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2760" yWindow="32760" windowWidth="9285" windowHeight="7185"/>
  </bookViews>
  <sheets>
    <sheet name="BS" sheetId="1" r:id="rId1"/>
    <sheet name="PL" sheetId="2" r:id="rId2"/>
    <sheet name="SOE_Conso" sheetId="3" r:id="rId3"/>
    <sheet name="SOE_Separate" sheetId="4" r:id="rId4"/>
    <sheet name="Cash flow" sheetId="5" r:id="rId5"/>
  </sheets>
  <definedNames>
    <definedName name="_xlnm._FilterDatabase" localSheetId="0" hidden="1">BS!$J$52:$J$58</definedName>
    <definedName name="_xlnm.Print_Area" localSheetId="0">BS!$A$1:$J$86</definedName>
    <definedName name="_xlnm.Print_Area" localSheetId="4">'Cash flow'!$A$1:$L$91</definedName>
  </definedNames>
  <calcPr calcId="124519"/>
</workbook>
</file>

<file path=xl/calcChain.xml><?xml version="1.0" encoding="utf-8"?>
<calcChain xmlns="http://schemas.openxmlformats.org/spreadsheetml/2006/main">
  <c r="D50" i="1"/>
  <c r="H50"/>
  <c r="H58"/>
  <c r="L71" i="5"/>
  <c r="J71"/>
  <c r="F71"/>
  <c r="H57"/>
  <c r="F25" i="1"/>
  <c r="W16" i="3"/>
  <c r="U13"/>
  <c r="Y13"/>
  <c r="S13"/>
  <c r="M14" i="4"/>
  <c r="M17"/>
  <c r="I14"/>
  <c r="I17"/>
  <c r="H78" i="1"/>
  <c r="G14" i="4"/>
  <c r="G17"/>
  <c r="H76" i="1"/>
  <c r="E14" i="4"/>
  <c r="J75" i="1"/>
  <c r="E17" i="4"/>
  <c r="H74" i="1"/>
  <c r="W21" i="3"/>
  <c r="W23"/>
  <c r="D83" i="1" s="1"/>
  <c r="W18" i="3"/>
  <c r="F83" i="1"/>
  <c r="S21" i="3"/>
  <c r="S16"/>
  <c r="S17"/>
  <c r="U17"/>
  <c r="Y17"/>
  <c r="O16" i="4"/>
  <c r="O15"/>
  <c r="Q15"/>
  <c r="J25" i="1"/>
  <c r="H25"/>
  <c r="D25"/>
  <c r="D26"/>
  <c r="S22" i="3"/>
  <c r="U22"/>
  <c r="Y22"/>
  <c r="E18"/>
  <c r="E23"/>
  <c r="D74" i="1"/>
  <c r="S11" i="3"/>
  <c r="U11"/>
  <c r="H71" i="5"/>
  <c r="L57"/>
  <c r="J57"/>
  <c r="F57"/>
  <c r="Q11" i="4"/>
  <c r="Q10"/>
  <c r="O12"/>
  <c r="O13"/>
  <c r="Q13"/>
  <c r="M18" i="3"/>
  <c r="M23"/>
  <c r="S12"/>
  <c r="U12"/>
  <c r="Y12"/>
  <c r="S14"/>
  <c r="U14"/>
  <c r="Y14"/>
  <c r="S15"/>
  <c r="U15"/>
  <c r="Y15"/>
  <c r="Q18"/>
  <c r="Q23"/>
  <c r="O18"/>
  <c r="O23"/>
  <c r="I18"/>
  <c r="I23"/>
  <c r="D78" i="1"/>
  <c r="G18" i="3"/>
  <c r="F76" i="1"/>
  <c r="G23" i="3"/>
  <c r="D76" i="1"/>
  <c r="D82" s="1"/>
  <c r="D84" s="1"/>
  <c r="D85" s="1"/>
  <c r="S19" i="3"/>
  <c r="U19"/>
  <c r="Y19"/>
  <c r="S20"/>
  <c r="U20"/>
  <c r="Y20"/>
  <c r="F11" i="2"/>
  <c r="L23"/>
  <c r="J23"/>
  <c r="H23"/>
  <c r="H24"/>
  <c r="F23"/>
  <c r="L14"/>
  <c r="J14"/>
  <c r="J15"/>
  <c r="J18"/>
  <c r="H14"/>
  <c r="F14"/>
  <c r="F15"/>
  <c r="F18"/>
  <c r="L11"/>
  <c r="L15"/>
  <c r="L18"/>
  <c r="L24"/>
  <c r="J11"/>
  <c r="H11"/>
  <c r="H15"/>
  <c r="H18"/>
  <c r="J57" i="1"/>
  <c r="H57"/>
  <c r="F57"/>
  <c r="F58"/>
  <c r="D57"/>
  <c r="D58"/>
  <c r="J50"/>
  <c r="J58"/>
  <c r="F50"/>
  <c r="J16"/>
  <c r="J26"/>
  <c r="H16"/>
  <c r="F16"/>
  <c r="F26"/>
  <c r="D16"/>
  <c r="O14" i="4"/>
  <c r="O17"/>
  <c r="H80" i="1"/>
  <c r="J78"/>
  <c r="J76"/>
  <c r="L26" i="2"/>
  <c r="L10" i="5"/>
  <c r="L32"/>
  <c r="L38" s="1"/>
  <c r="L72" s="1"/>
  <c r="L74" s="1"/>
  <c r="J73" s="1"/>
  <c r="Y11" i="3"/>
  <c r="S18"/>
  <c r="F80" i="1"/>
  <c r="S23" i="3"/>
  <c r="D80" i="1"/>
  <c r="L36" i="2"/>
  <c r="L34"/>
  <c r="L31"/>
  <c r="L41"/>
  <c r="L39"/>
  <c r="K12" i="4"/>
  <c r="K14" s="1"/>
  <c r="Q12"/>
  <c r="L44" i="2"/>
  <c r="F78" i="1"/>
  <c r="F75"/>
  <c r="J24" i="2"/>
  <c r="J10" i="5"/>
  <c r="J32"/>
  <c r="J38" s="1"/>
  <c r="J72" s="1"/>
  <c r="J74" s="1"/>
  <c r="F24" i="2"/>
  <c r="F26"/>
  <c r="F31"/>
  <c r="F41"/>
  <c r="F39"/>
  <c r="H10" i="5"/>
  <c r="H32"/>
  <c r="H38" s="1"/>
  <c r="H72" s="1"/>
  <c r="H74" s="1"/>
  <c r="F73" s="1"/>
  <c r="H26" i="2"/>
  <c r="H26" i="1"/>
  <c r="J26" i="2"/>
  <c r="J36"/>
  <c r="J34"/>
  <c r="J31"/>
  <c r="J41"/>
  <c r="J39"/>
  <c r="F10" i="5"/>
  <c r="F32"/>
  <c r="F38"/>
  <c r="F72" s="1"/>
  <c r="H31" i="2"/>
  <c r="H41"/>
  <c r="H39"/>
  <c r="H36"/>
  <c r="H34"/>
  <c r="K16" i="4"/>
  <c r="J44" i="2"/>
  <c r="H44"/>
  <c r="K16" i="3"/>
  <c r="Q16" i="4"/>
  <c r="U16" i="3"/>
  <c r="Y16" s="1"/>
  <c r="Y18" s="1"/>
  <c r="Y23" s="1"/>
  <c r="K18"/>
  <c r="U18"/>
  <c r="U23" s="1"/>
  <c r="F79" i="1"/>
  <c r="F82" s="1"/>
  <c r="F84" s="1"/>
  <c r="F85" s="1"/>
  <c r="F36" i="2"/>
  <c r="F34"/>
  <c r="F44"/>
  <c r="K21" i="3"/>
  <c r="U21"/>
  <c r="K23"/>
  <c r="D79" i="1"/>
  <c r="Y21" i="3"/>
  <c r="Q14" i="4"/>
  <c r="Q17" s="1"/>
  <c r="J80" i="1"/>
  <c r="K17" i="4" l="1"/>
  <c r="H79" i="1" s="1"/>
  <c r="H82" s="1"/>
  <c r="H84" s="1"/>
  <c r="H85" s="1"/>
  <c r="J79"/>
  <c r="J82"/>
  <c r="J84" s="1"/>
  <c r="J85" s="1"/>
  <c r="F74" i="5"/>
</calcChain>
</file>

<file path=xl/sharedStrings.xml><?xml version="1.0" encoding="utf-8"?>
<sst xmlns="http://schemas.openxmlformats.org/spreadsheetml/2006/main" count="272" uniqueCount="198">
  <si>
    <t>BETTER WORLD GREEN PUBLIC COMPANY LIMITED AND SUBSIDIARIES</t>
  </si>
  <si>
    <t>STATEMENTS OF FINANCIAL POSITION</t>
  </si>
  <si>
    <t>(Unit : Baht)</t>
  </si>
  <si>
    <t xml:space="preserve">Consolidated
</t>
  </si>
  <si>
    <t>Separate</t>
  </si>
  <si>
    <t>Notes</t>
  </si>
  <si>
    <t>ASSETS</t>
  </si>
  <si>
    <t>Current assets</t>
  </si>
  <si>
    <t>Cash and cash equivalents</t>
  </si>
  <si>
    <t>Trade and other current receivables</t>
  </si>
  <si>
    <t>Current tax assets</t>
  </si>
  <si>
    <t>Other current assets</t>
  </si>
  <si>
    <t>Total current assets</t>
  </si>
  <si>
    <t>Non - current assets</t>
  </si>
  <si>
    <t xml:space="preserve"> </t>
  </si>
  <si>
    <t>Investments in subsidiaries</t>
  </si>
  <si>
    <t>Right of use assets</t>
  </si>
  <si>
    <t>Deferred tax assets</t>
  </si>
  <si>
    <t>Other non - current assets</t>
  </si>
  <si>
    <t>Total non - current assets</t>
  </si>
  <si>
    <t>TOTAL ASSETS</t>
  </si>
  <si>
    <t>STATEMENTS OF FINANCIAL POSITION (CONT.)</t>
  </si>
  <si>
    <t xml:space="preserve">LIABILITIES AND SHAREHOLDERS' EQUITY </t>
  </si>
  <si>
    <t>Current liabilities</t>
  </si>
  <si>
    <t xml:space="preserve">Bank overdrafts and short - term loans from </t>
  </si>
  <si>
    <t>financial institutions</t>
  </si>
  <si>
    <t>Trade and other current payables</t>
  </si>
  <si>
    <t>Current portion of long - term loans</t>
  </si>
  <si>
    <t>Current portion of lease liabilities</t>
  </si>
  <si>
    <t>Current provisions for employee benefit</t>
  </si>
  <si>
    <t>Current income tax payable</t>
  </si>
  <si>
    <t>Provision for loss of construction projects</t>
  </si>
  <si>
    <t>Other current liabilities</t>
  </si>
  <si>
    <t>Total current liabilities</t>
  </si>
  <si>
    <t>Non - current liabilities</t>
  </si>
  <si>
    <t>Long - term loans</t>
  </si>
  <si>
    <t>Lease liabilities</t>
  </si>
  <si>
    <t>Non - current provisions for employee benefit</t>
  </si>
  <si>
    <t>Other non - current provisions</t>
  </si>
  <si>
    <t>Other non - current liabilities</t>
  </si>
  <si>
    <t>Total non - current liabilities</t>
  </si>
  <si>
    <t>Total liabilities</t>
  </si>
  <si>
    <t>Shareholders' equity</t>
  </si>
  <si>
    <t>Share capital</t>
  </si>
  <si>
    <t>Authorized share capital</t>
  </si>
  <si>
    <t>4,151,118,900 ordinary shares of Baht 0.25 par value</t>
  </si>
  <si>
    <t>Issued and paid share capital</t>
  </si>
  <si>
    <t>Share premium on ordinary shares</t>
  </si>
  <si>
    <t>Retained earnings</t>
  </si>
  <si>
    <t xml:space="preserve">  Appropriated legal reserve</t>
  </si>
  <si>
    <t xml:space="preserve">  Unappropriated</t>
  </si>
  <si>
    <t>Other components of shareholders' equity</t>
  </si>
  <si>
    <t xml:space="preserve">Total shareholders' equity attributable to </t>
  </si>
  <si>
    <t>owners of the Company</t>
  </si>
  <si>
    <t>Non - controlling interests</t>
  </si>
  <si>
    <t>Total shareholders' equity</t>
  </si>
  <si>
    <t xml:space="preserve">TOTAL LIABILITIES AND SHAREHOLDERS' EQUITY </t>
  </si>
  <si>
    <t>STATEMENTS OF COMPREHENSIVE INCOME</t>
  </si>
  <si>
    <t xml:space="preserve">Consolidated 
</t>
  </si>
  <si>
    <t>Sale and service income</t>
  </si>
  <si>
    <t>Construction income</t>
  </si>
  <si>
    <t>Total revenues</t>
  </si>
  <si>
    <t>Cost of sale and service</t>
  </si>
  <si>
    <t>Cost of construction</t>
  </si>
  <si>
    <t>Total costs</t>
  </si>
  <si>
    <t>Dividend income</t>
  </si>
  <si>
    <t>Other income</t>
  </si>
  <si>
    <t>Service expenses</t>
  </si>
  <si>
    <t>Administrative expenses</t>
  </si>
  <si>
    <t>Management benefit expenses</t>
  </si>
  <si>
    <t>Finance costs</t>
  </si>
  <si>
    <t>Total expenses</t>
  </si>
  <si>
    <t>Profit (loss) before income tax expense</t>
  </si>
  <si>
    <t>Income tax expense</t>
  </si>
  <si>
    <t>Comprehensive income (loss) for the years</t>
  </si>
  <si>
    <t xml:space="preserve">that will not be reclassified to profit or loss </t>
  </si>
  <si>
    <t>subsequently :</t>
  </si>
  <si>
    <t>Profit (loss) attributable to:</t>
  </si>
  <si>
    <t>Owners of the Company</t>
  </si>
  <si>
    <t>Total comprehensive gain (loss) attributable to:</t>
  </si>
  <si>
    <t>Earnings (loss) per share</t>
  </si>
  <si>
    <t xml:space="preserve">Weighted average number of </t>
  </si>
  <si>
    <t>ordinary shares ( Shares)</t>
  </si>
  <si>
    <t>STATEMENTS OF CHANGES IN SHAREHOLDERS' EQUITY</t>
  </si>
  <si>
    <t>Consolidated</t>
  </si>
  <si>
    <t>Other components of shareholder's equity</t>
  </si>
  <si>
    <t>Total equity attributable to owner's of the Company</t>
  </si>
  <si>
    <t>Non-controlling interests</t>
  </si>
  <si>
    <t>Total</t>
  </si>
  <si>
    <t>Appropriated legal reserve</t>
  </si>
  <si>
    <t>Unappropriated</t>
  </si>
  <si>
    <t>Surplus from the business combination under common control</t>
  </si>
  <si>
    <t>Surplus on change in shareholding in subsidiary</t>
  </si>
  <si>
    <t>Total other components of shareholder's equity</t>
  </si>
  <si>
    <t>Share capital increase</t>
  </si>
  <si>
    <t>Subsidiary increased its share capital</t>
  </si>
  <si>
    <t>Change in parent's ownership interests in subsidiary</t>
  </si>
  <si>
    <t>Dividend payment</t>
  </si>
  <si>
    <t>Ending balance as at December 31, 2020</t>
  </si>
  <si>
    <t>Gains (losses) on remeasurements of defined benefit plans</t>
  </si>
  <si>
    <t>Other components of shareholders’ equity</t>
  </si>
  <si>
    <t>Total other components of shareholders’ equity</t>
  </si>
  <si>
    <t>Comprehensive expense for the year</t>
  </si>
  <si>
    <t xml:space="preserve">STATEMENTS OF CASH FLOWS </t>
  </si>
  <si>
    <t>Cash flows from operating activities</t>
  </si>
  <si>
    <t>Interest expense</t>
  </si>
  <si>
    <t>Interest income</t>
  </si>
  <si>
    <t>Other current assets (increase) decrease</t>
  </si>
  <si>
    <t>Other non - current assets (increase) decrease</t>
  </si>
  <si>
    <t>Trade and other current payables increase (decrease)</t>
  </si>
  <si>
    <t>Depreciation and amortization</t>
  </si>
  <si>
    <t>Provision for employee benefit obligations</t>
  </si>
  <si>
    <t>Provision for lawsuit</t>
  </si>
  <si>
    <t>Written - off withholding tax</t>
  </si>
  <si>
    <t>Net cash provided by (used in) from operating activities</t>
  </si>
  <si>
    <t>Income tax paid</t>
  </si>
  <si>
    <t>Cash recieved from refundable withholding tax</t>
  </si>
  <si>
    <t>Cash paid for employee benefit obligations</t>
  </si>
  <si>
    <t>Net cash provided by from operating activities</t>
  </si>
  <si>
    <t>STATEMENTS OF CASH FLOWS (CONT.)</t>
  </si>
  <si>
    <t>Cash flows from investing activities</t>
  </si>
  <si>
    <t>Cash paid for investment in subsidiary</t>
  </si>
  <si>
    <t>Cash paid for provision for completed landfills</t>
  </si>
  <si>
    <t>Net cash used in investing activities</t>
  </si>
  <si>
    <t>Cash flows from financing activities</t>
  </si>
  <si>
    <t>from financial institutions</t>
  </si>
  <si>
    <t>Proceed from long-term loans</t>
  </si>
  <si>
    <t>Repayment of  long - term loans</t>
  </si>
  <si>
    <t>Payment of financial lease  payables</t>
  </si>
  <si>
    <t>Proceeds from increase in share capital of subsidiaries</t>
  </si>
  <si>
    <t>Cash received from increase in  share capital</t>
  </si>
  <si>
    <t>Net increase (decrease) in cash and cash equivalents</t>
  </si>
  <si>
    <t>Cash and cash equivalents, at beginning of period</t>
  </si>
  <si>
    <t>Cash and cash equivalents, at ending of period</t>
  </si>
  <si>
    <t>Supplemental disclosures of cash flows information :</t>
  </si>
  <si>
    <t>Non - cash transactions</t>
  </si>
  <si>
    <t>1.</t>
  </si>
  <si>
    <t>Purchase of vehicles under finance lease agreements</t>
  </si>
  <si>
    <t>2.</t>
  </si>
  <si>
    <t>Cash paid for purchase of property, plants and equipment set off with</t>
  </si>
  <si>
    <t>3.</t>
  </si>
  <si>
    <t>Record capital interest of property, plants and equipment</t>
  </si>
  <si>
    <t>4.</t>
  </si>
  <si>
    <t>Recorded  costs of landfills and provision for completed landfills</t>
  </si>
  <si>
    <t>Restricted deposits with banks</t>
  </si>
  <si>
    <t>Intangible assets</t>
  </si>
  <si>
    <t>Contract assets</t>
  </si>
  <si>
    <t>Contract liabilities</t>
  </si>
  <si>
    <t>Trade and other current receivables (increase) decrease</t>
  </si>
  <si>
    <t>Contract liabilities decrease</t>
  </si>
  <si>
    <t>Cash paid for purchase of intangible assets</t>
  </si>
  <si>
    <t>Other non - current liabilities increase</t>
  </si>
  <si>
    <t>(Reverse) Expected credit loss</t>
  </si>
  <si>
    <t>2020</t>
  </si>
  <si>
    <t>AS AT DECEMBER 31, 2021</t>
  </si>
  <si>
    <t>FOR THE YEAR ENDED DECEMBER 31, 2021</t>
  </si>
  <si>
    <t>Balance as at January 1, 2020</t>
  </si>
  <si>
    <t>Ending balance as at December 31, 2021</t>
  </si>
  <si>
    <t>5.2,7</t>
  </si>
  <si>
    <t xml:space="preserve">Property, plants and equipment </t>
  </si>
  <si>
    <t>Current portion of long - term loans - related parties</t>
  </si>
  <si>
    <t>5.2,16</t>
  </si>
  <si>
    <t>4,551,118,900 ordinary shares of Baht 0.25 par value</t>
  </si>
  <si>
    <t>Provision loss from construction projects increase (decrease)</t>
  </si>
  <si>
    <t>Dividend received</t>
  </si>
  <si>
    <t>Cash received interest</t>
  </si>
  <si>
    <t>Cash paid for purchase of property, plant and equipment</t>
  </si>
  <si>
    <t>Increase in restricted deposits with banks</t>
  </si>
  <si>
    <t>Cash received from sale of property, plant and equipment</t>
  </si>
  <si>
    <t>Proceed from long-term loans- related parties</t>
  </si>
  <si>
    <t>Repayment of  long-term loans- related parties</t>
  </si>
  <si>
    <t>Long-term in default</t>
  </si>
  <si>
    <t xml:space="preserve">Gross (loss) profit </t>
  </si>
  <si>
    <t>Profit (loss) before expenses</t>
  </si>
  <si>
    <t>Loss before income tax expense</t>
  </si>
  <si>
    <t>Net loss for the years</t>
  </si>
  <si>
    <t>Gains on remeasurements of defined benefit plan</t>
  </si>
  <si>
    <t>Total comprehensive loss for the years</t>
  </si>
  <si>
    <t>Basic loss per share (Baht)</t>
  </si>
  <si>
    <t>Comprehensive income (expense) for the year</t>
  </si>
  <si>
    <t>Comprehensive income  (expense) for the year</t>
  </si>
  <si>
    <t>Transferred to retained earnings</t>
  </si>
  <si>
    <t>Contract assets decrease</t>
  </si>
  <si>
    <t xml:space="preserve">Increase (decrease) in bank overdrafts and short - term loans </t>
  </si>
  <si>
    <t>Net cash provided by (used in) financing activities</t>
  </si>
  <si>
    <t>5.1,9</t>
  </si>
  <si>
    <t>5.</t>
  </si>
  <si>
    <t>account payables</t>
  </si>
  <si>
    <t xml:space="preserve">Cash paid for purchase of  intangible assets set off with </t>
  </si>
  <si>
    <t xml:space="preserve">     subcontract payable</t>
  </si>
  <si>
    <t>Gains (loss) on remeasurements of defined benefit plans</t>
  </si>
  <si>
    <t>Adjustments for:</t>
  </si>
  <si>
    <t>(Gain) loss from disposal of fixed assets</t>
  </si>
  <si>
    <t>Loss from impairment of assets</t>
  </si>
  <si>
    <t>Total adjustments to reconcile profit (loss)</t>
  </si>
  <si>
    <t>Loss from impairment of investments in subsidiary</t>
  </si>
  <si>
    <t>Loss from written off assets</t>
  </si>
  <si>
    <t>Cash received from dividend income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</si>
</sst>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94" formatCode="_(* #,##0.00_);_(* \(#,##0.00\);_(* &quot;-&quot;??_);_(@_)"/>
    <numFmt numFmtId="199" formatCode="_-* #,##0_-;\-* #,##0_-;_-* &quot;-&quot;??_-;_-@_-"/>
    <numFmt numFmtId="200" formatCode="#,##0;\(#,##0\)"/>
    <numFmt numFmtId="201" formatCode="_(* #,##0_);_(* \(#,##0\);_(* &quot;-&quot;??_);_(@_)"/>
    <numFmt numFmtId="202" formatCode="#,##0\ ;\(#,##0\);&quot;-       &quot;\ \ \ "/>
    <numFmt numFmtId="203" formatCode="#,##0;\(#,##0\);\-"/>
    <numFmt numFmtId="204" formatCode="#,##0.00;\(#,##0.00\)"/>
    <numFmt numFmtId="205" formatCode="#,##0_ ;\-#,##0\ "/>
    <numFmt numFmtId="206" formatCode="_-* #,##0_-;\-* #,##0_-;_-* &quot;-&quot;????_-;_-@_-"/>
    <numFmt numFmtId="207" formatCode="_(* #,##0.0000_);_(* \(#,##0.0000\);_(* &quot;-&quot;??_);_(@_)"/>
  </numFmts>
  <fonts count="14"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color indexed="10"/>
      <name val="Angsana New"/>
      <family val="1"/>
    </font>
    <font>
      <b/>
      <sz val="16"/>
      <color indexed="10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9">
    <xf numFmtId="0" fontId="0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</cellStyleXfs>
  <cellXfs count="387">
    <xf numFmtId="0" fontId="0" fillId="0" borderId="0" xfId="0"/>
    <xf numFmtId="0" fontId="6" fillId="0" borderId="0" xfId="22" applyFont="1"/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22" applyFont="1" applyAlignment="1">
      <alignment horizontal="left"/>
    </xf>
    <xf numFmtId="0" fontId="6" fillId="0" borderId="0" xfId="17" applyFont="1"/>
    <xf numFmtId="0" fontId="6" fillId="0" borderId="0" xfId="22" applyFont="1" applyAlignment="1">
      <alignment horizontal="center"/>
    </xf>
    <xf numFmtId="0" fontId="6" fillId="0" borderId="0" xfId="22" applyFont="1" applyAlignment="1">
      <alignment horizontal="centerContinuous"/>
    </xf>
    <xf numFmtId="43" fontId="1" fillId="0" borderId="0" xfId="4" applyFont="1" applyFill="1" applyBorder="1"/>
    <xf numFmtId="0" fontId="1" fillId="0" borderId="0" xfId="20" applyAlignment="1">
      <alignment horizontal="right"/>
    </xf>
    <xf numFmtId="0" fontId="1" fillId="0" borderId="1" xfId="24" applyNumberFormat="1" applyFont="1" applyFill="1" applyBorder="1" applyAlignment="1">
      <alignment horizontal="center"/>
    </xf>
    <xf numFmtId="0" fontId="1" fillId="0" borderId="0" xfId="4" applyNumberFormat="1" applyFont="1" applyFill="1" applyBorder="1" applyAlignment="1">
      <alignment horizontal="center"/>
    </xf>
    <xf numFmtId="0" fontId="1" fillId="0" borderId="0" xfId="0" applyFont="1"/>
    <xf numFmtId="201" fontId="1" fillId="0" borderId="0" xfId="4" applyNumberFormat="1" applyFont="1" applyFill="1" applyBorder="1" applyAlignment="1">
      <alignment horizontal="right"/>
    </xf>
    <xf numFmtId="202" fontId="1" fillId="0" borderId="0" xfId="4" applyNumberFormat="1" applyFont="1" applyFill="1" applyBorder="1" applyAlignment="1">
      <alignment horizontal="right"/>
    </xf>
    <xf numFmtId="201" fontId="1" fillId="0" borderId="0" xfId="4" applyNumberFormat="1" applyFont="1" applyFill="1"/>
    <xf numFmtId="201" fontId="6" fillId="0" borderId="1" xfId="4" applyNumberFormat="1" applyFont="1" applyFill="1" applyBorder="1" applyAlignment="1">
      <alignment horizontal="right"/>
    </xf>
    <xf numFmtId="199" fontId="1" fillId="0" borderId="0" xfId="4" applyNumberFormat="1" applyFont="1" applyFill="1" applyBorder="1" applyAlignment="1">
      <alignment horizontal="center"/>
    </xf>
    <xf numFmtId="199" fontId="6" fillId="0" borderId="0" xfId="4" applyNumberFormat="1" applyFont="1" applyFill="1" applyBorder="1" applyAlignment="1">
      <alignment horizontal="center"/>
    </xf>
    <xf numFmtId="201" fontId="6" fillId="0" borderId="2" xfId="4" applyNumberFormat="1" applyFont="1" applyFill="1" applyBorder="1" applyAlignment="1">
      <alignment horizontal="right"/>
    </xf>
    <xf numFmtId="0" fontId="6" fillId="0" borderId="0" xfId="15" applyFont="1"/>
    <xf numFmtId="43" fontId="6" fillId="0" borderId="0" xfId="4" applyFont="1" applyFill="1" applyBorder="1" applyAlignment="1">
      <alignment horizontal="center"/>
    </xf>
    <xf numFmtId="199" fontId="1" fillId="0" borderId="0" xfId="4" applyNumberFormat="1" applyFont="1" applyFill="1" applyBorder="1"/>
    <xf numFmtId="43" fontId="1" fillId="0" borderId="0" xfId="4" applyFont="1" applyFill="1" applyBorder="1" applyAlignment="1">
      <alignment horizontal="center"/>
    </xf>
    <xf numFmtId="201" fontId="1" fillId="0" borderId="0" xfId="1" applyNumberFormat="1" applyFont="1" applyFill="1" applyBorder="1" applyAlignment="1">
      <alignment horizontal="right"/>
    </xf>
    <xf numFmtId="199" fontId="1" fillId="0" borderId="0" xfId="4" applyNumberFormat="1" applyFont="1" applyFill="1" applyBorder="1" applyAlignment="1">
      <alignment horizontal="right"/>
    </xf>
    <xf numFmtId="201" fontId="1" fillId="0" borderId="3" xfId="4" applyNumberFormat="1" applyFont="1" applyFill="1" applyBorder="1" applyAlignment="1">
      <alignment horizontal="right"/>
    </xf>
    <xf numFmtId="201" fontId="1" fillId="0" borderId="3" xfId="1" applyNumberFormat="1" applyFont="1" applyFill="1" applyBorder="1" applyAlignment="1">
      <alignment horizontal="right"/>
    </xf>
    <xf numFmtId="0" fontId="6" fillId="0" borderId="0" xfId="15" applyFont="1" applyAlignment="1">
      <alignment horizontal="center"/>
    </xf>
    <xf numFmtId="202" fontId="6" fillId="0" borderId="0" xfId="4" applyNumberFormat="1" applyFont="1" applyFill="1" applyBorder="1" applyAlignment="1">
      <alignment horizontal="right"/>
    </xf>
    <xf numFmtId="201" fontId="6" fillId="0" borderId="0" xfId="4" applyNumberFormat="1" applyFont="1" applyFill="1" applyBorder="1" applyAlignment="1">
      <alignment horizontal="right"/>
    </xf>
    <xf numFmtId="201" fontId="6" fillId="0" borderId="0" xfId="4" applyNumberFormat="1" applyFont="1" applyFill="1" applyBorder="1"/>
    <xf numFmtId="201" fontId="6" fillId="0" borderId="0" xfId="4" applyNumberFormat="1" applyFont="1" applyFill="1"/>
    <xf numFmtId="201" fontId="6" fillId="0" borderId="4" xfId="4" applyNumberFormat="1" applyFont="1" applyFill="1" applyBorder="1"/>
    <xf numFmtId="0" fontId="6" fillId="0" borderId="0" xfId="0" applyFont="1" applyAlignment="1">
      <alignment vertical="center"/>
    </xf>
    <xf numFmtId="201" fontId="1" fillId="0" borderId="0" xfId="4" applyNumberFormat="1" applyFont="1" applyFill="1" applyBorder="1"/>
    <xf numFmtId="0" fontId="1" fillId="0" borderId="0" xfId="11" applyFont="1"/>
    <xf numFmtId="201" fontId="6" fillId="0" borderId="0" xfId="5" applyNumberFormat="1" applyFont="1" applyFill="1" applyBorder="1"/>
    <xf numFmtId="201" fontId="1" fillId="0" borderId="0" xfId="5" applyNumberFormat="1" applyFont="1" applyFill="1" applyBorder="1"/>
    <xf numFmtId="201" fontId="1" fillId="0" borderId="0" xfId="5" applyNumberFormat="1" applyFont="1" applyFill="1" applyBorder="1" applyAlignment="1">
      <alignment horizontal="right"/>
    </xf>
    <xf numFmtId="201" fontId="1" fillId="0" borderId="0" xfId="5" applyNumberFormat="1" applyFont="1" applyFill="1" applyAlignment="1">
      <alignment horizontal="right" vertical="center"/>
    </xf>
    <xf numFmtId="203" fontId="1" fillId="0" borderId="0" xfId="26" applyNumberFormat="1" applyFont="1" applyAlignment="1" applyProtection="1">
      <alignment horizontal="right" vertical="center"/>
      <protection locked="0"/>
    </xf>
    <xf numFmtId="201" fontId="6" fillId="0" borderId="4" xfId="5" applyNumberFormat="1" applyFont="1" applyFill="1" applyBorder="1"/>
    <xf numFmtId="199" fontId="6" fillId="0" borderId="0" xfId="4" applyNumberFormat="1" applyFont="1" applyFill="1" applyBorder="1"/>
    <xf numFmtId="201" fontId="6" fillId="0" borderId="5" xfId="1" applyNumberFormat="1" applyFont="1" applyFill="1" applyBorder="1" applyAlignment="1">
      <alignment horizontal="right"/>
    </xf>
    <xf numFmtId="199" fontId="6" fillId="0" borderId="0" xfId="4" applyNumberFormat="1" applyFont="1" applyFill="1"/>
    <xf numFmtId="201" fontId="1" fillId="0" borderId="0" xfId="0" applyNumberFormat="1" applyFont="1"/>
    <xf numFmtId="0" fontId="6" fillId="0" borderId="0" xfId="0" applyFont="1" applyAlignment="1">
      <alignment horizontal="left"/>
    </xf>
    <xf numFmtId="194" fontId="6" fillId="0" borderId="0" xfId="4" applyNumberFormat="1" applyFont="1" applyFill="1" applyBorder="1"/>
    <xf numFmtId="0" fontId="1" fillId="0" borderId="0" xfId="0" applyFont="1" applyAlignment="1">
      <alignment vertical="center"/>
    </xf>
    <xf numFmtId="0" fontId="1" fillId="0" borderId="0" xfId="22" applyFont="1"/>
    <xf numFmtId="0" fontId="1" fillId="0" borderId="0" xfId="22" applyFont="1" applyAlignment="1">
      <alignment horizontal="center"/>
    </xf>
    <xf numFmtId="0" fontId="1" fillId="0" borderId="0" xfId="20" applyFont="1" applyAlignment="1">
      <alignment horizontal="right"/>
    </xf>
    <xf numFmtId="0" fontId="1" fillId="0" borderId="3" xfId="22" applyFont="1" applyBorder="1" applyAlignment="1">
      <alignment horizontal="center" vertical="center"/>
    </xf>
    <xf numFmtId="0" fontId="1" fillId="0" borderId="0" xfId="22" applyFont="1" applyAlignment="1">
      <alignment horizontal="center" vertical="center"/>
    </xf>
    <xf numFmtId="0" fontId="1" fillId="0" borderId="0" xfId="15" applyFont="1"/>
    <xf numFmtId="0" fontId="1" fillId="0" borderId="0" xfId="17" applyFont="1" applyAlignment="1">
      <alignment horizontal="center"/>
    </xf>
    <xf numFmtId="0" fontId="1" fillId="0" borderId="0" xfId="15" applyFont="1" applyAlignment="1">
      <alignment horizontal="center"/>
    </xf>
    <xf numFmtId="0" fontId="1" fillId="0" borderId="0" xfId="17" applyFont="1"/>
    <xf numFmtId="0" fontId="1" fillId="0" borderId="0" xfId="17" quotePrefix="1" applyFont="1" applyAlignment="1">
      <alignment horizontal="center"/>
    </xf>
    <xf numFmtId="200" fontId="1" fillId="0" borderId="0" xfId="22" applyNumberFormat="1" applyFont="1"/>
    <xf numFmtId="194" fontId="6" fillId="0" borderId="0" xfId="5" applyFont="1" applyFill="1" applyBorder="1"/>
    <xf numFmtId="201" fontId="1" fillId="0" borderId="0" xfId="1" applyNumberFormat="1" applyFont="1" applyFill="1" applyAlignment="1">
      <alignment horizontal="right" vertical="center"/>
    </xf>
    <xf numFmtId="0" fontId="6" fillId="0" borderId="0" xfId="20" applyFont="1"/>
    <xf numFmtId="0" fontId="2" fillId="0" borderId="0" xfId="20" applyFont="1"/>
    <xf numFmtId="0" fontId="2" fillId="0" borderId="0" xfId="20" applyFont="1" applyAlignment="1">
      <alignment horizontal="left"/>
    </xf>
    <xf numFmtId="0" fontId="6" fillId="0" borderId="0" xfId="9" applyFont="1" applyAlignment="1">
      <alignment horizontal="right"/>
    </xf>
    <xf numFmtId="0" fontId="3" fillId="0" borderId="0" xfId="20" applyFont="1"/>
    <xf numFmtId="0" fontId="3" fillId="0" borderId="0" xfId="19" applyFont="1"/>
    <xf numFmtId="0" fontId="2" fillId="0" borderId="3" xfId="19" applyFont="1" applyBorder="1" applyAlignment="1">
      <alignment horizontal="center"/>
    </xf>
    <xf numFmtId="0" fontId="3" fillId="0" borderId="3" xfId="19" applyFont="1" applyBorder="1"/>
    <xf numFmtId="0" fontId="1" fillId="0" borderId="0" xfId="19"/>
    <xf numFmtId="49" fontId="1" fillId="0" borderId="0" xfId="19" applyNumberFormat="1" applyAlignment="1">
      <alignment vertical="center"/>
    </xf>
    <xf numFmtId="49" fontId="1" fillId="0" borderId="0" xfId="19" applyNumberFormat="1" applyAlignment="1">
      <alignment horizontal="center" vertical="center"/>
    </xf>
    <xf numFmtId="49" fontId="1" fillId="0" borderId="0" xfId="19" applyNumberFormat="1" applyAlignment="1">
      <alignment horizontal="center"/>
    </xf>
    <xf numFmtId="49" fontId="1" fillId="0" borderId="0" xfId="19" applyNumberFormat="1"/>
    <xf numFmtId="49" fontId="3" fillId="0" borderId="0" xfId="19" applyNumberFormat="1" applyFont="1"/>
    <xf numFmtId="49" fontId="1" fillId="0" borderId="0" xfId="19" applyNumberFormat="1" applyAlignment="1">
      <alignment horizontal="center" wrapText="1"/>
    </xf>
    <xf numFmtId="49" fontId="3" fillId="0" borderId="0" xfId="19" applyNumberFormat="1" applyFont="1" applyAlignment="1">
      <alignment horizontal="center" vertical="center"/>
    </xf>
    <xf numFmtId="0" fontId="1" fillId="0" borderId="3" xfId="20" applyBorder="1" applyAlignment="1">
      <alignment horizontal="center"/>
    </xf>
    <xf numFmtId="49" fontId="1" fillId="0" borderId="0" xfId="19" applyNumberFormat="1" applyAlignment="1">
      <alignment horizontal="right"/>
    </xf>
    <xf numFmtId="202" fontId="1" fillId="0" borderId="0" xfId="3" applyNumberFormat="1" applyFont="1" applyFill="1" applyBorder="1" applyAlignment="1">
      <alignment horizontal="right" vertical="center"/>
    </xf>
    <xf numFmtId="202" fontId="1" fillId="0" borderId="0" xfId="3" applyNumberFormat="1" applyFont="1" applyFill="1" applyAlignment="1">
      <alignment horizontal="right" vertical="center"/>
    </xf>
    <xf numFmtId="202" fontId="1" fillId="0" borderId="2" xfId="3" applyNumberFormat="1" applyFont="1" applyFill="1" applyBorder="1" applyAlignment="1">
      <alignment horizontal="right" vertical="center"/>
    </xf>
    <xf numFmtId="202" fontId="1" fillId="0" borderId="2" xfId="3" applyNumberFormat="1" applyFont="1" applyFill="1" applyBorder="1" applyAlignment="1">
      <alignment horizontal="right"/>
    </xf>
    <xf numFmtId="202" fontId="1" fillId="0" borderId="0" xfId="3" applyNumberFormat="1" applyFont="1" applyFill="1" applyAlignment="1">
      <alignment horizontal="right"/>
    </xf>
    <xf numFmtId="202" fontId="1" fillId="0" borderId="0" xfId="3" applyNumberFormat="1" applyFont="1" applyFill="1" applyBorder="1" applyAlignment="1">
      <alignment horizontal="right"/>
    </xf>
    <xf numFmtId="0" fontId="1" fillId="0" borderId="0" xfId="12" applyFont="1"/>
    <xf numFmtId="49" fontId="1" fillId="0" borderId="0" xfId="19" quotePrefix="1" applyNumberFormat="1" applyAlignment="1">
      <alignment horizontal="center" vertical="center"/>
    </xf>
    <xf numFmtId="201" fontId="1" fillId="0" borderId="0" xfId="3" applyNumberFormat="1" applyFont="1" applyFill="1" applyBorder="1" applyAlignment="1">
      <alignment horizontal="right" vertical="center"/>
    </xf>
    <xf numFmtId="201" fontId="1" fillId="0" borderId="0" xfId="3" applyNumberFormat="1" applyFont="1" applyFill="1" applyAlignment="1">
      <alignment vertical="center"/>
    </xf>
    <xf numFmtId="201" fontId="1" fillId="0" borderId="0" xfId="3" applyNumberFormat="1" applyFont="1" applyFill="1" applyAlignment="1">
      <alignment horizontal="right" vertical="center"/>
    </xf>
    <xf numFmtId="201" fontId="1" fillId="0" borderId="0" xfId="3" applyNumberFormat="1" applyFont="1" applyFill="1"/>
    <xf numFmtId="43" fontId="1" fillId="0" borderId="0" xfId="3" applyFont="1" applyFill="1"/>
    <xf numFmtId="0" fontId="6" fillId="0" borderId="0" xfId="12" applyFont="1"/>
    <xf numFmtId="201" fontId="6" fillId="0" borderId="0" xfId="3" applyNumberFormat="1" applyFont="1" applyFill="1" applyAlignment="1">
      <alignment vertical="center"/>
    </xf>
    <xf numFmtId="201" fontId="6" fillId="0" borderId="0" xfId="3" applyNumberFormat="1" applyFont="1" applyFill="1" applyBorder="1" applyAlignment="1">
      <alignment horizontal="right" vertical="center"/>
    </xf>
    <xf numFmtId="201" fontId="6" fillId="0" borderId="0" xfId="3" applyNumberFormat="1" applyFont="1" applyFill="1" applyAlignment="1">
      <alignment horizontal="right" vertical="center"/>
    </xf>
    <xf numFmtId="201" fontId="6" fillId="0" borderId="0" xfId="3" applyNumberFormat="1" applyFont="1" applyFill="1"/>
    <xf numFmtId="43" fontId="1" fillId="0" borderId="0" xfId="3" applyFont="1" applyFill="1" applyAlignment="1">
      <alignment vertical="center"/>
    </xf>
    <xf numFmtId="49" fontId="1" fillId="0" borderId="0" xfId="20" quotePrefix="1" applyNumberFormat="1" applyAlignment="1">
      <alignment horizontal="center" vertical="center"/>
    </xf>
    <xf numFmtId="201" fontId="10" fillId="0" borderId="0" xfId="5" applyNumberFormat="1" applyFont="1" applyFill="1" applyBorder="1" applyAlignment="1">
      <alignment horizontal="right" vertical="center"/>
    </xf>
    <xf numFmtId="201" fontId="10" fillId="0" borderId="0" xfId="5" applyNumberFormat="1" applyFont="1" applyFill="1" applyAlignment="1">
      <alignment vertical="center"/>
    </xf>
    <xf numFmtId="0" fontId="10" fillId="0" borderId="0" xfId="19" applyFont="1"/>
    <xf numFmtId="201" fontId="10" fillId="0" borderId="0" xfId="5" applyNumberFormat="1" applyFont="1" applyFill="1" applyAlignment="1">
      <alignment horizontal="right" vertical="center"/>
    </xf>
    <xf numFmtId="201" fontId="10" fillId="0" borderId="0" xfId="5" applyNumberFormat="1" applyFont="1" applyFill="1"/>
    <xf numFmtId="49" fontId="3" fillId="0" borderId="0" xfId="19" applyNumberFormat="1" applyFont="1" applyAlignment="1">
      <alignment vertical="center"/>
    </xf>
    <xf numFmtId="202" fontId="3" fillId="0" borderId="0" xfId="3" applyNumberFormat="1" applyFont="1" applyFill="1" applyBorder="1" applyAlignment="1">
      <alignment horizontal="right" vertical="center"/>
    </xf>
    <xf numFmtId="202" fontId="3" fillId="0" borderId="0" xfId="3" applyNumberFormat="1" applyFont="1" applyFill="1" applyAlignment="1">
      <alignment horizontal="right" vertical="center"/>
    </xf>
    <xf numFmtId="202" fontId="3" fillId="0" borderId="0" xfId="3" applyNumberFormat="1" applyFont="1" applyFill="1" applyBorder="1" applyAlignment="1">
      <alignment horizontal="right"/>
    </xf>
    <xf numFmtId="202" fontId="3" fillId="0" borderId="0" xfId="3" applyNumberFormat="1" applyFont="1" applyFill="1" applyAlignment="1">
      <alignment horizontal="right"/>
    </xf>
    <xf numFmtId="43" fontId="3" fillId="0" borderId="0" xfId="3" applyFont="1" applyFill="1" applyAlignment="1">
      <alignment vertical="center"/>
    </xf>
    <xf numFmtId="2" fontId="3" fillId="0" borderId="0" xfId="20" applyNumberFormat="1" applyFont="1"/>
    <xf numFmtId="49" fontId="3" fillId="0" borderId="0" xfId="20" applyNumberFormat="1" applyFont="1" applyAlignment="1">
      <alignment vertical="center"/>
    </xf>
    <xf numFmtId="49" fontId="1" fillId="0" borderId="0" xfId="19" applyNumberFormat="1" applyBorder="1" applyAlignment="1">
      <alignment horizontal="center" wrapText="1"/>
    </xf>
    <xf numFmtId="0" fontId="2" fillId="0" borderId="0" xfId="20" applyFont="1" applyAlignment="1">
      <alignment horizontal="center"/>
    </xf>
    <xf numFmtId="0" fontId="6" fillId="0" borderId="0" xfId="20" applyFont="1" applyAlignment="1">
      <alignment horizontal="center"/>
    </xf>
    <xf numFmtId="0" fontId="1" fillId="0" borderId="0" xfId="20"/>
    <xf numFmtId="49" fontId="3" fillId="0" borderId="0" xfId="20" applyNumberFormat="1" applyFont="1"/>
    <xf numFmtId="49" fontId="1" fillId="0" borderId="0" xfId="20" applyNumberFormat="1"/>
    <xf numFmtId="49" fontId="1" fillId="0" borderId="0" xfId="20" applyNumberFormat="1" applyAlignment="1">
      <alignment vertical="center"/>
    </xf>
    <xf numFmtId="49" fontId="1" fillId="0" borderId="0" xfId="20" applyNumberFormat="1" applyAlignment="1">
      <alignment horizontal="center"/>
    </xf>
    <xf numFmtId="49" fontId="1" fillId="0" borderId="0" xfId="20" applyNumberFormat="1" applyAlignment="1">
      <alignment horizontal="center" wrapText="1"/>
    </xf>
    <xf numFmtId="49" fontId="1" fillId="0" borderId="3" xfId="20" applyNumberFormat="1" applyBorder="1" applyAlignment="1">
      <alignment horizontal="center" wrapText="1"/>
    </xf>
    <xf numFmtId="201" fontId="1" fillId="0" borderId="0" xfId="3" applyNumberFormat="1" applyFont="1" applyFill="1" applyBorder="1" applyAlignment="1">
      <alignment horizontal="center" vertical="center" wrapText="1"/>
    </xf>
    <xf numFmtId="201" fontId="1" fillId="0" borderId="0" xfId="3" applyNumberFormat="1" applyFont="1" applyFill="1" applyBorder="1" applyAlignment="1">
      <alignment horizontal="center" vertical="center"/>
    </xf>
    <xf numFmtId="201" fontId="1" fillId="0" borderId="0" xfId="3" applyNumberFormat="1" applyFont="1" applyFill="1" applyBorder="1" applyAlignment="1"/>
    <xf numFmtId="0" fontId="3" fillId="0" borderId="0" xfId="13" applyFont="1"/>
    <xf numFmtId="0" fontId="1" fillId="0" borderId="0" xfId="13" applyFont="1"/>
    <xf numFmtId="0" fontId="3" fillId="0" borderId="0" xfId="12" applyFont="1"/>
    <xf numFmtId="49" fontId="3" fillId="0" borderId="0" xfId="20" quotePrefix="1" applyNumberFormat="1" applyFont="1" applyAlignment="1">
      <alignment vertical="center"/>
    </xf>
    <xf numFmtId="43" fontId="1" fillId="0" borderId="0" xfId="3" applyFont="1" applyFill="1" applyAlignment="1">
      <alignment horizontal="center" vertical="center"/>
    </xf>
    <xf numFmtId="201" fontId="1" fillId="0" borderId="0" xfId="3" applyNumberFormat="1" applyFont="1" applyFill="1" applyAlignment="1">
      <alignment horizontal="center" vertical="center"/>
    </xf>
    <xf numFmtId="0" fontId="3" fillId="0" borderId="0" xfId="13" applyFont="1" applyAlignment="1">
      <alignment horizontal="center"/>
    </xf>
    <xf numFmtId="201" fontId="3" fillId="0" borderId="0" xfId="3" applyNumberFormat="1" applyFont="1" applyFill="1"/>
    <xf numFmtId="43" fontId="2" fillId="0" borderId="0" xfId="3" applyFont="1" applyFill="1" applyAlignment="1">
      <alignment horizontal="center"/>
    </xf>
    <xf numFmtId="43" fontId="3" fillId="0" borderId="0" xfId="3" applyFont="1" applyFill="1"/>
    <xf numFmtId="0" fontId="3" fillId="0" borderId="0" xfId="20" applyFont="1" applyAlignment="1">
      <alignment horizontal="center"/>
    </xf>
    <xf numFmtId="43" fontId="3" fillId="0" borderId="0" xfId="3" applyFont="1" applyFill="1" applyBorder="1" applyAlignment="1">
      <alignment horizontal="center"/>
    </xf>
    <xf numFmtId="0" fontId="11" fillId="0" borderId="0" xfId="9" applyFont="1"/>
    <xf numFmtId="43" fontId="3" fillId="0" borderId="0" xfId="3" applyFont="1" applyFill="1" applyAlignment="1">
      <alignment horizontal="center" vertical="center"/>
    </xf>
    <xf numFmtId="201" fontId="11" fillId="0" borderId="0" xfId="3" applyNumberFormat="1" applyFont="1" applyFill="1"/>
    <xf numFmtId="201" fontId="11" fillId="0" borderId="0" xfId="9" applyNumberFormat="1" applyFont="1"/>
    <xf numFmtId="49" fontId="3" fillId="0" borderId="0" xfId="9" applyNumberFormat="1" applyFont="1" applyAlignment="1">
      <alignment vertical="center"/>
    </xf>
    <xf numFmtId="49" fontId="3" fillId="0" borderId="0" xfId="20" quotePrefix="1" applyNumberFormat="1" applyFont="1" applyAlignment="1">
      <alignment horizontal="center" vertical="center"/>
    </xf>
    <xf numFmtId="204" fontId="3" fillId="0" borderId="0" xfId="20" applyNumberFormat="1" applyFont="1" applyAlignment="1">
      <alignment vertical="top"/>
    </xf>
    <xf numFmtId="201" fontId="3" fillId="0" borderId="0" xfId="3" applyNumberFormat="1" applyFont="1" applyFill="1" applyBorder="1" applyAlignment="1">
      <alignment horizontal="right" vertical="center"/>
    </xf>
    <xf numFmtId="201" fontId="3" fillId="0" borderId="0" xfId="3" applyNumberFormat="1" applyFont="1" applyFill="1" applyBorder="1"/>
    <xf numFmtId="201" fontId="3" fillId="0" borderId="0" xfId="3" applyNumberFormat="1" applyFont="1" applyFill="1" applyBorder="1" applyAlignment="1"/>
    <xf numFmtId="49" fontId="1" fillId="0" borderId="0" xfId="20" applyNumberFormat="1" applyBorder="1" applyAlignment="1">
      <alignment horizontal="center"/>
    </xf>
    <xf numFmtId="49" fontId="1" fillId="0" borderId="0" xfId="20" applyNumberFormat="1" applyBorder="1" applyAlignment="1">
      <alignment horizontal="center" wrapText="1"/>
    </xf>
    <xf numFmtId="201" fontId="6" fillId="0" borderId="0" xfId="3" applyNumberFormat="1" applyFont="1" applyFill="1" applyBorder="1"/>
    <xf numFmtId="0" fontId="6" fillId="0" borderId="0" xfId="20" applyFont="1" applyAlignment="1">
      <alignment horizontal="left"/>
    </xf>
    <xf numFmtId="0" fontId="1" fillId="0" borderId="0" xfId="15"/>
    <xf numFmtId="43" fontId="6" fillId="0" borderId="0" xfId="15" applyNumberFormat="1" applyFont="1"/>
    <xf numFmtId="43" fontId="6" fillId="0" borderId="0" xfId="3" applyFont="1" applyFill="1" applyAlignment="1"/>
    <xf numFmtId="43" fontId="1" fillId="0" borderId="0" xfId="15" applyNumberFormat="1"/>
    <xf numFmtId="39" fontId="6" fillId="0" borderId="0" xfId="23" applyNumberFormat="1" applyFont="1" applyFill="1" applyBorder="1" applyAlignment="1">
      <alignment horizontal="center"/>
    </xf>
    <xf numFmtId="39" fontId="6" fillId="0" borderId="3" xfId="23" applyNumberFormat="1" applyFont="1" applyFill="1" applyBorder="1" applyAlignment="1">
      <alignment horizontal="center"/>
    </xf>
    <xf numFmtId="0" fontId="6" fillId="0" borderId="3" xfId="20" applyFont="1" applyBorder="1" applyAlignment="1">
      <alignment horizontal="center"/>
    </xf>
    <xf numFmtId="0" fontId="1" fillId="0" borderId="0" xfId="15" applyAlignment="1">
      <alignment horizontal="center"/>
    </xf>
    <xf numFmtId="199" fontId="1" fillId="0" borderId="0" xfId="7" applyNumberFormat="1" applyFont="1" applyFill="1" applyAlignment="1">
      <alignment horizontal="center"/>
    </xf>
    <xf numFmtId="0" fontId="1" fillId="0" borderId="1" xfId="23" applyNumberFormat="1" applyFont="1" applyFill="1" applyBorder="1" applyAlignment="1">
      <alignment horizontal="center"/>
    </xf>
    <xf numFmtId="0" fontId="1" fillId="0" borderId="0" xfId="20" applyAlignment="1">
      <alignment horizontal="center"/>
    </xf>
    <xf numFmtId="0" fontId="1" fillId="0" borderId="0" xfId="23" applyNumberFormat="1" applyFont="1" applyFill="1" applyBorder="1" applyAlignment="1">
      <alignment horizontal="center"/>
    </xf>
    <xf numFmtId="0" fontId="6" fillId="0" borderId="0" xfId="27" applyFont="1"/>
    <xf numFmtId="201" fontId="1" fillId="0" borderId="0" xfId="3" applyNumberFormat="1" applyFont="1" applyFill="1" applyBorder="1"/>
    <xf numFmtId="199" fontId="7" fillId="0" borderId="0" xfId="7" applyNumberFormat="1" applyFont="1" applyFill="1" applyBorder="1"/>
    <xf numFmtId="201" fontId="6" fillId="0" borderId="0" xfId="3" applyNumberFormat="1" applyFont="1" applyFill="1" applyBorder="1" applyAlignment="1">
      <alignment horizontal="right"/>
    </xf>
    <xf numFmtId="201" fontId="8" fillId="0" borderId="0" xfId="3" applyNumberFormat="1" applyFont="1" applyFill="1" applyBorder="1"/>
    <xf numFmtId="194" fontId="6" fillId="0" borderId="0" xfId="25" applyFont="1" applyFill="1"/>
    <xf numFmtId="201" fontId="7" fillId="0" borderId="0" xfId="3" applyNumberFormat="1" applyFont="1" applyFill="1"/>
    <xf numFmtId="0" fontId="7" fillId="0" borderId="0" xfId="15" applyFont="1" applyAlignment="1">
      <alignment horizontal="center"/>
    </xf>
    <xf numFmtId="201" fontId="1" fillId="0" borderId="0" xfId="3" applyNumberFormat="1" applyFont="1" applyFill="1" applyBorder="1" applyAlignment="1">
      <alignment horizontal="right"/>
    </xf>
    <xf numFmtId="201" fontId="1" fillId="0" borderId="0" xfId="15" applyNumberFormat="1"/>
    <xf numFmtId="201" fontId="1" fillId="0" borderId="3" xfId="3" applyNumberFormat="1" applyFont="1" applyFill="1" applyBorder="1"/>
    <xf numFmtId="202" fontId="1" fillId="0" borderId="0" xfId="3" applyNumberFormat="1" applyFont="1" applyFill="1" applyBorder="1" applyAlignment="1"/>
    <xf numFmtId="201" fontId="1" fillId="0" borderId="0" xfId="6" applyNumberFormat="1" applyFont="1" applyFill="1" applyBorder="1" applyAlignment="1">
      <alignment horizontal="right"/>
    </xf>
    <xf numFmtId="201" fontId="6" fillId="0" borderId="3" xfId="3" applyNumberFormat="1" applyFont="1" applyFill="1" applyBorder="1" applyAlignment="1">
      <alignment horizontal="right"/>
    </xf>
    <xf numFmtId="0" fontId="1" fillId="0" borderId="0" xfId="27"/>
    <xf numFmtId="0" fontId="6" fillId="0" borderId="0" xfId="15" applyFont="1" applyAlignment="1">
      <alignment horizontal="left"/>
    </xf>
    <xf numFmtId="200" fontId="6" fillId="0" borderId="0" xfId="15" applyNumberFormat="1" applyFont="1"/>
    <xf numFmtId="200" fontId="6" fillId="0" borderId="0" xfId="15" applyNumberFormat="1" applyFont="1" applyAlignment="1">
      <alignment horizontal="center"/>
    </xf>
    <xf numFmtId="0" fontId="1" fillId="0" borderId="0" xfId="15" applyAlignment="1">
      <alignment horizontal="left"/>
    </xf>
    <xf numFmtId="200" fontId="6" fillId="0" borderId="0" xfId="3" applyNumberFormat="1" applyFont="1" applyFill="1" applyBorder="1" applyAlignment="1">
      <alignment horizontal="right" vertical="center"/>
    </xf>
    <xf numFmtId="200" fontId="1" fillId="0" borderId="0" xfId="3" applyNumberFormat="1" applyFont="1" applyFill="1"/>
    <xf numFmtId="202" fontId="1" fillId="0" borderId="0" xfId="3" applyNumberFormat="1" applyFont="1" applyFill="1" applyAlignment="1"/>
    <xf numFmtId="202" fontId="1" fillId="0" borderId="0" xfId="3" applyNumberFormat="1" applyFont="1" applyFill="1" applyBorder="1" applyAlignment="1">
      <alignment vertical="center"/>
    </xf>
    <xf numFmtId="201" fontId="1" fillId="0" borderId="0" xfId="3" applyNumberFormat="1" applyFont="1" applyFill="1" applyAlignment="1">
      <alignment horizontal="right"/>
    </xf>
    <xf numFmtId="201" fontId="1" fillId="0" borderId="0" xfId="6" applyNumberFormat="1" applyFont="1" applyFill="1" applyAlignment="1">
      <alignment horizontal="right"/>
    </xf>
    <xf numFmtId="201" fontId="6" fillId="0" borderId="1" xfId="3" applyNumberFormat="1" applyFont="1" applyFill="1" applyBorder="1" applyAlignment="1">
      <alignment horizontal="right"/>
    </xf>
    <xf numFmtId="202" fontId="6" fillId="0" borderId="0" xfId="3" applyNumberFormat="1" applyFont="1" applyFill="1" applyAlignment="1"/>
    <xf numFmtId="202" fontId="6" fillId="0" borderId="0" xfId="3" applyNumberFormat="1" applyFont="1" applyFill="1" applyBorder="1" applyAlignment="1"/>
    <xf numFmtId="201" fontId="1" fillId="0" borderId="0" xfId="6" applyNumberFormat="1" applyFont="1" applyFill="1"/>
    <xf numFmtId="201" fontId="1" fillId="0" borderId="0" xfId="6" applyNumberFormat="1" applyFont="1" applyFill="1" applyBorder="1"/>
    <xf numFmtId="0" fontId="8" fillId="0" borderId="0" xfId="15" applyFont="1" applyAlignment="1">
      <alignment horizontal="center"/>
    </xf>
    <xf numFmtId="201" fontId="6" fillId="0" borderId="0" xfId="6" applyNumberFormat="1" applyFont="1" applyFill="1"/>
    <xf numFmtId="201" fontId="12" fillId="0" borderId="1" xfId="6" applyNumberFormat="1" applyFont="1" applyFill="1" applyBorder="1" applyAlignment="1">
      <alignment horizontal="right"/>
    </xf>
    <xf numFmtId="201" fontId="6" fillId="0" borderId="1" xfId="6" applyNumberFormat="1" applyFont="1" applyFill="1" applyBorder="1"/>
    <xf numFmtId="201" fontId="12" fillId="0" borderId="0" xfId="6" applyNumberFormat="1" applyFont="1" applyFill="1" applyAlignment="1">
      <alignment horizontal="right"/>
    </xf>
    <xf numFmtId="201" fontId="12" fillId="0" borderId="3" xfId="6" applyNumberFormat="1" applyFont="1" applyFill="1" applyBorder="1" applyAlignment="1">
      <alignment horizontal="right"/>
    </xf>
    <xf numFmtId="201" fontId="6" fillId="0" borderId="3" xfId="3" applyNumberFormat="1" applyFont="1" applyFill="1" applyBorder="1"/>
    <xf numFmtId="0" fontId="6" fillId="0" borderId="0" xfId="27" applyFont="1" applyAlignment="1">
      <alignment vertical="center"/>
    </xf>
    <xf numFmtId="0" fontId="6" fillId="0" borderId="0" xfId="15" applyFont="1" applyAlignment="1">
      <alignment vertical="center"/>
    </xf>
    <xf numFmtId="0" fontId="8" fillId="0" borderId="0" xfId="15" applyFont="1" applyAlignment="1">
      <alignment horizontal="center" vertical="center"/>
    </xf>
    <xf numFmtId="201" fontId="6" fillId="0" borderId="0" xfId="6" applyNumberFormat="1" applyFont="1" applyFill="1" applyAlignment="1">
      <alignment vertical="center"/>
    </xf>
    <xf numFmtId="201" fontId="6" fillId="0" borderId="4" xfId="6" applyNumberFormat="1" applyFont="1" applyFill="1" applyBorder="1" applyAlignment="1">
      <alignment horizontal="right" vertical="center"/>
    </xf>
    <xf numFmtId="201" fontId="6" fillId="0" borderId="4" xfId="6" applyNumberFormat="1" applyFont="1" applyFill="1" applyBorder="1" applyAlignment="1">
      <alignment vertical="center"/>
    </xf>
    <xf numFmtId="201" fontId="6" fillId="0" borderId="0" xfId="15" applyNumberFormat="1" applyFont="1"/>
    <xf numFmtId="205" fontId="6" fillId="0" borderId="0" xfId="7" applyNumberFormat="1" applyFont="1" applyFill="1" applyAlignment="1">
      <alignment horizontal="right"/>
    </xf>
    <xf numFmtId="49" fontId="1" fillId="0" borderId="0" xfId="20" applyNumberFormat="1" applyAlignment="1">
      <alignment horizontal="left"/>
    </xf>
    <xf numFmtId="0" fontId="1" fillId="0" borderId="0" xfId="18"/>
    <xf numFmtId="199" fontId="1" fillId="0" borderId="0" xfId="8" applyNumberFormat="1" applyFont="1" applyFill="1"/>
    <xf numFmtId="205" fontId="1" fillId="0" borderId="0" xfId="8" applyNumberFormat="1" applyFont="1" applyFill="1"/>
    <xf numFmtId="206" fontId="1" fillId="0" borderId="0" xfId="18" applyNumberFormat="1" applyAlignment="1">
      <alignment horizontal="right"/>
    </xf>
    <xf numFmtId="199" fontId="1" fillId="0" borderId="0" xfId="8" quotePrefix="1" applyNumberFormat="1" applyFont="1" applyFill="1" applyAlignment="1">
      <alignment horizontal="right"/>
    </xf>
    <xf numFmtId="207" fontId="6" fillId="0" borderId="5" xfId="4" applyNumberFormat="1" applyFont="1" applyFill="1" applyBorder="1" applyAlignment="1">
      <alignment horizontal="right"/>
    </xf>
    <xf numFmtId="207" fontId="6" fillId="0" borderId="0" xfId="4" applyNumberFormat="1" applyFont="1" applyFill="1" applyBorder="1" applyAlignment="1">
      <alignment horizontal="right"/>
    </xf>
    <xf numFmtId="207" fontId="6" fillId="0" borderId="5" xfId="4" applyNumberFormat="1" applyFont="1" applyFill="1" applyBorder="1"/>
    <xf numFmtId="207" fontId="6" fillId="0" borderId="0" xfId="4" applyNumberFormat="1" applyFont="1" applyFill="1" applyBorder="1" applyAlignment="1">
      <alignment horizontal="center"/>
    </xf>
    <xf numFmtId="207" fontId="1" fillId="0" borderId="0" xfId="15" applyNumberFormat="1" applyFont="1"/>
    <xf numFmtId="201" fontId="6" fillId="0" borderId="2" xfId="3" applyNumberFormat="1" applyFont="1" applyFill="1" applyBorder="1" applyAlignment="1">
      <alignment horizontal="right" vertical="center"/>
    </xf>
    <xf numFmtId="201" fontId="1" fillId="0" borderId="3" xfId="3" applyNumberFormat="1" applyFont="1" applyFill="1" applyBorder="1" applyAlignment="1">
      <alignment horizontal="center" vertical="center"/>
    </xf>
    <xf numFmtId="0" fontId="6" fillId="0" borderId="0" xfId="22" applyFont="1" applyFill="1"/>
    <xf numFmtId="0" fontId="6" fillId="0" borderId="0" xfId="22" applyFont="1" applyFill="1" applyAlignment="1">
      <alignment horizontal="left"/>
    </xf>
    <xf numFmtId="0" fontId="6" fillId="0" borderId="0" xfId="22" applyFont="1" applyFill="1" applyAlignment="1">
      <alignment horizontal="center"/>
    </xf>
    <xf numFmtId="0" fontId="1" fillId="0" borderId="0" xfId="22" applyFont="1" applyFill="1" applyAlignment="1">
      <alignment horizontal="center"/>
    </xf>
    <xf numFmtId="0" fontId="1" fillId="0" borderId="0" xfId="22" applyFont="1" applyFill="1"/>
    <xf numFmtId="0" fontId="1" fillId="0" borderId="3" xfId="22" applyFont="1" applyFill="1" applyBorder="1"/>
    <xf numFmtId="3" fontId="1" fillId="0" borderId="0" xfId="22" applyNumberFormat="1" applyFont="1" applyFill="1"/>
    <xf numFmtId="0" fontId="1" fillId="0" borderId="0" xfId="12" applyFont="1" applyFill="1"/>
    <xf numFmtId="49" fontId="1" fillId="0" borderId="0" xfId="19" applyNumberFormat="1" applyFill="1" applyAlignment="1">
      <alignment vertical="center"/>
    </xf>
    <xf numFmtId="0" fontId="1" fillId="0" borderId="0" xfId="16" applyFill="1" applyAlignment="1">
      <alignment horizontal="center"/>
    </xf>
    <xf numFmtId="0" fontId="1" fillId="0" borderId="0" xfId="19" applyFill="1"/>
    <xf numFmtId="49" fontId="1" fillId="0" borderId="0" xfId="19" quotePrefix="1" applyNumberFormat="1" applyFill="1" applyAlignment="1">
      <alignment horizontal="center" vertical="center"/>
    </xf>
    <xf numFmtId="0" fontId="6" fillId="0" borderId="0" xfId="12" applyFont="1" applyFill="1"/>
    <xf numFmtId="49" fontId="6" fillId="0" borderId="0" xfId="19" applyNumberFormat="1" applyFont="1" applyFill="1" applyAlignment="1">
      <alignment vertical="center"/>
    </xf>
    <xf numFmtId="0" fontId="1" fillId="0" borderId="0" xfId="3" applyNumberFormat="1" applyFont="1" applyFill="1" applyAlignment="1">
      <alignment horizontal="center" vertical="center"/>
    </xf>
    <xf numFmtId="0" fontId="1" fillId="0" borderId="0" xfId="20" quotePrefix="1" applyNumberFormat="1" applyAlignment="1">
      <alignment horizontal="center" vertical="center"/>
    </xf>
    <xf numFmtId="0" fontId="1" fillId="0" borderId="0" xfId="15" applyFill="1"/>
    <xf numFmtId="0" fontId="1" fillId="0" borderId="0" xfId="18" applyFill="1"/>
    <xf numFmtId="0" fontId="6" fillId="0" borderId="0" xfId="21" applyFont="1" applyAlignment="1">
      <alignment vertical="top"/>
    </xf>
    <xf numFmtId="0" fontId="6" fillId="0" borderId="0" xfId="21" applyFont="1" applyFill="1" applyAlignment="1">
      <alignment vertical="top"/>
    </xf>
    <xf numFmtId="0" fontId="6" fillId="0" borderId="0" xfId="9" applyFont="1" applyAlignment="1">
      <alignment horizontal="right" vertical="top"/>
    </xf>
    <xf numFmtId="0" fontId="13" fillId="0" borderId="0" xfId="0" applyFont="1"/>
    <xf numFmtId="0" fontId="6" fillId="0" borderId="0" xfId="9" applyFont="1" applyAlignment="1">
      <alignment horizontal="left" vertical="top"/>
    </xf>
    <xf numFmtId="0" fontId="6" fillId="0" borderId="0" xfId="21" applyFont="1" applyAlignment="1">
      <alignment horizontal="left" vertical="top"/>
    </xf>
    <xf numFmtId="199" fontId="6" fillId="0" borderId="0" xfId="21" applyNumberFormat="1" applyFont="1" applyFill="1" applyAlignment="1">
      <alignment horizontal="left" vertical="top"/>
    </xf>
    <xf numFmtId="0" fontId="6" fillId="0" borderId="0" xfId="21" applyFont="1" applyFill="1" applyAlignment="1">
      <alignment horizontal="left" vertical="top"/>
    </xf>
    <xf numFmtId="199" fontId="6" fillId="0" borderId="0" xfId="21" applyNumberFormat="1" applyFont="1" applyAlignment="1">
      <alignment horizontal="left" vertical="top"/>
    </xf>
    <xf numFmtId="0" fontId="1" fillId="0" borderId="0" xfId="21" applyFont="1" applyAlignment="1">
      <alignment vertical="top"/>
    </xf>
    <xf numFmtId="0" fontId="1" fillId="0" borderId="0" xfId="21" applyFont="1" applyAlignment="1">
      <alignment horizontal="center" vertical="top"/>
    </xf>
    <xf numFmtId="0" fontId="1" fillId="0" borderId="3" xfId="21" applyFont="1" applyFill="1" applyBorder="1" applyAlignment="1">
      <alignment horizontal="center" vertical="top"/>
    </xf>
    <xf numFmtId="0" fontId="1" fillId="0" borderId="3" xfId="21" applyFont="1" applyFill="1" applyBorder="1" applyAlignment="1">
      <alignment vertical="top"/>
    </xf>
    <xf numFmtId="0" fontId="1" fillId="0" borderId="3" xfId="9" applyFont="1" applyFill="1" applyBorder="1" applyAlignment="1">
      <alignment vertical="top"/>
    </xf>
    <xf numFmtId="0" fontId="1" fillId="0" borderId="3" xfId="9" applyFont="1" applyBorder="1" applyAlignment="1">
      <alignment vertical="top"/>
    </xf>
    <xf numFmtId="0" fontId="1" fillId="0" borderId="0" xfId="21" applyFont="1" applyFill="1" applyAlignment="1">
      <alignment horizontal="center" vertical="top" wrapText="1"/>
    </xf>
    <xf numFmtId="0" fontId="1" fillId="0" borderId="0" xfId="21" applyFont="1" applyAlignment="1">
      <alignment vertical="center"/>
    </xf>
    <xf numFmtId="0" fontId="1" fillId="0" borderId="3" xfId="21" applyFont="1" applyBorder="1" applyAlignment="1">
      <alignment horizontal="center" vertical="center"/>
    </xf>
    <xf numFmtId="0" fontId="1" fillId="0" borderId="3" xfId="9" applyFont="1" applyFill="1" applyBorder="1" applyAlignment="1">
      <alignment horizontal="center"/>
    </xf>
    <xf numFmtId="0" fontId="1" fillId="0" borderId="0" xfId="20" applyFont="1" applyFill="1" applyAlignment="1">
      <alignment vertical="center"/>
    </xf>
    <xf numFmtId="49" fontId="1" fillId="0" borderId="3" xfId="28" applyNumberFormat="1" applyFont="1" applyFill="1" applyBorder="1" applyAlignment="1">
      <alignment horizontal="center"/>
    </xf>
    <xf numFmtId="0" fontId="1" fillId="0" borderId="0" xfId="20" applyFont="1" applyFill="1" applyAlignment="1">
      <alignment horizontal="center" vertical="center" wrapText="1"/>
    </xf>
    <xf numFmtId="0" fontId="1" fillId="0" borderId="0" xfId="20" applyFont="1" applyAlignment="1">
      <alignment vertical="center"/>
    </xf>
    <xf numFmtId="49" fontId="1" fillId="0" borderId="3" xfId="28" applyNumberFormat="1" applyFont="1" applyBorder="1" applyAlignment="1">
      <alignment horizontal="center"/>
    </xf>
    <xf numFmtId="0" fontId="1" fillId="0" borderId="0" xfId="9" applyFont="1" applyFill="1" applyAlignment="1">
      <alignment horizontal="center" vertical="top"/>
    </xf>
    <xf numFmtId="0" fontId="1" fillId="0" borderId="0" xfId="20" applyFont="1" applyFill="1" applyAlignment="1">
      <alignment vertical="top"/>
    </xf>
    <xf numFmtId="49" fontId="1" fillId="0" borderId="0" xfId="28" applyNumberFormat="1" applyFont="1" applyFill="1" applyAlignment="1">
      <alignment horizontal="center" vertical="top"/>
    </xf>
    <xf numFmtId="0" fontId="1" fillId="0" borderId="0" xfId="20" applyFont="1" applyFill="1" applyAlignment="1">
      <alignment horizontal="center" vertical="top" wrapText="1"/>
    </xf>
    <xf numFmtId="0" fontId="1" fillId="0" borderId="0" xfId="20" applyFont="1" applyAlignment="1">
      <alignment vertical="top"/>
    </xf>
    <xf numFmtId="49" fontId="1" fillId="0" borderId="0" xfId="28" applyNumberFormat="1" applyFont="1" applyAlignment="1">
      <alignment horizontal="center" vertical="top"/>
    </xf>
    <xf numFmtId="0" fontId="1" fillId="0" borderId="0" xfId="21" applyFont="1" applyFill="1" applyAlignment="1">
      <alignment horizontal="center" vertical="top"/>
    </xf>
    <xf numFmtId="200" fontId="1" fillId="0" borderId="0" xfId="2" applyNumberFormat="1" applyFont="1" applyFill="1" applyBorder="1" applyAlignment="1">
      <alignment horizontal="center" vertical="top"/>
    </xf>
    <xf numFmtId="200" fontId="1" fillId="0" borderId="0" xfId="21" applyNumberFormat="1" applyFont="1" applyAlignment="1">
      <alignment vertical="top"/>
    </xf>
    <xf numFmtId="0" fontId="6" fillId="0" borderId="0" xfId="9" applyFont="1" applyAlignment="1">
      <alignment vertical="top"/>
    </xf>
    <xf numFmtId="199" fontId="1" fillId="0" borderId="0" xfId="2" applyNumberFormat="1" applyFont="1" applyFill="1" applyAlignment="1">
      <alignment horizontal="center" vertical="top"/>
    </xf>
    <xf numFmtId="199" fontId="1" fillId="0" borderId="0" xfId="2" applyNumberFormat="1" applyFont="1" applyFill="1" applyAlignment="1">
      <alignment vertical="top"/>
    </xf>
    <xf numFmtId="199" fontId="1" fillId="0" borderId="0" xfId="2" applyNumberFormat="1" applyFont="1" applyFill="1" applyBorder="1" applyAlignment="1">
      <alignment vertical="top"/>
    </xf>
    <xf numFmtId="0" fontId="1" fillId="0" borderId="0" xfId="9" applyFont="1" applyAlignment="1">
      <alignment vertical="top"/>
    </xf>
    <xf numFmtId="0" fontId="1" fillId="0" borderId="0" xfId="10" applyFont="1" applyAlignment="1">
      <alignment horizontal="center"/>
    </xf>
    <xf numFmtId="201" fontId="1" fillId="0" borderId="0" xfId="6" applyNumberFormat="1" applyFont="1" applyFill="1" applyAlignment="1">
      <alignment vertical="top"/>
    </xf>
    <xf numFmtId="201" fontId="1" fillId="0" borderId="0" xfId="5" applyNumberFormat="1" applyFont="1" applyFill="1"/>
    <xf numFmtId="0" fontId="1" fillId="0" borderId="0" xfId="9" applyFont="1" applyAlignment="1">
      <alignment vertical="top" wrapText="1"/>
    </xf>
    <xf numFmtId="0" fontId="1" fillId="0" borderId="0" xfId="9" applyFont="1" applyFill="1" applyAlignment="1">
      <alignment vertical="top" wrapText="1"/>
    </xf>
    <xf numFmtId="49" fontId="1" fillId="0" borderId="0" xfId="15" applyNumberFormat="1" applyFont="1" applyAlignment="1">
      <alignment horizontal="left" vertical="top"/>
    </xf>
    <xf numFmtId="0" fontId="1" fillId="0" borderId="0" xfId="15" applyFont="1" applyAlignment="1">
      <alignment vertical="top"/>
    </xf>
    <xf numFmtId="201" fontId="1" fillId="0" borderId="0" xfId="6" applyNumberFormat="1" applyFont="1" applyFill="1" applyAlignment="1">
      <alignment horizontal="center" vertical="top"/>
    </xf>
    <xf numFmtId="0" fontId="6" fillId="0" borderId="0" xfId="21" applyFont="1" applyAlignment="1">
      <alignment horizontal="center" vertical="top"/>
    </xf>
    <xf numFmtId="199" fontId="6" fillId="0" borderId="1" xfId="2" applyNumberFormat="1" applyFont="1" applyFill="1" applyBorder="1" applyAlignment="1">
      <alignment vertical="top"/>
    </xf>
    <xf numFmtId="199" fontId="6" fillId="0" borderId="0" xfId="2" applyNumberFormat="1" applyFont="1" applyFill="1" applyAlignment="1">
      <alignment vertical="top"/>
    </xf>
    <xf numFmtId="199" fontId="6" fillId="0" borderId="0" xfId="2" applyNumberFormat="1" applyFont="1" applyFill="1" applyBorder="1" applyAlignment="1">
      <alignment vertical="top"/>
    </xf>
    <xf numFmtId="201" fontId="1" fillId="0" borderId="0" xfId="5" applyNumberFormat="1" applyFont="1" applyFill="1" applyAlignment="1">
      <alignment horizontal="center" vertical="top"/>
    </xf>
    <xf numFmtId="201" fontId="1" fillId="0" borderId="0" xfId="5" applyNumberFormat="1" applyFont="1" applyFill="1" applyAlignment="1">
      <alignment horizontal="center"/>
    </xf>
    <xf numFmtId="0" fontId="1" fillId="0" borderId="0" xfId="14" applyFont="1" applyAlignment="1">
      <alignment horizontal="left" vertical="top" indent="2"/>
    </xf>
    <xf numFmtId="0" fontId="6" fillId="0" borderId="0" xfId="9" applyFont="1" applyAlignment="1">
      <alignment vertical="top" wrapText="1"/>
    </xf>
    <xf numFmtId="199" fontId="6" fillId="0" borderId="2" xfId="2" applyNumberFormat="1" applyFont="1" applyFill="1" applyBorder="1" applyAlignment="1">
      <alignment vertical="top"/>
    </xf>
    <xf numFmtId="199" fontId="6" fillId="0" borderId="4" xfId="2" applyNumberFormat="1" applyFont="1" applyFill="1" applyBorder="1" applyAlignment="1">
      <alignment vertical="top"/>
    </xf>
    <xf numFmtId="0" fontId="1" fillId="0" borderId="0" xfId="21" applyFont="1" applyFill="1" applyAlignment="1">
      <alignment vertical="top"/>
    </xf>
    <xf numFmtId="200" fontId="1" fillId="0" borderId="0" xfId="21" applyNumberFormat="1" applyFont="1" applyFill="1" applyAlignment="1">
      <alignment vertical="top"/>
    </xf>
    <xf numFmtId="0" fontId="1" fillId="0" borderId="0" xfId="21" applyFont="1" applyAlignment="1">
      <alignment horizontal="center" vertical="center"/>
    </xf>
    <xf numFmtId="0" fontId="1" fillId="0" borderId="0" xfId="9" applyFont="1" applyFill="1" applyAlignment="1">
      <alignment horizontal="center"/>
    </xf>
    <xf numFmtId="49" fontId="1" fillId="0" borderId="0" xfId="28" applyNumberFormat="1" applyFont="1" applyFill="1" applyAlignment="1">
      <alignment horizontal="center"/>
    </xf>
    <xf numFmtId="49" fontId="1" fillId="0" borderId="0" xfId="28" applyNumberFormat="1" applyFont="1" applyAlignment="1">
      <alignment horizontal="center"/>
    </xf>
    <xf numFmtId="0" fontId="1" fillId="0" borderId="0" xfId="14" applyFont="1" applyAlignment="1">
      <alignment vertical="top"/>
    </xf>
    <xf numFmtId="201" fontId="1" fillId="0" borderId="0" xfId="2" applyNumberFormat="1" applyFont="1" applyFill="1" applyAlignment="1">
      <alignment vertical="top"/>
    </xf>
    <xf numFmtId="201" fontId="1" fillId="0" borderId="0" xfId="5" applyNumberFormat="1" applyFont="1" applyFill="1" applyAlignment="1">
      <alignment vertical="top"/>
    </xf>
    <xf numFmtId="201" fontId="1" fillId="0" borderId="0" xfId="1" applyNumberFormat="1" applyFont="1" applyFill="1" applyAlignment="1"/>
    <xf numFmtId="201" fontId="1" fillId="0" borderId="0" xfId="5" applyNumberFormat="1" applyFont="1" applyFill="1" applyAlignment="1"/>
    <xf numFmtId="201" fontId="1" fillId="0" borderId="0" xfId="1" applyNumberFormat="1" applyFont="1" applyFill="1" applyAlignment="1">
      <alignment horizontal="center"/>
    </xf>
    <xf numFmtId="201" fontId="1" fillId="0" borderId="0" xfId="6" applyNumberFormat="1" applyFont="1" applyFill="1" applyAlignment="1">
      <alignment horizontal="center"/>
    </xf>
    <xf numFmtId="201" fontId="1" fillId="0" borderId="5" xfId="5" applyNumberFormat="1" applyFont="1" applyFill="1" applyBorder="1"/>
    <xf numFmtId="43" fontId="1" fillId="0" borderId="0" xfId="1" applyFont="1" applyFill="1" applyAlignment="1">
      <alignment vertical="top"/>
    </xf>
    <xf numFmtId="199" fontId="10" fillId="0" borderId="0" xfId="2" applyNumberFormat="1" applyFont="1" applyFill="1" applyAlignment="1">
      <alignment horizontal="center" vertical="top"/>
    </xf>
    <xf numFmtId="0" fontId="1" fillId="0" borderId="0" xfId="10" applyFont="1" applyAlignment="1">
      <alignment vertical="top"/>
    </xf>
    <xf numFmtId="201" fontId="1" fillId="0" borderId="3" xfId="5" applyNumberFormat="1" applyFont="1" applyFill="1" applyBorder="1" applyAlignment="1">
      <alignment horizontal="center"/>
    </xf>
    <xf numFmtId="201" fontId="1" fillId="0" borderId="3" xfId="2" applyNumberFormat="1" applyFont="1" applyFill="1" applyBorder="1" applyAlignment="1">
      <alignment horizontal="right" vertical="top"/>
    </xf>
    <xf numFmtId="199" fontId="12" fillId="0" borderId="2" xfId="2" applyNumberFormat="1" applyFont="1" applyFill="1" applyBorder="1" applyAlignment="1">
      <alignment vertical="top"/>
    </xf>
    <xf numFmtId="0" fontId="6" fillId="0" borderId="0" xfId="9" applyFont="1" applyAlignment="1">
      <alignment horizontal="left" vertical="top" indent="2"/>
    </xf>
    <xf numFmtId="199" fontId="12" fillId="0" borderId="0" xfId="2" applyNumberFormat="1" applyFont="1" applyFill="1" applyBorder="1" applyAlignment="1">
      <alignment vertical="top"/>
    </xf>
    <xf numFmtId="199" fontId="12" fillId="0" borderId="4" xfId="2" applyNumberFormat="1" applyFont="1" applyFill="1" applyBorder="1" applyAlignment="1">
      <alignment vertical="top"/>
    </xf>
    <xf numFmtId="199" fontId="1" fillId="0" borderId="0" xfId="21" applyNumberFormat="1" applyFont="1" applyFill="1" applyAlignment="1">
      <alignment horizontal="center" vertical="top"/>
    </xf>
    <xf numFmtId="199" fontId="1" fillId="0" borderId="0" xfId="21" applyNumberFormat="1" applyFont="1" applyAlignment="1">
      <alignment horizontal="center" vertical="top"/>
    </xf>
    <xf numFmtId="200" fontId="1" fillId="0" borderId="0" xfId="2" applyNumberFormat="1" applyFont="1" applyFill="1" applyBorder="1" applyAlignment="1">
      <alignment horizontal="right" vertical="top"/>
    </xf>
    <xf numFmtId="200" fontId="1" fillId="0" borderId="0" xfId="21" applyNumberFormat="1" applyFont="1" applyFill="1" applyAlignment="1">
      <alignment horizontal="center" vertical="top"/>
    </xf>
    <xf numFmtId="200" fontId="1" fillId="0" borderId="0" xfId="21" applyNumberFormat="1" applyFont="1" applyAlignment="1">
      <alignment horizontal="center" vertical="top"/>
    </xf>
    <xf numFmtId="200" fontId="1" fillId="0" borderId="0" xfId="2" applyNumberFormat="1" applyFont="1" applyFill="1" applyAlignment="1">
      <alignment vertical="top"/>
    </xf>
    <xf numFmtId="200" fontId="6" fillId="0" borderId="0" xfId="21" applyNumberFormat="1" applyFont="1" applyFill="1" applyAlignment="1">
      <alignment vertical="top"/>
    </xf>
    <xf numFmtId="200" fontId="6" fillId="0" borderId="0" xfId="21" applyNumberFormat="1" applyFont="1" applyAlignment="1">
      <alignment vertical="top"/>
    </xf>
    <xf numFmtId="200" fontId="1" fillId="0" borderId="0" xfId="2" applyNumberFormat="1" applyFont="1" applyFill="1" applyBorder="1" applyAlignment="1">
      <alignment vertical="top"/>
    </xf>
    <xf numFmtId="43" fontId="1" fillId="0" borderId="0" xfId="2" applyFont="1" applyFill="1" applyBorder="1" applyAlignment="1">
      <alignment vertical="top"/>
    </xf>
    <xf numFmtId="43" fontId="1" fillId="0" borderId="0" xfId="2" applyFont="1" applyFill="1" applyAlignment="1">
      <alignment horizontal="center" vertical="top"/>
    </xf>
    <xf numFmtId="43" fontId="1" fillId="0" borderId="0" xfId="2" applyFont="1" applyFill="1" applyAlignment="1">
      <alignment vertical="top"/>
    </xf>
    <xf numFmtId="201" fontId="1" fillId="0" borderId="2" xfId="3" applyNumberFormat="1" applyFont="1" applyFill="1" applyBorder="1" applyAlignment="1">
      <alignment horizontal="right"/>
    </xf>
    <xf numFmtId="199" fontId="1" fillId="0" borderId="5" xfId="2" applyNumberFormat="1" applyFont="1" applyFill="1" applyBorder="1" applyAlignment="1">
      <alignment horizontal="center" vertical="top"/>
    </xf>
    <xf numFmtId="199" fontId="1" fillId="0" borderId="5" xfId="2" applyNumberFormat="1" applyFont="1" applyFill="1" applyBorder="1" applyAlignment="1">
      <alignment vertical="top"/>
    </xf>
    <xf numFmtId="199" fontId="6" fillId="0" borderId="2" xfId="4" applyNumberFormat="1" applyFont="1" applyFill="1" applyBorder="1"/>
    <xf numFmtId="199" fontId="6" fillId="0" borderId="2" xfId="4" applyNumberFormat="1" applyFont="1" applyFill="1" applyBorder="1" applyAlignment="1">
      <alignment horizontal="right"/>
    </xf>
    <xf numFmtId="0" fontId="1" fillId="0" borderId="0" xfId="9" applyFont="1" applyFill="1" applyAlignment="1">
      <alignment vertical="top"/>
    </xf>
    <xf numFmtId="0" fontId="1" fillId="0" borderId="0" xfId="15" applyFont="1" applyFill="1" applyAlignment="1">
      <alignment horizontal="center"/>
    </xf>
    <xf numFmtId="0" fontId="13" fillId="0" borderId="0" xfId="0" applyFont="1" applyFill="1"/>
    <xf numFmtId="0" fontId="6" fillId="0" borderId="0" xfId="9" applyFont="1" applyFill="1" applyAlignment="1">
      <alignment vertical="top"/>
    </xf>
    <xf numFmtId="0" fontId="6" fillId="0" borderId="0" xfId="15" applyFont="1" applyFill="1" applyAlignment="1">
      <alignment horizontal="center"/>
    </xf>
    <xf numFmtId="0" fontId="6" fillId="0" borderId="0" xfId="21" applyFont="1" applyFill="1" applyAlignment="1">
      <alignment horizontal="center" vertical="top"/>
    </xf>
    <xf numFmtId="0" fontId="6" fillId="0" borderId="0" xfId="15" applyFont="1" applyFill="1"/>
    <xf numFmtId="0" fontId="6" fillId="0" borderId="0" xfId="20" applyFont="1" applyFill="1" applyAlignment="1">
      <alignment horizontal="center"/>
    </xf>
    <xf numFmtId="201" fontId="1" fillId="0" borderId="3" xfId="3" applyNumberFormat="1" applyFont="1" applyFill="1" applyBorder="1" applyAlignment="1">
      <alignment horizontal="right"/>
    </xf>
    <xf numFmtId="200" fontId="6" fillId="0" borderId="0" xfId="15" applyNumberFormat="1" applyFont="1" applyFill="1"/>
    <xf numFmtId="200" fontId="6" fillId="0" borderId="0" xfId="15" applyNumberFormat="1" applyFont="1" applyFill="1" applyAlignment="1">
      <alignment horizontal="center"/>
    </xf>
    <xf numFmtId="201" fontId="6" fillId="0" borderId="0" xfId="3" applyNumberFormat="1" applyFont="1" applyFill="1" applyAlignment="1">
      <alignment horizontal="right"/>
    </xf>
    <xf numFmtId="201" fontId="6" fillId="0" borderId="4" xfId="3" applyNumberFormat="1" applyFont="1" applyFill="1" applyBorder="1" applyAlignment="1">
      <alignment horizontal="right" vertical="center"/>
    </xf>
    <xf numFmtId="201" fontId="6" fillId="0" borderId="0" xfId="15" applyNumberFormat="1" applyFont="1" applyFill="1"/>
    <xf numFmtId="199" fontId="1" fillId="0" borderId="0" xfId="1" applyNumberFormat="1" applyFont="1" applyFill="1" applyBorder="1" applyAlignment="1">
      <alignment horizontal="right"/>
    </xf>
    <xf numFmtId="199" fontId="1" fillId="0" borderId="0" xfId="1" applyNumberFormat="1" applyFont="1" applyFill="1"/>
    <xf numFmtId="201" fontId="6" fillId="0" borderId="1" xfId="3" applyNumberFormat="1" applyFont="1" applyFill="1" applyBorder="1"/>
    <xf numFmtId="201" fontId="6" fillId="0" borderId="4" xfId="3" applyNumberFormat="1" applyFont="1" applyFill="1" applyBorder="1" applyAlignment="1">
      <alignment vertical="center"/>
    </xf>
    <xf numFmtId="0" fontId="3" fillId="0" borderId="0" xfId="13" applyFont="1" applyFill="1"/>
    <xf numFmtId="0" fontId="1" fillId="0" borderId="0" xfId="16" applyNumberFormat="1" applyFill="1" applyAlignment="1">
      <alignment horizontal="center"/>
    </xf>
    <xf numFmtId="0" fontId="1" fillId="0" borderId="0" xfId="13" applyFont="1" applyFill="1"/>
    <xf numFmtId="0" fontId="11" fillId="0" borderId="0" xfId="9" applyFont="1" applyFill="1"/>
    <xf numFmtId="0" fontId="3" fillId="0" borderId="0" xfId="20" applyFont="1" applyFill="1"/>
    <xf numFmtId="49" fontId="1" fillId="0" borderId="0" xfId="20" quotePrefix="1" applyNumberFormat="1" applyFill="1" applyAlignment="1">
      <alignment horizontal="center" vertical="center"/>
    </xf>
    <xf numFmtId="201" fontId="6" fillId="0" borderId="4" xfId="3" applyNumberFormat="1" applyFont="1" applyFill="1" applyBorder="1"/>
    <xf numFmtId="0" fontId="1" fillId="0" borderId="0" xfId="9" applyFont="1" applyFill="1" applyAlignment="1">
      <alignment horizontal="left" vertical="top" indent="1"/>
    </xf>
    <xf numFmtId="0" fontId="1" fillId="0" borderId="0" xfId="21" applyFont="1" applyFill="1" applyAlignment="1">
      <alignment horizontal="left" vertical="top" indent="2"/>
    </xf>
    <xf numFmtId="0" fontId="1" fillId="0" borderId="0" xfId="15" applyAlignment="1">
      <alignment horizontal="left" indent="2"/>
    </xf>
    <xf numFmtId="0" fontId="1" fillId="0" borderId="1" xfId="21" applyFont="1" applyFill="1" applyBorder="1" applyAlignment="1">
      <alignment horizontal="center" vertical="top" wrapText="1"/>
    </xf>
    <xf numFmtId="0" fontId="1" fillId="0" borderId="1" xfId="21" applyFont="1" applyBorder="1" applyAlignment="1">
      <alignment horizontal="center" vertical="top"/>
    </xf>
    <xf numFmtId="0" fontId="1" fillId="0" borderId="1" xfId="22" applyFont="1" applyFill="1" applyBorder="1" applyAlignment="1">
      <alignment horizontal="center" vertical="top" wrapText="1"/>
    </xf>
    <xf numFmtId="0" fontId="1" fillId="0" borderId="1" xfId="22" applyFont="1" applyBorder="1" applyAlignment="1">
      <alignment horizontal="center" vertical="top"/>
    </xf>
    <xf numFmtId="49" fontId="1" fillId="0" borderId="0" xfId="19" applyNumberFormat="1" applyAlignment="1">
      <alignment horizontal="center" wrapText="1"/>
    </xf>
    <xf numFmtId="49" fontId="1" fillId="0" borderId="3" xfId="19" applyNumberFormat="1" applyBorder="1" applyAlignment="1">
      <alignment horizontal="center" wrapText="1"/>
    </xf>
    <xf numFmtId="0" fontId="1" fillId="0" borderId="0" xfId="12" applyFont="1" applyAlignment="1">
      <alignment horizontal="center" wrapText="1"/>
    </xf>
    <xf numFmtId="0" fontId="1" fillId="0" borderId="3" xfId="12" applyFont="1" applyBorder="1" applyAlignment="1">
      <alignment horizontal="center" wrapText="1"/>
    </xf>
    <xf numFmtId="49" fontId="1" fillId="0" borderId="1" xfId="19" applyNumberFormat="1" applyBorder="1" applyAlignment="1">
      <alignment horizontal="center"/>
    </xf>
    <xf numFmtId="49" fontId="1" fillId="0" borderId="2" xfId="19" applyNumberFormat="1" applyBorder="1" applyAlignment="1">
      <alignment horizontal="center" wrapText="1"/>
    </xf>
    <xf numFmtId="49" fontId="1" fillId="0" borderId="0" xfId="20" applyNumberFormat="1" applyAlignment="1">
      <alignment horizontal="center" wrapText="1"/>
    </xf>
    <xf numFmtId="49" fontId="1" fillId="0" borderId="3" xfId="20" applyNumberFormat="1" applyBorder="1" applyAlignment="1">
      <alignment horizontal="center" wrapText="1"/>
    </xf>
    <xf numFmtId="49" fontId="1" fillId="0" borderId="3" xfId="19" applyNumberFormat="1" applyBorder="1" applyAlignment="1">
      <alignment horizontal="center"/>
    </xf>
    <xf numFmtId="49" fontId="1" fillId="0" borderId="2" xfId="19" applyNumberFormat="1" applyBorder="1" applyAlignment="1">
      <alignment horizontal="center"/>
    </xf>
    <xf numFmtId="49" fontId="1" fillId="0" borderId="0" xfId="19" applyNumberFormat="1" applyAlignment="1">
      <alignment horizontal="center"/>
    </xf>
    <xf numFmtId="0" fontId="1" fillId="0" borderId="1" xfId="20" applyBorder="1" applyAlignment="1">
      <alignment horizontal="center"/>
    </xf>
    <xf numFmtId="49" fontId="1" fillId="0" borderId="2" xfId="20" applyNumberFormat="1" applyBorder="1" applyAlignment="1">
      <alignment horizontal="center" wrapText="1"/>
    </xf>
    <xf numFmtId="49" fontId="1" fillId="0" borderId="1" xfId="20" applyNumberFormat="1" applyBorder="1" applyAlignment="1">
      <alignment horizontal="center"/>
    </xf>
    <xf numFmtId="49" fontId="1" fillId="0" borderId="2" xfId="20" applyNumberFormat="1" applyBorder="1" applyAlignment="1">
      <alignment horizontal="center"/>
    </xf>
    <xf numFmtId="49" fontId="1" fillId="0" borderId="3" xfId="20" applyNumberFormat="1" applyBorder="1" applyAlignment="1">
      <alignment horizontal="center"/>
    </xf>
    <xf numFmtId="0" fontId="1" fillId="0" borderId="1" xfId="20" applyBorder="1" applyAlignment="1">
      <alignment horizontal="center" vertical="top" wrapText="1"/>
    </xf>
    <xf numFmtId="0" fontId="1" fillId="0" borderId="1" xfId="20" applyBorder="1" applyAlignment="1">
      <alignment horizontal="center" vertical="top"/>
    </xf>
  </cellXfs>
  <cellStyles count="29">
    <cellStyle name="Comma 10 3" xfId="2"/>
    <cellStyle name="Comma 11" xfId="3"/>
    <cellStyle name="Comma 13" xfId="4"/>
    <cellStyle name="Comma 14 5" xfId="5"/>
    <cellStyle name="Comma 2 2 2" xfId="6"/>
    <cellStyle name="Comma_BWG_FS_07_T2 2" xfId="7"/>
    <cellStyle name="Comma_BWG_Q'2_06_T2 2" xfId="8"/>
    <cellStyle name="Normal 13 2" xfId="9"/>
    <cellStyle name="Normal 139" xfId="10"/>
    <cellStyle name="Normal 140" xfId="11"/>
    <cellStyle name="Normal 141" xfId="12"/>
    <cellStyle name="Normal 142" xfId="13"/>
    <cellStyle name="Normal_Book1" xfId="14"/>
    <cellStyle name="Normal_BWG_FS_07_T2 2" xfId="15"/>
    <cellStyle name="Normal_BWG_FS_07_T2 3" xfId="16"/>
    <cellStyle name="Normal_BWG_FS_07_T2_BWG_Lead_Sheet_Q2'53 up 03-06-53" xfId="17"/>
    <cellStyle name="Normal_BWG_Q'2_06_T2 2" xfId="18"/>
    <cellStyle name="Normal_BWG_YE'06_T2 2" xfId="19"/>
    <cellStyle name="Normal_BWGT2 2" xfId="20"/>
    <cellStyle name="Normal_BWGT2 3 2" xfId="21"/>
    <cellStyle name="Normal_BWGT2 4" xfId="22"/>
    <cellStyle name="เครื่องหมายจุลภาค" xfId="1" builtinId="3"/>
    <cellStyle name="เครื่องหมายจุลภาค_BWG FS_Q1'52 E2 2" xfId="23"/>
    <cellStyle name="เครื่องหมายจุลภาค_BWG FS_Q1'52 E2 3" xfId="24"/>
    <cellStyle name="เครื่องหมายจุลภาค_BWG FS_Q1'52 T2" xfId="25"/>
    <cellStyle name="ปกติ" xfId="0" builtinId="0"/>
    <cellStyle name="ปกติ_Bland_E_Q1_13-8-48" xfId="26"/>
    <cellStyle name="ปกติ_BWG FS_Q1'52 E2 2" xfId="27"/>
    <cellStyle name="ปกติ_SENAT2_Mar_06 update 2มิย.49" xfId="2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J151"/>
  <sheetViews>
    <sheetView tabSelected="1" zoomScaleSheetLayoutView="80" workbookViewId="0">
      <selection activeCell="J1" sqref="J1"/>
    </sheetView>
  </sheetViews>
  <sheetFormatPr defaultColWidth="8.625" defaultRowHeight="23.25"/>
  <cols>
    <col min="1" max="1" width="46.875" style="250" customWidth="1"/>
    <col min="2" max="2" width="6.125" style="251" customWidth="1"/>
    <col min="3" max="3" width="1.125" style="251" customWidth="1"/>
    <col min="4" max="4" width="14.125" style="271" customWidth="1"/>
    <col min="5" max="5" width="1.125" style="297" customWidth="1"/>
    <col min="6" max="6" width="15.125" style="297" bestFit="1" customWidth="1"/>
    <col min="7" max="7" width="1.125" style="331" customWidth="1"/>
    <col min="8" max="8" width="14.125" style="331" customWidth="1"/>
    <col min="9" max="9" width="1.125" style="250" customWidth="1"/>
    <col min="10" max="10" width="15" style="250" customWidth="1"/>
    <col min="11" max="16384" width="8.625" style="244"/>
  </cols>
  <sheetData>
    <row r="1" spans="1:10">
      <c r="A1" s="241" t="s">
        <v>0</v>
      </c>
      <c r="B1" s="241"/>
      <c r="C1" s="241"/>
      <c r="D1" s="242"/>
      <c r="E1" s="242"/>
      <c r="F1" s="242"/>
      <c r="G1" s="242"/>
      <c r="H1" s="242"/>
      <c r="I1" s="241"/>
      <c r="J1" s="243"/>
    </row>
    <row r="2" spans="1:10">
      <c r="A2" s="245" t="s">
        <v>1</v>
      </c>
      <c r="B2" s="241"/>
      <c r="C2" s="241"/>
      <c r="D2" s="242"/>
      <c r="E2" s="242"/>
      <c r="F2" s="242"/>
      <c r="G2" s="242"/>
      <c r="H2" s="242"/>
      <c r="I2" s="241"/>
      <c r="J2" s="243"/>
    </row>
    <row r="3" spans="1:10">
      <c r="A3" s="246" t="s">
        <v>154</v>
      </c>
      <c r="B3" s="246"/>
      <c r="C3" s="246"/>
      <c r="D3" s="247"/>
      <c r="E3" s="248"/>
      <c r="F3" s="247"/>
      <c r="G3" s="248"/>
      <c r="H3" s="247"/>
      <c r="I3" s="246"/>
      <c r="J3" s="249"/>
    </row>
    <row r="4" spans="1:10">
      <c r="A4" s="246"/>
      <c r="B4" s="246"/>
      <c r="C4" s="246"/>
      <c r="D4" s="248"/>
      <c r="E4" s="248"/>
      <c r="F4" s="248"/>
      <c r="G4" s="248"/>
      <c r="H4" s="248"/>
      <c r="I4" s="246"/>
      <c r="J4" s="246"/>
    </row>
    <row r="5" spans="1:10">
      <c r="D5" s="252"/>
      <c r="E5" s="253"/>
      <c r="F5" s="254"/>
      <c r="G5" s="254"/>
      <c r="H5" s="254"/>
      <c r="I5" s="255"/>
      <c r="J5" s="52" t="s">
        <v>2</v>
      </c>
    </row>
    <row r="6" spans="1:10">
      <c r="B6" s="250"/>
      <c r="C6" s="250"/>
      <c r="D6" s="365" t="s">
        <v>3</v>
      </c>
      <c r="E6" s="365"/>
      <c r="F6" s="365"/>
      <c r="G6" s="256"/>
      <c r="H6" s="366" t="s">
        <v>4</v>
      </c>
      <c r="I6" s="366"/>
      <c r="J6" s="366"/>
    </row>
    <row r="7" spans="1:10">
      <c r="A7" s="257"/>
      <c r="B7" s="258" t="s">
        <v>5</v>
      </c>
      <c r="C7" s="257"/>
      <c r="D7" s="259">
        <v>2021</v>
      </c>
      <c r="E7" s="260"/>
      <c r="F7" s="261" t="s">
        <v>153</v>
      </c>
      <c r="G7" s="262"/>
      <c r="H7" s="259">
        <v>2021</v>
      </c>
      <c r="I7" s="263"/>
      <c r="J7" s="264" t="s">
        <v>153</v>
      </c>
    </row>
    <row r="8" spans="1:10">
      <c r="C8" s="250"/>
      <c r="D8" s="265"/>
      <c r="E8" s="266"/>
      <c r="F8" s="267"/>
      <c r="G8" s="268"/>
      <c r="H8" s="265"/>
      <c r="I8" s="269"/>
      <c r="J8" s="270"/>
    </row>
    <row r="9" spans="1:10">
      <c r="A9" s="241" t="s">
        <v>6</v>
      </c>
      <c r="E9" s="242"/>
      <c r="F9" s="272"/>
      <c r="G9" s="272"/>
      <c r="H9" s="272"/>
      <c r="I9" s="273"/>
      <c r="J9" s="272"/>
    </row>
    <row r="10" spans="1:10">
      <c r="A10" s="274" t="s">
        <v>7</v>
      </c>
      <c r="D10" s="275"/>
      <c r="E10" s="276"/>
      <c r="F10" s="276"/>
      <c r="G10" s="276"/>
      <c r="H10" s="276"/>
      <c r="I10" s="277"/>
      <c r="J10" s="276"/>
    </row>
    <row r="11" spans="1:10">
      <c r="A11" s="278" t="s">
        <v>8</v>
      </c>
      <c r="B11" s="279">
        <v>6</v>
      </c>
      <c r="D11" s="280">
        <v>1677230520</v>
      </c>
      <c r="E11" s="280"/>
      <c r="F11" s="281">
        <v>1746385041</v>
      </c>
      <c r="G11" s="280"/>
      <c r="H11" s="280">
        <v>235214682</v>
      </c>
      <c r="I11" s="280"/>
      <c r="J11" s="281">
        <v>169091842</v>
      </c>
    </row>
    <row r="12" spans="1:10">
      <c r="A12" s="282" t="s">
        <v>9</v>
      </c>
      <c r="B12" s="57" t="s">
        <v>158</v>
      </c>
      <c r="D12" s="280">
        <v>639079790</v>
      </c>
      <c r="E12" s="280"/>
      <c r="F12" s="281">
        <v>685016574</v>
      </c>
      <c r="G12" s="280"/>
      <c r="H12" s="280">
        <v>349540335</v>
      </c>
      <c r="I12" s="280"/>
      <c r="J12" s="281">
        <v>312374112</v>
      </c>
    </row>
    <row r="13" spans="1:10">
      <c r="A13" s="283" t="s">
        <v>146</v>
      </c>
      <c r="B13" s="57">
        <v>8</v>
      </c>
      <c r="D13" s="280">
        <v>0</v>
      </c>
      <c r="E13" s="280"/>
      <c r="F13" s="281">
        <v>183768030</v>
      </c>
      <c r="G13" s="280"/>
      <c r="H13" s="280">
        <v>0</v>
      </c>
      <c r="I13" s="280"/>
      <c r="J13" s="281">
        <v>183768030</v>
      </c>
    </row>
    <row r="14" spans="1:10">
      <c r="A14" s="284" t="s">
        <v>10</v>
      </c>
      <c r="B14" s="279"/>
      <c r="C14" s="285"/>
      <c r="D14" s="280">
        <v>49208441</v>
      </c>
      <c r="E14" s="286"/>
      <c r="F14" s="281">
        <v>35457723</v>
      </c>
      <c r="G14" s="280"/>
      <c r="H14" s="280">
        <v>27630342</v>
      </c>
      <c r="I14" s="286"/>
      <c r="J14" s="40">
        <v>20031418</v>
      </c>
    </row>
    <row r="15" spans="1:10">
      <c r="A15" s="282" t="s">
        <v>11</v>
      </c>
      <c r="B15" s="57"/>
      <c r="C15" s="285"/>
      <c r="D15" s="280">
        <v>24534877</v>
      </c>
      <c r="E15" s="280"/>
      <c r="F15" s="281">
        <v>26559628</v>
      </c>
      <c r="G15" s="280"/>
      <c r="H15" s="280">
        <v>1145552</v>
      </c>
      <c r="I15" s="280"/>
      <c r="J15" s="281">
        <v>962834</v>
      </c>
    </row>
    <row r="16" spans="1:10">
      <c r="A16" s="274" t="s">
        <v>12</v>
      </c>
      <c r="B16" s="28"/>
      <c r="C16" s="287"/>
      <c r="D16" s="288">
        <f>SUM(D10:D15)</f>
        <v>2390053628</v>
      </c>
      <c r="E16" s="289"/>
      <c r="F16" s="288">
        <f>SUM(F10:F15)</f>
        <v>2677186996</v>
      </c>
      <c r="G16" s="290"/>
      <c r="H16" s="288">
        <f>SUM(H10:H15)</f>
        <v>613530911</v>
      </c>
      <c r="I16" s="290"/>
      <c r="J16" s="288">
        <f>SUM(J10:J15)</f>
        <v>686228236</v>
      </c>
    </row>
    <row r="17" spans="1:10">
      <c r="A17" s="274" t="s">
        <v>13</v>
      </c>
      <c r="B17" s="57" t="s">
        <v>14</v>
      </c>
      <c r="D17" s="275"/>
      <c r="E17" s="276"/>
      <c r="F17" s="276"/>
      <c r="G17" s="276"/>
      <c r="H17" s="276"/>
      <c r="I17" s="277"/>
      <c r="J17" s="276"/>
    </row>
    <row r="18" spans="1:10">
      <c r="A18" s="12" t="s">
        <v>144</v>
      </c>
      <c r="B18" s="57"/>
      <c r="D18" s="275">
        <v>369265975</v>
      </c>
      <c r="E18" s="276"/>
      <c r="F18" s="276">
        <v>247682844</v>
      </c>
      <c r="G18" s="276"/>
      <c r="H18" s="276">
        <v>22065780</v>
      </c>
      <c r="I18" s="277"/>
      <c r="J18" s="276">
        <v>21956959</v>
      </c>
    </row>
    <row r="19" spans="1:10">
      <c r="A19" s="278" t="s">
        <v>15</v>
      </c>
      <c r="B19" s="279">
        <v>9</v>
      </c>
      <c r="D19" s="286">
        <v>0</v>
      </c>
      <c r="E19" s="286"/>
      <c r="F19" s="40">
        <v>0</v>
      </c>
      <c r="G19" s="280"/>
      <c r="H19" s="291">
        <v>957616668</v>
      </c>
      <c r="I19" s="286"/>
      <c r="J19" s="292">
        <v>958392200</v>
      </c>
    </row>
    <row r="20" spans="1:10">
      <c r="A20" s="278" t="s">
        <v>159</v>
      </c>
      <c r="B20" s="279">
        <v>10</v>
      </c>
      <c r="D20" s="286">
        <v>5293874412</v>
      </c>
      <c r="E20" s="286"/>
      <c r="F20" s="281">
        <v>5652796212</v>
      </c>
      <c r="G20" s="280"/>
      <c r="H20" s="286">
        <v>2368124228</v>
      </c>
      <c r="I20" s="286"/>
      <c r="J20" s="292">
        <v>2673640012</v>
      </c>
    </row>
    <row r="21" spans="1:10">
      <c r="A21" s="278" t="s">
        <v>145</v>
      </c>
      <c r="B21" s="279">
        <v>11</v>
      </c>
      <c r="D21" s="286">
        <v>5491907</v>
      </c>
      <c r="E21" s="286"/>
      <c r="F21" s="286">
        <v>5091011</v>
      </c>
      <c r="G21" s="280"/>
      <c r="H21" s="286">
        <v>1255620</v>
      </c>
      <c r="I21" s="286"/>
      <c r="J21" s="286">
        <v>1548951</v>
      </c>
    </row>
    <row r="22" spans="1:10">
      <c r="A22" s="278" t="s">
        <v>16</v>
      </c>
      <c r="B22" s="279">
        <v>12</v>
      </c>
      <c r="D22" s="286">
        <v>154791807</v>
      </c>
      <c r="E22" s="286"/>
      <c r="F22" s="286">
        <v>172316899</v>
      </c>
      <c r="G22" s="280"/>
      <c r="H22" s="286">
        <v>0</v>
      </c>
      <c r="I22" s="286"/>
      <c r="J22" s="286">
        <v>0</v>
      </c>
    </row>
    <row r="23" spans="1:10">
      <c r="A23" s="278" t="s">
        <v>17</v>
      </c>
      <c r="B23" s="57">
        <v>13</v>
      </c>
      <c r="D23" s="286">
        <v>10654703</v>
      </c>
      <c r="E23" s="286"/>
      <c r="F23" s="281">
        <v>11616787</v>
      </c>
      <c r="G23" s="280"/>
      <c r="H23" s="286">
        <v>0</v>
      </c>
      <c r="I23" s="286"/>
      <c r="J23" s="292">
        <v>0</v>
      </c>
    </row>
    <row r="24" spans="1:10">
      <c r="A24" s="282" t="s">
        <v>18</v>
      </c>
      <c r="B24" s="57">
        <v>14</v>
      </c>
      <c r="D24" s="286">
        <v>97427947</v>
      </c>
      <c r="E24" s="280"/>
      <c r="F24" s="281">
        <v>80079355</v>
      </c>
      <c r="G24" s="280"/>
      <c r="H24" s="280">
        <v>66835825</v>
      </c>
      <c r="I24" s="280"/>
      <c r="J24" s="281">
        <v>44231695</v>
      </c>
    </row>
    <row r="25" spans="1:10">
      <c r="A25" s="294" t="s">
        <v>19</v>
      </c>
      <c r="B25" s="287"/>
      <c r="C25" s="287"/>
      <c r="D25" s="295">
        <f>SUM(D18:D24)</f>
        <v>5931506751</v>
      </c>
      <c r="E25" s="289"/>
      <c r="F25" s="295">
        <f>SUM(F18:F24)</f>
        <v>6169583108</v>
      </c>
      <c r="G25" s="290"/>
      <c r="H25" s="295">
        <f>SUM(H18:H24)</f>
        <v>3415898121</v>
      </c>
      <c r="I25" s="290"/>
      <c r="J25" s="295">
        <f>SUM(J18:J24)</f>
        <v>3699769817</v>
      </c>
    </row>
    <row r="26" spans="1:10" ht="24" thickBot="1">
      <c r="A26" s="294" t="s">
        <v>20</v>
      </c>
      <c r="B26" s="287"/>
      <c r="C26" s="287"/>
      <c r="D26" s="296">
        <f>D16+D25</f>
        <v>8321560379</v>
      </c>
      <c r="E26" s="289"/>
      <c r="F26" s="296">
        <f>F16+F25</f>
        <v>8846770104</v>
      </c>
      <c r="G26" s="290"/>
      <c r="H26" s="296">
        <f>H16+H25</f>
        <v>4029429032</v>
      </c>
      <c r="I26" s="290"/>
      <c r="J26" s="296">
        <f>J16+J25</f>
        <v>4385998053</v>
      </c>
    </row>
    <row r="27" spans="1:10" ht="24" thickTop="1">
      <c r="F27" s="298"/>
      <c r="G27" s="298"/>
      <c r="H27" s="298"/>
      <c r="I27" s="273"/>
      <c r="J27" s="273"/>
    </row>
    <row r="28" spans="1:10">
      <c r="A28" s="241" t="s">
        <v>0</v>
      </c>
      <c r="B28" s="241"/>
      <c r="C28" s="241"/>
      <c r="D28" s="242"/>
      <c r="E28" s="242"/>
      <c r="F28" s="242"/>
      <c r="G28" s="242"/>
      <c r="H28" s="242"/>
      <c r="I28" s="241"/>
      <c r="J28" s="243"/>
    </row>
    <row r="29" spans="1:10">
      <c r="A29" s="245" t="s">
        <v>21</v>
      </c>
      <c r="B29" s="241"/>
      <c r="C29" s="241"/>
      <c r="D29" s="242"/>
      <c r="E29" s="242"/>
      <c r="F29" s="242"/>
      <c r="G29" s="242"/>
      <c r="H29" s="242"/>
      <c r="I29" s="241"/>
      <c r="J29" s="243"/>
    </row>
    <row r="30" spans="1:10">
      <c r="A30" s="246" t="s">
        <v>154</v>
      </c>
      <c r="B30" s="246"/>
      <c r="C30" s="246"/>
      <c r="D30" s="247"/>
      <c r="E30" s="248"/>
      <c r="F30" s="247"/>
      <c r="G30" s="248"/>
      <c r="H30" s="247"/>
      <c r="I30" s="246"/>
      <c r="J30" s="249"/>
    </row>
    <row r="31" spans="1:10">
      <c r="A31" s="246"/>
      <c r="B31" s="246"/>
      <c r="C31" s="246"/>
      <c r="D31" s="248"/>
      <c r="E31" s="248"/>
      <c r="F31" s="248"/>
      <c r="G31" s="248"/>
      <c r="H31" s="248"/>
      <c r="I31" s="246"/>
      <c r="J31" s="246"/>
    </row>
    <row r="32" spans="1:10">
      <c r="D32" s="252"/>
      <c r="E32" s="253"/>
      <c r="F32" s="254"/>
      <c r="G32" s="254"/>
      <c r="H32" s="254"/>
      <c r="I32" s="255"/>
      <c r="J32" s="52" t="s">
        <v>2</v>
      </c>
    </row>
    <row r="33" spans="1:10">
      <c r="B33" s="250"/>
      <c r="C33" s="250"/>
      <c r="D33" s="365" t="s">
        <v>3</v>
      </c>
      <c r="E33" s="365"/>
      <c r="F33" s="365"/>
      <c r="G33" s="256"/>
      <c r="H33" s="366" t="s">
        <v>4</v>
      </c>
      <c r="I33" s="366"/>
      <c r="J33" s="366"/>
    </row>
    <row r="34" spans="1:10">
      <c r="A34" s="257"/>
      <c r="B34" s="258" t="s">
        <v>5</v>
      </c>
      <c r="C34" s="257"/>
      <c r="D34" s="259">
        <v>2021</v>
      </c>
      <c r="E34" s="260"/>
      <c r="F34" s="261" t="s">
        <v>153</v>
      </c>
      <c r="G34" s="262"/>
      <c r="H34" s="259">
        <v>2021</v>
      </c>
      <c r="I34" s="263"/>
      <c r="J34" s="264" t="s">
        <v>153</v>
      </c>
    </row>
    <row r="35" spans="1:10">
      <c r="A35" s="257"/>
      <c r="B35" s="299"/>
      <c r="C35" s="257"/>
      <c r="D35" s="300"/>
      <c r="E35" s="260"/>
      <c r="F35" s="301"/>
      <c r="G35" s="262"/>
      <c r="H35" s="300"/>
      <c r="I35" s="263"/>
      <c r="J35" s="302"/>
    </row>
    <row r="36" spans="1:10">
      <c r="A36" s="241" t="s">
        <v>22</v>
      </c>
      <c r="F36" s="298"/>
      <c r="G36" s="298"/>
      <c r="H36" s="298"/>
      <c r="I36" s="273"/>
      <c r="J36" s="273"/>
    </row>
    <row r="37" spans="1:10">
      <c r="A37" s="274" t="s">
        <v>23</v>
      </c>
      <c r="F37" s="298"/>
      <c r="G37" s="298"/>
      <c r="H37" s="298"/>
      <c r="I37" s="273"/>
      <c r="J37" s="273"/>
    </row>
    <row r="38" spans="1:10">
      <c r="A38" s="303" t="s">
        <v>24</v>
      </c>
      <c r="D38" s="304"/>
      <c r="E38" s="276"/>
      <c r="F38" s="276"/>
      <c r="G38" s="276"/>
      <c r="H38" s="276"/>
      <c r="I38" s="277"/>
      <c r="J38" s="276"/>
    </row>
    <row r="39" spans="1:10">
      <c r="A39" s="293" t="s">
        <v>25</v>
      </c>
      <c r="B39" s="279">
        <v>15</v>
      </c>
      <c r="D39" s="291">
        <v>372300000</v>
      </c>
      <c r="E39" s="305"/>
      <c r="F39" s="306">
        <v>482515684</v>
      </c>
      <c r="G39" s="305"/>
      <c r="H39" s="291">
        <v>336000000</v>
      </c>
      <c r="I39" s="305"/>
      <c r="J39" s="292">
        <v>444826025</v>
      </c>
    </row>
    <row r="40" spans="1:10">
      <c r="A40" s="282" t="s">
        <v>26</v>
      </c>
      <c r="B40" s="279" t="s">
        <v>161</v>
      </c>
      <c r="D40" s="305">
        <v>361741127</v>
      </c>
      <c r="E40" s="305"/>
      <c r="F40" s="306">
        <v>381482017</v>
      </c>
      <c r="G40" s="305"/>
      <c r="H40" s="305">
        <v>241408126</v>
      </c>
      <c r="I40" s="305"/>
      <c r="J40" s="307">
        <v>272104943</v>
      </c>
    </row>
    <row r="41" spans="1:10">
      <c r="A41" s="282" t="s">
        <v>147</v>
      </c>
      <c r="B41" s="279">
        <v>8</v>
      </c>
      <c r="D41" s="305">
        <v>0</v>
      </c>
      <c r="E41" s="305"/>
      <c r="F41" s="306">
        <v>34591525</v>
      </c>
      <c r="G41" s="305"/>
      <c r="H41" s="305">
        <v>0</v>
      </c>
      <c r="I41" s="305"/>
      <c r="J41" s="307">
        <v>34591525</v>
      </c>
    </row>
    <row r="42" spans="1:10">
      <c r="A42" s="282" t="s">
        <v>160</v>
      </c>
      <c r="B42" s="279">
        <v>5.2</v>
      </c>
      <c r="D42" s="305">
        <v>0</v>
      </c>
      <c r="E42" s="305"/>
      <c r="F42" s="306">
        <v>0</v>
      </c>
      <c r="G42" s="305"/>
      <c r="H42" s="305">
        <v>68237809</v>
      </c>
      <c r="I42" s="305"/>
      <c r="J42" s="307">
        <v>0</v>
      </c>
    </row>
    <row r="43" spans="1:10">
      <c r="A43" s="282" t="s">
        <v>27</v>
      </c>
      <c r="B43" s="57">
        <v>17</v>
      </c>
      <c r="D43" s="291">
        <v>304395915</v>
      </c>
      <c r="E43" s="291"/>
      <c r="F43" s="308">
        <v>606250031</v>
      </c>
      <c r="G43" s="305"/>
      <c r="H43" s="291">
        <v>0</v>
      </c>
      <c r="I43" s="291"/>
      <c r="J43" s="292">
        <v>248883118</v>
      </c>
    </row>
    <row r="44" spans="1:10">
      <c r="A44" s="282" t="s">
        <v>28</v>
      </c>
      <c r="B44" s="57">
        <v>18</v>
      </c>
      <c r="D44" s="291">
        <v>28159163</v>
      </c>
      <c r="E44" s="291"/>
      <c r="F44" s="308">
        <v>33212844</v>
      </c>
      <c r="G44" s="305"/>
      <c r="H44" s="291">
        <v>988175</v>
      </c>
      <c r="I44" s="291"/>
      <c r="J44" s="292">
        <v>498196</v>
      </c>
    </row>
    <row r="45" spans="1:10">
      <c r="A45" s="282" t="s">
        <v>29</v>
      </c>
      <c r="B45" s="57">
        <v>19</v>
      </c>
      <c r="D45" s="291">
        <v>4353564</v>
      </c>
      <c r="E45" s="291"/>
      <c r="F45" s="308">
        <v>5336682</v>
      </c>
      <c r="G45" s="305"/>
      <c r="H45" s="291">
        <v>0</v>
      </c>
      <c r="I45" s="291"/>
      <c r="J45" s="308">
        <v>201435</v>
      </c>
    </row>
    <row r="46" spans="1:10">
      <c r="A46" s="282" t="s">
        <v>171</v>
      </c>
      <c r="B46" s="57">
        <v>17</v>
      </c>
      <c r="D46" s="292">
        <v>811188408</v>
      </c>
      <c r="E46" s="291"/>
      <c r="F46" s="308">
        <v>0</v>
      </c>
      <c r="G46" s="305"/>
      <c r="H46" s="292">
        <v>464819030</v>
      </c>
      <c r="I46" s="291"/>
      <c r="J46" s="308">
        <v>0</v>
      </c>
    </row>
    <row r="47" spans="1:10">
      <c r="A47" s="282" t="s">
        <v>31</v>
      </c>
      <c r="B47" s="57">
        <v>20</v>
      </c>
      <c r="D47" s="291">
        <v>21620242</v>
      </c>
      <c r="E47" s="291"/>
      <c r="F47" s="308">
        <v>106075690</v>
      </c>
      <c r="G47" s="305"/>
      <c r="H47" s="291">
        <v>21620242</v>
      </c>
      <c r="I47" s="291"/>
      <c r="J47" s="308">
        <v>106075690</v>
      </c>
    </row>
    <row r="48" spans="1:10">
      <c r="A48" s="282" t="s">
        <v>30</v>
      </c>
      <c r="B48" s="57"/>
      <c r="D48" s="291">
        <v>0</v>
      </c>
      <c r="E48" s="291"/>
      <c r="F48" s="308">
        <v>312890</v>
      </c>
      <c r="G48" s="305"/>
      <c r="H48" s="291">
        <v>0</v>
      </c>
      <c r="I48" s="291"/>
      <c r="J48" s="308">
        <v>0</v>
      </c>
    </row>
    <row r="49" spans="1:10">
      <c r="A49" s="282" t="s">
        <v>32</v>
      </c>
      <c r="B49" s="57"/>
      <c r="D49" s="291">
        <v>58688521</v>
      </c>
      <c r="E49" s="291"/>
      <c r="F49" s="308">
        <v>56278021</v>
      </c>
      <c r="G49" s="305"/>
      <c r="H49" s="291">
        <v>58688521</v>
      </c>
      <c r="I49" s="291"/>
      <c r="J49" s="62">
        <v>56278021</v>
      </c>
    </row>
    <row r="50" spans="1:10">
      <c r="A50" s="294" t="s">
        <v>33</v>
      </c>
      <c r="B50" s="28"/>
      <c r="C50" s="287"/>
      <c r="D50" s="288">
        <f>SUM(D39:D49)</f>
        <v>1962446940</v>
      </c>
      <c r="E50" s="289"/>
      <c r="F50" s="288">
        <f>SUM(F39:F49)</f>
        <v>1706055384</v>
      </c>
      <c r="G50" s="290"/>
      <c r="H50" s="288">
        <f>SUM(H39:H49)</f>
        <v>1191761903</v>
      </c>
      <c r="I50" s="290"/>
      <c r="J50" s="288">
        <f>SUM(J39:J49)</f>
        <v>1163458953</v>
      </c>
    </row>
    <row r="51" spans="1:10">
      <c r="A51" s="274" t="s">
        <v>34</v>
      </c>
      <c r="B51" s="57"/>
      <c r="D51" s="275"/>
      <c r="E51" s="276"/>
      <c r="F51" s="277"/>
      <c r="G51" s="277"/>
      <c r="H51" s="277"/>
      <c r="I51" s="277"/>
      <c r="J51" s="277"/>
    </row>
    <row r="52" spans="1:10" s="339" customFormat="1">
      <c r="A52" s="337" t="s">
        <v>35</v>
      </c>
      <c r="B52" s="338">
        <v>17</v>
      </c>
      <c r="C52" s="271"/>
      <c r="D52" s="291">
        <v>684418674</v>
      </c>
      <c r="E52" s="291"/>
      <c r="F52" s="308">
        <v>1741499824</v>
      </c>
      <c r="G52" s="305"/>
      <c r="H52" s="309">
        <v>0</v>
      </c>
      <c r="I52" s="291"/>
      <c r="J52" s="309">
        <v>423417598</v>
      </c>
    </row>
    <row r="53" spans="1:10" s="339" customFormat="1">
      <c r="A53" s="337" t="s">
        <v>36</v>
      </c>
      <c r="B53" s="338">
        <v>18</v>
      </c>
      <c r="C53" s="271"/>
      <c r="D53" s="291">
        <v>121008913</v>
      </c>
      <c r="E53" s="291"/>
      <c r="F53" s="308">
        <v>123922131</v>
      </c>
      <c r="G53" s="305"/>
      <c r="H53" s="309">
        <v>2935871</v>
      </c>
      <c r="I53" s="291"/>
      <c r="J53" s="309">
        <v>0</v>
      </c>
    </row>
    <row r="54" spans="1:10" s="339" customFormat="1">
      <c r="A54" s="297" t="s">
        <v>37</v>
      </c>
      <c r="B54" s="338">
        <v>19</v>
      </c>
      <c r="C54" s="271"/>
      <c r="D54" s="291">
        <v>49346321</v>
      </c>
      <c r="E54" s="291"/>
      <c r="F54" s="308">
        <v>44531898</v>
      </c>
      <c r="G54" s="305"/>
      <c r="H54" s="309">
        <v>12873510</v>
      </c>
      <c r="I54" s="291"/>
      <c r="J54" s="309">
        <v>11754731</v>
      </c>
    </row>
    <row r="55" spans="1:10" s="339" customFormat="1">
      <c r="A55" s="283" t="s">
        <v>38</v>
      </c>
      <c r="B55" s="338"/>
      <c r="C55" s="271"/>
      <c r="D55" s="291">
        <v>34093722</v>
      </c>
      <c r="E55" s="291"/>
      <c r="F55" s="308">
        <v>42743118</v>
      </c>
      <c r="G55" s="305"/>
      <c r="H55" s="292">
        <v>34093722</v>
      </c>
      <c r="I55" s="291"/>
      <c r="J55" s="308">
        <v>42743118</v>
      </c>
    </row>
    <row r="56" spans="1:10" s="339" customFormat="1">
      <c r="A56" s="283" t="s">
        <v>39</v>
      </c>
      <c r="B56" s="338"/>
      <c r="C56" s="271"/>
      <c r="D56" s="291">
        <v>34560920</v>
      </c>
      <c r="E56" s="291"/>
      <c r="F56" s="308">
        <v>11706090</v>
      </c>
      <c r="G56" s="305"/>
      <c r="H56" s="291">
        <v>0</v>
      </c>
      <c r="I56" s="291"/>
      <c r="J56" s="62">
        <v>0</v>
      </c>
    </row>
    <row r="57" spans="1:10" s="339" customFormat="1">
      <c r="A57" s="340" t="s">
        <v>40</v>
      </c>
      <c r="B57" s="341"/>
      <c r="C57" s="271"/>
      <c r="D57" s="295">
        <f>SUM(D52:D56)</f>
        <v>923428550</v>
      </c>
      <c r="E57" s="276"/>
      <c r="F57" s="295">
        <f>SUM(F52:F56)</f>
        <v>1964403061</v>
      </c>
      <c r="G57" s="290"/>
      <c r="H57" s="295">
        <f>SUM(H52:H56)</f>
        <v>49903103</v>
      </c>
      <c r="I57" s="290"/>
      <c r="J57" s="295">
        <f>SUM(J52:J56)</f>
        <v>477915447</v>
      </c>
    </row>
    <row r="58" spans="1:10" s="339" customFormat="1">
      <c r="A58" s="340" t="s">
        <v>41</v>
      </c>
      <c r="B58" s="342"/>
      <c r="C58" s="342"/>
      <c r="D58" s="288">
        <f>D50+D57</f>
        <v>2885875490</v>
      </c>
      <c r="E58" s="289"/>
      <c r="F58" s="288">
        <f>F50+F57</f>
        <v>3670458445</v>
      </c>
      <c r="G58" s="290"/>
      <c r="H58" s="288">
        <f>H50+H57</f>
        <v>1241665006</v>
      </c>
      <c r="I58" s="290"/>
      <c r="J58" s="288">
        <f>J50+J57</f>
        <v>1641374400</v>
      </c>
    </row>
    <row r="59" spans="1:10">
      <c r="A59" s="274"/>
      <c r="B59" s="287"/>
      <c r="C59" s="287"/>
      <c r="D59" s="290"/>
      <c r="E59" s="289"/>
      <c r="F59" s="290"/>
      <c r="G59" s="290"/>
      <c r="H59" s="290"/>
      <c r="I59" s="290"/>
      <c r="J59" s="290"/>
    </row>
    <row r="60" spans="1:10">
      <c r="A60" s="241" t="s">
        <v>0</v>
      </c>
      <c r="B60" s="241"/>
      <c r="C60" s="241"/>
      <c r="D60" s="242"/>
      <c r="E60" s="242"/>
      <c r="F60" s="242"/>
      <c r="G60" s="242"/>
      <c r="H60" s="242"/>
      <c r="I60" s="241"/>
      <c r="J60" s="243"/>
    </row>
    <row r="61" spans="1:10">
      <c r="A61" s="245" t="s">
        <v>21</v>
      </c>
      <c r="B61" s="241"/>
      <c r="C61" s="241"/>
      <c r="D61" s="242"/>
      <c r="E61" s="242"/>
      <c r="F61" s="242"/>
      <c r="G61" s="242"/>
      <c r="H61" s="242"/>
      <c r="I61" s="241"/>
      <c r="J61" s="243"/>
    </row>
    <row r="62" spans="1:10">
      <c r="A62" s="246" t="s">
        <v>154</v>
      </c>
      <c r="B62" s="246"/>
      <c r="C62" s="246"/>
      <c r="D62" s="247"/>
      <c r="E62" s="248"/>
      <c r="F62" s="247"/>
      <c r="G62" s="248"/>
      <c r="H62" s="247"/>
      <c r="I62" s="246"/>
      <c r="J62" s="249"/>
    </row>
    <row r="63" spans="1:10">
      <c r="A63" s="246"/>
      <c r="B63" s="246"/>
      <c r="C63" s="246"/>
      <c r="D63" s="248"/>
      <c r="E63" s="248"/>
      <c r="F63" s="248"/>
      <c r="G63" s="248"/>
      <c r="H63" s="248"/>
      <c r="I63" s="246"/>
      <c r="J63" s="246"/>
    </row>
    <row r="64" spans="1:10">
      <c r="D64" s="252"/>
      <c r="E64" s="253"/>
      <c r="F64" s="254"/>
      <c r="G64" s="254"/>
      <c r="H64" s="254"/>
      <c r="I64" s="255"/>
      <c r="J64" s="52" t="s">
        <v>2</v>
      </c>
    </row>
    <row r="65" spans="1:10">
      <c r="B65" s="250"/>
      <c r="C65" s="250"/>
      <c r="D65" s="365" t="s">
        <v>3</v>
      </c>
      <c r="E65" s="365"/>
      <c r="F65" s="365"/>
      <c r="G65" s="256"/>
      <c r="H65" s="366" t="s">
        <v>4</v>
      </c>
      <c r="I65" s="366"/>
      <c r="J65" s="366"/>
    </row>
    <row r="66" spans="1:10">
      <c r="A66" s="257"/>
      <c r="B66" s="258" t="s">
        <v>5</v>
      </c>
      <c r="C66" s="257"/>
      <c r="D66" s="259">
        <v>2021</v>
      </c>
      <c r="E66" s="260"/>
      <c r="F66" s="261" t="s">
        <v>153</v>
      </c>
      <c r="G66" s="262"/>
      <c r="H66" s="259">
        <v>2021</v>
      </c>
      <c r="I66" s="263"/>
      <c r="J66" s="264" t="s">
        <v>153</v>
      </c>
    </row>
    <row r="67" spans="1:10">
      <c r="A67" s="257"/>
      <c r="B67" s="299"/>
      <c r="C67" s="257"/>
      <c r="D67" s="300"/>
      <c r="E67" s="260"/>
      <c r="F67" s="301"/>
      <c r="G67" s="262"/>
      <c r="H67" s="300"/>
      <c r="I67" s="263"/>
      <c r="J67" s="302"/>
    </row>
    <row r="68" spans="1:10">
      <c r="A68" s="294" t="s">
        <v>42</v>
      </c>
      <c r="F68" s="298"/>
      <c r="G68" s="298"/>
      <c r="H68" s="298"/>
      <c r="I68" s="273"/>
      <c r="J68" s="273"/>
    </row>
    <row r="69" spans="1:10">
      <c r="A69" s="278" t="s">
        <v>43</v>
      </c>
      <c r="B69" s="251">
        <v>21</v>
      </c>
      <c r="F69" s="298"/>
      <c r="G69" s="298"/>
      <c r="H69" s="298"/>
      <c r="I69" s="273"/>
      <c r="J69" s="273"/>
    </row>
    <row r="70" spans="1:10">
      <c r="A70" s="362" t="s">
        <v>44</v>
      </c>
      <c r="B70" s="271"/>
      <c r="C70" s="271"/>
      <c r="D70" s="275"/>
      <c r="E70" s="276"/>
      <c r="F70" s="276"/>
      <c r="G70" s="276"/>
      <c r="H70" s="276"/>
      <c r="I70" s="277"/>
      <c r="J70" s="276"/>
    </row>
    <row r="71" spans="1:10" ht="24" thickBot="1">
      <c r="A71" s="363" t="s">
        <v>162</v>
      </c>
      <c r="B71" s="271"/>
      <c r="C71" s="271"/>
      <c r="D71" s="333">
        <v>1137779725</v>
      </c>
      <c r="E71" s="276"/>
      <c r="F71" s="277"/>
      <c r="G71" s="276"/>
      <c r="H71" s="334">
        <v>1137779725</v>
      </c>
      <c r="I71" s="277"/>
      <c r="J71" s="276"/>
    </row>
    <row r="72" spans="1:10" ht="24.75" thickTop="1" thickBot="1">
      <c r="A72" s="363" t="s">
        <v>45</v>
      </c>
      <c r="B72" s="271"/>
      <c r="C72" s="271"/>
      <c r="D72" s="38"/>
      <c r="E72" s="38"/>
      <c r="F72" s="310">
        <v>1037779725</v>
      </c>
      <c r="G72" s="38"/>
      <c r="H72" s="38"/>
      <c r="I72" s="38"/>
      <c r="J72" s="310">
        <v>1037779725</v>
      </c>
    </row>
    <row r="73" spans="1:10" ht="24" thickTop="1">
      <c r="A73" s="362" t="s">
        <v>46</v>
      </c>
      <c r="B73" s="271"/>
      <c r="C73" s="271"/>
      <c r="D73" s="275"/>
      <c r="E73" s="276"/>
      <c r="F73" s="277"/>
      <c r="G73" s="277"/>
      <c r="H73" s="277"/>
      <c r="I73" s="277"/>
      <c r="J73" s="277"/>
    </row>
    <row r="74" spans="1:10">
      <c r="A74" s="363" t="s">
        <v>162</v>
      </c>
      <c r="B74" s="271"/>
      <c r="C74" s="271"/>
      <c r="D74" s="276">
        <f>SOE_Conso!E23</f>
        <v>1137779725</v>
      </c>
      <c r="E74" s="276"/>
      <c r="F74" s="311">
        <v>0</v>
      </c>
      <c r="G74" s="277"/>
      <c r="H74" s="276">
        <f>SOE_Separate!E17</f>
        <v>1137779725</v>
      </c>
      <c r="I74" s="277"/>
      <c r="J74" s="277">
        <v>0</v>
      </c>
    </row>
    <row r="75" spans="1:10">
      <c r="A75" s="363" t="s">
        <v>45</v>
      </c>
      <c r="B75" s="297"/>
      <c r="C75" s="271"/>
      <c r="D75" s="311">
        <v>0</v>
      </c>
      <c r="E75" s="276"/>
      <c r="F75" s="277">
        <f>SOE_Conso!E18</f>
        <v>1037779725</v>
      </c>
      <c r="G75" s="277"/>
      <c r="H75" s="311">
        <v>0</v>
      </c>
      <c r="I75" s="277"/>
      <c r="J75" s="277">
        <f>SOE_Separate!E14</f>
        <v>1037779725</v>
      </c>
    </row>
    <row r="76" spans="1:10">
      <c r="A76" s="297" t="s">
        <v>47</v>
      </c>
      <c r="B76" s="271"/>
      <c r="C76" s="271"/>
      <c r="D76" s="275">
        <f>SOE_Conso!G23</f>
        <v>1286869292</v>
      </c>
      <c r="E76" s="276"/>
      <c r="F76" s="277">
        <f>SOE_Conso!G18</f>
        <v>1091146933</v>
      </c>
      <c r="G76" s="277"/>
      <c r="H76" s="277">
        <f>SOE_Separate!G17</f>
        <v>1286869292</v>
      </c>
      <c r="I76" s="275"/>
      <c r="J76" s="277">
        <f>SOE_Separate!G14</f>
        <v>1091146933</v>
      </c>
    </row>
    <row r="77" spans="1:10">
      <c r="A77" s="282" t="s">
        <v>48</v>
      </c>
      <c r="D77" s="275"/>
      <c r="E77" s="276"/>
      <c r="F77" s="275"/>
      <c r="G77" s="276"/>
      <c r="H77" s="276"/>
      <c r="I77" s="277"/>
      <c r="J77" s="276"/>
    </row>
    <row r="78" spans="1:10">
      <c r="A78" s="362" t="s">
        <v>49</v>
      </c>
      <c r="D78" s="312">
        <f>SOE_Conso!I23</f>
        <v>92216383</v>
      </c>
      <c r="E78" s="276"/>
      <c r="F78" s="277">
        <f>SOE_Conso!I18</f>
        <v>92216383</v>
      </c>
      <c r="G78" s="277"/>
      <c r="H78" s="277">
        <f>SOE_Separate!I17</f>
        <v>92216383</v>
      </c>
      <c r="I78" s="275"/>
      <c r="J78" s="277">
        <f>SOE_Separate!I14</f>
        <v>92216383</v>
      </c>
    </row>
    <row r="79" spans="1:10">
      <c r="A79" s="362" t="s">
        <v>50</v>
      </c>
      <c r="D79" s="312">
        <f>SOE_Conso!K23</f>
        <v>687113220</v>
      </c>
      <c r="E79" s="276"/>
      <c r="F79" s="277">
        <f>SOE_Conso!K18</f>
        <v>852254464</v>
      </c>
      <c r="G79" s="277"/>
      <c r="H79" s="277">
        <f>SOE_Separate!K17</f>
        <v>270898626</v>
      </c>
      <c r="I79" s="275"/>
      <c r="J79" s="277">
        <f>SOE_Separate!K14</f>
        <v>523480612</v>
      </c>
    </row>
    <row r="80" spans="1:10">
      <c r="A80" s="313" t="s">
        <v>51</v>
      </c>
      <c r="D80" s="314">
        <f>SOE_Conso!S23</f>
        <v>474704654</v>
      </c>
      <c r="E80" s="276"/>
      <c r="F80" s="314">
        <f>SOE_Conso!S18</f>
        <v>474704654</v>
      </c>
      <c r="G80" s="277"/>
      <c r="H80" s="315">
        <f>SOE_Separate!O17</f>
        <v>0</v>
      </c>
      <c r="I80" s="275"/>
      <c r="J80" s="315">
        <f>SOE_Separate!O14</f>
        <v>0</v>
      </c>
    </row>
    <row r="81" spans="1:10">
      <c r="A81" s="294" t="s">
        <v>52</v>
      </c>
      <c r="B81" s="287"/>
      <c r="C81" s="287"/>
      <c r="D81" s="316"/>
      <c r="E81" s="289"/>
      <c r="F81" s="295"/>
      <c r="G81" s="290"/>
      <c r="H81" s="295"/>
      <c r="I81" s="275"/>
      <c r="J81" s="295"/>
    </row>
    <row r="82" spans="1:10">
      <c r="A82" s="317" t="s">
        <v>53</v>
      </c>
      <c r="B82" s="287"/>
      <c r="C82" s="287"/>
      <c r="D82" s="318">
        <f>SUM(D74:D80)</f>
        <v>3678683274</v>
      </c>
      <c r="E82" s="289"/>
      <c r="F82" s="290">
        <f>SUM(F74:F80)</f>
        <v>3548102159</v>
      </c>
      <c r="G82" s="290"/>
      <c r="H82" s="290">
        <f>SUM(H74:H80)</f>
        <v>2787764026</v>
      </c>
      <c r="I82" s="275"/>
      <c r="J82" s="290">
        <f>SUM(J74:J80)</f>
        <v>2744623653</v>
      </c>
    </row>
    <row r="83" spans="1:10">
      <c r="A83" s="282" t="s">
        <v>54</v>
      </c>
      <c r="D83" s="312">
        <f>SOE_Conso!W23</f>
        <v>1757001615</v>
      </c>
      <c r="E83" s="276"/>
      <c r="F83" s="277">
        <f>SOE_Conso!W18</f>
        <v>1628209500</v>
      </c>
      <c r="G83" s="277"/>
      <c r="H83" s="277">
        <v>0</v>
      </c>
      <c r="I83" s="277"/>
      <c r="J83" s="277">
        <v>0</v>
      </c>
    </row>
    <row r="84" spans="1:10">
      <c r="A84" s="294" t="s">
        <v>55</v>
      </c>
      <c r="B84" s="287"/>
      <c r="C84" s="287"/>
      <c r="D84" s="316">
        <f>SUM(D81:D83)</f>
        <v>5435684889</v>
      </c>
      <c r="E84" s="289"/>
      <c r="F84" s="295">
        <f>SUM(F81:F83)</f>
        <v>5176311659</v>
      </c>
      <c r="G84" s="290"/>
      <c r="H84" s="295">
        <f>SUM(H81:H83)</f>
        <v>2787764026</v>
      </c>
      <c r="I84" s="290"/>
      <c r="J84" s="295">
        <f>SUM(J81:J83)</f>
        <v>2744623653</v>
      </c>
    </row>
    <row r="85" spans="1:10" ht="24" thickBot="1">
      <c r="A85" s="274" t="s">
        <v>56</v>
      </c>
      <c r="B85" s="287"/>
      <c r="C85" s="287"/>
      <c r="D85" s="319">
        <f>D84+D58</f>
        <v>8321560379</v>
      </c>
      <c r="E85" s="289"/>
      <c r="F85" s="296">
        <f>F84+F58</f>
        <v>8846770104</v>
      </c>
      <c r="G85" s="290"/>
      <c r="H85" s="296">
        <f>H84+H58</f>
        <v>4029429032</v>
      </c>
      <c r="I85" s="290"/>
      <c r="J85" s="296">
        <f>J84+J58</f>
        <v>4385998053</v>
      </c>
    </row>
    <row r="86" spans="1:10" ht="24" thickTop="1">
      <c r="D86" s="276"/>
      <c r="F86" s="276"/>
      <c r="G86" s="298"/>
      <c r="H86" s="276"/>
      <c r="I86" s="273"/>
      <c r="J86" s="276"/>
    </row>
    <row r="87" spans="1:10">
      <c r="D87" s="320"/>
      <c r="E87" s="320"/>
      <c r="F87" s="320"/>
      <c r="G87" s="320"/>
      <c r="H87" s="320"/>
      <c r="I87" s="320"/>
      <c r="J87" s="320"/>
    </row>
    <row r="88" spans="1:10">
      <c r="D88" s="320"/>
      <c r="E88" s="320"/>
      <c r="F88" s="320"/>
      <c r="G88" s="320"/>
      <c r="H88" s="320"/>
      <c r="I88" s="321"/>
      <c r="J88" s="321"/>
    </row>
    <row r="89" spans="1:10">
      <c r="D89" s="320"/>
      <c r="F89" s="298"/>
      <c r="G89" s="298"/>
      <c r="H89" s="298"/>
      <c r="I89" s="273"/>
      <c r="J89" s="273"/>
    </row>
    <row r="90" spans="1:10">
      <c r="F90" s="298"/>
      <c r="G90" s="298"/>
      <c r="H90" s="298"/>
      <c r="I90" s="273"/>
      <c r="J90" s="273"/>
    </row>
    <row r="91" spans="1:10">
      <c r="F91" s="298"/>
      <c r="G91" s="298"/>
      <c r="H91" s="298"/>
      <c r="I91" s="273"/>
      <c r="J91" s="273"/>
    </row>
    <row r="92" spans="1:10">
      <c r="F92" s="298"/>
      <c r="G92" s="298"/>
      <c r="H92" s="298"/>
      <c r="I92" s="273"/>
      <c r="J92" s="273"/>
    </row>
    <row r="93" spans="1:10">
      <c r="F93" s="298"/>
      <c r="G93" s="298"/>
      <c r="H93" s="298"/>
      <c r="I93" s="273"/>
      <c r="J93" s="273"/>
    </row>
    <row r="94" spans="1:10">
      <c r="F94" s="322"/>
      <c r="G94" s="272"/>
      <c r="H94" s="272"/>
      <c r="I94" s="273"/>
      <c r="J94" s="322"/>
    </row>
    <row r="95" spans="1:10">
      <c r="F95" s="322"/>
      <c r="G95" s="322"/>
      <c r="H95" s="322"/>
      <c r="I95" s="273"/>
      <c r="J95" s="322"/>
    </row>
    <row r="96" spans="1:10">
      <c r="A96" s="251"/>
      <c r="E96" s="271"/>
      <c r="F96" s="323"/>
      <c r="G96" s="323"/>
      <c r="H96" s="323"/>
      <c r="I96" s="324"/>
      <c r="J96" s="324"/>
    </row>
    <row r="97" spans="1:10">
      <c r="F97" s="298"/>
      <c r="G97" s="325"/>
      <c r="H97" s="325"/>
      <c r="I97" s="273"/>
      <c r="J97" s="273"/>
    </row>
    <row r="98" spans="1:10">
      <c r="F98" s="298"/>
      <c r="G98" s="325"/>
      <c r="H98" s="325"/>
      <c r="I98" s="273"/>
      <c r="J98" s="273"/>
    </row>
    <row r="99" spans="1:10">
      <c r="F99" s="298"/>
      <c r="G99" s="325"/>
      <c r="H99" s="325"/>
      <c r="I99" s="273"/>
      <c r="J99" s="273"/>
    </row>
    <row r="100" spans="1:10">
      <c r="F100" s="298"/>
      <c r="G100" s="325"/>
      <c r="H100" s="325"/>
      <c r="I100" s="273"/>
      <c r="J100" s="273"/>
    </row>
    <row r="101" spans="1:10">
      <c r="F101" s="298"/>
      <c r="G101" s="325"/>
      <c r="H101" s="325"/>
      <c r="I101" s="273"/>
      <c r="J101" s="273"/>
    </row>
    <row r="102" spans="1:10">
      <c r="F102" s="298"/>
      <c r="G102" s="325"/>
      <c r="H102" s="325"/>
      <c r="I102" s="273"/>
      <c r="J102" s="273"/>
    </row>
    <row r="103" spans="1:10">
      <c r="F103" s="298"/>
      <c r="G103" s="325"/>
      <c r="H103" s="325"/>
      <c r="I103" s="273"/>
      <c r="J103" s="273"/>
    </row>
    <row r="104" spans="1:10">
      <c r="F104" s="298"/>
      <c r="G104" s="325"/>
      <c r="H104" s="325"/>
      <c r="I104" s="273"/>
      <c r="J104" s="273"/>
    </row>
    <row r="105" spans="1:10">
      <c r="F105" s="298"/>
      <c r="G105" s="325"/>
      <c r="H105" s="325"/>
      <c r="I105" s="273"/>
      <c r="J105" s="273"/>
    </row>
    <row r="106" spans="1:10">
      <c r="F106" s="298"/>
      <c r="G106" s="325"/>
      <c r="H106" s="325"/>
      <c r="I106" s="273"/>
      <c r="J106" s="273"/>
    </row>
    <row r="107" spans="1:10">
      <c r="F107" s="298"/>
      <c r="G107" s="325"/>
      <c r="H107" s="325"/>
      <c r="I107" s="273"/>
      <c r="J107" s="273"/>
    </row>
    <row r="108" spans="1:10">
      <c r="F108" s="298"/>
      <c r="G108" s="325"/>
      <c r="H108" s="325"/>
      <c r="I108" s="273"/>
      <c r="J108" s="273"/>
    </row>
    <row r="109" spans="1:10">
      <c r="A109" s="241"/>
      <c r="B109" s="241"/>
      <c r="C109" s="241"/>
      <c r="D109" s="242"/>
      <c r="E109" s="242"/>
      <c r="F109" s="326"/>
      <c r="G109" s="326"/>
      <c r="H109" s="326"/>
      <c r="I109" s="327"/>
      <c r="J109" s="327"/>
    </row>
    <row r="110" spans="1:10">
      <c r="F110" s="298"/>
      <c r="G110" s="325"/>
      <c r="H110" s="325"/>
      <c r="I110" s="273"/>
      <c r="J110" s="273"/>
    </row>
    <row r="111" spans="1:10">
      <c r="A111" s="241"/>
      <c r="B111" s="241"/>
      <c r="C111" s="241"/>
      <c r="D111" s="242"/>
      <c r="E111" s="242"/>
      <c r="F111" s="326"/>
      <c r="G111" s="326"/>
      <c r="H111" s="326"/>
      <c r="I111" s="327"/>
      <c r="J111" s="327"/>
    </row>
    <row r="112" spans="1:10">
      <c r="A112" s="241"/>
      <c r="B112" s="241"/>
      <c r="C112" s="241"/>
      <c r="D112" s="242"/>
      <c r="E112" s="242"/>
      <c r="F112" s="326"/>
      <c r="G112" s="326"/>
      <c r="H112" s="326"/>
      <c r="I112" s="327"/>
      <c r="J112" s="327"/>
    </row>
    <row r="113" spans="6:10">
      <c r="F113" s="298"/>
      <c r="G113" s="298"/>
      <c r="H113" s="298"/>
      <c r="I113" s="273"/>
      <c r="J113" s="325"/>
    </row>
    <row r="114" spans="6:10">
      <c r="F114" s="298"/>
      <c r="G114" s="298"/>
      <c r="H114" s="298"/>
      <c r="I114" s="273"/>
      <c r="J114" s="325"/>
    </row>
    <row r="115" spans="6:10">
      <c r="F115" s="298"/>
      <c r="G115" s="298"/>
      <c r="H115" s="298"/>
      <c r="I115" s="273"/>
      <c r="J115" s="325"/>
    </row>
    <row r="116" spans="6:10">
      <c r="F116" s="298"/>
      <c r="G116" s="298"/>
      <c r="H116" s="298"/>
      <c r="I116" s="273"/>
      <c r="J116" s="325"/>
    </row>
    <row r="117" spans="6:10">
      <c r="F117" s="298"/>
      <c r="G117" s="298"/>
      <c r="H117" s="298"/>
      <c r="I117" s="273"/>
      <c r="J117" s="325"/>
    </row>
    <row r="118" spans="6:10">
      <c r="F118" s="298"/>
      <c r="G118" s="325"/>
      <c r="H118" s="325"/>
      <c r="I118" s="273"/>
      <c r="J118" s="273"/>
    </row>
    <row r="119" spans="6:10">
      <c r="F119" s="298"/>
      <c r="G119" s="298"/>
      <c r="H119" s="298"/>
      <c r="I119" s="273"/>
      <c r="J119" s="325"/>
    </row>
    <row r="120" spans="6:10">
      <c r="F120" s="298"/>
      <c r="G120" s="272"/>
      <c r="H120" s="272"/>
      <c r="I120" s="273"/>
      <c r="J120" s="324"/>
    </row>
    <row r="121" spans="6:10">
      <c r="F121" s="298"/>
      <c r="G121" s="272"/>
      <c r="H121" s="272"/>
      <c r="I121" s="273"/>
      <c r="J121" s="324"/>
    </row>
    <row r="122" spans="6:10">
      <c r="F122" s="298"/>
      <c r="G122" s="328"/>
      <c r="H122" s="328"/>
      <c r="I122" s="273"/>
      <c r="J122" s="273"/>
    </row>
    <row r="123" spans="6:10">
      <c r="G123" s="329"/>
      <c r="H123" s="329"/>
      <c r="J123" s="329"/>
    </row>
    <row r="124" spans="6:10">
      <c r="G124" s="329"/>
      <c r="H124" s="329"/>
      <c r="J124" s="329"/>
    </row>
    <row r="125" spans="6:10">
      <c r="G125" s="329"/>
      <c r="H125" s="329"/>
      <c r="J125" s="329"/>
    </row>
    <row r="126" spans="6:10">
      <c r="G126" s="329"/>
      <c r="H126" s="329"/>
      <c r="J126" s="329"/>
    </row>
    <row r="127" spans="6:10">
      <c r="G127" s="329"/>
      <c r="H127" s="329"/>
      <c r="J127" s="329"/>
    </row>
    <row r="128" spans="6:10">
      <c r="G128" s="329"/>
      <c r="H128" s="329"/>
      <c r="J128" s="329"/>
    </row>
    <row r="129" spans="7:10">
      <c r="G129" s="329"/>
      <c r="H129" s="329"/>
      <c r="J129" s="329"/>
    </row>
    <row r="130" spans="7:10">
      <c r="G130" s="329"/>
      <c r="H130" s="329"/>
      <c r="J130" s="329"/>
    </row>
    <row r="131" spans="7:10">
      <c r="G131" s="329"/>
      <c r="H131" s="329"/>
      <c r="J131" s="329"/>
    </row>
    <row r="132" spans="7:10">
      <c r="G132" s="329"/>
      <c r="H132" s="329"/>
      <c r="J132" s="329"/>
    </row>
    <row r="133" spans="7:10">
      <c r="G133" s="329"/>
      <c r="H133" s="329"/>
      <c r="J133" s="329"/>
    </row>
    <row r="134" spans="7:10">
      <c r="G134" s="329"/>
      <c r="H134" s="329"/>
      <c r="J134" s="329"/>
    </row>
    <row r="135" spans="7:10">
      <c r="G135" s="329"/>
      <c r="H135" s="329"/>
      <c r="J135" s="329"/>
    </row>
    <row r="136" spans="7:10">
      <c r="G136" s="329"/>
      <c r="H136" s="329"/>
      <c r="J136" s="329"/>
    </row>
    <row r="137" spans="7:10">
      <c r="G137" s="329"/>
      <c r="H137" s="329"/>
      <c r="J137" s="329"/>
    </row>
    <row r="138" spans="7:10">
      <c r="G138" s="329"/>
      <c r="H138" s="329"/>
      <c r="J138" s="329"/>
    </row>
    <row r="139" spans="7:10">
      <c r="G139" s="329"/>
      <c r="H139" s="329"/>
      <c r="J139" s="329"/>
    </row>
    <row r="140" spans="7:10">
      <c r="G140" s="329"/>
      <c r="H140" s="329"/>
      <c r="J140" s="329"/>
    </row>
    <row r="141" spans="7:10">
      <c r="G141" s="329"/>
      <c r="H141" s="329"/>
      <c r="J141" s="329"/>
    </row>
    <row r="142" spans="7:10">
      <c r="G142" s="329"/>
      <c r="H142" s="329"/>
    </row>
    <row r="143" spans="7:10">
      <c r="G143" s="329"/>
      <c r="H143" s="329"/>
    </row>
    <row r="148" spans="1:10">
      <c r="A148" s="251"/>
      <c r="E148" s="271"/>
      <c r="F148" s="271"/>
      <c r="G148" s="330"/>
      <c r="H148" s="330"/>
      <c r="I148" s="251"/>
      <c r="J148" s="251"/>
    </row>
    <row r="149" spans="1:10">
      <c r="A149" s="251"/>
      <c r="E149" s="271"/>
      <c r="F149" s="271"/>
      <c r="G149" s="330"/>
      <c r="H149" s="330"/>
      <c r="I149" s="251"/>
      <c r="J149" s="251"/>
    </row>
    <row r="151" spans="1:10">
      <c r="J151" s="251"/>
    </row>
  </sheetData>
  <mergeCells count="6">
    <mergeCell ref="D6:F6"/>
    <mergeCell ref="H6:J6"/>
    <mergeCell ref="D33:F33"/>
    <mergeCell ref="H33:J33"/>
    <mergeCell ref="D65:F65"/>
    <mergeCell ref="H65:J65"/>
  </mergeCells>
  <pageMargins left="1.1023622047244095" right="0.39370078740157483" top="0.98425196850393704" bottom="0.55118110236220474" header="0.31496062992125984" footer="0.55118110236220474"/>
  <pageSetup paperSize="256" scale="69" orientation="portrait" useFirstPageNumber="1" r:id="rId1"/>
  <headerFooter>
    <oddFooter>&amp;L&amp;"Angsana New,Regular"&amp;16The accompanying notes are an integral part of these financial statements.&amp;C&amp;"Angsana New,Regular"&amp;16
&amp;P</oddFooter>
  </headerFooter>
  <rowBreaks count="2" manualBreakCount="2">
    <brk id="27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P55"/>
  <sheetViews>
    <sheetView workbookViewId="0">
      <selection activeCell="Z12" sqref="Z12"/>
    </sheetView>
  </sheetViews>
  <sheetFormatPr defaultColWidth="7.625" defaultRowHeight="21.6" customHeight="1"/>
  <cols>
    <col min="1" max="1" width="1.5" style="50" customWidth="1"/>
    <col min="2" max="2" width="6.375" style="50" customWidth="1"/>
    <col min="3" max="3" width="35.125" style="50" customWidth="1"/>
    <col min="4" max="4" width="8.125" style="50" customWidth="1"/>
    <col min="5" max="5" width="1.375" style="50" customWidth="1"/>
    <col min="6" max="6" width="15.625" style="227" customWidth="1"/>
    <col min="7" max="7" width="1.125" style="227" customWidth="1"/>
    <col min="8" max="8" width="15.625" style="227" customWidth="1"/>
    <col min="9" max="9" width="1.125" style="227" customWidth="1"/>
    <col min="10" max="10" width="15.625" style="227" customWidth="1"/>
    <col min="11" max="11" width="1.125" style="50" customWidth="1"/>
    <col min="12" max="12" width="15.625" style="50" customWidth="1"/>
    <col min="13" max="13" width="1.125" style="50" customWidth="1"/>
    <col min="14" max="14" width="13.875" style="50" customWidth="1"/>
    <col min="15" max="16384" width="7.625" style="50"/>
  </cols>
  <sheetData>
    <row r="1" spans="1:16" ht="21.6" customHeight="1">
      <c r="A1" s="1" t="s">
        <v>0</v>
      </c>
      <c r="B1" s="1"/>
      <c r="C1" s="1"/>
      <c r="D1" s="1"/>
      <c r="E1" s="1"/>
      <c r="F1" s="223"/>
      <c r="G1" s="223"/>
      <c r="H1" s="223"/>
      <c r="I1" s="223"/>
      <c r="J1" s="223"/>
      <c r="L1" s="2"/>
    </row>
    <row r="2" spans="1:16" ht="21.6" customHeight="1">
      <c r="A2" s="3" t="s">
        <v>57</v>
      </c>
      <c r="B2" s="4"/>
      <c r="C2" s="4"/>
      <c r="D2" s="4"/>
      <c r="E2" s="4"/>
      <c r="F2" s="224"/>
      <c r="G2" s="224"/>
      <c r="H2" s="224"/>
      <c r="I2" s="224"/>
      <c r="J2" s="224"/>
      <c r="K2" s="4"/>
      <c r="L2" s="2"/>
    </row>
    <row r="3" spans="1:16" ht="21.6" customHeight="1">
      <c r="A3" s="5" t="s">
        <v>155</v>
      </c>
      <c r="B3" s="1"/>
      <c r="C3" s="1"/>
      <c r="D3" s="1"/>
      <c r="E3" s="1"/>
      <c r="F3" s="223"/>
      <c r="G3" s="223"/>
      <c r="H3" s="223"/>
      <c r="I3" s="223"/>
      <c r="J3" s="223"/>
      <c r="K3" s="1"/>
      <c r="L3" s="1"/>
    </row>
    <row r="4" spans="1:16" ht="21.6" customHeight="1">
      <c r="A4" s="4"/>
      <c r="B4" s="6"/>
      <c r="C4" s="6"/>
      <c r="D4" s="6"/>
      <c r="E4" s="6"/>
      <c r="F4" s="225"/>
      <c r="G4" s="225"/>
      <c r="H4" s="225"/>
      <c r="I4" s="225"/>
      <c r="J4" s="225"/>
      <c r="K4" s="6"/>
      <c r="L4" s="6"/>
    </row>
    <row r="5" spans="1:16" ht="21.6" customHeight="1">
      <c r="A5" s="7"/>
      <c r="B5" s="7"/>
      <c r="C5" s="7"/>
      <c r="D5" s="51"/>
      <c r="E5" s="51"/>
      <c r="F5" s="226"/>
      <c r="H5" s="226"/>
      <c r="I5" s="228"/>
      <c r="J5" s="8"/>
      <c r="L5" s="52" t="s">
        <v>2</v>
      </c>
    </row>
    <row r="6" spans="1:16" ht="21.6" customHeight="1">
      <c r="F6" s="367" t="s">
        <v>58</v>
      </c>
      <c r="G6" s="367"/>
      <c r="H6" s="367"/>
      <c r="J6" s="368" t="s">
        <v>4</v>
      </c>
      <c r="K6" s="368"/>
      <c r="L6" s="368"/>
    </row>
    <row r="7" spans="1:16" ht="21.6" customHeight="1">
      <c r="D7" s="53" t="s">
        <v>5</v>
      </c>
      <c r="F7" s="10">
        <v>2021</v>
      </c>
      <c r="G7" s="226"/>
      <c r="H7" s="10">
        <v>2020</v>
      </c>
      <c r="J7" s="10">
        <v>2021</v>
      </c>
      <c r="K7" s="51"/>
      <c r="L7" s="10">
        <v>2020</v>
      </c>
    </row>
    <row r="8" spans="1:16" ht="21.6" customHeight="1">
      <c r="D8" s="54"/>
      <c r="F8" s="11"/>
      <c r="H8" s="11"/>
      <c r="J8" s="11"/>
      <c r="L8" s="11"/>
    </row>
    <row r="9" spans="1:16" s="55" customFormat="1" ht="21.6" customHeight="1">
      <c r="A9" s="12" t="s">
        <v>59</v>
      </c>
      <c r="D9" s="56">
        <v>5.0999999999999996</v>
      </c>
      <c r="F9" s="13">
        <v>2176937223</v>
      </c>
      <c r="G9" s="14"/>
      <c r="H9" s="39">
        <v>1892603969</v>
      </c>
      <c r="I9" s="14"/>
      <c r="J9" s="13">
        <v>1006756877</v>
      </c>
      <c r="K9" s="14"/>
      <c r="L9" s="13">
        <v>892396231</v>
      </c>
      <c r="N9" s="12"/>
      <c r="O9" s="50"/>
      <c r="P9" s="50"/>
    </row>
    <row r="10" spans="1:16" s="55" customFormat="1" ht="21.6" customHeight="1">
      <c r="A10" s="12" t="s">
        <v>60</v>
      </c>
      <c r="D10" s="56"/>
      <c r="F10" s="15">
        <v>5754978</v>
      </c>
      <c r="G10" s="14"/>
      <c r="H10" s="40">
        <v>22715492</v>
      </c>
      <c r="I10" s="14"/>
      <c r="J10" s="13">
        <v>5754978</v>
      </c>
      <c r="K10" s="14"/>
      <c r="L10" s="13">
        <v>22715492</v>
      </c>
      <c r="N10" s="12"/>
      <c r="O10" s="50"/>
      <c r="P10" s="50"/>
    </row>
    <row r="11" spans="1:16" s="55" customFormat="1" ht="21.6" customHeight="1">
      <c r="A11" s="3" t="s">
        <v>61</v>
      </c>
      <c r="D11" s="56"/>
      <c r="F11" s="16">
        <f>SUM(F9:F10)</f>
        <v>2182692201</v>
      </c>
      <c r="G11" s="17"/>
      <c r="H11" s="16">
        <f>SUM(H9:H10)</f>
        <v>1915319461</v>
      </c>
      <c r="I11" s="17"/>
      <c r="J11" s="16">
        <f>SUM(J9:J10)</f>
        <v>1012511855</v>
      </c>
      <c r="K11" s="17"/>
      <c r="L11" s="16">
        <f>SUM(L9:L10)</f>
        <v>915111723</v>
      </c>
      <c r="N11" s="12"/>
      <c r="O11" s="50"/>
      <c r="P11" s="50"/>
    </row>
    <row r="12" spans="1:16" s="55" customFormat="1" ht="21.6" customHeight="1">
      <c r="A12" s="12" t="s">
        <v>62</v>
      </c>
      <c r="D12" s="56">
        <v>5.0999999999999996</v>
      </c>
      <c r="F12" s="13">
        <v>-1699672077</v>
      </c>
      <c r="G12" s="14"/>
      <c r="H12" s="39">
        <v>-1299793823</v>
      </c>
      <c r="I12" s="14"/>
      <c r="J12" s="13">
        <v>-1027375247</v>
      </c>
      <c r="K12" s="14"/>
      <c r="L12" s="13">
        <v>-806348379</v>
      </c>
      <c r="N12" s="12"/>
      <c r="O12" s="50"/>
      <c r="P12" s="50"/>
    </row>
    <row r="13" spans="1:16" s="55" customFormat="1" ht="21.6" customHeight="1">
      <c r="A13" s="12" t="s">
        <v>63</v>
      </c>
      <c r="D13" s="56"/>
      <c r="F13" s="13">
        <v>-5754978</v>
      </c>
      <c r="G13" s="14"/>
      <c r="H13" s="40">
        <v>-202959409</v>
      </c>
      <c r="I13" s="14"/>
      <c r="J13" s="13">
        <v>-5754978</v>
      </c>
      <c r="K13" s="14"/>
      <c r="L13" s="13">
        <v>-202959409</v>
      </c>
      <c r="N13" s="12"/>
      <c r="O13" s="50"/>
      <c r="P13" s="50"/>
    </row>
    <row r="14" spans="1:16" s="55" customFormat="1" ht="21.6" customHeight="1">
      <c r="A14" s="3" t="s">
        <v>64</v>
      </c>
      <c r="D14" s="56"/>
      <c r="F14" s="16">
        <f>SUM(F12:F13)</f>
        <v>-1705427055</v>
      </c>
      <c r="G14" s="18"/>
      <c r="H14" s="19">
        <f>SUM(H12:H13)</f>
        <v>-1502753232</v>
      </c>
      <c r="I14" s="18"/>
      <c r="J14" s="16">
        <f>SUM(J12:J13)</f>
        <v>-1033130225</v>
      </c>
      <c r="K14" s="18"/>
      <c r="L14" s="19">
        <f>SUM(L12:L13)</f>
        <v>-1009307788</v>
      </c>
      <c r="N14" s="46"/>
      <c r="O14" s="50"/>
      <c r="P14" s="50"/>
    </row>
    <row r="15" spans="1:16" s="55" customFormat="1" ht="21.6" customHeight="1">
      <c r="A15" s="20" t="s">
        <v>172</v>
      </c>
      <c r="B15" s="20"/>
      <c r="C15" s="20"/>
      <c r="D15" s="57"/>
      <c r="F15" s="335">
        <f>F11+F14</f>
        <v>477265146</v>
      </c>
      <c r="G15" s="21"/>
      <c r="H15" s="19">
        <f>+H11+H14</f>
        <v>412566229</v>
      </c>
      <c r="I15" s="18"/>
      <c r="J15" s="30">
        <f>J11+J14</f>
        <v>-20618370</v>
      </c>
      <c r="K15" s="18"/>
      <c r="L15" s="19">
        <f>+L11+L14</f>
        <v>-94196065</v>
      </c>
      <c r="N15" s="12"/>
      <c r="O15" s="50"/>
      <c r="P15" s="50"/>
    </row>
    <row r="16" spans="1:16" s="55" customFormat="1" ht="21.6" customHeight="1">
      <c r="A16" s="55" t="s">
        <v>65</v>
      </c>
      <c r="D16" s="56" t="s">
        <v>185</v>
      </c>
      <c r="F16" s="22">
        <v>0</v>
      </c>
      <c r="G16" s="23"/>
      <c r="H16" s="13">
        <v>0</v>
      </c>
      <c r="I16" s="17"/>
      <c r="J16" s="22">
        <v>4756078</v>
      </c>
      <c r="K16" s="17"/>
      <c r="L16" s="24">
        <v>6617152</v>
      </c>
      <c r="N16" s="12"/>
      <c r="O16" s="50"/>
      <c r="P16" s="50"/>
    </row>
    <row r="17" spans="1:16" s="55" customFormat="1" ht="21.6" customHeight="1">
      <c r="A17" s="12" t="s">
        <v>66</v>
      </c>
      <c r="B17" s="20"/>
      <c r="C17" s="20"/>
      <c r="D17" s="56">
        <v>5.0999999999999996</v>
      </c>
      <c r="F17" s="15">
        <v>30121485</v>
      </c>
      <c r="G17" s="25"/>
      <c r="H17" s="26">
        <v>13176043</v>
      </c>
      <c r="I17" s="25"/>
      <c r="J17" s="26">
        <v>8169959</v>
      </c>
      <c r="K17" s="25"/>
      <c r="L17" s="27">
        <v>4303854</v>
      </c>
      <c r="N17" s="46"/>
      <c r="O17" s="50"/>
      <c r="P17" s="50"/>
    </row>
    <row r="18" spans="1:16" s="20" customFormat="1" ht="21.6" customHeight="1">
      <c r="A18" s="20" t="s">
        <v>173</v>
      </c>
      <c r="D18" s="28"/>
      <c r="F18" s="336">
        <f>SUM(F15:F17)</f>
        <v>507386631</v>
      </c>
      <c r="G18" s="29"/>
      <c r="H18" s="30">
        <f>SUM(H15:H17)</f>
        <v>425742272</v>
      </c>
      <c r="I18" s="29"/>
      <c r="J18" s="30">
        <f>SUM(J15:J17)</f>
        <v>-7692333</v>
      </c>
      <c r="K18" s="29"/>
      <c r="L18" s="30">
        <f>SUM(L15:L17)</f>
        <v>-83275059</v>
      </c>
      <c r="N18" s="47"/>
      <c r="O18" s="47"/>
      <c r="P18" s="47"/>
    </row>
    <row r="19" spans="1:16" s="55" customFormat="1" ht="21.6" customHeight="1">
      <c r="A19" s="55" t="s">
        <v>67</v>
      </c>
      <c r="D19" s="56">
        <v>5.0999999999999996</v>
      </c>
      <c r="E19" s="58"/>
      <c r="F19" s="13">
        <v>-38360141</v>
      </c>
      <c r="G19" s="15"/>
      <c r="H19" s="13">
        <v>-25130688</v>
      </c>
      <c r="I19" s="15"/>
      <c r="J19" s="13">
        <v>-38338592</v>
      </c>
      <c r="K19" s="13"/>
      <c r="L19" s="13">
        <v>-37429391</v>
      </c>
      <c r="N19" s="12"/>
      <c r="O19" s="50"/>
      <c r="P19" s="50"/>
    </row>
    <row r="20" spans="1:16" s="55" customFormat="1" ht="21.6" customHeight="1">
      <c r="A20" s="55" t="s">
        <v>68</v>
      </c>
      <c r="D20" s="56">
        <v>5.0999999999999996</v>
      </c>
      <c r="E20" s="58"/>
      <c r="F20" s="13">
        <v>-285325390</v>
      </c>
      <c r="G20" s="15"/>
      <c r="H20" s="13">
        <v>-229245769</v>
      </c>
      <c r="I20" s="15"/>
      <c r="J20" s="13">
        <v>-143667836</v>
      </c>
      <c r="K20" s="13"/>
      <c r="L20" s="13">
        <v>-90142021</v>
      </c>
      <c r="N20" s="3"/>
      <c r="O20" s="50"/>
      <c r="P20" s="50"/>
    </row>
    <row r="21" spans="1:16" s="55" customFormat="1" ht="21.6" customHeight="1">
      <c r="A21" s="55" t="s">
        <v>69</v>
      </c>
      <c r="D21" s="56">
        <v>5.0999999999999996</v>
      </c>
      <c r="E21" s="58"/>
      <c r="F21" s="13">
        <v>-68592110</v>
      </c>
      <c r="G21" s="15"/>
      <c r="H21" s="13">
        <v>-67334083</v>
      </c>
      <c r="I21" s="15"/>
      <c r="J21" s="13">
        <v>-16743028</v>
      </c>
      <c r="K21" s="13"/>
      <c r="L21" s="13">
        <v>-17982222</v>
      </c>
      <c r="N21" s="3"/>
      <c r="O21" s="50"/>
      <c r="P21" s="50"/>
    </row>
    <row r="22" spans="1:16" s="55" customFormat="1" ht="21.6" customHeight="1">
      <c r="A22" s="55" t="s">
        <v>70</v>
      </c>
      <c r="D22" s="56">
        <v>5.0999999999999996</v>
      </c>
      <c r="E22" s="58"/>
      <c r="F22" s="26">
        <v>-134273101</v>
      </c>
      <c r="G22" s="15"/>
      <c r="H22" s="26">
        <v>-130813475</v>
      </c>
      <c r="I22" s="15"/>
      <c r="J22" s="26">
        <v>-46140197</v>
      </c>
      <c r="K22" s="13"/>
      <c r="L22" s="26">
        <v>-41281444</v>
      </c>
      <c r="N22" s="34"/>
      <c r="O22" s="1"/>
      <c r="P22" s="1"/>
    </row>
    <row r="23" spans="1:16" s="55" customFormat="1" ht="21.6" customHeight="1">
      <c r="A23" s="20" t="s">
        <v>71</v>
      </c>
      <c r="D23" s="57"/>
      <c r="F23" s="16">
        <f>SUM(F19:F22)</f>
        <v>-526550742</v>
      </c>
      <c r="G23" s="14"/>
      <c r="H23" s="16">
        <f>SUM(H19:H22)</f>
        <v>-452524015</v>
      </c>
      <c r="I23" s="14"/>
      <c r="J23" s="16">
        <f>SUM(J19:J22)</f>
        <v>-244889653</v>
      </c>
      <c r="K23" s="14"/>
      <c r="L23" s="16">
        <f>SUM(L19:L22)</f>
        <v>-186835078</v>
      </c>
      <c r="N23" s="12"/>
      <c r="O23" s="50"/>
      <c r="P23" s="50"/>
    </row>
    <row r="24" spans="1:16" s="20" customFormat="1" ht="21.6" customHeight="1">
      <c r="A24" s="20" t="s">
        <v>174</v>
      </c>
      <c r="F24" s="30">
        <f>F18+F23</f>
        <v>-19164111</v>
      </c>
      <c r="G24" s="29"/>
      <c r="H24" s="31">
        <f>H18+H23</f>
        <v>-26781743</v>
      </c>
      <c r="I24" s="29"/>
      <c r="J24" s="19">
        <f>J18+J23</f>
        <v>-252581986</v>
      </c>
      <c r="K24" s="29"/>
      <c r="L24" s="31">
        <f>L18+L23</f>
        <v>-270110137</v>
      </c>
      <c r="N24" s="3"/>
      <c r="O24" s="1"/>
      <c r="P24" s="1"/>
    </row>
    <row r="25" spans="1:16" s="20" customFormat="1" ht="21.6" customHeight="1">
      <c r="A25" s="12" t="s">
        <v>73</v>
      </c>
      <c r="B25" s="55"/>
      <c r="C25" s="55"/>
      <c r="D25" s="59">
        <v>25</v>
      </c>
      <c r="E25" s="58"/>
      <c r="F25" s="13">
        <v>-13033927</v>
      </c>
      <c r="G25" s="15"/>
      <c r="H25" s="13">
        <v>-25479110</v>
      </c>
      <c r="I25" s="15"/>
      <c r="J25" s="13">
        <v>0</v>
      </c>
      <c r="K25" s="13"/>
      <c r="L25" s="13">
        <v>-15891304</v>
      </c>
      <c r="N25" s="12"/>
      <c r="O25" s="3"/>
      <c r="P25" s="50"/>
    </row>
    <row r="26" spans="1:16" s="20" customFormat="1" ht="21.6" customHeight="1">
      <c r="A26" s="3" t="s">
        <v>175</v>
      </c>
      <c r="B26" s="55"/>
      <c r="C26" s="55"/>
      <c r="D26" s="59"/>
      <c r="E26" s="58"/>
      <c r="F26" s="19">
        <f>SUM(F24:F25)</f>
        <v>-32198038</v>
      </c>
      <c r="G26" s="32"/>
      <c r="H26" s="19">
        <f>SUM(H24:H25)</f>
        <v>-52260853</v>
      </c>
      <c r="I26" s="32"/>
      <c r="J26" s="19">
        <f>SUM(J24:J25)</f>
        <v>-252581986</v>
      </c>
      <c r="K26" s="30"/>
      <c r="L26" s="19">
        <f>SUM(L24:L25)</f>
        <v>-286001441</v>
      </c>
      <c r="N26" s="12"/>
      <c r="O26" s="3"/>
      <c r="P26" s="50"/>
    </row>
    <row r="27" spans="1:16" s="20" customFormat="1" ht="21.6" customHeight="1">
      <c r="A27" s="12" t="s">
        <v>74</v>
      </c>
      <c r="B27" s="55"/>
      <c r="C27" s="55"/>
      <c r="D27" s="59"/>
      <c r="E27" s="58"/>
      <c r="F27" s="13"/>
      <c r="G27" s="15"/>
      <c r="H27" s="13"/>
      <c r="I27" s="15"/>
      <c r="J27" s="13"/>
      <c r="K27" s="13"/>
      <c r="L27" s="13"/>
      <c r="N27" s="12"/>
      <c r="O27" s="3"/>
      <c r="P27" s="50"/>
    </row>
    <row r="28" spans="1:16" s="20" customFormat="1" ht="21.6" customHeight="1">
      <c r="A28" s="12"/>
      <c r="B28" s="12" t="s">
        <v>75</v>
      </c>
      <c r="C28" s="55"/>
      <c r="D28" s="59"/>
      <c r="E28" s="58"/>
      <c r="F28" s="13"/>
      <c r="G28" s="15"/>
      <c r="H28" s="13"/>
      <c r="I28" s="15"/>
      <c r="J28" s="13"/>
      <c r="K28" s="13"/>
      <c r="L28" s="13"/>
      <c r="N28" s="12"/>
      <c r="O28" s="3"/>
      <c r="P28" s="50"/>
    </row>
    <row r="29" spans="1:16" s="20" customFormat="1" ht="21.6" customHeight="1">
      <c r="A29" s="12"/>
      <c r="B29" s="12" t="s">
        <v>76</v>
      </c>
      <c r="C29" s="55"/>
      <c r="D29" s="59"/>
      <c r="E29" s="58"/>
      <c r="F29" s="13"/>
      <c r="G29" s="15"/>
      <c r="H29" s="13"/>
      <c r="I29" s="15"/>
      <c r="J29" s="13"/>
      <c r="K29" s="13"/>
      <c r="L29" s="13"/>
      <c r="N29" s="12"/>
      <c r="O29" s="3"/>
      <c r="P29" s="50"/>
    </row>
    <row r="30" spans="1:16" s="20" customFormat="1" ht="21.6" customHeight="1">
      <c r="A30" s="12"/>
      <c r="B30" s="12" t="s">
        <v>176</v>
      </c>
      <c r="C30" s="55"/>
      <c r="D30" s="59"/>
      <c r="E30" s="58"/>
      <c r="F30" s="13">
        <v>384601</v>
      </c>
      <c r="G30" s="15"/>
      <c r="H30" s="13">
        <v>2308623</v>
      </c>
      <c r="I30" s="15"/>
      <c r="J30" s="13">
        <v>0</v>
      </c>
      <c r="K30" s="13"/>
      <c r="L30" s="13">
        <v>5154690</v>
      </c>
      <c r="N30" s="12"/>
      <c r="O30" s="3"/>
      <c r="P30" s="50"/>
    </row>
    <row r="31" spans="1:16" s="20" customFormat="1" ht="21.6" customHeight="1" thickBot="1">
      <c r="A31" s="3" t="s">
        <v>177</v>
      </c>
      <c r="F31" s="33">
        <f>SUM(F26:F30)</f>
        <v>-31813437</v>
      </c>
      <c r="G31" s="29"/>
      <c r="H31" s="33">
        <f>SUM(H26:H30)</f>
        <v>-49952230</v>
      </c>
      <c r="I31" s="29"/>
      <c r="J31" s="33">
        <f>SUM(J26:J30)</f>
        <v>-252581986</v>
      </c>
      <c r="K31" s="29"/>
      <c r="L31" s="33">
        <f>SUM(L26:L30)</f>
        <v>-280846751</v>
      </c>
      <c r="N31" s="3"/>
      <c r="O31" s="1"/>
      <c r="P31" s="1"/>
    </row>
    <row r="32" spans="1:16" s="20" customFormat="1" ht="16.350000000000001" customHeight="1" thickTop="1">
      <c r="A32" s="3"/>
      <c r="F32" s="29"/>
      <c r="G32" s="29"/>
      <c r="H32" s="29"/>
      <c r="I32" s="29"/>
      <c r="J32" s="29"/>
      <c r="K32" s="29"/>
      <c r="L32" s="29"/>
      <c r="N32" s="3"/>
      <c r="O32" s="1"/>
      <c r="P32" s="1"/>
    </row>
    <row r="33" spans="1:15" s="5" customFormat="1" ht="21.6" customHeight="1">
      <c r="A33" s="34" t="s">
        <v>77</v>
      </c>
      <c r="B33" s="58"/>
      <c r="C33" s="58"/>
      <c r="D33" s="58"/>
      <c r="E33" s="58"/>
      <c r="F33" s="31"/>
      <c r="G33" s="35"/>
      <c r="H33" s="31"/>
      <c r="I33" s="35"/>
      <c r="J33" s="31"/>
      <c r="K33" s="35"/>
      <c r="L33" s="31"/>
      <c r="N33" s="48"/>
    </row>
    <row r="34" spans="1:15" s="5" customFormat="1" ht="21.6" customHeight="1">
      <c r="A34" s="36" t="s">
        <v>78</v>
      </c>
      <c r="B34" s="58"/>
      <c r="C34" s="58"/>
      <c r="D34" s="58"/>
      <c r="E34" s="58"/>
      <c r="F34" s="35">
        <f>F36-F35</f>
        <v>-165525845</v>
      </c>
      <c r="G34" s="15"/>
      <c r="H34" s="35">
        <f>H36-H35</f>
        <v>-180623047</v>
      </c>
      <c r="I34" s="15"/>
      <c r="J34" s="15">
        <f>J36-J35</f>
        <v>-252581986</v>
      </c>
      <c r="K34" s="15"/>
      <c r="L34" s="15">
        <f>L36-L35</f>
        <v>-286001441</v>
      </c>
      <c r="N34" s="48"/>
    </row>
    <row r="35" spans="1:15" s="5" customFormat="1" ht="21.6" customHeight="1">
      <c r="A35" s="36" t="s">
        <v>54</v>
      </c>
      <c r="B35" s="58"/>
      <c r="C35" s="58"/>
      <c r="D35" s="58"/>
      <c r="E35" s="58"/>
      <c r="F35" s="35">
        <v>133327807</v>
      </c>
      <c r="G35" s="15"/>
      <c r="H35" s="35">
        <v>128362194</v>
      </c>
      <c r="I35" s="15"/>
      <c r="J35" s="13">
        <v>0</v>
      </c>
      <c r="K35" s="15"/>
      <c r="L35" s="13">
        <v>0</v>
      </c>
      <c r="N35" s="48"/>
    </row>
    <row r="36" spans="1:15" s="5" customFormat="1" ht="21.6" customHeight="1" thickBot="1">
      <c r="A36" s="36"/>
      <c r="B36" s="58"/>
      <c r="C36" s="58"/>
      <c r="D36" s="58"/>
      <c r="E36" s="58"/>
      <c r="F36" s="33">
        <f>F26</f>
        <v>-32198038</v>
      </c>
      <c r="G36" s="35"/>
      <c r="H36" s="33">
        <f>H26</f>
        <v>-52260853</v>
      </c>
      <c r="I36" s="35"/>
      <c r="J36" s="33">
        <f>J26</f>
        <v>-252581986</v>
      </c>
      <c r="K36" s="35"/>
      <c r="L36" s="33">
        <f>L26</f>
        <v>-286001441</v>
      </c>
      <c r="N36" s="48"/>
    </row>
    <row r="37" spans="1:15" s="5" customFormat="1" ht="16.350000000000001" customHeight="1" thickTop="1">
      <c r="A37" s="58"/>
      <c r="B37" s="58"/>
      <c r="C37" s="58"/>
      <c r="D37" s="58"/>
      <c r="E37" s="58"/>
      <c r="F37" s="37"/>
      <c r="G37" s="38"/>
      <c r="H37" s="37"/>
      <c r="I37" s="38"/>
      <c r="J37" s="37"/>
      <c r="K37" s="38"/>
      <c r="L37" s="37"/>
      <c r="O37" s="61"/>
    </row>
    <row r="38" spans="1:15" s="5" customFormat="1" ht="21.6" customHeight="1">
      <c r="A38" s="34" t="s">
        <v>79</v>
      </c>
      <c r="B38" s="58"/>
      <c r="C38" s="58"/>
      <c r="D38" s="58"/>
      <c r="E38" s="58"/>
      <c r="F38" s="38"/>
      <c r="G38" s="38"/>
      <c r="H38" s="38"/>
      <c r="I38" s="39"/>
      <c r="J38" s="39"/>
      <c r="K38" s="39"/>
      <c r="L38" s="38"/>
      <c r="O38" s="61"/>
    </row>
    <row r="39" spans="1:15" s="5" customFormat="1" ht="21.6" customHeight="1">
      <c r="A39" s="36" t="s">
        <v>78</v>
      </c>
      <c r="B39" s="58"/>
      <c r="C39" s="58"/>
      <c r="D39" s="58"/>
      <c r="E39" s="58"/>
      <c r="F39" s="38">
        <f>F41-F40</f>
        <v>-165141244</v>
      </c>
      <c r="G39" s="38"/>
      <c r="H39" s="38">
        <f>H41-H40</f>
        <v>-178314424</v>
      </c>
      <c r="I39" s="39"/>
      <c r="J39" s="39">
        <f>J41-J40</f>
        <v>-252581986</v>
      </c>
      <c r="K39" s="39"/>
      <c r="L39" s="39">
        <f>L41-L40</f>
        <v>-280846751</v>
      </c>
      <c r="O39" s="61"/>
    </row>
    <row r="40" spans="1:15" s="5" customFormat="1" ht="21.6" customHeight="1">
      <c r="A40" s="36" t="s">
        <v>54</v>
      </c>
      <c r="B40" s="58"/>
      <c r="C40" s="58"/>
      <c r="D40" s="58"/>
      <c r="E40" s="58"/>
      <c r="F40" s="38">
        <v>133327807</v>
      </c>
      <c r="G40" s="38"/>
      <c r="H40" s="38">
        <v>128362194</v>
      </c>
      <c r="I40" s="38"/>
      <c r="J40" s="40">
        <v>0</v>
      </c>
      <c r="K40" s="41"/>
      <c r="L40" s="62">
        <v>0</v>
      </c>
      <c r="O40" s="61"/>
    </row>
    <row r="41" spans="1:15" s="5" customFormat="1" ht="21.6" customHeight="1" thickBot="1">
      <c r="A41" s="36"/>
      <c r="B41" s="58"/>
      <c r="C41" s="58"/>
      <c r="D41" s="58"/>
      <c r="E41" s="58"/>
      <c r="F41" s="42">
        <f>F31</f>
        <v>-31813437</v>
      </c>
      <c r="G41" s="38"/>
      <c r="H41" s="42">
        <f>H31</f>
        <v>-49952230</v>
      </c>
      <c r="I41" s="38"/>
      <c r="J41" s="42">
        <f>J31</f>
        <v>-252581986</v>
      </c>
      <c r="K41" s="38"/>
      <c r="L41" s="42">
        <f>L31</f>
        <v>-280846751</v>
      </c>
      <c r="O41" s="61"/>
    </row>
    <row r="42" spans="1:15" s="5" customFormat="1" ht="16.350000000000001" customHeight="1" thickTop="1">
      <c r="A42" s="58"/>
      <c r="B42" s="58"/>
      <c r="C42" s="58"/>
      <c r="D42" s="58"/>
      <c r="E42" s="58"/>
      <c r="F42" s="37"/>
      <c r="G42" s="38"/>
      <c r="H42" s="37"/>
      <c r="I42" s="38"/>
      <c r="J42" s="37"/>
      <c r="K42" s="38"/>
      <c r="L42" s="37"/>
      <c r="O42" s="61"/>
    </row>
    <row r="43" spans="1:15" s="20" customFormat="1" ht="21.6" customHeight="1">
      <c r="A43" s="20" t="s">
        <v>80</v>
      </c>
      <c r="D43" s="57"/>
      <c r="F43" s="43"/>
      <c r="G43" s="43"/>
      <c r="H43" s="43"/>
      <c r="I43" s="43"/>
      <c r="J43" s="43"/>
      <c r="K43" s="43"/>
      <c r="L43" s="43"/>
    </row>
    <row r="44" spans="1:15" s="55" customFormat="1" ht="21.6" customHeight="1" thickBot="1">
      <c r="A44" s="3" t="s">
        <v>178</v>
      </c>
      <c r="B44" s="1"/>
      <c r="C44" s="20"/>
      <c r="D44" s="57">
        <v>23</v>
      </c>
      <c r="F44" s="216">
        <f>F34/F46</f>
        <v>-3.762985730058243E-2</v>
      </c>
      <c r="G44" s="217"/>
      <c r="H44" s="218">
        <f>H34/H46</f>
        <v>-4.5364800311477271E-2</v>
      </c>
      <c r="I44" s="217"/>
      <c r="J44" s="218">
        <f>J34/J46</f>
        <v>-5.7420785798602679E-2</v>
      </c>
      <c r="K44" s="219"/>
      <c r="L44" s="218">
        <f>L34/L46</f>
        <v>-7.1831355274168021E-2</v>
      </c>
      <c r="M44" s="220"/>
      <c r="N44" s="220"/>
    </row>
    <row r="45" spans="1:15" s="55" customFormat="1" ht="21.6" customHeight="1" thickTop="1">
      <c r="A45" s="3" t="s">
        <v>81</v>
      </c>
      <c r="B45" s="1"/>
      <c r="C45" s="20"/>
      <c r="F45" s="43"/>
      <c r="G45" s="43"/>
      <c r="H45" s="43"/>
      <c r="I45" s="43"/>
      <c r="J45" s="43"/>
      <c r="K45" s="43"/>
      <c r="L45" s="43"/>
    </row>
    <row r="46" spans="1:15" ht="21.6" customHeight="1" thickBot="1">
      <c r="A46" s="1"/>
      <c r="B46" s="3" t="s">
        <v>82</v>
      </c>
      <c r="C46" s="1"/>
      <c r="D46" s="51"/>
      <c r="E46" s="51"/>
      <c r="F46" s="44">
        <v>4398790133</v>
      </c>
      <c r="G46" s="45"/>
      <c r="H46" s="44">
        <v>3981568215</v>
      </c>
      <c r="I46" s="45"/>
      <c r="J46" s="44">
        <v>4398790133</v>
      </c>
      <c r="K46" s="45"/>
      <c r="L46" s="44">
        <v>3981568215</v>
      </c>
    </row>
    <row r="47" spans="1:15" ht="21.6" customHeight="1" thickTop="1">
      <c r="D47" s="51"/>
      <c r="E47" s="51"/>
      <c r="F47" s="17"/>
      <c r="G47" s="22"/>
      <c r="H47" s="17"/>
      <c r="I47" s="22"/>
      <c r="J47" s="17"/>
      <c r="K47" s="22"/>
      <c r="L47" s="17"/>
    </row>
    <row r="48" spans="1:15" ht="21.6" customHeight="1">
      <c r="A48" s="12"/>
      <c r="B48" s="3"/>
      <c r="F48" s="229"/>
      <c r="H48" s="229"/>
      <c r="J48" s="229"/>
      <c r="L48" s="60"/>
    </row>
    <row r="49" spans="1:12" ht="21.6" customHeight="1">
      <c r="A49" s="12"/>
      <c r="B49" s="3"/>
      <c r="F49" s="229"/>
      <c r="H49" s="229"/>
      <c r="J49" s="229"/>
      <c r="L49" s="60"/>
    </row>
    <row r="50" spans="1:12" ht="21.6" customHeight="1">
      <c r="A50" s="12"/>
      <c r="B50" s="3"/>
      <c r="F50" s="8"/>
      <c r="H50" s="8"/>
      <c r="J50" s="229"/>
      <c r="L50" s="60"/>
    </row>
    <row r="51" spans="1:12" ht="21.6" customHeight="1">
      <c r="A51" s="12"/>
      <c r="B51" s="3"/>
      <c r="F51" s="8"/>
      <c r="H51" s="8"/>
      <c r="J51" s="229"/>
      <c r="L51" s="60"/>
    </row>
    <row r="52" spans="1:12" ht="21.6" customHeight="1">
      <c r="A52" s="12"/>
      <c r="B52" s="3"/>
      <c r="F52" s="8"/>
      <c r="H52" s="8"/>
      <c r="J52" s="229"/>
      <c r="L52" s="60"/>
    </row>
    <row r="53" spans="1:12" ht="21.6" customHeight="1">
      <c r="A53" s="12"/>
      <c r="B53" s="3"/>
      <c r="F53" s="8"/>
      <c r="H53" s="8"/>
      <c r="J53" s="229"/>
      <c r="L53" s="60"/>
    </row>
    <row r="54" spans="1:12" ht="21.6" customHeight="1">
      <c r="A54" s="12"/>
      <c r="B54" s="3"/>
      <c r="F54" s="8"/>
      <c r="H54" s="8"/>
      <c r="J54" s="229"/>
      <c r="L54" s="60"/>
    </row>
    <row r="55" spans="1:12" ht="21.6" customHeight="1">
      <c r="A55" s="12"/>
      <c r="B55" s="49"/>
      <c r="F55" s="229"/>
      <c r="H55" s="229"/>
      <c r="J55" s="229"/>
      <c r="L55" s="60"/>
    </row>
  </sheetData>
  <mergeCells count="2">
    <mergeCell ref="F6:H6"/>
    <mergeCell ref="J6:L6"/>
  </mergeCells>
  <pageMargins left="1.1023622047244095" right="0.39370078740157483" top="0.98425196850393704" bottom="0.55118110236220474" header="0.31496062992125984" footer="0.51181102362204722"/>
  <pageSetup paperSize="256" scale="68" firstPageNumber="4" orientation="portrait" useFirstPageNumber="1" r:id="rId1"/>
  <headerFooter>
    <oddFooter>&amp;L&amp;"Angsana New,Regular"&amp;16The accompanying notes are an integral part of these financial statements.&amp;C&amp;"Angsana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A36"/>
  <sheetViews>
    <sheetView workbookViewId="0">
      <selection activeCell="P84" sqref="P84"/>
    </sheetView>
  </sheetViews>
  <sheetFormatPr defaultRowHeight="21"/>
  <cols>
    <col min="1" max="1" width="3.625" style="67" customWidth="1"/>
    <col min="2" max="2" width="39.5" style="67" customWidth="1"/>
    <col min="3" max="3" width="5.125" style="67" customWidth="1"/>
    <col min="4" max="4" width="1" style="67" customWidth="1"/>
    <col min="5" max="5" width="14.875" style="67" customWidth="1"/>
    <col min="6" max="6" width="1" style="67" customWidth="1"/>
    <col min="7" max="7" width="15.125" style="67" bestFit="1" customWidth="1"/>
    <col min="8" max="8" width="1" style="67" customWidth="1"/>
    <col min="9" max="9" width="12.5" style="67" customWidth="1"/>
    <col min="10" max="10" width="1" style="67" customWidth="1"/>
    <col min="11" max="11" width="15" style="67" customWidth="1"/>
    <col min="12" max="12" width="1" style="67" customWidth="1"/>
    <col min="13" max="13" width="14.5" style="67" customWidth="1"/>
    <col min="14" max="14" width="1" style="67" customWidth="1"/>
    <col min="15" max="15" width="14.5" style="67" customWidth="1"/>
    <col min="16" max="16" width="0.875" style="67" customWidth="1"/>
    <col min="17" max="17" width="15.375" style="67" customWidth="1"/>
    <col min="18" max="18" width="1" style="67" customWidth="1"/>
    <col min="19" max="19" width="13.625" style="67" customWidth="1"/>
    <col min="20" max="20" width="1" style="67" customWidth="1"/>
    <col min="21" max="21" width="14.625" style="67" customWidth="1"/>
    <col min="22" max="22" width="1" style="67" customWidth="1"/>
    <col min="23" max="23" width="14.5" style="67" customWidth="1"/>
    <col min="24" max="24" width="0.875" style="67" customWidth="1"/>
    <col min="25" max="25" width="14.5" style="67" customWidth="1"/>
    <col min="26" max="26" width="1.625" style="67" customWidth="1"/>
    <col min="27" max="27" width="14.125" style="67" customWidth="1"/>
    <col min="28" max="28" width="9.5" style="67" bestFit="1" customWidth="1"/>
    <col min="29" max="16384" width="9" style="67"/>
  </cols>
  <sheetData>
    <row r="1" spans="1:27" ht="23.25">
      <c r="A1" s="63" t="s">
        <v>0</v>
      </c>
      <c r="B1" s="64"/>
      <c r="C1" s="64"/>
      <c r="D1" s="64"/>
      <c r="E1" s="64"/>
      <c r="F1" s="64"/>
      <c r="G1" s="64"/>
      <c r="H1" s="64"/>
      <c r="I1" s="65"/>
      <c r="J1" s="65"/>
      <c r="K1" s="65"/>
      <c r="L1" s="65"/>
      <c r="M1" s="64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6"/>
      <c r="Z1" s="65"/>
    </row>
    <row r="2" spans="1:27" ht="23.25">
      <c r="A2" s="63" t="s">
        <v>83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</row>
    <row r="3" spans="1:27" ht="23.25">
      <c r="A3" s="5" t="s">
        <v>155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5"/>
      <c r="M3" s="64"/>
      <c r="N3" s="64"/>
      <c r="O3" s="64"/>
      <c r="P3" s="64"/>
      <c r="Q3" s="64"/>
      <c r="R3" s="64"/>
      <c r="S3" s="64"/>
      <c r="T3" s="64"/>
      <c r="U3" s="65"/>
      <c r="V3" s="65"/>
      <c r="W3" s="65"/>
      <c r="X3" s="65"/>
      <c r="Y3" s="65"/>
      <c r="Z3" s="65"/>
    </row>
    <row r="4" spans="1:27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5"/>
      <c r="M4" s="64"/>
      <c r="N4" s="64"/>
      <c r="O4" s="64"/>
      <c r="P4" s="64"/>
      <c r="Q4" s="64"/>
      <c r="R4" s="64"/>
      <c r="S4" s="64"/>
      <c r="T4" s="64"/>
      <c r="U4" s="65"/>
      <c r="V4" s="65"/>
      <c r="W4" s="65"/>
      <c r="X4" s="65"/>
      <c r="Y4" s="65"/>
      <c r="Z4" s="65"/>
    </row>
    <row r="5" spans="1:27" s="68" customFormat="1" ht="22.35" customHeight="1"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70"/>
      <c r="V5" s="70"/>
      <c r="W5" s="70"/>
      <c r="X5" s="70"/>
      <c r="Y5" s="9" t="s">
        <v>2</v>
      </c>
    </row>
    <row r="6" spans="1:27" s="68" customFormat="1" ht="22.35" customHeight="1">
      <c r="A6" s="71"/>
      <c r="B6" s="71"/>
      <c r="C6" s="71"/>
      <c r="D6" s="71"/>
      <c r="E6" s="373" t="s">
        <v>84</v>
      </c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  <c r="W6" s="373"/>
      <c r="X6" s="373"/>
      <c r="Y6" s="373"/>
    </row>
    <row r="7" spans="1:27" s="68" customFormat="1" ht="22.35" customHeight="1">
      <c r="A7" s="72"/>
      <c r="B7" s="72"/>
      <c r="C7" s="73"/>
      <c r="D7" s="74"/>
      <c r="E7" s="374" t="s">
        <v>46</v>
      </c>
      <c r="F7" s="74"/>
      <c r="G7" s="375" t="s">
        <v>47</v>
      </c>
      <c r="H7" s="74"/>
      <c r="I7" s="377" t="s">
        <v>48</v>
      </c>
      <c r="J7" s="377"/>
      <c r="K7" s="377"/>
      <c r="L7" s="75"/>
      <c r="M7" s="372" t="s">
        <v>85</v>
      </c>
      <c r="N7" s="372"/>
      <c r="O7" s="372"/>
      <c r="P7" s="372"/>
      <c r="Q7" s="372"/>
      <c r="R7" s="372"/>
      <c r="S7" s="372"/>
      <c r="T7" s="74"/>
      <c r="U7" s="374" t="s">
        <v>86</v>
      </c>
      <c r="V7" s="75"/>
      <c r="W7" s="374" t="s">
        <v>87</v>
      </c>
      <c r="X7" s="74"/>
      <c r="Y7" s="378" t="s">
        <v>88</v>
      </c>
      <c r="Z7" s="76"/>
      <c r="AA7" s="76"/>
    </row>
    <row r="8" spans="1:27" s="68" customFormat="1" ht="41.25" customHeight="1">
      <c r="A8" s="72"/>
      <c r="B8" s="73"/>
      <c r="C8" s="73"/>
      <c r="D8" s="74"/>
      <c r="E8" s="369"/>
      <c r="F8" s="74"/>
      <c r="G8" s="375"/>
      <c r="H8" s="74"/>
      <c r="I8" s="374" t="s">
        <v>89</v>
      </c>
      <c r="J8" s="74"/>
      <c r="K8" s="378" t="s">
        <v>90</v>
      </c>
      <c r="L8" s="74"/>
      <c r="M8" s="369" t="s">
        <v>91</v>
      </c>
      <c r="N8" s="77"/>
      <c r="O8" s="369" t="s">
        <v>92</v>
      </c>
      <c r="P8" s="77"/>
      <c r="Q8" s="371" t="s">
        <v>99</v>
      </c>
      <c r="R8" s="77"/>
      <c r="S8" s="371" t="s">
        <v>93</v>
      </c>
      <c r="T8" s="74"/>
      <c r="U8" s="369"/>
      <c r="V8" s="74"/>
      <c r="W8" s="369"/>
      <c r="X8" s="74"/>
      <c r="Y8" s="379"/>
      <c r="Z8" s="78"/>
      <c r="AA8" s="78"/>
    </row>
    <row r="9" spans="1:27" s="68" customFormat="1" ht="51" customHeight="1">
      <c r="A9" s="72"/>
      <c r="B9" s="72"/>
      <c r="C9" s="79" t="s">
        <v>5</v>
      </c>
      <c r="D9" s="80"/>
      <c r="E9" s="370"/>
      <c r="F9" s="80"/>
      <c r="G9" s="376"/>
      <c r="H9" s="80"/>
      <c r="I9" s="370"/>
      <c r="J9" s="75"/>
      <c r="K9" s="377"/>
      <c r="L9" s="75"/>
      <c r="M9" s="370"/>
      <c r="N9" s="77"/>
      <c r="O9" s="370"/>
      <c r="P9" s="114"/>
      <c r="Q9" s="372"/>
      <c r="R9" s="77"/>
      <c r="S9" s="372"/>
      <c r="T9" s="74"/>
      <c r="U9" s="370"/>
      <c r="V9" s="75"/>
      <c r="W9" s="370"/>
      <c r="X9" s="74"/>
      <c r="Y9" s="377"/>
      <c r="Z9" s="78"/>
      <c r="AA9" s="78"/>
    </row>
    <row r="10" spans="1:27" s="71" customFormat="1" ht="23.25">
      <c r="A10" s="72"/>
      <c r="B10" s="72"/>
      <c r="C10" s="72"/>
      <c r="D10" s="82"/>
      <c r="E10" s="81"/>
      <c r="F10" s="82"/>
      <c r="G10" s="81"/>
      <c r="H10" s="82"/>
      <c r="I10" s="81"/>
      <c r="J10" s="81"/>
      <c r="K10" s="83"/>
      <c r="L10" s="81"/>
      <c r="M10" s="84"/>
      <c r="N10" s="85"/>
      <c r="O10" s="86"/>
      <c r="P10" s="86"/>
      <c r="Q10" s="86"/>
      <c r="R10" s="86"/>
      <c r="S10" s="86"/>
      <c r="T10" s="82"/>
      <c r="U10" s="81"/>
      <c r="V10" s="81"/>
      <c r="W10" s="81"/>
      <c r="X10" s="81"/>
      <c r="Y10" s="81"/>
      <c r="Z10" s="72"/>
      <c r="AA10" s="72"/>
    </row>
    <row r="11" spans="1:27" s="71" customFormat="1" ht="23.25">
      <c r="A11" s="87" t="s">
        <v>156</v>
      </c>
      <c r="B11" s="72"/>
      <c r="C11" s="100"/>
      <c r="D11" s="102"/>
      <c r="E11" s="101">
        <v>958029725</v>
      </c>
      <c r="F11" s="102"/>
      <c r="G11" s="101">
        <v>1008882837</v>
      </c>
      <c r="H11" s="101"/>
      <c r="I11" s="101">
        <v>92216383</v>
      </c>
      <c r="J11" s="103"/>
      <c r="K11" s="101">
        <v>1030568888</v>
      </c>
      <c r="L11" s="104"/>
      <c r="M11" s="101">
        <v>5147753</v>
      </c>
      <c r="N11" s="105"/>
      <c r="O11" s="101">
        <v>-40134765</v>
      </c>
      <c r="P11" s="101"/>
      <c r="Q11" s="101">
        <v>0</v>
      </c>
      <c r="R11" s="92"/>
      <c r="S11" s="89">
        <f t="shared" ref="S11:S17" si="0">SUM(M11:Q11)</f>
        <v>-34987012</v>
      </c>
      <c r="T11" s="92"/>
      <c r="U11" s="91">
        <f t="shared" ref="U11:U17" si="1">SUM(E11:K11,S11)</f>
        <v>3054710821</v>
      </c>
      <c r="V11" s="89"/>
      <c r="W11" s="89">
        <v>542263118</v>
      </c>
      <c r="X11" s="89"/>
      <c r="Y11" s="91">
        <f t="shared" ref="Y11:Y17" si="2">SUM(U11:W11)</f>
        <v>3596973939</v>
      </c>
      <c r="Z11" s="72"/>
      <c r="AA11" s="72"/>
    </row>
    <row r="12" spans="1:27" s="68" customFormat="1" ht="23.25">
      <c r="A12" s="87" t="s">
        <v>94</v>
      </c>
      <c r="B12" s="72"/>
      <c r="C12" s="88"/>
      <c r="D12" s="90"/>
      <c r="E12" s="89">
        <v>79750000</v>
      </c>
      <c r="F12" s="90"/>
      <c r="G12" s="89">
        <v>82264096</v>
      </c>
      <c r="H12" s="89"/>
      <c r="I12" s="89">
        <v>0</v>
      </c>
      <c r="J12" s="71"/>
      <c r="K12" s="89">
        <v>0</v>
      </c>
      <c r="L12" s="91"/>
      <c r="M12" s="89">
        <v>0</v>
      </c>
      <c r="N12" s="92"/>
      <c r="O12" s="89">
        <v>0</v>
      </c>
      <c r="P12" s="89"/>
      <c r="Q12" s="89">
        <v>0</v>
      </c>
      <c r="R12" s="92"/>
      <c r="S12" s="89">
        <f t="shared" si="0"/>
        <v>0</v>
      </c>
      <c r="T12" s="92"/>
      <c r="U12" s="91">
        <f t="shared" si="1"/>
        <v>162014096</v>
      </c>
      <c r="V12" s="89"/>
      <c r="W12" s="89">
        <v>0</v>
      </c>
      <c r="X12" s="89"/>
      <c r="Y12" s="91">
        <f t="shared" si="2"/>
        <v>162014096</v>
      </c>
      <c r="Z12" s="106"/>
      <c r="AA12" s="106"/>
    </row>
    <row r="13" spans="1:27" s="68" customFormat="1" ht="23.25">
      <c r="A13" s="87" t="s">
        <v>95</v>
      </c>
      <c r="B13" s="72"/>
      <c r="C13" s="88"/>
      <c r="D13" s="90"/>
      <c r="E13" s="89">
        <v>0</v>
      </c>
      <c r="F13" s="90"/>
      <c r="G13" s="89">
        <v>0</v>
      </c>
      <c r="H13" s="89"/>
      <c r="I13" s="89">
        <v>0</v>
      </c>
      <c r="J13" s="71"/>
      <c r="K13" s="89">
        <v>0</v>
      </c>
      <c r="L13" s="91"/>
      <c r="M13" s="89">
        <v>0</v>
      </c>
      <c r="N13" s="92"/>
      <c r="O13" s="89">
        <v>0</v>
      </c>
      <c r="P13" s="89"/>
      <c r="Q13" s="89">
        <v>0</v>
      </c>
      <c r="R13" s="92"/>
      <c r="S13" s="89">
        <f t="shared" si="0"/>
        <v>0</v>
      </c>
      <c r="T13" s="92"/>
      <c r="U13" s="91">
        <f t="shared" si="1"/>
        <v>0</v>
      </c>
      <c r="V13" s="89"/>
      <c r="W13" s="89">
        <v>1473586381</v>
      </c>
      <c r="X13" s="89"/>
      <c r="Y13" s="91">
        <f t="shared" si="2"/>
        <v>1473586381</v>
      </c>
      <c r="Z13" s="106"/>
      <c r="AA13" s="106"/>
    </row>
    <row r="14" spans="1:27" s="71" customFormat="1" ht="23.25">
      <c r="A14" s="87" t="s">
        <v>96</v>
      </c>
      <c r="B14" s="72"/>
      <c r="C14" s="100"/>
      <c r="D14" s="102"/>
      <c r="E14" s="101">
        <v>0</v>
      </c>
      <c r="F14" s="102"/>
      <c r="G14" s="101">
        <v>0</v>
      </c>
      <c r="H14" s="101"/>
      <c r="I14" s="101">
        <v>0</v>
      </c>
      <c r="J14" s="103"/>
      <c r="K14" s="101">
        <v>0</v>
      </c>
      <c r="L14" s="104"/>
      <c r="M14" s="101">
        <v>0</v>
      </c>
      <c r="N14" s="105"/>
      <c r="O14" s="101">
        <v>509691666</v>
      </c>
      <c r="P14" s="101"/>
      <c r="Q14" s="101">
        <v>0</v>
      </c>
      <c r="R14" s="92"/>
      <c r="S14" s="89">
        <f t="shared" si="0"/>
        <v>509691666</v>
      </c>
      <c r="T14" s="92"/>
      <c r="U14" s="91">
        <f t="shared" si="1"/>
        <v>509691666</v>
      </c>
      <c r="V14" s="89"/>
      <c r="W14" s="89">
        <v>-509691666</v>
      </c>
      <c r="X14" s="89"/>
      <c r="Y14" s="91">
        <f t="shared" si="2"/>
        <v>0</v>
      </c>
      <c r="Z14" s="72"/>
      <c r="AA14" s="72"/>
    </row>
    <row r="15" spans="1:27" s="68" customFormat="1" ht="23.25">
      <c r="A15" s="87" t="s">
        <v>97</v>
      </c>
      <c r="B15" s="72"/>
      <c r="C15" s="88"/>
      <c r="D15" s="90"/>
      <c r="E15" s="89">
        <v>0</v>
      </c>
      <c r="F15" s="90"/>
      <c r="G15" s="89">
        <v>0</v>
      </c>
      <c r="H15" s="89"/>
      <c r="I15" s="89">
        <v>0</v>
      </c>
      <c r="J15" s="71"/>
      <c r="K15" s="89">
        <v>0</v>
      </c>
      <c r="L15" s="91"/>
      <c r="M15" s="89">
        <v>0</v>
      </c>
      <c r="N15" s="92"/>
      <c r="O15" s="89">
        <v>0</v>
      </c>
      <c r="P15" s="89"/>
      <c r="Q15" s="89">
        <v>0</v>
      </c>
      <c r="R15" s="92"/>
      <c r="S15" s="89">
        <f t="shared" si="0"/>
        <v>0</v>
      </c>
      <c r="T15" s="92"/>
      <c r="U15" s="91">
        <f t="shared" si="1"/>
        <v>0</v>
      </c>
      <c r="V15" s="89"/>
      <c r="W15" s="89">
        <v>-6310527</v>
      </c>
      <c r="X15" s="89"/>
      <c r="Y15" s="91">
        <f t="shared" si="2"/>
        <v>-6310527</v>
      </c>
      <c r="Z15" s="106"/>
      <c r="AA15" s="106"/>
    </row>
    <row r="16" spans="1:27" s="71" customFormat="1" ht="23.25">
      <c r="A16" s="87" t="s">
        <v>180</v>
      </c>
      <c r="B16" s="72"/>
      <c r="C16" s="100"/>
      <c r="D16" s="90"/>
      <c r="E16" s="91">
        <v>0</v>
      </c>
      <c r="F16" s="90"/>
      <c r="G16" s="93">
        <v>0</v>
      </c>
      <c r="H16" s="89"/>
      <c r="I16" s="91">
        <v>0</v>
      </c>
      <c r="J16" s="89"/>
      <c r="K16" s="91">
        <f>+PL!H34</f>
        <v>-180623047</v>
      </c>
      <c r="L16" s="91"/>
      <c r="M16" s="91">
        <v>0</v>
      </c>
      <c r="N16" s="92"/>
      <c r="O16" s="91">
        <v>0</v>
      </c>
      <c r="P16" s="91"/>
      <c r="Q16" s="91">
        <v>2308623</v>
      </c>
      <c r="R16" s="92"/>
      <c r="S16" s="89">
        <f t="shared" si="0"/>
        <v>2308623</v>
      </c>
      <c r="T16" s="92"/>
      <c r="U16" s="91">
        <f t="shared" si="1"/>
        <v>-178314424</v>
      </c>
      <c r="V16" s="89"/>
      <c r="W16" s="89">
        <f>+PL!H35</f>
        <v>128362194</v>
      </c>
      <c r="X16" s="89"/>
      <c r="Y16" s="91">
        <f t="shared" si="2"/>
        <v>-49952230</v>
      </c>
      <c r="Z16" s="72"/>
      <c r="AA16" s="72"/>
    </row>
    <row r="17" spans="1:27" s="68" customFormat="1" ht="23.25">
      <c r="A17" s="87" t="s">
        <v>181</v>
      </c>
      <c r="B17" s="72"/>
      <c r="C17" s="88"/>
      <c r="D17" s="90"/>
      <c r="E17" s="89">
        <v>0</v>
      </c>
      <c r="F17" s="90"/>
      <c r="G17" s="89">
        <v>0</v>
      </c>
      <c r="H17" s="89"/>
      <c r="I17" s="89">
        <v>0</v>
      </c>
      <c r="J17" s="71"/>
      <c r="K17" s="89">
        <v>2308623</v>
      </c>
      <c r="L17" s="91"/>
      <c r="M17" s="89">
        <v>0</v>
      </c>
      <c r="N17" s="92"/>
      <c r="O17" s="89">
        <v>0</v>
      </c>
      <c r="P17" s="89"/>
      <c r="Q17" s="89">
        <v>-2308623</v>
      </c>
      <c r="R17" s="92"/>
      <c r="S17" s="89">
        <f t="shared" si="0"/>
        <v>-2308623</v>
      </c>
      <c r="T17" s="92"/>
      <c r="U17" s="91">
        <f t="shared" si="1"/>
        <v>0</v>
      </c>
      <c r="V17" s="89"/>
      <c r="W17" s="89">
        <v>0</v>
      </c>
      <c r="X17" s="89"/>
      <c r="Y17" s="91">
        <f t="shared" si="2"/>
        <v>0</v>
      </c>
      <c r="Z17" s="106"/>
      <c r="AA17" s="106"/>
    </row>
    <row r="18" spans="1:27" s="71" customFormat="1" ht="23.25">
      <c r="A18" s="94" t="s">
        <v>98</v>
      </c>
      <c r="B18" s="72"/>
      <c r="C18" s="100"/>
      <c r="D18" s="95"/>
      <c r="E18" s="221">
        <f>SUM(E11:E17)</f>
        <v>1037779725</v>
      </c>
      <c r="F18" s="95"/>
      <c r="G18" s="221">
        <f>SUM(G11:G17)</f>
        <v>1091146933</v>
      </c>
      <c r="H18" s="96"/>
      <c r="I18" s="221">
        <f>SUM(I11:I17)</f>
        <v>92216383</v>
      </c>
      <c r="J18" s="96"/>
      <c r="K18" s="221">
        <f>SUM(K11:K17)</f>
        <v>852254464</v>
      </c>
      <c r="L18" s="97"/>
      <c r="M18" s="221">
        <f>SUM(M11:M17)</f>
        <v>5147753</v>
      </c>
      <c r="N18" s="98"/>
      <c r="O18" s="221">
        <f>SUM(O11:O17)</f>
        <v>469556901</v>
      </c>
      <c r="P18" s="96"/>
      <c r="Q18" s="221">
        <f>SUM(Q11:Q17)</f>
        <v>0</v>
      </c>
      <c r="R18" s="96"/>
      <c r="S18" s="221">
        <f>SUM(S11:S17)</f>
        <v>474704654</v>
      </c>
      <c r="T18" s="96"/>
      <c r="U18" s="221">
        <f>SUM(U11:U17)</f>
        <v>3548102159</v>
      </c>
      <c r="V18" s="96"/>
      <c r="W18" s="221">
        <f>SUM(W11:W17)</f>
        <v>1628209500</v>
      </c>
      <c r="X18" s="96"/>
      <c r="Y18" s="221">
        <f>SUM(Y11:Y17)</f>
        <v>5176311659</v>
      </c>
      <c r="Z18" s="72"/>
      <c r="AA18" s="99"/>
    </row>
    <row r="19" spans="1:27" s="233" customFormat="1" ht="23.25">
      <c r="A19" s="230" t="s">
        <v>94</v>
      </c>
      <c r="B19" s="231"/>
      <c r="C19" s="232">
        <v>21</v>
      </c>
      <c r="D19" s="90"/>
      <c r="E19" s="89">
        <v>100000000</v>
      </c>
      <c r="F19" s="90"/>
      <c r="G19" s="89">
        <v>195722359</v>
      </c>
      <c r="H19" s="89"/>
      <c r="I19" s="89">
        <v>0</v>
      </c>
      <c r="K19" s="89">
        <v>0</v>
      </c>
      <c r="L19" s="91"/>
      <c r="M19" s="89">
        <v>0</v>
      </c>
      <c r="N19" s="92"/>
      <c r="O19" s="89">
        <v>0</v>
      </c>
      <c r="P19" s="89"/>
      <c r="Q19" s="89">
        <v>0</v>
      </c>
      <c r="R19" s="92"/>
      <c r="S19" s="89">
        <f>SUM(M19:Q19)</f>
        <v>0</v>
      </c>
      <c r="T19" s="92"/>
      <c r="U19" s="91">
        <f>SUM(E19:K19,S19)</f>
        <v>295722359</v>
      </c>
      <c r="V19" s="89"/>
      <c r="W19" s="89">
        <v>0</v>
      </c>
      <c r="X19" s="89"/>
      <c r="Y19" s="91">
        <f>SUM(U19:W19)</f>
        <v>295722359</v>
      </c>
      <c r="Z19" s="231"/>
      <c r="AA19" s="231"/>
    </row>
    <row r="20" spans="1:27" s="233" customFormat="1" ht="23.25">
      <c r="A20" s="230" t="s">
        <v>97</v>
      </c>
      <c r="B20" s="231"/>
      <c r="C20" s="234"/>
      <c r="D20" s="90"/>
      <c r="E20" s="89">
        <v>0</v>
      </c>
      <c r="F20" s="90"/>
      <c r="G20" s="89">
        <v>0</v>
      </c>
      <c r="H20" s="89"/>
      <c r="I20" s="89">
        <v>0</v>
      </c>
      <c r="K20" s="89">
        <v>0</v>
      </c>
      <c r="L20" s="91"/>
      <c r="M20" s="89">
        <v>0</v>
      </c>
      <c r="N20" s="92"/>
      <c r="O20" s="89">
        <v>0</v>
      </c>
      <c r="P20" s="89"/>
      <c r="Q20" s="89">
        <v>0</v>
      </c>
      <c r="R20" s="92"/>
      <c r="S20" s="89">
        <f>SUM(M20:Q20)</f>
        <v>0</v>
      </c>
      <c r="T20" s="92"/>
      <c r="U20" s="91">
        <f>SUM(E20:K20,S20)</f>
        <v>0</v>
      </c>
      <c r="V20" s="89"/>
      <c r="W20" s="89">
        <v>-4535692</v>
      </c>
      <c r="X20" s="89"/>
      <c r="Y20" s="91">
        <f>SUM(U20:W20)</f>
        <v>-4535692</v>
      </c>
      <c r="Z20" s="231"/>
      <c r="AA20" s="231"/>
    </row>
    <row r="21" spans="1:27" s="233" customFormat="1" ht="23.25">
      <c r="A21" s="230" t="s">
        <v>179</v>
      </c>
      <c r="B21" s="231"/>
      <c r="C21" s="234"/>
      <c r="D21" s="90"/>
      <c r="E21" s="89">
        <v>0</v>
      </c>
      <c r="F21" s="90"/>
      <c r="G21" s="89">
        <v>0</v>
      </c>
      <c r="H21" s="89"/>
      <c r="I21" s="89">
        <v>0</v>
      </c>
      <c r="K21" s="89">
        <f>+PL!F34</f>
        <v>-165525845</v>
      </c>
      <c r="L21" s="91"/>
      <c r="M21" s="89">
        <v>0</v>
      </c>
      <c r="N21" s="92"/>
      <c r="O21" s="89">
        <v>0</v>
      </c>
      <c r="P21" s="89"/>
      <c r="Q21" s="89">
        <v>384601</v>
      </c>
      <c r="R21" s="92"/>
      <c r="S21" s="89">
        <f>SUM(M21:Q21)</f>
        <v>384601</v>
      </c>
      <c r="T21" s="92"/>
      <c r="U21" s="91">
        <f>SUM(E21:K21,S21)</f>
        <v>-165141244</v>
      </c>
      <c r="V21" s="89"/>
      <c r="W21" s="89">
        <f>+PL!F40</f>
        <v>133327807</v>
      </c>
      <c r="X21" s="89"/>
      <c r="Y21" s="91">
        <f>SUM(U21:W21)</f>
        <v>-31813437</v>
      </c>
      <c r="Z21" s="231"/>
      <c r="AA21" s="231"/>
    </row>
    <row r="22" spans="1:27" s="233" customFormat="1" ht="23.25">
      <c r="A22" s="230" t="s">
        <v>181</v>
      </c>
      <c r="B22" s="231"/>
      <c r="C22" s="234"/>
      <c r="D22" s="90"/>
      <c r="E22" s="89">
        <v>0</v>
      </c>
      <c r="F22" s="90"/>
      <c r="G22" s="89">
        <v>0</v>
      </c>
      <c r="H22" s="89"/>
      <c r="I22" s="89">
        <v>0</v>
      </c>
      <c r="K22" s="89">
        <v>384601</v>
      </c>
      <c r="L22" s="91"/>
      <c r="M22" s="89">
        <v>0</v>
      </c>
      <c r="N22" s="92"/>
      <c r="O22" s="89">
        <v>0</v>
      </c>
      <c r="P22" s="89"/>
      <c r="Q22" s="89">
        <v>-384601</v>
      </c>
      <c r="R22" s="92"/>
      <c r="S22" s="89">
        <f>SUM(M22:Q22)</f>
        <v>-384601</v>
      </c>
      <c r="T22" s="92"/>
      <c r="U22" s="91">
        <f>SUM(E22:K22,S22)</f>
        <v>0</v>
      </c>
      <c r="V22" s="89"/>
      <c r="W22" s="89">
        <v>0</v>
      </c>
      <c r="X22" s="89"/>
      <c r="Y22" s="91">
        <f>SUM(U22:W22)</f>
        <v>0</v>
      </c>
      <c r="Z22" s="231"/>
      <c r="AA22" s="231"/>
    </row>
    <row r="23" spans="1:27" s="233" customFormat="1" ht="24" thickBot="1">
      <c r="A23" s="235" t="s">
        <v>157</v>
      </c>
      <c r="B23" s="236"/>
      <c r="C23" s="236"/>
      <c r="D23" s="95"/>
      <c r="E23" s="349">
        <f>SUM(E18:E22)</f>
        <v>1137779725</v>
      </c>
      <c r="F23" s="95"/>
      <c r="G23" s="349">
        <f>SUM(G18:G22)</f>
        <v>1286869292</v>
      </c>
      <c r="H23" s="96"/>
      <c r="I23" s="349">
        <f>SUM(I18:I22)</f>
        <v>92216383</v>
      </c>
      <c r="J23" s="96"/>
      <c r="K23" s="349">
        <f>SUM(K18:K22)</f>
        <v>687113220</v>
      </c>
      <c r="L23" s="97"/>
      <c r="M23" s="349">
        <f>SUM(M18:M22)</f>
        <v>5147753</v>
      </c>
      <c r="N23" s="98"/>
      <c r="O23" s="349">
        <f>SUM(O18:O22)</f>
        <v>469556901</v>
      </c>
      <c r="P23" s="96"/>
      <c r="Q23" s="349">
        <f>SUM(Q18:Q22)</f>
        <v>0</v>
      </c>
      <c r="R23" s="96"/>
      <c r="S23" s="349">
        <f>SUM(S18:S22)</f>
        <v>474704654</v>
      </c>
      <c r="T23" s="96"/>
      <c r="U23" s="349">
        <f>SUM(U18:U22)</f>
        <v>3678683274</v>
      </c>
      <c r="V23" s="96"/>
      <c r="W23" s="349">
        <f>SUM(W18:W22)</f>
        <v>1757001615</v>
      </c>
      <c r="X23" s="96"/>
      <c r="Y23" s="349">
        <f>SUM(Y18:Y22)</f>
        <v>5435684889</v>
      </c>
      <c r="Z23" s="231"/>
      <c r="AA23" s="99"/>
    </row>
    <row r="24" spans="1:27" s="68" customFormat="1" ht="21.75" thickTop="1">
      <c r="A24" s="106"/>
      <c r="B24" s="106"/>
      <c r="C24" s="106"/>
      <c r="D24" s="108"/>
      <c r="E24" s="107"/>
      <c r="F24" s="108"/>
      <c r="G24" s="107"/>
      <c r="H24" s="108"/>
      <c r="I24" s="107"/>
      <c r="J24" s="107"/>
      <c r="K24" s="107"/>
      <c r="L24" s="107"/>
      <c r="M24" s="109"/>
      <c r="N24" s="110"/>
      <c r="O24" s="109"/>
      <c r="P24" s="109"/>
      <c r="Q24" s="109"/>
      <c r="R24" s="109"/>
      <c r="S24" s="109"/>
      <c r="T24" s="108"/>
      <c r="U24" s="107"/>
      <c r="V24" s="107"/>
      <c r="W24" s="107"/>
      <c r="X24" s="107"/>
      <c r="Y24" s="107"/>
      <c r="Z24" s="106"/>
      <c r="AA24" s="111"/>
    </row>
    <row r="25" spans="1:27" s="68" customFormat="1">
      <c r="A25" s="106"/>
      <c r="B25" s="106"/>
      <c r="C25" s="106"/>
      <c r="D25" s="108"/>
      <c r="E25" s="107"/>
      <c r="F25" s="108"/>
      <c r="G25" s="107"/>
      <c r="H25" s="108"/>
      <c r="I25" s="107"/>
      <c r="J25" s="107"/>
      <c r="K25" s="107"/>
      <c r="L25" s="107"/>
      <c r="M25" s="109"/>
      <c r="N25" s="110"/>
      <c r="O25" s="109"/>
      <c r="P25" s="109"/>
      <c r="Q25" s="109"/>
      <c r="R25" s="109"/>
      <c r="S25" s="109"/>
      <c r="T25" s="108"/>
      <c r="U25" s="107"/>
      <c r="V25" s="107"/>
      <c r="W25" s="107"/>
      <c r="X25" s="107"/>
      <c r="Y25" s="107"/>
      <c r="Z25" s="106"/>
      <c r="AA25" s="106"/>
    </row>
    <row r="26" spans="1:27" s="68" customFormat="1">
      <c r="A26" s="106"/>
      <c r="B26" s="106"/>
      <c r="C26" s="106"/>
      <c r="D26" s="108"/>
      <c r="E26" s="107"/>
      <c r="F26" s="108"/>
      <c r="G26" s="107"/>
      <c r="H26" s="108"/>
      <c r="I26" s="107"/>
      <c r="J26" s="107"/>
      <c r="K26" s="107"/>
      <c r="L26" s="107"/>
      <c r="M26" s="109"/>
      <c r="N26" s="110"/>
      <c r="O26" s="109"/>
      <c r="P26" s="109"/>
      <c r="Q26" s="109"/>
      <c r="R26" s="109"/>
      <c r="S26" s="109"/>
      <c r="T26" s="108"/>
      <c r="U26" s="107"/>
      <c r="V26" s="107"/>
      <c r="W26" s="107"/>
      <c r="X26" s="107"/>
      <c r="Y26" s="107"/>
      <c r="Z26" s="106"/>
      <c r="AA26" s="106"/>
    </row>
    <row r="28" spans="1:27" ht="23.25" customHeight="1"/>
    <row r="35" spans="1:3">
      <c r="A35" s="112"/>
      <c r="B35" s="113"/>
      <c r="C35" s="113"/>
    </row>
    <row r="36" spans="1:3">
      <c r="A36" s="112"/>
      <c r="B36" s="113"/>
      <c r="C36" s="113"/>
    </row>
  </sheetData>
  <mergeCells count="14">
    <mergeCell ref="W7:W9"/>
    <mergeCell ref="Y7:Y9"/>
    <mergeCell ref="I8:I9"/>
    <mergeCell ref="K8:K9"/>
    <mergeCell ref="M8:M9"/>
    <mergeCell ref="O8:O9"/>
    <mergeCell ref="S8:S9"/>
    <mergeCell ref="Q8:Q9"/>
    <mergeCell ref="E6:Y6"/>
    <mergeCell ref="E7:E9"/>
    <mergeCell ref="G7:G9"/>
    <mergeCell ref="I7:K7"/>
    <mergeCell ref="M7:S7"/>
    <mergeCell ref="U7:U9"/>
  </mergeCells>
  <pageMargins left="0.59055118110236227" right="0.59055118110236227" top="0.98425196850393704" bottom="0.55118110236220474" header="0.31496062992125984" footer="0.54"/>
  <pageSetup paperSize="9" scale="61" firstPageNumber="5" orientation="landscape" useFirstPageNumber="1" r:id="rId1"/>
  <headerFooter>
    <oddFooter>&amp;L&amp;"Angsana New,Regular"&amp;16The accompanying notes are an integral part of these financial statements.&amp;C&amp;"Angsana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U19"/>
  <sheetViews>
    <sheetView workbookViewId="0">
      <selection activeCell="B4" sqref="B4"/>
    </sheetView>
  </sheetViews>
  <sheetFormatPr defaultRowHeight="21"/>
  <cols>
    <col min="1" max="1" width="4.5" style="67" customWidth="1"/>
    <col min="2" max="2" width="39" style="67" customWidth="1"/>
    <col min="3" max="3" width="6" style="67" customWidth="1"/>
    <col min="4" max="4" width="2.875" style="67" customWidth="1"/>
    <col min="5" max="5" width="18" style="67" customWidth="1"/>
    <col min="6" max="6" width="1" style="67" customWidth="1"/>
    <col min="7" max="7" width="18" style="67" customWidth="1"/>
    <col min="8" max="8" width="1" style="67" customWidth="1"/>
    <col min="9" max="9" width="18" style="67" customWidth="1"/>
    <col min="10" max="10" width="1" style="67" customWidth="1"/>
    <col min="11" max="11" width="18" style="67" customWidth="1"/>
    <col min="12" max="12" width="1" style="67" customWidth="1"/>
    <col min="13" max="13" width="18" style="67" customWidth="1"/>
    <col min="14" max="14" width="1" style="67" customWidth="1"/>
    <col min="15" max="15" width="18" style="67" customWidth="1"/>
    <col min="16" max="16" width="1" style="67" customWidth="1"/>
    <col min="17" max="17" width="18" style="67" customWidth="1"/>
    <col min="18" max="18" width="13.625" style="67" customWidth="1"/>
    <col min="19" max="19" width="13.125" style="136" customWidth="1"/>
    <col min="20" max="20" width="11.375" style="67" customWidth="1"/>
    <col min="21" max="21" width="12.875" style="67" customWidth="1"/>
    <col min="22" max="16384" width="9" style="67"/>
  </cols>
  <sheetData>
    <row r="1" spans="1:21" ht="23.25">
      <c r="A1" s="5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5"/>
      <c r="Q1" s="66"/>
      <c r="S1" s="135"/>
      <c r="U1" s="115"/>
    </row>
    <row r="2" spans="1:21" ht="23.25">
      <c r="A2" s="5" t="s">
        <v>83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6"/>
    </row>
    <row r="3" spans="1:21" ht="23.25">
      <c r="A3" s="5" t="s">
        <v>155</v>
      </c>
      <c r="B3" s="64"/>
      <c r="C3" s="64"/>
      <c r="D3" s="64"/>
      <c r="E3" s="64"/>
      <c r="F3" s="64"/>
      <c r="G3" s="64"/>
      <c r="H3" s="64"/>
      <c r="I3" s="64"/>
      <c r="J3" s="65"/>
      <c r="K3" s="65"/>
      <c r="L3" s="65"/>
      <c r="M3" s="65"/>
      <c r="N3" s="65"/>
      <c r="O3" s="65"/>
      <c r="P3" s="65"/>
    </row>
    <row r="4" spans="1:21">
      <c r="A4" s="64"/>
      <c r="B4" s="64"/>
      <c r="C4" s="64"/>
      <c r="D4" s="64"/>
      <c r="E4" s="64"/>
      <c r="F4" s="64"/>
      <c r="G4" s="64"/>
      <c r="H4" s="64"/>
      <c r="I4" s="64"/>
      <c r="J4" s="65"/>
      <c r="K4" s="65"/>
      <c r="L4" s="65"/>
      <c r="M4" s="65"/>
      <c r="N4" s="65"/>
      <c r="O4" s="65"/>
      <c r="P4" s="65"/>
    </row>
    <row r="5" spans="1:21" ht="23.25">
      <c r="A5" s="115"/>
      <c r="B5" s="115"/>
      <c r="C5" s="116"/>
      <c r="D5" s="117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9" t="s">
        <v>2</v>
      </c>
      <c r="R5" s="115"/>
    </row>
    <row r="6" spans="1:21" ht="23.25">
      <c r="A6" s="118"/>
      <c r="B6" s="118"/>
      <c r="C6" s="119"/>
      <c r="D6" s="117"/>
      <c r="E6" s="380" t="s">
        <v>4</v>
      </c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137"/>
      <c r="S6" s="138"/>
    </row>
    <row r="7" spans="1:21" ht="23.25" customHeight="1">
      <c r="A7" s="113"/>
      <c r="B7" s="113"/>
      <c r="C7" s="77"/>
      <c r="D7" s="120"/>
      <c r="E7" s="381" t="s">
        <v>46</v>
      </c>
      <c r="F7" s="121"/>
      <c r="G7" s="381" t="s">
        <v>47</v>
      </c>
      <c r="H7" s="122"/>
      <c r="I7" s="382" t="s">
        <v>48</v>
      </c>
      <c r="J7" s="382"/>
      <c r="K7" s="382"/>
      <c r="L7" s="149"/>
      <c r="M7" s="382" t="s">
        <v>100</v>
      </c>
      <c r="N7" s="382"/>
      <c r="O7" s="382"/>
      <c r="P7" s="121"/>
      <c r="Q7" s="383" t="s">
        <v>88</v>
      </c>
    </row>
    <row r="8" spans="1:21" ht="72.75" customHeight="1">
      <c r="A8" s="113"/>
      <c r="B8" s="113"/>
      <c r="C8" s="79" t="s">
        <v>5</v>
      </c>
      <c r="D8" s="120"/>
      <c r="E8" s="376"/>
      <c r="F8" s="121"/>
      <c r="G8" s="376"/>
      <c r="H8" s="122"/>
      <c r="I8" s="123" t="s">
        <v>89</v>
      </c>
      <c r="J8" s="121"/>
      <c r="K8" s="123" t="s">
        <v>90</v>
      </c>
      <c r="L8" s="150"/>
      <c r="M8" s="123" t="s">
        <v>190</v>
      </c>
      <c r="N8" s="150"/>
      <c r="O8" s="123" t="s">
        <v>101</v>
      </c>
      <c r="P8" s="119"/>
      <c r="Q8" s="384"/>
    </row>
    <row r="9" spans="1:21" ht="23.25">
      <c r="A9" s="113"/>
      <c r="B9" s="113"/>
      <c r="C9" s="120"/>
      <c r="D9" s="120"/>
      <c r="E9" s="124"/>
      <c r="F9" s="125"/>
      <c r="G9" s="124"/>
      <c r="H9" s="124"/>
      <c r="I9" s="124"/>
      <c r="J9" s="125"/>
      <c r="K9" s="124"/>
      <c r="L9" s="124"/>
      <c r="M9" s="124"/>
      <c r="N9" s="124"/>
      <c r="O9" s="124"/>
      <c r="P9" s="126"/>
      <c r="Q9" s="125"/>
    </row>
    <row r="10" spans="1:21" ht="23.25">
      <c r="A10" s="87" t="s">
        <v>156</v>
      </c>
      <c r="B10" s="111"/>
      <c r="C10" s="131"/>
      <c r="D10" s="131"/>
      <c r="E10" s="132">
        <v>958029725</v>
      </c>
      <c r="F10" s="132"/>
      <c r="G10" s="132">
        <v>1008882837</v>
      </c>
      <c r="H10" s="132"/>
      <c r="I10" s="132">
        <v>92216383</v>
      </c>
      <c r="J10" s="132"/>
      <c r="K10" s="132">
        <v>804327363</v>
      </c>
      <c r="L10" s="132"/>
      <c r="M10" s="132">
        <v>0</v>
      </c>
      <c r="N10" s="132"/>
      <c r="O10" s="132">
        <v>0</v>
      </c>
      <c r="P10" s="131"/>
      <c r="Q10" s="92">
        <f>SUM(E10:K10,O10)</f>
        <v>2863456308</v>
      </c>
      <c r="R10" s="140"/>
    </row>
    <row r="11" spans="1:21" ht="23.25">
      <c r="A11" s="87" t="s">
        <v>94</v>
      </c>
      <c r="B11" s="111"/>
      <c r="C11" s="237"/>
      <c r="D11" s="131"/>
      <c r="E11" s="132">
        <v>79750000</v>
      </c>
      <c r="F11" s="132"/>
      <c r="G11" s="132">
        <v>82264096</v>
      </c>
      <c r="H11" s="132"/>
      <c r="I11" s="132">
        <v>0</v>
      </c>
      <c r="J11" s="132"/>
      <c r="K11" s="132">
        <v>0</v>
      </c>
      <c r="L11" s="132"/>
      <c r="M11" s="132">
        <v>0</v>
      </c>
      <c r="N11" s="132"/>
      <c r="O11" s="132">
        <v>0</v>
      </c>
      <c r="P11" s="131"/>
      <c r="Q11" s="92">
        <f>SUM(E11:K11,O11)</f>
        <v>162014096</v>
      </c>
      <c r="R11" s="140"/>
    </row>
    <row r="12" spans="1:21" ht="23.25">
      <c r="A12" s="230" t="s">
        <v>179</v>
      </c>
      <c r="B12" s="127"/>
      <c r="C12" s="238"/>
      <c r="D12" s="128"/>
      <c r="E12" s="166">
        <v>0</v>
      </c>
      <c r="F12" s="166"/>
      <c r="G12" s="166">
        <v>0</v>
      </c>
      <c r="H12" s="166"/>
      <c r="I12" s="166">
        <v>0</v>
      </c>
      <c r="J12" s="166"/>
      <c r="K12" s="166">
        <f>PL!L34</f>
        <v>-286001441</v>
      </c>
      <c r="L12" s="166"/>
      <c r="M12" s="166">
        <v>5154690</v>
      </c>
      <c r="N12" s="166"/>
      <c r="O12" s="125">
        <f>+M12</f>
        <v>5154690</v>
      </c>
      <c r="P12" s="166"/>
      <c r="Q12" s="166">
        <f>SUM(E12:K12,O12)</f>
        <v>-280846751</v>
      </c>
      <c r="R12" s="139"/>
    </row>
    <row r="13" spans="1:21" ht="23.25">
      <c r="A13" s="87" t="s">
        <v>181</v>
      </c>
      <c r="B13" s="127"/>
      <c r="C13" s="238"/>
      <c r="D13" s="128"/>
      <c r="E13" s="175">
        <v>0</v>
      </c>
      <c r="F13" s="92"/>
      <c r="G13" s="175">
        <v>0</v>
      </c>
      <c r="H13" s="92"/>
      <c r="I13" s="175">
        <v>0</v>
      </c>
      <c r="J13" s="92"/>
      <c r="K13" s="175">
        <v>5154690</v>
      </c>
      <c r="L13" s="92"/>
      <c r="M13" s="175">
        <v>-5154690</v>
      </c>
      <c r="N13" s="92"/>
      <c r="O13" s="222">
        <f>+M13</f>
        <v>-5154690</v>
      </c>
      <c r="P13" s="92"/>
      <c r="Q13" s="175">
        <f>SUM(E13:K13,O13)</f>
        <v>0</v>
      </c>
      <c r="R13" s="139"/>
    </row>
    <row r="14" spans="1:21" ht="23.25">
      <c r="A14" s="94" t="s">
        <v>98</v>
      </c>
      <c r="B14" s="127"/>
      <c r="C14" s="238"/>
      <c r="D14" s="128"/>
      <c r="E14" s="151">
        <f>SUM(E10:E13)</f>
        <v>1037779725</v>
      </c>
      <c r="F14" s="151"/>
      <c r="G14" s="151">
        <f>SUM(G10:G13)</f>
        <v>1091146933</v>
      </c>
      <c r="H14" s="151"/>
      <c r="I14" s="151">
        <f>SUM(I10:I13)</f>
        <v>92216383</v>
      </c>
      <c r="J14" s="151"/>
      <c r="K14" s="151">
        <f>SUM(K10:K13)</f>
        <v>523480612</v>
      </c>
      <c r="L14" s="151"/>
      <c r="M14" s="151">
        <f>SUM(M10:M13)</f>
        <v>0</v>
      </c>
      <c r="N14" s="151"/>
      <c r="O14" s="151">
        <f>SUM(O10:O13)</f>
        <v>0</v>
      </c>
      <c r="P14" s="151"/>
      <c r="Q14" s="151">
        <f>SUM(Q10:Q13)</f>
        <v>2744623653</v>
      </c>
      <c r="R14" s="141"/>
    </row>
    <row r="15" spans="1:21" s="359" customFormat="1" ht="23.25">
      <c r="A15" s="230" t="s">
        <v>94</v>
      </c>
      <c r="B15" s="355"/>
      <c r="C15" s="356">
        <v>21</v>
      </c>
      <c r="D15" s="357"/>
      <c r="E15" s="92">
        <v>100000000</v>
      </c>
      <c r="F15" s="92"/>
      <c r="G15" s="92">
        <v>195722359</v>
      </c>
      <c r="H15" s="92"/>
      <c r="I15" s="92">
        <v>0</v>
      </c>
      <c r="J15" s="92"/>
      <c r="K15" s="92">
        <v>0</v>
      </c>
      <c r="L15" s="92"/>
      <c r="M15" s="92">
        <v>0</v>
      </c>
      <c r="N15" s="92"/>
      <c r="O15" s="151">
        <f>+M15</f>
        <v>0</v>
      </c>
      <c r="P15" s="92"/>
      <c r="Q15" s="92">
        <f>SUM(E15:K15,O15)</f>
        <v>295722359</v>
      </c>
      <c r="R15" s="358"/>
      <c r="S15" s="136"/>
    </row>
    <row r="16" spans="1:21" s="359" customFormat="1" ht="23.25">
      <c r="A16" s="230" t="s">
        <v>102</v>
      </c>
      <c r="B16" s="355"/>
      <c r="C16" s="360"/>
      <c r="D16" s="357"/>
      <c r="E16" s="92">
        <v>0</v>
      </c>
      <c r="F16" s="92"/>
      <c r="G16" s="92">
        <v>0</v>
      </c>
      <c r="H16" s="92"/>
      <c r="I16" s="92">
        <v>0</v>
      </c>
      <c r="J16" s="92"/>
      <c r="K16" s="92">
        <f>PL!J34</f>
        <v>-252581986</v>
      </c>
      <c r="L16" s="92"/>
      <c r="M16" s="92">
        <v>0</v>
      </c>
      <c r="N16" s="92"/>
      <c r="O16" s="166">
        <f>+M16</f>
        <v>0</v>
      </c>
      <c r="P16" s="92"/>
      <c r="Q16" s="92">
        <f>SUM(E16:K16,O16)</f>
        <v>-252581986</v>
      </c>
      <c r="R16" s="358"/>
      <c r="S16" s="136"/>
    </row>
    <row r="17" spans="1:19" s="359" customFormat="1" ht="24" thickBot="1">
      <c r="A17" s="235" t="s">
        <v>157</v>
      </c>
      <c r="B17" s="355"/>
      <c r="C17" s="360"/>
      <c r="D17" s="357"/>
      <c r="E17" s="361">
        <f>SUM(E14:E16)</f>
        <v>1137779725</v>
      </c>
      <c r="F17" s="98"/>
      <c r="G17" s="361">
        <f>SUM(G14:G16)</f>
        <v>1286869292</v>
      </c>
      <c r="H17" s="98"/>
      <c r="I17" s="361">
        <f>SUM(I14:I16)</f>
        <v>92216383</v>
      </c>
      <c r="J17" s="98"/>
      <c r="K17" s="361">
        <f>SUM(K14:K16)</f>
        <v>270898626</v>
      </c>
      <c r="L17" s="151"/>
      <c r="M17" s="361">
        <f>SUM(M14:M16)</f>
        <v>0</v>
      </c>
      <c r="N17" s="151"/>
      <c r="O17" s="361">
        <f>SUM(O14:O16)</f>
        <v>0</v>
      </c>
      <c r="P17" s="98"/>
      <c r="Q17" s="361">
        <f>SUM(Q14:Q16)</f>
        <v>2787764026</v>
      </c>
      <c r="R17" s="358"/>
      <c r="S17" s="136"/>
    </row>
    <row r="18" spans="1:19" ht="21.75" thickTop="1">
      <c r="A18" s="129"/>
      <c r="B18" s="127"/>
      <c r="C18" s="133"/>
      <c r="D18" s="127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42"/>
    </row>
    <row r="19" spans="1:19">
      <c r="A19" s="143"/>
      <c r="B19" s="130"/>
      <c r="C19" s="144"/>
      <c r="D19" s="145"/>
      <c r="E19" s="146"/>
      <c r="F19" s="147"/>
      <c r="G19" s="146"/>
      <c r="H19" s="146"/>
      <c r="I19" s="146"/>
      <c r="J19" s="148"/>
      <c r="K19" s="146"/>
      <c r="L19" s="146"/>
      <c r="M19" s="146"/>
      <c r="N19" s="146"/>
      <c r="O19" s="146"/>
      <c r="P19" s="148"/>
      <c r="Q19" s="146"/>
    </row>
  </sheetData>
  <mergeCells count="6">
    <mergeCell ref="E6:Q6"/>
    <mergeCell ref="E7:E8"/>
    <mergeCell ref="G7:G8"/>
    <mergeCell ref="I7:K7"/>
    <mergeCell ref="Q7:Q8"/>
    <mergeCell ref="M7:O7"/>
  </mergeCells>
  <pageMargins left="0.59055118110236227" right="0.59055118110236227" top="0.98425196850393704" bottom="0.55118110236220474" header="0.31496062992125984" footer="0.55000000000000004"/>
  <pageSetup paperSize="9" scale="72" firstPageNumber="6" orientation="landscape" useFirstPageNumber="1" r:id="rId1"/>
  <headerFooter>
    <oddFooter>&amp;L&amp;"Angsana New,Regular"&amp;16The accompanying notes are an integral part of these financial statements.&amp;C&amp;"Angsana New,Regular"&amp;16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T91"/>
  <sheetViews>
    <sheetView zoomScaleSheetLayoutView="80" workbookViewId="0">
      <selection activeCell="D4" sqref="D4"/>
    </sheetView>
  </sheetViews>
  <sheetFormatPr defaultColWidth="7.875" defaultRowHeight="23.25"/>
  <cols>
    <col min="1" max="1" width="1.875" style="153" customWidth="1"/>
    <col min="2" max="2" width="3.625" style="153" customWidth="1"/>
    <col min="3" max="3" width="4" style="153" customWidth="1"/>
    <col min="4" max="4" width="42.875" style="153" customWidth="1"/>
    <col min="5" max="5" width="8" style="153" customWidth="1"/>
    <col min="6" max="6" width="14.875" style="239" customWidth="1"/>
    <col min="7" max="7" width="1" style="153" customWidth="1"/>
    <col min="8" max="8" width="14.875" style="153" customWidth="1"/>
    <col min="9" max="9" width="1" style="153" customWidth="1"/>
    <col min="10" max="10" width="14.875" style="239" customWidth="1"/>
    <col min="11" max="11" width="1" style="153" customWidth="1"/>
    <col min="12" max="12" width="14.875" style="153" customWidth="1"/>
    <col min="13" max="13" width="3.625" style="153" customWidth="1"/>
    <col min="14" max="14" width="13.125" style="153" bestFit="1" customWidth="1"/>
    <col min="15" max="15" width="11.125" style="153" bestFit="1" customWidth="1"/>
    <col min="16" max="16" width="14.125" style="153" bestFit="1" customWidth="1"/>
    <col min="17" max="17" width="11.125" style="153" bestFit="1" customWidth="1"/>
    <col min="18" max="18" width="13.125" style="153" bestFit="1" customWidth="1"/>
    <col min="19" max="19" width="8" style="153" customWidth="1"/>
    <col min="20" max="20" width="13.125" style="153" bestFit="1" customWidth="1"/>
    <col min="21" max="16384" width="7.875" style="153"/>
  </cols>
  <sheetData>
    <row r="1" spans="1:16" ht="22.35" customHeight="1">
      <c r="A1" s="152" t="s">
        <v>0</v>
      </c>
      <c r="B1" s="20"/>
      <c r="C1" s="20"/>
      <c r="D1" s="20"/>
      <c r="E1" s="20"/>
      <c r="F1" s="343"/>
      <c r="G1" s="20"/>
      <c r="H1" s="20"/>
      <c r="I1" s="20"/>
      <c r="J1" s="343"/>
      <c r="K1" s="20"/>
      <c r="L1" s="66"/>
      <c r="M1" s="28"/>
    </row>
    <row r="2" spans="1:16" ht="22.35" customHeight="1">
      <c r="A2" s="152" t="s">
        <v>103</v>
      </c>
      <c r="B2" s="20"/>
      <c r="C2" s="20"/>
      <c r="D2" s="20"/>
      <c r="E2" s="20"/>
      <c r="F2" s="343"/>
      <c r="G2" s="20"/>
      <c r="H2" s="154"/>
      <c r="I2" s="20"/>
      <c r="J2" s="343"/>
      <c r="K2" s="20"/>
      <c r="L2" s="66"/>
      <c r="M2" s="28"/>
    </row>
    <row r="3" spans="1:16" ht="22.35" customHeight="1">
      <c r="A3" s="5" t="s">
        <v>155</v>
      </c>
      <c r="B3" s="20"/>
      <c r="C3" s="20"/>
      <c r="D3" s="20"/>
      <c r="E3" s="20"/>
      <c r="F3" s="343"/>
      <c r="G3" s="20"/>
      <c r="H3" s="155"/>
      <c r="I3" s="155"/>
      <c r="J3" s="155"/>
      <c r="K3" s="155"/>
      <c r="L3" s="155"/>
      <c r="M3" s="28"/>
      <c r="N3" s="156"/>
    </row>
    <row r="4" spans="1:16" ht="22.35" customHeight="1">
      <c r="A4" s="5"/>
      <c r="B4" s="20"/>
      <c r="C4" s="20"/>
      <c r="D4" s="20"/>
      <c r="E4" s="20"/>
      <c r="F4" s="343"/>
      <c r="G4" s="20"/>
      <c r="H4" s="155"/>
      <c r="I4" s="155"/>
      <c r="J4" s="155"/>
      <c r="K4" s="155"/>
      <c r="L4" s="155"/>
      <c r="M4" s="28"/>
    </row>
    <row r="5" spans="1:16" ht="22.35" customHeight="1">
      <c r="A5" s="28"/>
      <c r="B5" s="28"/>
      <c r="C5" s="28"/>
      <c r="D5" s="28"/>
      <c r="E5" s="28"/>
      <c r="F5" s="344"/>
      <c r="G5" s="116"/>
      <c r="H5" s="157"/>
      <c r="I5" s="158"/>
      <c r="J5" s="158"/>
      <c r="K5" s="159"/>
      <c r="L5" s="9" t="s">
        <v>2</v>
      </c>
      <c r="M5" s="28"/>
    </row>
    <row r="6" spans="1:16" ht="22.35" customHeight="1">
      <c r="E6" s="160"/>
      <c r="F6" s="385" t="s">
        <v>58</v>
      </c>
      <c r="G6" s="385"/>
      <c r="H6" s="385"/>
      <c r="I6" s="117"/>
      <c r="J6" s="386" t="s">
        <v>4</v>
      </c>
      <c r="K6" s="386"/>
      <c r="L6" s="386"/>
      <c r="O6" s="161"/>
    </row>
    <row r="7" spans="1:16" ht="22.35" customHeight="1">
      <c r="E7" s="160"/>
      <c r="F7" s="162">
        <v>2021</v>
      </c>
      <c r="G7" s="163"/>
      <c r="H7" s="162">
        <v>2020</v>
      </c>
      <c r="I7" s="117"/>
      <c r="J7" s="162">
        <v>2021</v>
      </c>
      <c r="K7" s="163"/>
      <c r="L7" s="162">
        <v>2020</v>
      </c>
      <c r="O7" s="161"/>
    </row>
    <row r="8" spans="1:16" ht="22.35" customHeight="1">
      <c r="E8" s="160"/>
      <c r="F8" s="164"/>
      <c r="G8" s="163"/>
      <c r="H8" s="164"/>
      <c r="I8" s="117"/>
      <c r="J8" s="164"/>
      <c r="K8" s="163"/>
      <c r="L8" s="164"/>
      <c r="O8" s="161"/>
    </row>
    <row r="9" spans="1:16" ht="22.35" customHeight="1">
      <c r="A9" s="165" t="s">
        <v>104</v>
      </c>
      <c r="B9" s="117"/>
      <c r="E9" s="160"/>
      <c r="F9" s="92"/>
      <c r="G9" s="92"/>
      <c r="H9" s="92"/>
      <c r="I9" s="92"/>
      <c r="J9" s="92"/>
      <c r="K9" s="166"/>
      <c r="L9" s="92"/>
    </row>
    <row r="10" spans="1:16" s="20" customFormat="1" ht="22.35" customHeight="1">
      <c r="A10" s="20" t="s">
        <v>72</v>
      </c>
      <c r="B10" s="63"/>
      <c r="E10" s="167"/>
      <c r="F10" s="168">
        <f>PL!F24</f>
        <v>-19164111</v>
      </c>
      <c r="G10" s="151"/>
      <c r="H10" s="168">
        <f>PL!H24</f>
        <v>-26781743</v>
      </c>
      <c r="I10" s="169"/>
      <c r="J10" s="168">
        <f>PL!J24</f>
        <v>-252581986</v>
      </c>
      <c r="K10" s="151"/>
      <c r="L10" s="168">
        <f>PL!L24</f>
        <v>-270110137</v>
      </c>
      <c r="N10" s="170"/>
      <c r="O10" s="154"/>
    </row>
    <row r="11" spans="1:16" ht="22.35" customHeight="1">
      <c r="A11" s="20" t="s">
        <v>191</v>
      </c>
      <c r="B11" s="20"/>
      <c r="E11" s="160"/>
      <c r="F11" s="168"/>
      <c r="G11" s="92"/>
      <c r="H11" s="168"/>
      <c r="I11" s="171"/>
      <c r="J11" s="168"/>
      <c r="K11" s="92"/>
      <c r="L11" s="168"/>
    </row>
    <row r="12" spans="1:16" ht="22.35" customHeight="1">
      <c r="B12" s="153" t="s">
        <v>105</v>
      </c>
      <c r="E12" s="172"/>
      <c r="F12" s="173">
        <v>130515488</v>
      </c>
      <c r="G12" s="166"/>
      <c r="H12" s="166">
        <v>119828875</v>
      </c>
      <c r="I12" s="166"/>
      <c r="J12" s="92">
        <v>46100095</v>
      </c>
      <c r="K12" s="166"/>
      <c r="L12" s="166">
        <v>41223663</v>
      </c>
      <c r="P12" s="174"/>
    </row>
    <row r="13" spans="1:16" ht="22.35" customHeight="1">
      <c r="B13" s="153" t="s">
        <v>106</v>
      </c>
      <c r="E13" s="172"/>
      <c r="F13" s="173">
        <v>-1079707</v>
      </c>
      <c r="G13" s="166"/>
      <c r="H13" s="166">
        <v>-457281</v>
      </c>
      <c r="I13" s="166"/>
      <c r="J13" s="92">
        <v>-775409</v>
      </c>
      <c r="K13" s="166"/>
      <c r="L13" s="166">
        <v>-227461</v>
      </c>
      <c r="P13" s="174"/>
    </row>
    <row r="14" spans="1:16" ht="22.35" customHeight="1">
      <c r="A14" s="117"/>
      <c r="B14" s="153" t="s">
        <v>148</v>
      </c>
      <c r="E14" s="172"/>
      <c r="F14" s="173">
        <v>44161993</v>
      </c>
      <c r="G14" s="173"/>
      <c r="H14" s="173">
        <v>-69924866</v>
      </c>
      <c r="I14" s="173"/>
      <c r="J14" s="173">
        <v>-39318959</v>
      </c>
      <c r="K14" s="173"/>
      <c r="L14" s="173">
        <v>-12261852</v>
      </c>
      <c r="P14" s="174"/>
    </row>
    <row r="15" spans="1:16" ht="22.35" customHeight="1">
      <c r="A15" s="117"/>
      <c r="B15" s="239" t="s">
        <v>182</v>
      </c>
      <c r="C15" s="239"/>
      <c r="D15" s="239"/>
      <c r="E15" s="172"/>
      <c r="F15" s="173">
        <v>183768030</v>
      </c>
      <c r="G15" s="173"/>
      <c r="H15" s="173">
        <v>72610936</v>
      </c>
      <c r="I15" s="173"/>
      <c r="J15" s="173">
        <v>183768030</v>
      </c>
      <c r="K15" s="173"/>
      <c r="L15" s="173">
        <v>72610936</v>
      </c>
      <c r="P15" s="174"/>
    </row>
    <row r="16" spans="1:16" ht="22.35" customHeight="1">
      <c r="A16" s="117"/>
      <c r="B16" s="153" t="s">
        <v>107</v>
      </c>
      <c r="E16" s="172"/>
      <c r="F16" s="173">
        <v>2024751</v>
      </c>
      <c r="G16" s="173"/>
      <c r="H16" s="173">
        <v>-7430457</v>
      </c>
      <c r="I16" s="173"/>
      <c r="J16" s="173">
        <v>-182715</v>
      </c>
      <c r="K16" s="173"/>
      <c r="L16" s="173">
        <v>597799</v>
      </c>
      <c r="P16" s="174"/>
    </row>
    <row r="17" spans="1:20" ht="22.35" customHeight="1">
      <c r="A17" s="117"/>
      <c r="B17" s="153" t="s">
        <v>108</v>
      </c>
      <c r="E17" s="172"/>
      <c r="F17" s="173">
        <v>2839817</v>
      </c>
      <c r="G17" s="173"/>
      <c r="H17" s="173">
        <v>-7800109</v>
      </c>
      <c r="I17" s="173"/>
      <c r="J17" s="173">
        <v>-2680614</v>
      </c>
      <c r="K17" s="173"/>
      <c r="L17" s="173">
        <v>413701</v>
      </c>
      <c r="P17" s="174"/>
    </row>
    <row r="18" spans="1:20" ht="22.35" customHeight="1">
      <c r="A18" s="117"/>
      <c r="B18" s="153" t="s">
        <v>109</v>
      </c>
      <c r="E18" s="172"/>
      <c r="F18" s="173">
        <v>-44778970</v>
      </c>
      <c r="G18" s="173"/>
      <c r="H18" s="173">
        <v>9562098</v>
      </c>
      <c r="I18" s="173"/>
      <c r="J18" s="173">
        <v>-26309818</v>
      </c>
      <c r="K18" s="173"/>
      <c r="L18" s="173">
        <v>37124275</v>
      </c>
      <c r="P18" s="174"/>
    </row>
    <row r="19" spans="1:20" ht="22.35" customHeight="1">
      <c r="A19" s="117"/>
      <c r="B19" s="153" t="s">
        <v>149</v>
      </c>
      <c r="E19" s="172"/>
      <c r="F19" s="173">
        <v>-34591525</v>
      </c>
      <c r="G19" s="173"/>
      <c r="H19" s="173">
        <v>-11827467</v>
      </c>
      <c r="I19" s="173"/>
      <c r="J19" s="173">
        <v>-34591525</v>
      </c>
      <c r="K19" s="173"/>
      <c r="L19" s="173">
        <v>-11827467</v>
      </c>
      <c r="P19" s="174"/>
    </row>
    <row r="20" spans="1:20" ht="22.35" customHeight="1">
      <c r="A20" s="117"/>
      <c r="B20" s="153" t="s">
        <v>151</v>
      </c>
      <c r="E20" s="172"/>
      <c r="F20" s="173">
        <v>22854830</v>
      </c>
      <c r="G20" s="173"/>
      <c r="H20" s="173">
        <v>791057</v>
      </c>
      <c r="I20" s="173"/>
      <c r="J20" s="173">
        <v>0</v>
      </c>
      <c r="K20" s="173"/>
      <c r="L20" s="173">
        <v>0</v>
      </c>
      <c r="P20" s="174"/>
    </row>
    <row r="21" spans="1:20" ht="22.35" customHeight="1">
      <c r="A21" s="117"/>
      <c r="B21" s="153" t="s">
        <v>110</v>
      </c>
      <c r="E21" s="172"/>
      <c r="F21" s="173">
        <v>470266985</v>
      </c>
      <c r="G21" s="173"/>
      <c r="H21" s="173">
        <v>425597422</v>
      </c>
      <c r="I21" s="173"/>
      <c r="J21" s="173">
        <v>275502794</v>
      </c>
      <c r="K21" s="173"/>
      <c r="L21" s="173">
        <v>224848964</v>
      </c>
      <c r="P21" s="174"/>
    </row>
    <row r="22" spans="1:20" ht="22.35" customHeight="1">
      <c r="A22" s="117"/>
      <c r="B22" s="153" t="s">
        <v>152</v>
      </c>
      <c r="E22" s="172"/>
      <c r="F22" s="173">
        <v>1774791</v>
      </c>
      <c r="G22" s="173"/>
      <c r="H22" s="173">
        <v>897647</v>
      </c>
      <c r="I22" s="173"/>
      <c r="J22" s="173">
        <v>2152736</v>
      </c>
      <c r="K22" s="173"/>
      <c r="L22" s="173">
        <v>407079</v>
      </c>
      <c r="P22" s="174"/>
    </row>
    <row r="23" spans="1:20" ht="22.35" customHeight="1">
      <c r="A23" s="117"/>
      <c r="B23" s="153" t="s">
        <v>111</v>
      </c>
      <c r="E23" s="172"/>
      <c r="F23" s="173">
        <v>5252761</v>
      </c>
      <c r="G23" s="173"/>
      <c r="H23" s="173">
        <v>7731893</v>
      </c>
      <c r="I23" s="173"/>
      <c r="J23" s="173">
        <v>1057627</v>
      </c>
      <c r="K23" s="173"/>
      <c r="L23" s="173">
        <v>1621252</v>
      </c>
      <c r="P23" s="174"/>
    </row>
    <row r="24" spans="1:20" ht="22.35" customHeight="1">
      <c r="A24" s="117"/>
      <c r="B24" s="153" t="s">
        <v>112</v>
      </c>
      <c r="E24" s="172"/>
      <c r="F24" s="173">
        <v>2410500</v>
      </c>
      <c r="G24" s="173"/>
      <c r="H24" s="173">
        <v>2417105</v>
      </c>
      <c r="I24" s="173"/>
      <c r="J24" s="173">
        <v>2410500</v>
      </c>
      <c r="K24" s="173"/>
      <c r="L24" s="173">
        <v>2417105</v>
      </c>
      <c r="P24" s="174"/>
    </row>
    <row r="25" spans="1:20" ht="22.35" customHeight="1">
      <c r="A25" s="117"/>
      <c r="B25" s="153" t="s">
        <v>163</v>
      </c>
      <c r="E25" s="160"/>
      <c r="F25" s="173">
        <v>-84455449</v>
      </c>
      <c r="G25" s="173"/>
      <c r="H25" s="173">
        <v>106075690</v>
      </c>
      <c r="I25" s="173"/>
      <c r="J25" s="173">
        <v>-84455449</v>
      </c>
      <c r="K25" s="173"/>
      <c r="L25" s="173">
        <v>106075690</v>
      </c>
      <c r="P25" s="174"/>
    </row>
    <row r="26" spans="1:20" ht="22.35" customHeight="1">
      <c r="A26" s="117"/>
      <c r="B26" s="153" t="s">
        <v>113</v>
      </c>
      <c r="E26" s="172"/>
      <c r="F26" s="173">
        <v>1051123</v>
      </c>
      <c r="G26" s="92"/>
      <c r="H26" s="92">
        <v>2070285</v>
      </c>
      <c r="I26" s="92"/>
      <c r="J26" s="92">
        <v>0</v>
      </c>
      <c r="K26" s="92"/>
      <c r="L26" s="92">
        <v>0</v>
      </c>
      <c r="P26" s="174"/>
    </row>
    <row r="27" spans="1:20" ht="22.35" customHeight="1">
      <c r="A27" s="117"/>
      <c r="B27" s="153" t="s">
        <v>196</v>
      </c>
      <c r="E27" s="172"/>
      <c r="F27" s="173">
        <v>32588700</v>
      </c>
      <c r="G27" s="92"/>
      <c r="H27" s="92">
        <v>0</v>
      </c>
      <c r="I27" s="92"/>
      <c r="J27" s="92">
        <v>32428397</v>
      </c>
      <c r="K27" s="92"/>
      <c r="L27" s="92">
        <v>0</v>
      </c>
      <c r="P27" s="174"/>
    </row>
    <row r="28" spans="1:20" ht="22.35" customHeight="1">
      <c r="A28" s="117"/>
      <c r="B28" s="239" t="s">
        <v>192</v>
      </c>
      <c r="C28" s="239"/>
      <c r="D28" s="239"/>
      <c r="E28" s="172"/>
      <c r="F28" s="173">
        <v>-5752027</v>
      </c>
      <c r="G28" s="92"/>
      <c r="H28" s="166">
        <v>307711</v>
      </c>
      <c r="I28" s="92"/>
      <c r="J28" s="92">
        <v>-1056071</v>
      </c>
      <c r="K28" s="92"/>
      <c r="L28" s="166">
        <v>559949</v>
      </c>
      <c r="P28" s="174"/>
    </row>
    <row r="29" spans="1:20" ht="22.35" customHeight="1">
      <c r="A29" s="117"/>
      <c r="B29" s="153" t="s">
        <v>193</v>
      </c>
      <c r="E29" s="172"/>
      <c r="F29" s="173">
        <v>37344346</v>
      </c>
      <c r="G29" s="166"/>
      <c r="H29" s="92">
        <v>0</v>
      </c>
      <c r="I29" s="166"/>
      <c r="J29" s="166">
        <v>37344346</v>
      </c>
      <c r="K29" s="166"/>
      <c r="L29" s="92">
        <v>0</v>
      </c>
      <c r="P29" s="174"/>
    </row>
    <row r="30" spans="1:20" ht="22.35" customHeight="1">
      <c r="A30" s="117"/>
      <c r="B30" s="153" t="s">
        <v>195</v>
      </c>
      <c r="E30" s="172"/>
      <c r="F30" s="173">
        <v>0</v>
      </c>
      <c r="G30" s="166"/>
      <c r="H30" s="92">
        <v>0</v>
      </c>
      <c r="I30" s="166"/>
      <c r="J30" s="166">
        <v>775532</v>
      </c>
      <c r="K30" s="166"/>
      <c r="L30" s="92">
        <v>0</v>
      </c>
      <c r="P30" s="174"/>
    </row>
    <row r="31" spans="1:20" ht="22.35" customHeight="1">
      <c r="A31" s="117"/>
      <c r="B31" s="153" t="s">
        <v>164</v>
      </c>
      <c r="E31" s="172"/>
      <c r="F31" s="173">
        <v>0</v>
      </c>
      <c r="G31" s="92"/>
      <c r="H31" s="92">
        <v>0</v>
      </c>
      <c r="I31" s="92"/>
      <c r="J31" s="166">
        <v>-4756078</v>
      </c>
      <c r="K31" s="92"/>
      <c r="L31" s="166">
        <v>227461</v>
      </c>
      <c r="P31" s="174"/>
    </row>
    <row r="32" spans="1:20" ht="22.35" customHeight="1">
      <c r="A32" s="117"/>
      <c r="B32" s="153" t="s">
        <v>194</v>
      </c>
      <c r="E32" s="172"/>
      <c r="F32" s="332">
        <f>SUM(F10:F31)</f>
        <v>747032326</v>
      </c>
      <c r="G32" s="92"/>
      <c r="H32" s="332">
        <f>SUM(H10:H31)</f>
        <v>623668796</v>
      </c>
      <c r="I32" s="92"/>
      <c r="J32" s="332">
        <f>SUM(J10:J31)</f>
        <v>134831433</v>
      </c>
      <c r="K32" s="92"/>
      <c r="L32" s="332">
        <f>SUM(L10:L31)</f>
        <v>193700957</v>
      </c>
      <c r="N32" s="93"/>
      <c r="O32" s="93"/>
      <c r="P32" s="93"/>
      <c r="Q32" s="93"/>
      <c r="R32" s="93"/>
      <c r="S32" s="93"/>
      <c r="T32" s="93"/>
    </row>
    <row r="33" spans="1:20" ht="22.35" customHeight="1">
      <c r="A33" s="20" t="s">
        <v>114</v>
      </c>
      <c r="B33" s="20"/>
      <c r="C33" s="20"/>
      <c r="D33" s="20"/>
      <c r="E33" s="172"/>
      <c r="F33" s="173"/>
      <c r="G33" s="92"/>
      <c r="H33" s="98"/>
      <c r="I33" s="92"/>
      <c r="J33" s="98"/>
      <c r="K33" s="92"/>
      <c r="L33" s="151"/>
      <c r="O33" s="156"/>
      <c r="P33" s="156"/>
      <c r="Q33" s="156"/>
      <c r="R33" s="156"/>
      <c r="S33" s="156"/>
      <c r="T33" s="156"/>
    </row>
    <row r="34" spans="1:20" ht="22.35" customHeight="1">
      <c r="A34" s="153" t="s">
        <v>165</v>
      </c>
      <c r="E34" s="160"/>
      <c r="F34" s="173">
        <v>1079707</v>
      </c>
      <c r="G34" s="176"/>
      <c r="H34" s="177">
        <v>457281</v>
      </c>
      <c r="I34" s="176"/>
      <c r="J34" s="166">
        <v>775409</v>
      </c>
      <c r="K34" s="176"/>
      <c r="L34" s="177">
        <v>-6617152</v>
      </c>
      <c r="N34" s="93"/>
      <c r="O34" s="174"/>
    </row>
    <row r="35" spans="1:20" ht="22.35" customHeight="1">
      <c r="A35" s="153" t="s">
        <v>115</v>
      </c>
      <c r="E35" s="172"/>
      <c r="F35" s="173">
        <v>-56497119</v>
      </c>
      <c r="G35" s="166"/>
      <c r="H35" s="166">
        <v>-44412622</v>
      </c>
      <c r="I35" s="166"/>
      <c r="J35" s="92">
        <v>-27631262</v>
      </c>
      <c r="K35" s="166"/>
      <c r="L35" s="166">
        <v>-20031418</v>
      </c>
      <c r="P35" s="174"/>
    </row>
    <row r="36" spans="1:20" ht="22.35" customHeight="1">
      <c r="A36" s="153" t="s">
        <v>116</v>
      </c>
      <c r="E36" s="172"/>
      <c r="F36" s="173">
        <v>13852995</v>
      </c>
      <c r="G36" s="166"/>
      <c r="H36" s="166">
        <v>13748491</v>
      </c>
      <c r="I36" s="166"/>
      <c r="J36" s="166">
        <v>0</v>
      </c>
      <c r="K36" s="166"/>
      <c r="L36" s="166">
        <v>0</v>
      </c>
      <c r="P36" s="174"/>
      <c r="Q36" s="93"/>
      <c r="R36" s="93"/>
      <c r="S36" s="93"/>
      <c r="T36" s="93"/>
    </row>
    <row r="37" spans="1:20" ht="22.35" customHeight="1">
      <c r="A37" s="153" t="s">
        <v>117</v>
      </c>
      <c r="E37" s="172"/>
      <c r="F37" s="345">
        <v>-1036854</v>
      </c>
      <c r="G37" s="166"/>
      <c r="H37" s="175">
        <v>-3123737</v>
      </c>
      <c r="I37" s="166"/>
      <c r="J37" s="175">
        <v>-140283</v>
      </c>
      <c r="K37" s="166"/>
      <c r="L37" s="175">
        <v>-1196527</v>
      </c>
      <c r="P37" s="174"/>
      <c r="Q37" s="93"/>
      <c r="R37" s="93"/>
      <c r="S37" s="93"/>
      <c r="T37" s="93"/>
    </row>
    <row r="38" spans="1:20" ht="22.35" customHeight="1">
      <c r="A38" s="20" t="s">
        <v>118</v>
      </c>
      <c r="B38" s="20"/>
      <c r="C38" s="20"/>
      <c r="D38" s="20"/>
      <c r="E38" s="172"/>
      <c r="F38" s="178">
        <f>SUM(F32:F37)</f>
        <v>704431055</v>
      </c>
      <c r="G38" s="151"/>
      <c r="H38" s="178">
        <f>SUM(H32:H37)</f>
        <v>590338209</v>
      </c>
      <c r="I38" s="151"/>
      <c r="J38" s="178">
        <f>SUM(J32:J37)</f>
        <v>107835297</v>
      </c>
      <c r="K38" s="151"/>
      <c r="L38" s="178">
        <f>SUM(L32:L37)</f>
        <v>165855860</v>
      </c>
      <c r="O38" s="156"/>
      <c r="P38" s="174"/>
      <c r="Q38" s="156"/>
      <c r="R38" s="156"/>
      <c r="S38" s="156"/>
      <c r="T38" s="156"/>
    </row>
    <row r="39" spans="1:20" ht="21.75" customHeight="1">
      <c r="A39" s="179"/>
      <c r="E39" s="172"/>
      <c r="F39" s="173"/>
      <c r="G39" s="166"/>
      <c r="H39" s="166"/>
      <c r="I39" s="166"/>
      <c r="J39" s="166"/>
      <c r="K39" s="166"/>
      <c r="L39" s="166"/>
    </row>
    <row r="40" spans="1:20" ht="21.75" customHeight="1">
      <c r="A40" s="179"/>
      <c r="E40" s="172"/>
      <c r="F40" s="173"/>
      <c r="G40" s="166"/>
      <c r="H40" s="166"/>
      <c r="I40" s="166"/>
      <c r="J40" s="166"/>
      <c r="K40" s="166"/>
      <c r="L40" s="166"/>
    </row>
    <row r="41" spans="1:20" ht="22.35" customHeight="1">
      <c r="A41" s="63" t="s">
        <v>0</v>
      </c>
      <c r="B41" s="20"/>
      <c r="C41" s="20"/>
      <c r="D41" s="20"/>
      <c r="E41" s="20"/>
      <c r="F41" s="346"/>
      <c r="G41" s="181"/>
      <c r="H41" s="181"/>
      <c r="I41" s="181"/>
      <c r="J41" s="346"/>
      <c r="K41" s="181"/>
      <c r="L41" s="66"/>
      <c r="M41" s="28"/>
    </row>
    <row r="42" spans="1:20" ht="22.35" customHeight="1">
      <c r="A42" s="63" t="s">
        <v>119</v>
      </c>
      <c r="B42" s="20"/>
      <c r="C42" s="20"/>
      <c r="D42" s="20"/>
      <c r="E42" s="20"/>
      <c r="F42" s="346"/>
      <c r="G42" s="181"/>
      <c r="H42" s="181"/>
      <c r="I42" s="181"/>
      <c r="J42" s="346"/>
      <c r="K42" s="181"/>
      <c r="L42" s="66"/>
      <c r="M42" s="28"/>
    </row>
    <row r="43" spans="1:20" ht="22.35" customHeight="1">
      <c r="A43" s="5" t="s">
        <v>155</v>
      </c>
      <c r="B43" s="20"/>
      <c r="C43" s="20"/>
      <c r="D43" s="20"/>
      <c r="E43" s="20"/>
      <c r="F43" s="346"/>
      <c r="G43" s="181"/>
      <c r="H43" s="181"/>
      <c r="I43" s="181"/>
      <c r="J43" s="346"/>
      <c r="K43" s="181"/>
      <c r="L43" s="181"/>
      <c r="M43" s="28"/>
    </row>
    <row r="44" spans="1:20" ht="22.35" customHeight="1">
      <c r="A44" s="28"/>
      <c r="B44" s="28"/>
      <c r="C44" s="28"/>
      <c r="D44" s="28"/>
      <c r="E44" s="28"/>
      <c r="F44" s="347"/>
      <c r="G44" s="182"/>
      <c r="H44" s="182"/>
      <c r="I44" s="182"/>
      <c r="J44" s="347"/>
      <c r="K44" s="182"/>
      <c r="L44" s="182"/>
      <c r="M44" s="28"/>
    </row>
    <row r="45" spans="1:20" ht="22.35" customHeight="1">
      <c r="A45" s="28"/>
      <c r="B45" s="28"/>
      <c r="C45" s="28"/>
      <c r="D45" s="28"/>
      <c r="E45" s="28"/>
      <c r="F45" s="344"/>
      <c r="G45" s="116"/>
      <c r="H45" s="157"/>
      <c r="I45" s="158"/>
      <c r="J45" s="158"/>
      <c r="K45" s="159"/>
      <c r="L45" s="9" t="s">
        <v>2</v>
      </c>
      <c r="M45" s="28"/>
    </row>
    <row r="46" spans="1:20" ht="22.35" customHeight="1">
      <c r="E46" s="160"/>
      <c r="F46" s="385" t="s">
        <v>58</v>
      </c>
      <c r="G46" s="385"/>
      <c r="H46" s="385"/>
      <c r="I46" s="117"/>
      <c r="J46" s="386" t="s">
        <v>4</v>
      </c>
      <c r="K46" s="386"/>
      <c r="L46" s="386"/>
      <c r="O46" s="161"/>
    </row>
    <row r="47" spans="1:20" ht="22.35" customHeight="1">
      <c r="A47" s="183"/>
      <c r="B47" s="160"/>
      <c r="C47" s="160"/>
      <c r="D47" s="160"/>
      <c r="E47" s="160"/>
      <c r="F47" s="162">
        <v>2021</v>
      </c>
      <c r="G47" s="163"/>
      <c r="H47" s="162">
        <v>2020</v>
      </c>
      <c r="I47" s="117"/>
      <c r="J47" s="162">
        <v>2021</v>
      </c>
      <c r="K47" s="163"/>
      <c r="L47" s="162">
        <v>2020</v>
      </c>
    </row>
    <row r="48" spans="1:20" s="20" customFormat="1" ht="22.35" customHeight="1">
      <c r="A48" s="165"/>
      <c r="E48" s="180"/>
      <c r="F48" s="184"/>
      <c r="G48" s="185"/>
      <c r="H48" s="184"/>
      <c r="I48" s="185"/>
      <c r="J48" s="184"/>
      <c r="K48" s="185"/>
      <c r="L48" s="184"/>
    </row>
    <row r="49" spans="1:20" ht="22.35" customHeight="1">
      <c r="A49" s="165" t="s">
        <v>120</v>
      </c>
      <c r="E49" s="160"/>
      <c r="F49" s="186"/>
      <c r="G49" s="186"/>
      <c r="H49" s="186"/>
      <c r="I49" s="186"/>
      <c r="J49" s="186"/>
      <c r="K49" s="176"/>
      <c r="L49" s="187"/>
    </row>
    <row r="50" spans="1:20" ht="22.35" customHeight="1">
      <c r="A50" s="165"/>
      <c r="B50" s="153" t="s">
        <v>121</v>
      </c>
      <c r="E50" s="160"/>
      <c r="F50" s="177">
        <v>0</v>
      </c>
      <c r="G50" s="177"/>
      <c r="H50" s="177">
        <v>0</v>
      </c>
      <c r="I50" s="186"/>
      <c r="J50" s="177">
        <v>0</v>
      </c>
      <c r="K50" s="176"/>
      <c r="L50" s="187">
        <v>-49970000</v>
      </c>
    </row>
    <row r="51" spans="1:20" ht="21" customHeight="1">
      <c r="A51" s="165"/>
      <c r="B51" s="153" t="s">
        <v>167</v>
      </c>
      <c r="E51" s="160"/>
      <c r="F51" s="177">
        <v>-121583131</v>
      </c>
      <c r="G51" s="186"/>
      <c r="H51" s="177">
        <v>-66852224</v>
      </c>
      <c r="I51" s="186"/>
      <c r="J51" s="177">
        <v>0</v>
      </c>
      <c r="K51" s="177"/>
      <c r="L51" s="177">
        <v>-118034</v>
      </c>
    </row>
    <row r="52" spans="1:20" ht="22.35" customHeight="1">
      <c r="A52" s="179"/>
      <c r="B52" s="153" t="s">
        <v>166</v>
      </c>
      <c r="E52" s="160"/>
      <c r="F52" s="188">
        <v>-118751977</v>
      </c>
      <c r="G52" s="186"/>
      <c r="H52" s="188">
        <v>-396199369</v>
      </c>
      <c r="I52" s="186"/>
      <c r="J52" s="92">
        <v>-39660676</v>
      </c>
      <c r="K52" s="176"/>
      <c r="L52" s="189">
        <v>-220290335</v>
      </c>
      <c r="N52" s="93"/>
      <c r="O52" s="174"/>
    </row>
    <row r="53" spans="1:20" ht="22.35" customHeight="1">
      <c r="A53" s="179"/>
      <c r="B53" s="153" t="s">
        <v>150</v>
      </c>
      <c r="E53" s="160"/>
      <c r="F53" s="188">
        <v>-101001</v>
      </c>
      <c r="G53" s="186"/>
      <c r="H53" s="189">
        <v>-3459180</v>
      </c>
      <c r="I53" s="186"/>
      <c r="J53" s="92">
        <v>-50500</v>
      </c>
      <c r="K53" s="176"/>
      <c r="L53" s="189">
        <v>0</v>
      </c>
      <c r="N53" s="93"/>
      <c r="O53" s="174"/>
    </row>
    <row r="54" spans="1:20" ht="22.35" customHeight="1">
      <c r="A54" s="179"/>
      <c r="B54" s="153" t="s">
        <v>168</v>
      </c>
      <c r="E54" s="160"/>
      <c r="F54" s="188">
        <v>7978040</v>
      </c>
      <c r="G54" s="186"/>
      <c r="H54" s="189">
        <v>1859724</v>
      </c>
      <c r="I54" s="186"/>
      <c r="J54" s="92">
        <v>1056075</v>
      </c>
      <c r="K54" s="176"/>
      <c r="L54" s="189">
        <v>598983</v>
      </c>
      <c r="N54" s="93"/>
      <c r="O54" s="174"/>
    </row>
    <row r="55" spans="1:20" ht="22.35" customHeight="1">
      <c r="A55" s="179"/>
      <c r="B55" s="153" t="s">
        <v>122</v>
      </c>
      <c r="E55" s="160"/>
      <c r="F55" s="188">
        <v>-8649396</v>
      </c>
      <c r="G55" s="186"/>
      <c r="H55" s="189">
        <v>-3528000</v>
      </c>
      <c r="I55" s="186"/>
      <c r="J55" s="92">
        <v>-8649396</v>
      </c>
      <c r="K55" s="176"/>
      <c r="L55" s="189">
        <v>-3528000</v>
      </c>
      <c r="N55" s="93"/>
      <c r="O55" s="174"/>
    </row>
    <row r="56" spans="1:20" ht="22.35" customHeight="1">
      <c r="A56" s="179"/>
      <c r="B56" s="153" t="s">
        <v>197</v>
      </c>
      <c r="E56" s="160"/>
      <c r="F56" s="188">
        <v>0</v>
      </c>
      <c r="G56" s="186"/>
      <c r="H56" s="189">
        <v>0</v>
      </c>
      <c r="I56" s="186"/>
      <c r="J56" s="92">
        <v>4756078</v>
      </c>
      <c r="K56" s="176"/>
      <c r="L56" s="189">
        <v>6617152</v>
      </c>
      <c r="N56" s="93"/>
      <c r="O56" s="174"/>
    </row>
    <row r="57" spans="1:20" s="20" customFormat="1" ht="22.35" customHeight="1">
      <c r="A57" s="165" t="s">
        <v>123</v>
      </c>
      <c r="E57" s="28"/>
      <c r="F57" s="190">
        <f>SUM(F50:F56)</f>
        <v>-241107465</v>
      </c>
      <c r="G57" s="191"/>
      <c r="H57" s="190">
        <f>SUM(H50:H56)</f>
        <v>-468179049</v>
      </c>
      <c r="I57" s="191"/>
      <c r="J57" s="190">
        <f>SUM(J50:J56)</f>
        <v>-42548419</v>
      </c>
      <c r="K57" s="192"/>
      <c r="L57" s="190">
        <f>SUM(L50:L56)</f>
        <v>-266690234</v>
      </c>
      <c r="N57" s="154"/>
      <c r="O57" s="154"/>
      <c r="P57" s="154"/>
      <c r="Q57" s="154"/>
      <c r="R57" s="154"/>
      <c r="S57" s="154"/>
      <c r="T57" s="154"/>
    </row>
    <row r="58" spans="1:20" ht="22.35" customHeight="1">
      <c r="A58" s="179"/>
      <c r="E58" s="172"/>
      <c r="F58" s="188"/>
      <c r="G58" s="193"/>
      <c r="H58" s="189"/>
      <c r="I58" s="193"/>
      <c r="J58" s="92"/>
      <c r="K58" s="193"/>
      <c r="L58" s="193"/>
    </row>
    <row r="59" spans="1:20" ht="22.35" customHeight="1">
      <c r="A59" s="165" t="s">
        <v>124</v>
      </c>
      <c r="E59" s="172"/>
      <c r="F59" s="92"/>
      <c r="G59" s="193"/>
      <c r="H59" s="189"/>
      <c r="I59" s="193"/>
      <c r="J59" s="92"/>
      <c r="K59" s="193"/>
      <c r="L59" s="193"/>
    </row>
    <row r="60" spans="1:20" ht="22.35" customHeight="1">
      <c r="A60" s="179"/>
      <c r="B60" s="153" t="s">
        <v>183</v>
      </c>
      <c r="E60" s="172"/>
      <c r="F60" s="188"/>
      <c r="G60" s="193"/>
      <c r="H60" s="189"/>
      <c r="I60" s="193"/>
      <c r="J60" s="92"/>
      <c r="K60" s="193"/>
      <c r="L60" s="193"/>
    </row>
    <row r="61" spans="1:20" ht="22.35" customHeight="1">
      <c r="A61" s="179"/>
      <c r="C61" s="153" t="s">
        <v>125</v>
      </c>
      <c r="E61" s="172"/>
      <c r="F61" s="188">
        <v>-110215684</v>
      </c>
      <c r="G61" s="193"/>
      <c r="H61" s="189">
        <v>27948469</v>
      </c>
      <c r="I61" s="193">
        <v>4510</v>
      </c>
      <c r="J61" s="92">
        <v>-108826025</v>
      </c>
      <c r="K61" s="193"/>
      <c r="L61" s="193">
        <v>51521640</v>
      </c>
    </row>
    <row r="62" spans="1:20" ht="22.35" customHeight="1">
      <c r="A62" s="179"/>
      <c r="B62" s="153" t="s">
        <v>169</v>
      </c>
      <c r="E62" s="172"/>
      <c r="F62" s="188">
        <v>0</v>
      </c>
      <c r="G62" s="193"/>
      <c r="H62" s="189">
        <v>0</v>
      </c>
      <c r="I62" s="193"/>
      <c r="J62" s="92">
        <v>100000000</v>
      </c>
      <c r="K62" s="193"/>
      <c r="L62" s="193">
        <v>0</v>
      </c>
    </row>
    <row r="63" spans="1:20" ht="22.35" customHeight="1">
      <c r="A63" s="179"/>
      <c r="B63" s="153" t="s">
        <v>170</v>
      </c>
      <c r="E63" s="172"/>
      <c r="F63" s="188">
        <v>0</v>
      </c>
      <c r="G63" s="193"/>
      <c r="H63" s="189">
        <v>0</v>
      </c>
      <c r="I63" s="193"/>
      <c r="J63" s="92">
        <v>-31762191</v>
      </c>
      <c r="K63" s="193"/>
      <c r="L63" s="193">
        <v>0</v>
      </c>
    </row>
    <row r="64" spans="1:20" ht="22.35" customHeight="1">
      <c r="A64" s="179"/>
      <c r="B64" s="153" t="s">
        <v>126</v>
      </c>
      <c r="E64" s="172"/>
      <c r="F64" s="188">
        <v>0</v>
      </c>
      <c r="G64" s="193"/>
      <c r="H64" s="177">
        <v>96188447</v>
      </c>
      <c r="I64" s="193"/>
      <c r="J64" s="92">
        <v>0</v>
      </c>
      <c r="K64" s="193"/>
      <c r="L64" s="177">
        <v>0</v>
      </c>
    </row>
    <row r="65" spans="1:17" ht="22.35" customHeight="1">
      <c r="A65" s="179"/>
      <c r="B65" s="153" t="s">
        <v>127</v>
      </c>
      <c r="E65" s="172"/>
      <c r="F65" s="188">
        <v>-547746857</v>
      </c>
      <c r="G65" s="193"/>
      <c r="H65" s="189">
        <v>-368559596</v>
      </c>
      <c r="I65" s="193"/>
      <c r="J65" s="92">
        <v>-207481686</v>
      </c>
      <c r="K65" s="193"/>
      <c r="L65" s="193">
        <v>-80824559</v>
      </c>
    </row>
    <row r="66" spans="1:17" ht="22.35" customHeight="1">
      <c r="A66" s="179"/>
      <c r="B66" s="153" t="s">
        <v>128</v>
      </c>
      <c r="E66" s="172"/>
      <c r="F66" s="188">
        <v>-35186749</v>
      </c>
      <c r="G66" s="193"/>
      <c r="H66" s="189">
        <v>-44471053</v>
      </c>
      <c r="I66" s="193"/>
      <c r="J66" s="92">
        <v>-716400</v>
      </c>
      <c r="K66" s="193"/>
      <c r="L66" s="193">
        <v>-1636367</v>
      </c>
    </row>
    <row r="67" spans="1:17" ht="22.35" customHeight="1">
      <c r="A67" s="179"/>
      <c r="B67" s="153" t="s">
        <v>129</v>
      </c>
      <c r="E67" s="172"/>
      <c r="F67" s="188">
        <v>0</v>
      </c>
      <c r="G67" s="193"/>
      <c r="H67" s="189">
        <v>1473586384</v>
      </c>
      <c r="I67" s="193"/>
      <c r="J67" s="189">
        <v>0</v>
      </c>
      <c r="K67" s="193"/>
      <c r="L67" s="193">
        <v>0</v>
      </c>
    </row>
    <row r="68" spans="1:17" ht="22.35" customHeight="1">
      <c r="A68" s="179"/>
      <c r="B68" s="153" t="s">
        <v>97</v>
      </c>
      <c r="E68" s="172"/>
      <c r="F68" s="188">
        <v>-4535692</v>
      </c>
      <c r="G68" s="193"/>
      <c r="H68" s="189">
        <v>-6310527</v>
      </c>
      <c r="I68" s="193"/>
      <c r="J68" s="92">
        <v>0</v>
      </c>
      <c r="K68" s="193"/>
      <c r="L68" s="193">
        <v>0</v>
      </c>
    </row>
    <row r="69" spans="1:17" ht="22.35" customHeight="1">
      <c r="A69" s="179"/>
      <c r="B69" s="153" t="s">
        <v>105</v>
      </c>
      <c r="E69" s="172"/>
      <c r="F69" s="188">
        <v>-130515488</v>
      </c>
      <c r="G69" s="193"/>
      <c r="H69" s="177">
        <v>-152147108</v>
      </c>
      <c r="I69" s="193"/>
      <c r="J69" s="92">
        <v>-46100095</v>
      </c>
      <c r="K69" s="193"/>
      <c r="L69" s="194">
        <v>-53021173</v>
      </c>
    </row>
    <row r="70" spans="1:17" ht="22.35" customHeight="1">
      <c r="A70" s="179"/>
      <c r="B70" s="153" t="s">
        <v>130</v>
      </c>
      <c r="E70" s="172"/>
      <c r="F70" s="188">
        <v>295722359</v>
      </c>
      <c r="G70" s="193"/>
      <c r="H70" s="177">
        <v>162014096</v>
      </c>
      <c r="I70" s="193"/>
      <c r="J70" s="92">
        <v>295722359</v>
      </c>
      <c r="K70" s="193"/>
      <c r="L70" s="194">
        <v>162014096</v>
      </c>
    </row>
    <row r="71" spans="1:17" ht="22.35" customHeight="1">
      <c r="A71" s="165" t="s">
        <v>184</v>
      </c>
      <c r="B71" s="20"/>
      <c r="C71" s="20"/>
      <c r="D71" s="20"/>
      <c r="E71" s="195"/>
      <c r="F71" s="190">
        <f>SUM(F61:F70)</f>
        <v>-532478111</v>
      </c>
      <c r="G71" s="196"/>
      <c r="H71" s="197">
        <f>SUM(H61:H70)</f>
        <v>1188249112</v>
      </c>
      <c r="I71" s="196"/>
      <c r="J71" s="353">
        <f>SUM(J61:J70)</f>
        <v>835962</v>
      </c>
      <c r="K71" s="196"/>
      <c r="L71" s="198">
        <f>SUM(L61:L70)</f>
        <v>78053637</v>
      </c>
    </row>
    <row r="72" spans="1:17" s="20" customFormat="1">
      <c r="A72" s="165" t="s">
        <v>131</v>
      </c>
      <c r="E72" s="195"/>
      <c r="F72" s="348">
        <f>F38+F57+F71</f>
        <v>-69154521</v>
      </c>
      <c r="G72" s="196"/>
      <c r="H72" s="199">
        <f>H38+H57+H71</f>
        <v>1310408272</v>
      </c>
      <c r="I72" s="196"/>
      <c r="J72" s="199">
        <f>J38+J57+J71</f>
        <v>66122840</v>
      </c>
      <c r="K72" s="196"/>
      <c r="L72" s="196">
        <f>L38+L57+L71</f>
        <v>-22780737</v>
      </c>
    </row>
    <row r="73" spans="1:17" ht="22.35" customHeight="1">
      <c r="A73" s="165" t="s">
        <v>132</v>
      </c>
      <c r="B73" s="20"/>
      <c r="C73" s="20"/>
      <c r="D73" s="20"/>
      <c r="E73" s="195"/>
      <c r="F73" s="178">
        <f>H74</f>
        <v>1746385041</v>
      </c>
      <c r="G73" s="196"/>
      <c r="H73" s="200">
        <v>435976769</v>
      </c>
      <c r="I73" s="196"/>
      <c r="J73" s="201">
        <f>L74</f>
        <v>169091842</v>
      </c>
      <c r="K73" s="196"/>
      <c r="L73" s="201">
        <v>191872579</v>
      </c>
    </row>
    <row r="74" spans="1:17" ht="22.35" customHeight="1" thickBot="1">
      <c r="A74" s="202" t="s">
        <v>133</v>
      </c>
      <c r="B74" s="203"/>
      <c r="C74" s="203"/>
      <c r="D74" s="203"/>
      <c r="E74" s="204"/>
      <c r="F74" s="349">
        <f>SUM(F72:F73)</f>
        <v>1677230520</v>
      </c>
      <c r="G74" s="205"/>
      <c r="H74" s="206">
        <f>SUM(H72:H73)</f>
        <v>1746385041</v>
      </c>
      <c r="I74" s="205"/>
      <c r="J74" s="354">
        <f>SUM(J72:J73)</f>
        <v>235214682</v>
      </c>
      <c r="K74" s="205"/>
      <c r="L74" s="207">
        <f>SUM(L72:L73)</f>
        <v>169091842</v>
      </c>
      <c r="N74" s="208"/>
      <c r="O74" s="208"/>
      <c r="P74" s="20"/>
      <c r="Q74" s="20"/>
    </row>
    <row r="75" spans="1:17" ht="22.35" customHeight="1" thickTop="1">
      <c r="A75" s="119"/>
      <c r="E75" s="172"/>
      <c r="F75" s="188"/>
      <c r="G75" s="188"/>
      <c r="H75" s="188"/>
      <c r="I75" s="188"/>
      <c r="J75" s="188"/>
      <c r="K75" s="188"/>
      <c r="L75" s="188"/>
    </row>
    <row r="76" spans="1:17" ht="22.35" customHeight="1">
      <c r="A76" s="63" t="s">
        <v>0</v>
      </c>
      <c r="B76" s="20"/>
      <c r="C76" s="20"/>
      <c r="D76" s="20"/>
      <c r="E76" s="20"/>
      <c r="F76" s="346"/>
      <c r="G76" s="181"/>
      <c r="H76" s="181"/>
      <c r="I76" s="181"/>
      <c r="J76" s="346"/>
      <c r="K76" s="181"/>
      <c r="L76" s="66"/>
      <c r="M76" s="28"/>
    </row>
    <row r="77" spans="1:17" ht="22.35" customHeight="1">
      <c r="A77" s="63" t="s">
        <v>119</v>
      </c>
      <c r="B77" s="20"/>
      <c r="C77" s="20"/>
      <c r="D77" s="20"/>
      <c r="E77" s="20"/>
      <c r="F77" s="346"/>
      <c r="G77" s="181"/>
      <c r="H77" s="181"/>
      <c r="I77" s="181"/>
      <c r="J77" s="346"/>
      <c r="K77" s="181"/>
      <c r="L77" s="66"/>
      <c r="M77" s="28"/>
    </row>
    <row r="78" spans="1:17" ht="22.35" customHeight="1">
      <c r="A78" s="5" t="s">
        <v>155</v>
      </c>
      <c r="B78" s="20"/>
      <c r="C78" s="20"/>
      <c r="D78" s="20"/>
      <c r="E78" s="20"/>
      <c r="F78" s="346"/>
      <c r="G78" s="181"/>
      <c r="H78" s="181"/>
      <c r="I78" s="181"/>
      <c r="J78" s="346"/>
      <c r="K78" s="181"/>
      <c r="L78" s="181"/>
      <c r="M78" s="28"/>
    </row>
    <row r="79" spans="1:17" ht="22.35" customHeight="1">
      <c r="A79" s="28"/>
      <c r="B79" s="28"/>
      <c r="C79" s="28"/>
      <c r="D79" s="28"/>
      <c r="E79" s="28"/>
      <c r="F79" s="347"/>
      <c r="G79" s="182"/>
      <c r="H79" s="182"/>
      <c r="I79" s="182"/>
      <c r="J79" s="347"/>
      <c r="K79" s="182"/>
      <c r="L79" s="182"/>
      <c r="M79" s="28"/>
    </row>
    <row r="80" spans="1:17" ht="22.35" customHeight="1">
      <c r="A80" s="28"/>
      <c r="B80" s="28"/>
      <c r="C80" s="28"/>
      <c r="D80" s="28"/>
      <c r="E80" s="28"/>
      <c r="F80" s="344"/>
      <c r="G80" s="116"/>
      <c r="H80" s="157"/>
      <c r="I80" s="158"/>
      <c r="J80" s="158"/>
      <c r="K80" s="159"/>
      <c r="L80" s="9" t="s">
        <v>2</v>
      </c>
      <c r="M80" s="28"/>
    </row>
    <row r="81" spans="1:15" ht="22.35" customHeight="1">
      <c r="E81" s="160"/>
      <c r="F81" s="385" t="s">
        <v>58</v>
      </c>
      <c r="G81" s="385"/>
      <c r="H81" s="385"/>
      <c r="I81" s="117"/>
      <c r="J81" s="386" t="s">
        <v>4</v>
      </c>
      <c r="K81" s="386"/>
      <c r="L81" s="386"/>
      <c r="O81" s="161"/>
    </row>
    <row r="82" spans="1:15" ht="22.35" customHeight="1">
      <c r="A82" s="183"/>
      <c r="B82" s="160"/>
      <c r="C82" s="160"/>
      <c r="D82" s="160"/>
      <c r="E82" s="160"/>
      <c r="F82" s="162">
        <v>2021</v>
      </c>
      <c r="G82" s="163"/>
      <c r="H82" s="162">
        <v>2020</v>
      </c>
      <c r="I82" s="117"/>
      <c r="J82" s="162">
        <v>2021</v>
      </c>
      <c r="K82" s="163"/>
      <c r="L82" s="162">
        <v>2020</v>
      </c>
    </row>
    <row r="83" spans="1:15" s="20" customFormat="1" ht="22.35" customHeight="1">
      <c r="A83" s="165" t="s">
        <v>134</v>
      </c>
      <c r="B83" s="63"/>
      <c r="C83" s="63"/>
      <c r="D83" s="63"/>
      <c r="E83" s="28"/>
      <c r="F83" s="350"/>
      <c r="G83" s="209"/>
      <c r="H83" s="209"/>
      <c r="I83" s="209"/>
      <c r="J83" s="350"/>
      <c r="K83" s="209"/>
      <c r="L83" s="209"/>
    </row>
    <row r="84" spans="1:15" ht="22.35" customHeight="1">
      <c r="B84" s="210" t="s">
        <v>135</v>
      </c>
      <c r="C84" s="179"/>
      <c r="D84" s="117"/>
      <c r="E84" s="211"/>
      <c r="F84" s="212"/>
      <c r="G84" s="212"/>
      <c r="H84" s="212"/>
      <c r="I84" s="213"/>
      <c r="J84" s="240"/>
      <c r="K84" s="213"/>
      <c r="L84" s="214"/>
    </row>
    <row r="85" spans="1:15" ht="22.35" customHeight="1">
      <c r="B85" s="215" t="s">
        <v>136</v>
      </c>
      <c r="C85" s="179" t="s">
        <v>137</v>
      </c>
      <c r="D85" s="117"/>
      <c r="E85" s="211"/>
      <c r="F85" s="173">
        <v>-27219850</v>
      </c>
      <c r="G85" s="212"/>
      <c r="H85" s="212">
        <v>0</v>
      </c>
      <c r="I85" s="213"/>
      <c r="J85" s="173">
        <v>-4142250</v>
      </c>
      <c r="K85" s="213"/>
      <c r="L85" s="212">
        <v>0</v>
      </c>
    </row>
    <row r="86" spans="1:15" ht="22.35" customHeight="1">
      <c r="B86" s="215" t="s">
        <v>138</v>
      </c>
      <c r="C86" s="153" t="s">
        <v>139</v>
      </c>
      <c r="E86" s="93"/>
      <c r="F86" s="351"/>
      <c r="G86" s="173"/>
      <c r="H86" s="173"/>
      <c r="I86" s="240"/>
      <c r="J86" s="351"/>
      <c r="K86" s="211"/>
      <c r="L86" s="173"/>
    </row>
    <row r="87" spans="1:15" ht="22.35" customHeight="1">
      <c r="B87" s="215"/>
      <c r="C87" s="153" t="s">
        <v>189</v>
      </c>
      <c r="E87" s="93"/>
      <c r="F87" s="173">
        <v>-23895580</v>
      </c>
      <c r="G87" s="173"/>
      <c r="H87" s="173">
        <v>-31330974</v>
      </c>
      <c r="I87" s="240"/>
      <c r="J87" s="173">
        <v>4387000</v>
      </c>
      <c r="K87" s="211"/>
      <c r="L87" s="173">
        <v>-4579290</v>
      </c>
    </row>
    <row r="88" spans="1:15" ht="22.35" customHeight="1">
      <c r="B88" s="215" t="s">
        <v>140</v>
      </c>
      <c r="C88" s="153" t="s">
        <v>141</v>
      </c>
      <c r="F88" s="351">
        <v>0</v>
      </c>
      <c r="G88" s="239"/>
      <c r="H88" s="173">
        <v>32318</v>
      </c>
      <c r="I88" s="239"/>
      <c r="J88" s="351">
        <v>0</v>
      </c>
      <c r="L88" s="126">
        <v>11798</v>
      </c>
    </row>
    <row r="89" spans="1:15" ht="22.35" customHeight="1">
      <c r="B89" s="215" t="s">
        <v>142</v>
      </c>
      <c r="C89" s="153" t="s">
        <v>143</v>
      </c>
      <c r="F89" s="352">
        <v>0</v>
      </c>
      <c r="G89" s="239"/>
      <c r="H89" s="92">
        <v>25010064</v>
      </c>
      <c r="I89" s="239"/>
      <c r="J89" s="352">
        <v>0</v>
      </c>
      <c r="L89" s="92">
        <v>25010064</v>
      </c>
    </row>
    <row r="90" spans="1:15">
      <c r="B90" s="215" t="s">
        <v>186</v>
      </c>
      <c r="C90" s="153" t="s">
        <v>188</v>
      </c>
      <c r="F90" s="352"/>
      <c r="G90" s="239"/>
      <c r="H90" s="173"/>
      <c r="I90" s="239"/>
      <c r="J90" s="352"/>
      <c r="L90" s="173"/>
    </row>
    <row r="91" spans="1:15">
      <c r="C91" s="364" t="s">
        <v>187</v>
      </c>
      <c r="F91" s="173">
        <v>-1142500</v>
      </c>
      <c r="H91" s="173">
        <v>0</v>
      </c>
      <c r="J91" s="352">
        <v>0</v>
      </c>
      <c r="L91" s="173">
        <v>0</v>
      </c>
    </row>
  </sheetData>
  <mergeCells count="6">
    <mergeCell ref="F6:H6"/>
    <mergeCell ref="J6:L6"/>
    <mergeCell ref="F46:H46"/>
    <mergeCell ref="J46:L46"/>
    <mergeCell ref="F81:H81"/>
    <mergeCell ref="J81:L81"/>
  </mergeCells>
  <pageMargins left="1.1023622047244095" right="0.39370078740157483" top="0.98425196850393704" bottom="0.55118110236220474" header="0.51181102362204722" footer="0.56000000000000005"/>
  <pageSetup paperSize="9" scale="66" firstPageNumber="7" orientation="portrait" useFirstPageNumber="1" r:id="rId1"/>
  <headerFooter>
    <oddFooter>&amp;L&amp;"Angsana New,Regular"&amp;16The accompanying notes are an integral part of these financial statements.&amp;C&amp;"Angsana New,Regular"&amp;16&amp;P</oddFooter>
  </headerFooter>
  <rowBreaks count="2" manualBreakCount="2">
    <brk id="40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BS</vt:lpstr>
      <vt:lpstr>PL</vt:lpstr>
      <vt:lpstr>SOE_Conso</vt:lpstr>
      <vt:lpstr>SOE_Separate</vt:lpstr>
      <vt:lpstr>Cash flow</vt:lpstr>
      <vt:lpstr>BS!Print_Area</vt:lpstr>
      <vt:lpstr>'Cash flow'!Print_Area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</dc:creator>
  <cp:lastModifiedBy>Windows User</cp:lastModifiedBy>
  <cp:lastPrinted>2022-02-26T05:25:23Z</cp:lastPrinted>
  <dcterms:created xsi:type="dcterms:W3CDTF">2020-11-21T13:40:25Z</dcterms:created>
  <dcterms:modified xsi:type="dcterms:W3CDTF">2022-02-27T02:50:30Z</dcterms:modified>
</cp:coreProperties>
</file>