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อควา คอร์เปอเรชั่น/2021/financial statement/TYPIST/YE ' 64/THA/Final_T - ส่ง ตลาด/"/>
    </mc:Choice>
  </mc:AlternateContent>
  <xr:revisionPtr revIDLastSave="29" documentId="13_ncr:1_{FB1D50BA-FB47-4319-BE59-9C3F60DDC639}" xr6:coauthVersionLast="47" xr6:coauthVersionMax="47" xr10:uidLastSave="{B2AAECE1-D0D8-49F7-88FF-04562C53248B}"/>
  <bookViews>
    <workbookView xWindow="-120" yWindow="-120" windowWidth="19440" windowHeight="14880" tabRatio="862" xr2:uid="{00000000-000D-0000-FFFF-FFFF00000000}"/>
  </bookViews>
  <sheets>
    <sheet name="งบ BS (p.1)" sheetId="39" r:id="rId1"/>
    <sheet name="งบ BS (ต่อ) (p.2-3)" sheetId="57" r:id="rId2"/>
    <sheet name="งบ PL (p.4)" sheetId="72" r:id="rId3"/>
    <sheet name="ส่วนของเจ้าของรวม (p.5)" sheetId="42" r:id="rId4"/>
    <sheet name="ส่วนของเจ้าของเฉพาะกิจการ (p.6)" sheetId="45" r:id="rId5"/>
    <sheet name="งบกระแสเงินสด (p.7-9)" sheetId="70" r:id="rId6"/>
  </sheets>
  <externalReferences>
    <externalReference r:id="rId7"/>
  </externalReferences>
  <definedNames>
    <definedName name="\q" localSheetId="1">[1]MOULD!#REF!</definedName>
    <definedName name="\q" localSheetId="2">[1]MOULD!#REF!</definedName>
    <definedName name="\q" localSheetId="5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a" localSheetId="1">[1]MOULD!#REF!</definedName>
    <definedName name="a" localSheetId="2">[1]MOULD!#REF!</definedName>
    <definedName name="a" localSheetId="5">[1]MOULD!#REF!</definedName>
    <definedName name="a">[1]MOULD!#REF!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oi" localSheetId="1">#REF!</definedName>
    <definedName name="aoi" localSheetId="2">#REF!</definedName>
    <definedName name="aoi" localSheetId="5">#REF!</definedName>
    <definedName name="aoi">#REF!</definedName>
    <definedName name="as" localSheetId="2">#REF!</definedName>
    <definedName name="as">#REF!</definedName>
    <definedName name="asset" localSheetId="1">#REF!</definedName>
    <definedName name="asset" localSheetId="2">#REF!</definedName>
    <definedName name="asset" localSheetId="5">#REF!</definedName>
    <definedName name="asset">#REF!</definedName>
    <definedName name="bee" localSheetId="1">#REF!</definedName>
    <definedName name="bee" localSheetId="2">#REF!</definedName>
    <definedName name="bee" localSheetId="5">#REF!</definedName>
    <definedName name="bee">#REF!</definedName>
    <definedName name="BLDGFAC" localSheetId="1">#REF!</definedName>
    <definedName name="BLDGFAC" localSheetId="2">#REF!</definedName>
    <definedName name="BLDGFAC" localSheetId="5">#REF!</definedName>
    <definedName name="BLDGFAC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5">#REF!</definedName>
    <definedName name="CLOSE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EEPWELL" localSheetId="1">#REF!</definedName>
    <definedName name="DEEPWELL" localSheetId="2">#REF!</definedName>
    <definedName name="DEEPWELL" localSheetId="5">#REF!</definedName>
    <definedName name="DEEPWELL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g" localSheetId="1" hidden="1">#REF!</definedName>
    <definedName name="dgg" localSheetId="2" hidden="1">#REF!</definedName>
    <definedName name="dgg" localSheetId="5" hidden="1">#REF!</definedName>
    <definedName name="dgg" hidden="1">#REF!</definedName>
    <definedName name="DORM" localSheetId="1">#REF!</definedName>
    <definedName name="DORM" localSheetId="2">#REF!</definedName>
    <definedName name="DORM" localSheetId="5">#REF!</definedName>
    <definedName name="DORM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ROUP1" localSheetId="1">#REF!</definedName>
    <definedName name="GROUP1" localSheetId="2">#REF!</definedName>
    <definedName name="GROUP1" localSheetId="5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5">#REF!</definedName>
    <definedName name="H_Test_เครื่องจักร">#REF!</definedName>
    <definedName name="Ha" localSheetId="2">#REF!</definedName>
    <definedName name="Ha" localSheetId="5">#REF!</definedName>
    <definedName name="Ha">#REF!</definedName>
    <definedName name="ike" localSheetId="1">#REF!</definedName>
    <definedName name="ike" localSheetId="2">#REF!</definedName>
    <definedName name="ike" localSheetId="5">#REF!</definedName>
    <definedName name="ike">#REF!</definedName>
    <definedName name="ing" localSheetId="1">#REF!</definedName>
    <definedName name="ing" localSheetId="2">#REF!</definedName>
    <definedName name="ing" localSheetId="5">#REF!</definedName>
    <definedName name="ing">#REF!</definedName>
    <definedName name="ja" localSheetId="1">#REF!</definedName>
    <definedName name="ja" localSheetId="2">#REF!</definedName>
    <definedName name="ja" localSheetId="5">#REF!</definedName>
    <definedName name="ja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r" localSheetId="1">#REF!</definedName>
    <definedName name="jar" localSheetId="2">#REF!</definedName>
    <definedName name="jar" localSheetId="5">#REF!</definedName>
    <definedName name="jar">#REF!</definedName>
    <definedName name="jj" localSheetId="1">#REF!</definedName>
    <definedName name="jj" localSheetId="2">#REF!</definedName>
    <definedName name="jj" localSheetId="5">#REF!</definedName>
    <definedName name="jj">#REF!</definedName>
    <definedName name="k" localSheetId="1">#REF!</definedName>
    <definedName name="k" localSheetId="2">#REF!</definedName>
    <definedName name="k" localSheetId="5">#REF!</definedName>
    <definedName name="k">#REF!</definedName>
    <definedName name="kan" localSheetId="1">#REF!</definedName>
    <definedName name="kan" localSheetId="2">#REF!</definedName>
    <definedName name="kan" localSheetId="5">#REF!</definedName>
    <definedName name="kan">#REF!</definedName>
    <definedName name="kanya" localSheetId="1">#REF!</definedName>
    <definedName name="kanya" localSheetId="2">#REF!</definedName>
    <definedName name="kanya" localSheetId="5">#REF!</definedName>
    <definedName name="kanya">#REF!</definedName>
    <definedName name="kanyapad" localSheetId="1">#REF!</definedName>
    <definedName name="kanyapad" localSheetId="2">#REF!</definedName>
    <definedName name="kanyapad" localSheetId="5">#REF!</definedName>
    <definedName name="kanyapad">#REF!</definedName>
    <definedName name="kd" localSheetId="1">#REF!</definedName>
    <definedName name="kd" localSheetId="2">#REF!</definedName>
    <definedName name="kd" localSheetId="5">#REF!</definedName>
    <definedName name="kd">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n" localSheetId="1">#REF!</definedName>
    <definedName name="kin" localSheetId="2">#REF!</definedName>
    <definedName name="kin" localSheetId="5">#REF!</definedName>
    <definedName name="kin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kkl" localSheetId="1" hidden="1">#REF!</definedName>
    <definedName name="kkl" localSheetId="2" hidden="1">#REF!</definedName>
    <definedName name="kkl" localSheetId="5" hidden="1">#REF!</definedName>
    <definedName name="kkl" hidden="1">#REF!</definedName>
    <definedName name="ksna" localSheetId="1">#REF!</definedName>
    <definedName name="ksna" localSheetId="2">#REF!</definedName>
    <definedName name="ksna" localSheetId="5">#REF!</definedName>
    <definedName name="ksna">#REF!</definedName>
    <definedName name="l" localSheetId="1">#REF!</definedName>
    <definedName name="l" localSheetId="2">#REF!</definedName>
    <definedName name="l" localSheetId="5">#REF!</definedName>
    <definedName name="l">#REF!</definedName>
    <definedName name="ld" localSheetId="1">#REF!</definedName>
    <definedName name="ld" localSheetId="2">#REF!</definedName>
    <definedName name="ld" localSheetId="5">#REF!</definedName>
    <definedName name="ld">#REF!</definedName>
    <definedName name="lk" localSheetId="1" hidden="1">#REF!</definedName>
    <definedName name="lk" localSheetId="2" hidden="1">#REF!</definedName>
    <definedName name="lk" localSheetId="5" hidden="1">#REF!</definedName>
    <definedName name="lk" hidden="1">#REF!</definedName>
    <definedName name="lks" localSheetId="1">#REF!</definedName>
    <definedName name="lks" localSheetId="2">#REF!</definedName>
    <definedName name="lks" localSheetId="5">#REF!</definedName>
    <definedName name="lks">#REF!</definedName>
    <definedName name="lll" localSheetId="1">#REF!</definedName>
    <definedName name="lll" localSheetId="2">#REF!</definedName>
    <definedName name="lll" localSheetId="5">#REF!</definedName>
    <definedName name="lll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nog" localSheetId="1">#REF!</definedName>
    <definedName name="nog" localSheetId="2">#REF!</definedName>
    <definedName name="nog" localSheetId="5">#REF!</definedName>
    <definedName name="nog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OFFFAC" localSheetId="1">#REF!</definedName>
    <definedName name="OFFFAC" localSheetId="2">#REF!</definedName>
    <definedName name="OFFFAC" localSheetId="5">#REF!</definedName>
    <definedName name="OFFFAC">#REF!</definedName>
    <definedName name="OPEN" localSheetId="1">#REF!</definedName>
    <definedName name="OPEN" localSheetId="2">#REF!</definedName>
    <definedName name="OPEN" localSheetId="5">#REF!</definedName>
    <definedName name="OPEN">#REF!</definedName>
    <definedName name="paya" localSheetId="1">#REF!</definedName>
    <definedName name="paya" localSheetId="2">#REF!</definedName>
    <definedName name="paya" localSheetId="5">#REF!</definedName>
    <definedName name="paya">#REF!</definedName>
    <definedName name="pi" localSheetId="1">#REF!</definedName>
    <definedName name="pi" localSheetId="2">#REF!</definedName>
    <definedName name="pi" localSheetId="5">#REF!</definedName>
    <definedName name="pi">#REF!</definedName>
    <definedName name="ping" localSheetId="1">#REF!</definedName>
    <definedName name="ping" localSheetId="2">#REF!</definedName>
    <definedName name="ping" localSheetId="5">#REF!</definedName>
    <definedName name="ping">#REF!</definedName>
    <definedName name="pk" localSheetId="1">#REF!</definedName>
    <definedName name="pk" localSheetId="2">#REF!</definedName>
    <definedName name="pk" localSheetId="5">#REF!</definedName>
    <definedName name="pk">#REF!</definedName>
    <definedName name="pkk" localSheetId="1">#REF!</definedName>
    <definedName name="pkk" localSheetId="2">#REF!</definedName>
    <definedName name="pkk" localSheetId="5">#REF!</definedName>
    <definedName name="pkk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e" localSheetId="1">#REF!</definedName>
    <definedName name="ple" localSheetId="2">#REF!</definedName>
    <definedName name="ple" localSheetId="5">#REF!</definedName>
    <definedName name="ple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_xlnm.Print_Area" localSheetId="0">'งบ BS (p.1)'!$A$1:$P$54</definedName>
    <definedName name="_xlnm.Print_Area" localSheetId="1">'งบ BS (ต่อ) (p.2-3)'!$A$1:$P$108</definedName>
    <definedName name="_xlnm.Print_Area" localSheetId="2">'งบ PL (p.4)'!$A$1:$O$62</definedName>
    <definedName name="_xlnm.Print_Area" localSheetId="5">'งบกระแสเงินสด (p.7-9)'!$A$1:$P$160</definedName>
    <definedName name="_xlnm.Print_Area" localSheetId="4">'ส่วนของเจ้าของเฉพาะกิจการ (p.6)'!$A$1:$O$36</definedName>
    <definedName name="_xlnm.Print_Area" localSheetId="3">'ส่วนของเจ้าของรวม (p.5)'!$A$1:$AC$48</definedName>
    <definedName name="_xlnm.Print_Area">#REF!</definedName>
    <definedName name="PRINT_AREA_MI" localSheetId="1">#REF!</definedName>
    <definedName name="PRINT_AREA_MI" localSheetId="2">#REF!</definedName>
    <definedName name="PRINT_AREA_MI" localSheetId="5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ing" localSheetId="1">#REF!</definedName>
    <definedName name="qing" localSheetId="2">#REF!</definedName>
    <definedName name="qing" localSheetId="5">#REF!</definedName>
    <definedName name="qing">#REF!</definedName>
    <definedName name="qqq" localSheetId="2">#REF!</definedName>
    <definedName name="qqq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f" localSheetId="1">#REF!</definedName>
    <definedName name="sf" localSheetId="2">#REF!</definedName>
    <definedName name="sf" localSheetId="5">#REF!</definedName>
    <definedName name="sf">#REF!</definedName>
    <definedName name="sff" localSheetId="1">#REF!</definedName>
    <definedName name="sff" localSheetId="2">#REF!</definedName>
    <definedName name="sff" localSheetId="5">#REF!</definedName>
    <definedName name="sff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ta" localSheetId="1">#REF!</definedName>
    <definedName name="ta" localSheetId="2">#REF!</definedName>
    <definedName name="ta" localSheetId="5">#REF!</definedName>
    <definedName name="ta">#REF!</definedName>
    <definedName name="tae" localSheetId="1">#REF!</definedName>
    <definedName name="tae" localSheetId="2">#REF!</definedName>
    <definedName name="tae" localSheetId="5">#REF!</definedName>
    <definedName name="tae">#REF!</definedName>
    <definedName name="TOILET" localSheetId="1">#REF!</definedName>
    <definedName name="TOILET" localSheetId="2">#REF!</definedName>
    <definedName name="TOILET" localSheetId="5">#REF!</definedName>
    <definedName name="TOILET">#REF!</definedName>
    <definedName name="van" localSheetId="2">#REF!</definedName>
    <definedName name="van" localSheetId="5">#REF!</definedName>
    <definedName name="van">#REF!</definedName>
    <definedName name="vee" localSheetId="1">#REF!</definedName>
    <definedName name="vee" localSheetId="2">#REF!</definedName>
    <definedName name="vee" localSheetId="5">#REF!</definedName>
    <definedName name="vee">#REF!</definedName>
    <definedName name="vy" localSheetId="1">#REF!</definedName>
    <definedName name="vy" localSheetId="2">#REF!</definedName>
    <definedName name="vy" localSheetId="5">#REF!</definedName>
    <definedName name="vy">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TERELEC" localSheetId="1">#REF!</definedName>
    <definedName name="WATERELEC" localSheetId="2">#REF!</definedName>
    <definedName name="WATERELEC" localSheetId="5">#REF!</definedName>
    <definedName name="WATERELEC">#REF!</definedName>
    <definedName name="wfj" localSheetId="1">#REF!</definedName>
    <definedName name="wfj" localSheetId="2">#REF!</definedName>
    <definedName name="wfj" localSheetId="5">#REF!</definedName>
    <definedName name="wfj">#REF!</definedName>
    <definedName name="x" localSheetId="1">#REF!</definedName>
    <definedName name="x" localSheetId="2">#REF!</definedName>
    <definedName name="x" localSheetId="5">#REF!</definedName>
    <definedName name="x">#REF!</definedName>
    <definedName name="YEAR" localSheetId="1">#REF!</definedName>
    <definedName name="YEAR" localSheetId="2">#REF!</definedName>
    <definedName name="YEAR" localSheetId="5">#REF!</definedName>
    <definedName name="YEAR">#REF!</definedName>
    <definedName name="แ" localSheetId="1" hidden="1">#REF!</definedName>
    <definedName name="แ" localSheetId="2" hidden="1">#REF!</definedName>
    <definedName name="แ" localSheetId="5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5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5" hidden="1">#REF!</definedName>
    <definedName name="ก" hidden="1">#REF!</definedName>
    <definedName name="กา" localSheetId="2">#REF!</definedName>
    <definedName name="กา">#REF!</definedName>
    <definedName name="ข" localSheetId="1">#REF!</definedName>
    <definedName name="ข" localSheetId="2">#REF!</definedName>
    <definedName name="ข" localSheetId="5">#REF!</definedName>
    <definedName name="ข">#REF!</definedName>
    <definedName name="ขข" localSheetId="1">#REF!</definedName>
    <definedName name="ขข" localSheetId="2">#REF!</definedName>
    <definedName name="ขข" localSheetId="5">#REF!</definedName>
    <definedName name="ขข">#REF!</definedName>
    <definedName name="ค" localSheetId="1">#REF!</definedName>
    <definedName name="ค" localSheetId="2">#REF!</definedName>
    <definedName name="ค" localSheetId="5">#REF!</definedName>
    <definedName name="ค">#REF!</definedName>
    <definedName name="จ" localSheetId="1">#REF!</definedName>
    <definedName name="จ" localSheetId="2">#REF!</definedName>
    <definedName name="จ" localSheetId="5">#REF!</definedName>
    <definedName name="จ">#REF!</definedName>
    <definedName name="ช" localSheetId="1">#REF!</definedName>
    <definedName name="ช" localSheetId="2">#REF!</definedName>
    <definedName name="ช" localSheetId="5">#REF!</definedName>
    <definedName name="ช">#REF!</definedName>
    <definedName name="ต" localSheetId="1">#REF!</definedName>
    <definedName name="ต" localSheetId="2">#REF!</definedName>
    <definedName name="ต" localSheetId="5">#REF!</definedName>
    <definedName name="ต">#REF!</definedName>
    <definedName name="ท" localSheetId="1">#REF!</definedName>
    <definedName name="ท" localSheetId="2">#REF!</definedName>
    <definedName name="ท" localSheetId="5">#REF!</definedName>
    <definedName name="ท">#REF!</definedName>
    <definedName name="ทท" localSheetId="1">#REF!</definedName>
    <definedName name="ทท" localSheetId="2">#REF!</definedName>
    <definedName name="ทท" localSheetId="5">#REF!</definedName>
    <definedName name="ทท">#REF!</definedName>
    <definedName name="น" localSheetId="1">[1]MOULD!#REF!</definedName>
    <definedName name="น" localSheetId="2">[1]MOULD!#REF!</definedName>
    <definedName name="น" localSheetId="5">[1]MOULD!#REF!</definedName>
    <definedName name="น">[1]MOULD!#REF!</definedName>
    <definedName name="ป" localSheetId="1">#REF!</definedName>
    <definedName name="ป" localSheetId="2">#REF!</definedName>
    <definedName name="ป" localSheetId="5">#REF!</definedName>
    <definedName name="ป">#REF!</definedName>
    <definedName name="ผผ" localSheetId="1">#REF!</definedName>
    <definedName name="ผผ" localSheetId="2">#REF!</definedName>
    <definedName name="ผผ" localSheetId="5">#REF!</definedName>
    <definedName name="ผผ">#REF!</definedName>
    <definedName name="ภ" localSheetId="1">#REF!</definedName>
    <definedName name="ภ" localSheetId="2">#REF!</definedName>
    <definedName name="ภ" localSheetId="5">#REF!</definedName>
    <definedName name="ภ">#REF!</definedName>
    <definedName name="ม" localSheetId="1">#REF!</definedName>
    <definedName name="ม" localSheetId="2">#REF!</definedName>
    <definedName name="ม" localSheetId="5">#REF!</definedName>
    <definedName name="ม">#REF!</definedName>
    <definedName name="ร" localSheetId="1">#REF!</definedName>
    <definedName name="ร" localSheetId="2">#REF!</definedName>
    <definedName name="ร" localSheetId="5">#REF!</definedName>
    <definedName name="ร">#REF!</definedName>
    <definedName name="ส" localSheetId="1" hidden="1">#REF!</definedName>
    <definedName name="ส" localSheetId="2" hidden="1">#REF!</definedName>
    <definedName name="ส" localSheetId="5" hidden="1">#REF!</definedName>
    <definedName name="ส" hidden="1">#REF!</definedName>
    <definedName name="สต็อก_artcard_ม้วน_List" localSheetId="2">#REF!</definedName>
    <definedName name="สต็อก_artcard_ม้วน_List" localSheetId="5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5" hidden="1">#REF!</definedName>
    <definedName name="สส" hidden="1">#REF!</definedName>
    <definedName name="ห" localSheetId="1">#REF!</definedName>
    <definedName name="ห" localSheetId="2">#REF!</definedName>
    <definedName name="ห" localSheetId="5">#REF!</definedName>
    <definedName name="ห">#REF!</definedName>
    <definedName name="อ" localSheetId="1">#REF!</definedName>
    <definedName name="อ" localSheetId="2">#REF!</definedName>
    <definedName name="อ" localSheetId="5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5">#REF!</definedName>
    <definedName name="อันดับ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34" i="70" l="1"/>
  <c r="I53" i="72" l="1"/>
  <c r="O25" i="45" l="1"/>
  <c r="Y29" i="42" l="1"/>
  <c r="E35" i="42"/>
  <c r="E36" i="42" s="1"/>
  <c r="AC29" i="42" l="1"/>
  <c r="I42" i="72" l="1"/>
  <c r="O24" i="72" l="1"/>
  <c r="I24" i="72"/>
  <c r="M24" i="72"/>
  <c r="K24" i="72"/>
  <c r="K42" i="72"/>
  <c r="O42" i="72"/>
  <c r="M42" i="72"/>
  <c r="O14" i="72"/>
  <c r="M14" i="72"/>
  <c r="K14" i="72"/>
  <c r="I14" i="72"/>
  <c r="O17" i="45" l="1"/>
  <c r="K21" i="45"/>
  <c r="K22" i="45" s="1"/>
  <c r="M25" i="42"/>
  <c r="M26" i="42" s="1"/>
  <c r="W17" i="42"/>
  <c r="Y17" i="42" s="1"/>
  <c r="AC17" i="42" s="1"/>
  <c r="W20" i="42"/>
  <c r="Y20" i="42" s="1"/>
  <c r="AC20" i="42" s="1"/>
  <c r="O26" i="45" l="1"/>
  <c r="W30" i="42"/>
  <c r="J32" i="57"/>
  <c r="N32" i="57"/>
  <c r="N21" i="57"/>
  <c r="J21" i="57"/>
  <c r="Y30" i="42" l="1"/>
  <c r="J34" i="57"/>
  <c r="N34" i="57"/>
  <c r="I26" i="72"/>
  <c r="I29" i="72" l="1"/>
  <c r="I31" i="72" s="1"/>
  <c r="J47" i="70"/>
  <c r="I47" i="72" l="1"/>
  <c r="I57" i="72" s="1"/>
  <c r="I44" i="72"/>
  <c r="I52" i="72" s="1"/>
  <c r="A3" i="42"/>
  <c r="I49" i="72" l="1"/>
  <c r="E30" i="45"/>
  <c r="E31" i="45" s="1"/>
  <c r="L92" i="70" l="1"/>
  <c r="S35" i="42" l="1"/>
  <c r="S36" i="42" s="1"/>
  <c r="W34" i="42"/>
  <c r="Y34" i="42" s="1"/>
  <c r="AC34" i="42" s="1"/>
  <c r="AC30" i="42"/>
  <c r="P92" i="70"/>
  <c r="N92" i="70"/>
  <c r="J92" i="70"/>
  <c r="O16" i="45"/>
  <c r="W16" i="42"/>
  <c r="Y16" i="42" s="1"/>
  <c r="AC16" i="42" s="1"/>
  <c r="A3" i="70" l="1"/>
  <c r="K53" i="72"/>
  <c r="M35" i="42" l="1"/>
  <c r="M36" i="42" s="1"/>
  <c r="K26" i="72"/>
  <c r="K29" i="72" s="1"/>
  <c r="K31" i="72" s="1"/>
  <c r="K44" i="72" s="1"/>
  <c r="K52" i="72" s="1"/>
  <c r="K54" i="72" s="1"/>
  <c r="O26" i="72"/>
  <c r="O29" i="72" s="1"/>
  <c r="O31" i="72" s="1"/>
  <c r="M26" i="72"/>
  <c r="M29" i="72" s="1"/>
  <c r="M31" i="72" s="1"/>
  <c r="J134" i="70"/>
  <c r="M44" i="72" l="1"/>
  <c r="M57" i="72"/>
  <c r="O44" i="72"/>
  <c r="O57" i="72"/>
  <c r="K30" i="45"/>
  <c r="K31" i="45" s="1"/>
  <c r="I54" i="72"/>
  <c r="K47" i="72"/>
  <c r="K57" i="72" s="1"/>
  <c r="K49" i="72" l="1"/>
  <c r="I30" i="45"/>
  <c r="I31" i="45" s="1"/>
  <c r="G30" i="45"/>
  <c r="G31" i="45" s="1"/>
  <c r="M21" i="45"/>
  <c r="I21" i="45"/>
  <c r="G21" i="45"/>
  <c r="E21" i="45"/>
  <c r="M22" i="45" l="1"/>
  <c r="M23" i="45" s="1"/>
  <c r="G22" i="45"/>
  <c r="G23" i="45" s="1"/>
  <c r="E22" i="45"/>
  <c r="E23" i="45" s="1"/>
  <c r="E32" i="45" s="1"/>
  <c r="I22" i="45"/>
  <c r="I23" i="45" s="1"/>
  <c r="W33" i="42"/>
  <c r="Y33" i="42" s="1"/>
  <c r="AC33" i="42" s="1"/>
  <c r="AC35" i="42" s="1"/>
  <c r="AC36" i="42" s="1"/>
  <c r="O35" i="42"/>
  <c r="O36" i="42" s="1"/>
  <c r="Q35" i="42"/>
  <c r="Q36" i="42" s="1"/>
  <c r="I35" i="42"/>
  <c r="I36" i="42" s="1"/>
  <c r="G35" i="42"/>
  <c r="G36" i="42" s="1"/>
  <c r="P26" i="42"/>
  <c r="G32" i="45" l="1"/>
  <c r="I32" i="45"/>
  <c r="AA25" i="42"/>
  <c r="U25" i="42"/>
  <c r="S25" i="42"/>
  <c r="Q25" i="42"/>
  <c r="O25" i="42"/>
  <c r="M27" i="42"/>
  <c r="M37" i="42" s="1"/>
  <c r="J76" i="57" s="1"/>
  <c r="J78" i="57" s="1"/>
  <c r="J80" i="57" s="1"/>
  <c r="I25" i="42"/>
  <c r="G25" i="42"/>
  <c r="E25" i="42"/>
  <c r="W19" i="42"/>
  <c r="W14" i="42"/>
  <c r="I26" i="42" l="1"/>
  <c r="I27" i="42" s="1"/>
  <c r="I37" i="42" s="1"/>
  <c r="G26" i="42"/>
  <c r="G27" i="42" s="1"/>
  <c r="G37" i="42" s="1"/>
  <c r="Q26" i="42"/>
  <c r="Q27" i="42" s="1"/>
  <c r="Q37" i="42" s="1"/>
  <c r="O26" i="42"/>
  <c r="O27" i="42" s="1"/>
  <c r="O37" i="42" s="1"/>
  <c r="S26" i="42"/>
  <c r="S27" i="42" s="1"/>
  <c r="S37" i="42" s="1"/>
  <c r="U26" i="42"/>
  <c r="U27" i="42" s="1"/>
  <c r="E26" i="42"/>
  <c r="E27" i="42" s="1"/>
  <c r="E37" i="42" s="1"/>
  <c r="AA26" i="42"/>
  <c r="AA27" i="42" s="1"/>
  <c r="Y14" i="42"/>
  <c r="Y19" i="42"/>
  <c r="AC19" i="42" l="1"/>
  <c r="AC14" i="42"/>
  <c r="M30" i="45" l="1"/>
  <c r="M31" i="45" s="1"/>
  <c r="M32" i="45" l="1"/>
  <c r="O20" i="45"/>
  <c r="U35" i="42"/>
  <c r="U36" i="42" s="1"/>
  <c r="U37" i="42" l="1"/>
  <c r="O29" i="45"/>
  <c r="K37" i="42" l="1"/>
  <c r="W24" i="42" l="1"/>
  <c r="W23" i="42"/>
  <c r="Y24" i="42" l="1"/>
  <c r="AC24" i="42" s="1"/>
  <c r="Y23" i="42"/>
  <c r="AC23" i="42" s="1"/>
  <c r="W25" i="42"/>
  <c r="K27" i="42"/>
  <c r="W26" i="42" l="1"/>
  <c r="W27" i="42" s="1"/>
  <c r="Y25" i="42"/>
  <c r="Y26" i="42" l="1"/>
  <c r="Y27" i="42" s="1"/>
  <c r="AC25" i="42"/>
  <c r="AC26" i="42" l="1"/>
  <c r="AC27" i="42" s="1"/>
  <c r="AC37" i="42" s="1"/>
  <c r="O14" i="45"/>
  <c r="J73" i="70" l="1"/>
  <c r="N47" i="70"/>
  <c r="N29" i="39" l="1"/>
  <c r="N15" i="39"/>
  <c r="AA35" i="42" l="1"/>
  <c r="AA36" i="42" s="1"/>
  <c r="AA37" i="42" l="1"/>
  <c r="P21" i="57" l="1"/>
  <c r="L21" i="57"/>
  <c r="P29" i="39"/>
  <c r="L29" i="39"/>
  <c r="J29" i="39"/>
  <c r="J15" i="39" l="1"/>
  <c r="W35" i="42" l="1"/>
  <c r="W36" i="42" s="1"/>
  <c r="L134" i="70"/>
  <c r="W37" i="42" l="1"/>
  <c r="L76" i="57"/>
  <c r="L78" i="57" s="1"/>
  <c r="L32" i="57"/>
  <c r="L15" i="39"/>
  <c r="L31" i="39" l="1"/>
  <c r="L34" i="57"/>
  <c r="L80" i="57" s="1"/>
  <c r="P76" i="57" l="1"/>
  <c r="P32" i="57"/>
  <c r="P15" i="39"/>
  <c r="P78" i="57" l="1"/>
  <c r="P34" i="57"/>
  <c r="P31" i="39"/>
  <c r="P80" i="57" l="1"/>
  <c r="L47" i="70"/>
  <c r="L73" i="70" s="1"/>
  <c r="L76" i="70" s="1"/>
  <c r="P134" i="70" l="1"/>
  <c r="J76" i="70" l="1"/>
  <c r="J136" i="70" l="1"/>
  <c r="J138" i="70" s="1"/>
  <c r="A108" i="70" l="1"/>
  <c r="A110" i="70" l="1"/>
  <c r="A3" i="45" l="1"/>
  <c r="J31" i="39" l="1"/>
  <c r="P47" i="70"/>
  <c r="L136" i="70"/>
  <c r="L138" i="70" s="1"/>
  <c r="N73" i="70"/>
  <c r="N76" i="70" s="1"/>
  <c r="A56" i="70"/>
  <c r="A54" i="70"/>
  <c r="A3" i="57"/>
  <c r="A57" i="57" s="1"/>
  <c r="N136" i="70" l="1"/>
  <c r="N138" i="70" s="1"/>
  <c r="P73" i="70"/>
  <c r="P76" i="70" s="1"/>
  <c r="N31" i="39"/>
  <c r="P136" i="70" l="1"/>
  <c r="P138" i="70" s="1"/>
  <c r="Y35" i="42" l="1"/>
  <c r="Y36" i="42" s="1"/>
  <c r="Y37" i="42" l="1"/>
  <c r="K23" i="45"/>
  <c r="K32" i="45" s="1"/>
  <c r="N76" i="57" s="1"/>
  <c r="N78" i="57" s="1"/>
  <c r="N80" i="57" l="1"/>
  <c r="O19" i="45"/>
  <c r="O21" i="45" s="1"/>
  <c r="O28" i="45"/>
  <c r="O22" i="45" l="1"/>
  <c r="O23" i="45" s="1"/>
  <c r="O30" i="45"/>
  <c r="O31" i="45" s="1"/>
  <c r="O32" i="45" l="1"/>
</calcChain>
</file>

<file path=xl/sharedStrings.xml><?xml version="1.0" encoding="utf-8"?>
<sst xmlns="http://schemas.openxmlformats.org/spreadsheetml/2006/main" count="487" uniqueCount="303">
  <si>
    <t>บริษัท อควา คอร์เปอเรชั่น จำกัด (มหาชน) และบริษัทย่อย</t>
  </si>
  <si>
    <t>งบแสดงฐานะการเงิน</t>
  </si>
  <si>
    <t>ณ 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</si>
  <si>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</si>
  <si>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</si>
  <si>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</si>
  <si>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</si>
  <si>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ปี 2564</t>
  </si>
  <si>
    <t>ปี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</si>
  <si>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</si>
  <si>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</si>
  <si>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</si>
  <si>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</si>
  <si>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</si>
  <si>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</si>
  <si>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เงินให้กู้ยืมระยะสั้นแก่บริษัทย่อย - สุทธิ</t>
  </si>
  <si>
    <t>5.2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</si>
  <si>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</si>
  <si>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</si>
  <si>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</si>
  <si>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</si>
  <si>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</t>
  </si>
  <si>
    <t>ที่ติดภาระค้ำประกัน</t>
  </si>
  <si>
    <t>8</t>
  </si>
  <si>
    <t>สินทรัพย์ทางการเงินไม่หมุนเวียนอื่น</t>
  </si>
  <si>
    <t>9</t>
  </si>
  <si>
    <t>เงินลงทุนในบริษัทร่วม</t>
  </si>
  <si>
    <t>10</t>
  </si>
  <si>
    <t>เงินลงทุนในบริษัทย่อย - สุทธิ</t>
  </si>
  <si>
    <t>อสังหาริมทรัพย์เพื่อการลงทุน</t>
  </si>
  <si>
    <t>12</t>
  </si>
  <si>
    <t>ที่ดิน อาคารและอุปกรณ์ - สุทธิ</t>
  </si>
  <si>
    <t>13</t>
  </si>
  <si>
    <t>สินทรัพย์สิทธิการใช้ - สุทธิ</t>
  </si>
  <si>
    <t>18.1</t>
  </si>
  <si>
    <t>สินทรัพย์ภาษีเงินได้รอการตัดบัญชี</t>
  </si>
  <si>
    <t>14</t>
  </si>
  <si>
    <t>ค่าความนิยม</t>
  </si>
  <si>
    <t>11.1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</si>
  <si>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</si>
  <si>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</si>
  <si>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</si>
  <si>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</si>
  <si>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</si>
  <si>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</si>
  <si>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</si>
  <si>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</si>
  <si>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</si>
  <si>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15</t>
  </si>
  <si>
    <t>เจ้าหนี้การค้าและเจ้าหนี้หมุนเวียนอื่น</t>
  </si>
  <si>
    <t>5.2 และ 16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</si>
  <si>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</si>
  <si>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</si>
  <si>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17</t>
  </si>
  <si>
    <t>หนี้สินตามสัญญาเช่า</t>
  </si>
  <si>
    <t>18.2</t>
  </si>
  <si>
    <t>หุ้นกู้</t>
  </si>
  <si>
    <t>19</t>
  </si>
  <si>
    <t>ประมาณการหนี้สินหมุนเวียน</t>
  </si>
  <si>
    <t>สำหรับผลประโยชน์พนักงาน</t>
  </si>
  <si>
    <t>20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</si>
  <si>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</si>
  <si>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</si>
  <si>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</si>
  <si>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</si>
  <si>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</si>
  <si>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</si>
  <si>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</si>
  <si>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21.2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</si>
  <si>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</si>
  <si>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</si>
  <si>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</si>
  <si>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</si>
  <si>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</si>
  <si>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5.2 และ 21.1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</si>
  <si>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</si>
  <si>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</si>
  <si>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</si>
  <si>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</si>
  <si>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22</t>
  </si>
  <si>
    <t>ทุนจดทะเบียน</t>
  </si>
  <si>
    <t>หุ้นสามัญ 5,970,900,000 หุ้น มูลค่าหุ้นละ 0.50 บาท ในปี 2564</t>
  </si>
  <si>
    <t>หุ้นสามัญ 4,593,000,000 หุ้น มูลค่าหุ้นละ 0.50 บาท  ในปี 2563</t>
  </si>
  <si>
    <t>ทุนที่ออกและชำระเต็มมูลค่าแล้ว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</si>
  <si>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</si>
  <si>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</si>
  <si>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</si>
  <si>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</si>
  <si>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23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</si>
  <si>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</si>
  <si>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</si>
  <si>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</si>
  <si>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</si>
  <si>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</si>
  <si>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</si>
  <si>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</si>
  <si>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2564</t>
  </si>
  <si>
    <t xml:space="preserve"> </t>
  </si>
  <si>
    <t>รายได้</t>
  </si>
  <si>
    <t>รายได้ค่าบริการ</t>
  </si>
  <si>
    <t>5.1</t>
  </si>
  <si>
    <t>รายได้เงินปันผล</t>
  </si>
  <si>
    <t>5.1 และ 10 และ 11</t>
  </si>
  <si>
    <t>รายได้ดอกเบี้ยรับ</t>
  </si>
  <si>
    <t>รายได้อื่น</t>
  </si>
  <si>
    <t>กำไรจากการเปลี่ยนแปลงมูลค่ายุติธรรม</t>
  </si>
  <si>
    <t>ในอสังหาริมทรัพย์เพื่อการลงทุน</t>
  </si>
  <si>
    <t>รวมรายได้</t>
  </si>
  <si>
    <t>ค่าใช้จ่าย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</si>
  <si>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</si>
  <si>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</si>
  <si>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</si>
  <si>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ขาดทุนจากการเปลี่ยนแปลงมูลค่ายุติธรรม</t>
  </si>
  <si>
    <t>รวมค่าใช้จ่าย</t>
  </si>
  <si>
    <t>ต้นทุนทางการเงิน</t>
  </si>
  <si>
    <t>ส่วนแบ่งกำไร (ขาดทุน) จากเงินลงทุนในบริษัทร่วมตามวิธีส่วนได้เสีย</t>
  </si>
  <si>
    <t>รายได้ (ค่าใช้จ่าย) ภาษีเงินได้</t>
  </si>
  <si>
    <t>14.4</t>
  </si>
  <si>
    <t>กำไรสุทธิสำหรับปี</t>
  </si>
  <si>
    <t>กำไร (ขาดทุน) เบ็ดเสร็จอื่น :</t>
  </si>
  <si>
    <t xml:space="preserve">รายการที่อาจถูกจัดประเภทใหม่ไว้ในกำไรหรือขาดทุนในภายหลัง : </t>
  </si>
  <si>
    <t>ส่วนแบ่งกำไร (ขาดทุน) เบ็ดเสร็จอื่นของบริษัทร่วมตามวิธีส่วนได้เสีย       10</t>
  </si>
  <si>
    <t xml:space="preserve">รายการที่จะไม่ถูกจัดประเภทใหม่ไว้ในกำไรหรือขาดทุนในภายหลัง : </t>
  </si>
  <si>
    <t>ผลกำไร (ขาดทุน) จากเงินลงทุนในตราสารทุนที่วัดมูลค่าด้วย</t>
  </si>
  <si>
    <t>มูลค่ายุติธรรมผ่านกำไรเบ็ดเสร็จอื่น</t>
  </si>
  <si>
    <t>ผลกำไร (ขาดทุน) จากการวัดมูลค่าของผลประโยชน์พนักงาน</t>
  </si>
  <si>
    <t>ที่กำหนดไว้ - สุทธิจากภาษีเงินได้</t>
  </si>
  <si>
    <t>รวมกำไร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</si>
  <si>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</si>
  <si>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การแบ่งกำไรสุทธิสำหรับปี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</si>
  <si>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</si>
  <si>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</si>
  <si>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</si>
  <si>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25</t>
  </si>
  <si>
    <t>งบแสดงการเปลี่ยนแปลงส่วนของผู้ถือหุ้น</t>
  </si>
  <si>
    <t>ส่วนของผู้ถือหุ้นบริษัทใหญ่</t>
  </si>
  <si>
    <t>ผลกำไร(ขาดทุน)จาก</t>
  </si>
  <si>
    <t>สำรอง</t>
  </si>
  <si>
    <t>ส่วนเกินทุนจาก</t>
  </si>
  <si>
    <t>ส่วนแบ่งกำไร(ขาดทุน)</t>
  </si>
  <si>
    <t>เงินลงทุนในตราสารทุนที่</t>
  </si>
  <si>
    <t>รวมองค์ประกอบอื่น</t>
  </si>
  <si>
    <t>รวมส่วนของ</t>
  </si>
  <si>
    <t>ส่วนได้เสียที่</t>
  </si>
  <si>
    <t>ที่ออก</t>
  </si>
  <si>
    <t>ส่วนเกิน</t>
  </si>
  <si>
    <t>จัดสรรเพื่อเป็น</t>
  </si>
  <si>
    <t>การรวมธุรกิจภายใต้</t>
  </si>
  <si>
    <t>การเปลี่ยนแปลงส่วน</t>
  </si>
  <si>
    <t>เบ็ดเสร็จอื่นของบริษัทร่วม</t>
  </si>
  <si>
    <t>วัดมูลค่าด้วยมูลค่ายุติธรรม</t>
  </si>
  <si>
    <t>ของส่วนของ</t>
  </si>
  <si>
    <t>ผู้ถือหุ้น</t>
  </si>
  <si>
    <t>ไม่มีอำนาจ</t>
  </si>
  <si>
    <t>และชำระแล้ว</t>
  </si>
  <si>
    <t>มูลค่าหุ้น</t>
  </si>
  <si>
    <t>หุ้นทุนซื้อคืน</t>
  </si>
  <si>
    <t>ที่ยังไม่ได้จัดสรร</t>
  </si>
  <si>
    <t>การควบคุมเดียวกัน</t>
  </si>
  <si>
    <t>ได้เสียในบริษัทย่อย</t>
  </si>
  <si>
    <t>ตามวิธีส่วนได้เสีย</t>
  </si>
  <si>
    <t>ผ่านกำไรเบ็ดเสร็จอื่น</t>
  </si>
  <si>
    <t>บริษัทใหญ่</t>
  </si>
  <si>
    <t>ควบคุม</t>
  </si>
  <si>
    <t>ยอดคงเหลือ ณ วันที่ 1 มกราคม 2563</t>
  </si>
  <si>
    <t>การเปลี่ยนแปลงในส่วนของผู้ถือหุ้น :</t>
  </si>
  <si>
    <t>เงินปันผลจ่าย</t>
  </si>
  <si>
    <t>จัดสรรสำรองตามกฎหมาย</t>
  </si>
  <si>
    <t>ส่วนของผู้มีส่วนได้เสียที่ไม่มีอำนาจควบคุมของบริษัทย่อยลดลง</t>
  </si>
  <si>
    <t xml:space="preserve">     จากเงินปันผลของบริษัทย่อย</t>
  </si>
  <si>
    <t xml:space="preserve">     จากการเพิ่มทุนของบริษัทร่วม</t>
  </si>
  <si>
    <t xml:space="preserve">    กำไร (ขาดทุน) สุทธิรวมสำหรับปี</t>
  </si>
  <si>
    <t xml:space="preserve">    กำไร (ขาดทุน) เบ็ดเสร็จอื่น</t>
  </si>
  <si>
    <t xml:space="preserve">    รวมกำไร (ขาดทุน) เบ็ดเสร็จรวมสำหรับปี</t>
  </si>
  <si>
    <t>รวมการเปลี่ยนแปลงส่วนของผู้ถือหุ้น</t>
  </si>
  <si>
    <t>ยอดคงเหลือ ณ วันที่ 31 ธันวาคม 2563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</si>
  <si>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</si>
  <si>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</si>
  <si>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>องค์ประกอบอื่นของ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</si>
  <si>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</si>
  <si>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</si>
  <si>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</si>
  <si>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</si>
  <si>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</si>
  <si>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</si>
  <si>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</si>
  <si>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18</t>
  </si>
  <si>
    <t>ค่าตัดจำหน่ายสินทรัพย์ไม่มีตัวตน</t>
  </si>
  <si>
    <t>โอนสินทรัพย์เป็นค่าใช้จ่าย</t>
  </si>
  <si>
    <t>ตัดจำหน่ายภาษีเงินได้นิติบุคคลถูกหัก ณ ที่จ่าย ที่ขอคืนไม่ได้</t>
  </si>
  <si>
    <t>ค่าเผื่อผลขาดทุนด้านเครดิตที่คาดว่าจะเกิดขึ้นของ</t>
  </si>
  <si>
    <t>7</t>
  </si>
  <si>
    <t>ลูกหนี้การค้าและลูกหนี้อื่น (โอนกลับ)</t>
  </si>
  <si>
    <t>ผลขาดทุนจากการด้อยค่าของเงินให้กู้ยืมแก่บริษัทย่อย</t>
  </si>
  <si>
    <t>(กำไร) ขาดทุนจากการด้อยค่าป้ายโฆษณา</t>
  </si>
  <si>
    <t>(กำไร) ขาดทุนจากการขายและตัดจำหน่ายสินทรัพย์ถาวร</t>
  </si>
  <si>
    <t>(กำไร) ขาดทุนจากเงินลงทุนในตราสารหนี้ที่วัด</t>
  </si>
  <si>
    <t>มูลค่ายุติธรรมผ่านกำไรขาดทุน</t>
  </si>
  <si>
    <t>(กำไร) ขาดทุนจากอัตราแลกเปลี่ยนที่ยังไม่เกิดขึ้นจริง</t>
  </si>
  <si>
    <t>(กำไร) ขาดทุนจากการเปลี่ยนแปลงสัญญาเช่า</t>
  </si>
  <si>
    <t>ส่วนลดที่ได้รับตามสัญญาเช่า</t>
  </si>
  <si>
    <t>ตัดจำหน่ายค่าใช้จ่ายในการออกหุ้นกู้</t>
  </si>
  <si>
    <t>ตัดจ่ายดอกเบี้ยหุ้นกู้จ่ายล่วงหน้า</t>
  </si>
  <si>
    <t>ตัดจ่ายดอกเบี้ยเงินกู้ยืมตามวิธีอัตราดอกเบี้ยที่แท้จริง</t>
  </si>
  <si>
    <t>รับรู้รายได้รอตัดบัญชี</t>
  </si>
  <si>
    <t>รายได้ค่าเช่าตามเส้นตรงตามมูลค่าของสัญญา</t>
  </si>
  <si>
    <t>กลับรายการหนี้สินเป็นรายได้อื่น</t>
  </si>
  <si>
    <t>ประมาณการหนี้สินค่าเสียหายจากคดีความ</t>
  </si>
  <si>
    <t>ประมาณการหนี้สินสำหรับผลประโยชน์พนักงาน</t>
  </si>
  <si>
    <t>ประมาณการหนี้สินค่ารื้อถอนโครงป้าย (โอนกลับ)</t>
  </si>
  <si>
    <t>ส่วนแบ่ง (กำไร) ขาดทุนจากเงินลงทุนในบริษัทร่วม</t>
  </si>
  <si>
    <t>(กำไร) ขาดทุนจากการเปลี่ยนแปลงมูลค่ายุติธรรม</t>
  </si>
  <si>
    <t>10 และ 11</t>
  </si>
  <si>
    <t>ดอกเบี้ยจ่าย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</si>
  <si>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</si>
  <si>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</si>
  <si>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</si>
  <si>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</si>
  <si>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 :</t>
  </si>
  <si>
    <t>ลูกหนี้การค้าและลูกหนี้หมุนเวียนอื่น</t>
  </si>
  <si>
    <t>หนี้สินดำเนินงานเพิ่มขึ้น (ลดลง) :</t>
  </si>
  <si>
    <t>รับโอนภาระผูกพันจากกิจการที่เกี่ยวข้องกัน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</si>
  <si>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</si>
  <si>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</si>
  <si>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</si>
  <si>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</si>
  <si>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</si>
  <si>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</t>
  </si>
  <si>
    <t>รับคืนเงินให้กู้ยืมระยะสั้นแก่บริษัทย่อย</t>
  </si>
  <si>
    <t>เงินให้กู้ยืมระยะสั้นแก่บริษัทที่เกี่ยวข้องกัน</t>
  </si>
  <si>
    <t>รับคืนเงินให้กู้ยืมระยะสั้นแก่บริษัทที่เกี่ยวข้องกัน</t>
  </si>
  <si>
    <t>เงินสดจ่ายซื้อเงินลงทุนในบริษัทย่อย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</si>
  <si>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</si>
  <si>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</si>
  <si>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</si>
  <si>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เงินสดจ่ายเงินประกันค่าเช่าสิทธิการใช้สินทรัพย์</t>
  </si>
  <si>
    <t>จ่ายชำระเจ้าหนี้ค่าทรัพย์สิน</t>
  </si>
  <si>
    <t>ดอกเบี้ยรับ</t>
  </si>
  <si>
    <t>เงินสดรับจากเงินปันผล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</si>
  <si>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</si>
  <si>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</si>
  <si>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จากสถาบันการเงินเพิ่มขึ้น (ลดลง)</t>
  </si>
  <si>
    <t>รับเงินจากการออกหุ้นกู้</t>
  </si>
  <si>
    <t>จ่ายคืนหุ้นกู้ที่ครบกำหนด</t>
  </si>
  <si>
    <t>ค่าใช้จ่ายในการออกหุ้นกู้</t>
  </si>
  <si>
    <t>ดอกเบี้ยจ่ายจากการออกหุ้นกู้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</si>
  <si>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</si>
  <si>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</si>
  <si>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ค่าใช้จ่ายในการจัดหาเงินกู้</t>
  </si>
  <si>
    <t>เงินสดรับจากการทำสัญญาขายเช่ากลับคืนสินทรัพย์</t>
  </si>
  <si>
    <t>จ่ายชำระคืนหนี้สินตามสัญญาเช่า</t>
  </si>
  <si>
    <t>ดอกเบี้ยจ่ายหนี้สินตามสัญญาเช่า</t>
  </si>
  <si>
    <t>จ่ายเงินปันผล</t>
  </si>
  <si>
    <t>24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</si>
  <si>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</si>
  <si>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</si>
  <si>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</si>
  <si>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</si>
  <si>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การเปิดเผยข้อมูลเกี่ยวกับกระแสเงินสดเพิ่มเติม</t>
  </si>
  <si>
    <t>1.</t>
  </si>
  <si>
    <t xml:space="preserve">รายการที่ไม่ใช่เงินสด </t>
  </si>
  <si>
    <t>บริษัทย่อยซื้อสินทรัพย์โดยการทำสัญญาขายเช่ากลับคืน</t>
  </si>
  <si>
    <t>บริษัทย่อยซื้อสินทรัพย์โดยการทำสัญญาเช่าซื้อ</t>
  </si>
  <si>
    <t>ลูกหนี้จากการขายทรัพย์สิน</t>
  </si>
  <si>
    <t>2.</t>
  </si>
  <si>
    <t>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</si>
  <si>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</si>
  <si>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</t>
  </si>
  <si>
    <t>สกุลเงินสหรัฐอเมริกา - สัญญาซื้อขายเงินตราต่างประเทศล่วงหน้า</t>
  </si>
  <si>
    <t>หุ้นสามัญ 5,912,456,522 หุ้น มูลค่าหุ้นละ 0.50 บาท ในปี 2564</t>
  </si>
  <si>
    <t>หุ้นสามัญ 4,593,000,000 หุ้น มูลค่าหุ้นละ 0.50 บาท ในปี 2563</t>
  </si>
  <si>
    <t>ขาดทุนจากการด้อยค่าเงินลงทุนในบริษัทย่อย</t>
  </si>
  <si>
    <t>12.1</t>
  </si>
  <si>
    <t>รับเงินจากการเพิ่มทุน</t>
  </si>
  <si>
    <t>11.2</t>
  </si>
  <si>
    <t>ขาดทุนจากการด้อยค่าค่าความนิยม</t>
  </si>
  <si>
    <t>กำไร (ขาดทุน) สุทธิสำหรับปี</t>
  </si>
  <si>
    <t>กำไร (ขาดทุน) ก่อนภาษีเงินได้</t>
  </si>
  <si>
    <t>กำไร (ขาดทุน) จากกิจกรรมดำเนินงาน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</si>
  <si>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</si>
  <si>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</si>
  <si>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เพิ่มทุน</t>
  </si>
  <si>
    <t>และบริษัทร่วม</t>
  </si>
  <si>
    <t>กำไร (ขาดทุน) สุทธิสำหรับปีก่อนภาษีเงินได้นิติบุคคล</t>
  </si>
  <si>
    <t>11</t>
  </si>
  <si>
    <t>ลูกหนี้ตามสัญญาเช่าทางการเงิน (โอนกลับ)</t>
  </si>
  <si>
    <t>ผลประโยชน์พนักงานที่จ่ายในระหว่างปี</t>
  </si>
  <si>
    <t>รับเงินกู้ยืมระยะสั้นจากบริษัทย่อยและบุคคล</t>
  </si>
  <si>
    <t>และบริษัทที่เกี่ยวข้องกัน</t>
  </si>
  <si>
    <t>จ่ายชำระเงินกู้ยืมระยะสั้นจากบริษัทย่อยและบุคคล</t>
  </si>
  <si>
    <t>เงินสดจ่ายซื้ออสังหาริมทรัพย์เพื่อการลงทุน</t>
  </si>
  <si>
    <t>ผลขาดทุนจากการด้อยค่าเงินลงทุนในบริษัทย่อย</t>
  </si>
  <si>
    <t>ผลขาดทุนจากการด้อยค่าของค่าความนิยม</t>
  </si>
  <si>
    <t>กลุ่มบริษัทซื้อสินทรัพย์โดยการก่อหนี้</t>
  </si>
  <si>
    <t>หน้า 7 จาก 85</t>
  </si>
  <si>
    <t>หน้า 8 จาก 85</t>
  </si>
  <si>
    <t>หน้า 9 จาก 85</t>
  </si>
  <si>
    <t>หน้า 6 จาก 85</t>
  </si>
  <si>
    <t>หน้า 5 จาก 85</t>
  </si>
  <si>
    <t>หน้า 4 จาก 85</t>
  </si>
  <si>
    <t>หน้า 2 จาก 85</t>
  </si>
  <si>
    <t>หน้า 3 จาก 85</t>
  </si>
  <si>
    <t>หน้า 1 จาก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</si>
</sst>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_(* #,##0_);_(* \(#,##0\);_(* &quot;-&quot;??_);_(@_)"/>
    <numFmt numFmtId="176" formatCode="_-* #,##0_-;\-* #,##0_-;_-* &quot;-&quot;??_-;_-@_-"/>
    <numFmt numFmtId="177" formatCode="_-* #,##0_-;\ \(#,##0\)_-;_-* &quot;-&quot;??_-;_-@_-"/>
    <numFmt numFmtId="178" formatCode="_(* #,##0.0000_);_(* \(#,##0.0000\);_(* &quot;-&quot;??_);_(@_)"/>
    <numFmt numFmtId="179" formatCode="General_)"/>
    <numFmt numFmtId="180" formatCode="#,##0.00\ &quot;F&quot;;\-#,##0.00\ &quot;F&quot;"/>
    <numFmt numFmtId="181" formatCode="dd\-mmm\-yy_)"/>
    <numFmt numFmtId="182" formatCode="0.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_(&quot;$&quot;* #,##0.0_);_(&quot;$&quot;* \(#,##0.0\);_(&quot;$&quot;* &quot;0.0&quot;_);_(@_)"/>
    <numFmt numFmtId="190" formatCode="#,###.00_);\(#,###.00\)"/>
    <numFmt numFmtId="191" formatCode="0%_);\(0%\)"/>
    <numFmt numFmtId="192" formatCode="&quot;ฃค&quot;#,##0;&quot;ฃค&quot;\-#,##0"/>
    <numFmt numFmtId="193" formatCode="0&quot;  &quot;"/>
    <numFmt numFmtId="194" formatCode="#,##0.0_);[Red]\(#,##0.0\)"/>
    <numFmt numFmtId="195" formatCode="d\.m\.yy\ h:mm"/>
    <numFmt numFmtId="196" formatCode="_-* #,##0.00\ &quot;F&quot;_-;\-* #,##0.00\ &quot;F&quot;_-;_-* &quot;-&quot;??\ &quot;F&quot;_-;_-@_-"/>
    <numFmt numFmtId="197" formatCode="0.00&quot;  &quot;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ว\ \ด\ด\ด\ด\ &quot;ค.ศ.&quot;\ \ค\ค\ค\ค"/>
    <numFmt numFmtId="211" formatCode="#,##0.0000;\(#,##0.00000000\)"/>
    <numFmt numFmtId="212" formatCode="#,##0.00_ ;[Red]\-#,##0.00\ 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_-* #,##0\ _F_-;\-* #,##0\ _F_-;_-* &quot;-&quot;\ _F_-;_-@_-"/>
    <numFmt numFmtId="223" formatCode="#,##0.0;[Red]\-#,##0.0"/>
    <numFmt numFmtId="224" formatCode="0.00_);[Red]\(0.00\)"/>
    <numFmt numFmtId="225" formatCode="#,##0&quot;£&quot;_);[Red]\(#,##0&quot;£&quot;\)"/>
    <numFmt numFmtId="226" formatCode="#,##0.00\ &quot;FB&quot;;[Red]\-#,##0.00\ &quot;FB&quot;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_(* #,##0.000_);_(* \(#,##0.000\);_(* &quot;-&quot;??_);_(@_)"/>
    <numFmt numFmtId="232" formatCode="_-* #,##0.0000_-;\-* #,##0.0000_-;_-* &quot;-&quot;??_-;_-@_-"/>
    <numFmt numFmtId="233" formatCode="_-* #,##0.000000_-;\-* #,##0.000000_-;_-* &quot;-&quot;??_-;_-@_-"/>
    <numFmt numFmtId="234" formatCode="_ * #,##0.00_ ;_ * \-#,##0.00_ ;_ * &quot;-&quot;??_ ;_ @_ "/>
    <numFmt numFmtId="235" formatCode="_-* #,##0.0000000000_-;\-* #,##0.0000000000_-;_-* &quot;-&quot;??_-;_-@_-"/>
  </numFmts>
  <fonts count="15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sz val="14"/>
      <color theme="0"/>
      <name val="Browallia New"/>
      <family val="2"/>
    </font>
    <font>
      <sz val="14"/>
      <color rgb="FFFF0000"/>
      <name val="Browallia New"/>
      <family val="2"/>
    </font>
    <font>
      <u val="double"/>
      <sz val="14"/>
      <color theme="0"/>
      <name val="Browallia New"/>
      <family val="2"/>
    </font>
    <font>
      <sz val="14"/>
      <name val="Cordia New"/>
      <charset val="22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9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199" fontId="47" fillId="0" borderId="0"/>
    <xf numFmtId="200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3" fontId="16" fillId="0" borderId="0" applyFill="0" applyBorder="0" applyAlignment="0"/>
    <xf numFmtId="201" fontId="14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39" fontId="27" fillId="0" borderId="0"/>
    <xf numFmtId="202" fontId="58" fillId="0" borderId="0"/>
    <xf numFmtId="39" fontId="27" fillId="0" borderId="0"/>
    <xf numFmtId="202" fontId="58" fillId="0" borderId="0"/>
    <xf numFmtId="194" fontId="59" fillId="0" borderId="0" applyFill="0" applyBorder="0" applyAlignment="0" applyProtection="0"/>
    <xf numFmtId="40" fontId="59" fillId="0" borderId="0" applyFill="0" applyBorder="0" applyAlignment="0" applyProtection="0"/>
    <xf numFmtId="203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4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20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80" fontId="15" fillId="0" borderId="0"/>
    <xf numFmtId="213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4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0" fontId="15" fillId="0" borderId="0" applyFont="0" applyFill="0" applyBorder="0" applyAlignment="0" applyProtection="0"/>
    <xf numFmtId="181" fontId="15" fillId="0" borderId="0"/>
    <xf numFmtId="214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5" fontId="12" fillId="0" borderId="0"/>
    <xf numFmtId="189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74" fillId="0" borderId="0" applyNumberFormat="0" applyAlignment="0">
      <alignment horizontal="left"/>
    </xf>
    <xf numFmtId="216" fontId="75" fillId="0" borderId="0" applyFont="0" applyFill="0" applyBorder="0" applyAlignment="0" applyProtection="0"/>
    <xf numFmtId="216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7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8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19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0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6" fontId="22" fillId="0" borderId="0"/>
    <xf numFmtId="206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79" fontId="7" fillId="0" borderId="0"/>
    <xf numFmtId="179" fontId="1" fillId="0" borderId="0"/>
    <xf numFmtId="0" fontId="146" fillId="0" borderId="0"/>
    <xf numFmtId="0" fontId="146" fillId="0" borderId="0"/>
    <xf numFmtId="0" fontId="147" fillId="0" borderId="0"/>
    <xf numFmtId="179" fontId="14" fillId="0" borderId="0"/>
    <xf numFmtId="179" fontId="14" fillId="0" borderId="0"/>
    <xf numFmtId="190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79" fontId="14" fillId="0" borderId="0"/>
    <xf numFmtId="0" fontId="14" fillId="0" borderId="0"/>
    <xf numFmtId="179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7" fontId="11" fillId="0" borderId="0"/>
    <xf numFmtId="0" fontId="14" fillId="0" borderId="0"/>
    <xf numFmtId="177" fontId="1" fillId="0" borderId="0"/>
    <xf numFmtId="165" fontId="14" fillId="0" borderId="0"/>
    <xf numFmtId="0" fontId="66" fillId="0" borderId="0"/>
    <xf numFmtId="0" fontId="7" fillId="0" borderId="0"/>
    <xf numFmtId="179" fontId="7" fillId="0" borderId="0"/>
    <xf numFmtId="179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1" fillId="0" borderId="0"/>
    <xf numFmtId="0" fontId="14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79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79" fontId="7" fillId="0" borderId="0"/>
    <xf numFmtId="170" fontId="14" fillId="0" borderId="0"/>
    <xf numFmtId="0" fontId="23" fillId="0" borderId="0"/>
    <xf numFmtId="0" fontId="17" fillId="0" borderId="0"/>
    <xf numFmtId="179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2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1" fontId="14" fillId="0" borderId="0" applyFont="0" applyFill="0" applyBorder="0" applyAlignment="0" applyProtection="0"/>
    <xf numFmtId="223" fontId="60" fillId="32" borderId="0" applyFill="0" applyBorder="0" applyAlignment="0" applyProtection="0">
      <alignment vertical="top"/>
    </xf>
    <xf numFmtId="224" fontId="60" fillId="0" borderId="0" applyFill="0" applyBorder="0" applyAlignment="0" applyProtection="0"/>
    <xf numFmtId="187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5" fontId="14" fillId="0" borderId="0" applyNumberFormat="0" applyFill="0" applyBorder="0" applyAlignment="0" applyProtection="0">
      <alignment horizontal="left"/>
    </xf>
    <xf numFmtId="194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79" fontId="12" fillId="0" borderId="0"/>
    <xf numFmtId="179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5" fontId="16" fillId="0" borderId="0" applyFill="0" applyBorder="0" applyAlignment="0"/>
    <xf numFmtId="196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7" fillId="0" borderId="0"/>
    <xf numFmtId="0" fontId="7" fillId="0" borderId="0"/>
    <xf numFmtId="0" fontId="1" fillId="0" borderId="0"/>
    <xf numFmtId="0" fontId="14" fillId="0" borderId="0"/>
    <xf numFmtId="177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7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179" fontId="7" fillId="0" borderId="0"/>
    <xf numFmtId="179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6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2" fillId="0" borderId="0"/>
    <xf numFmtId="179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7" fontId="141" fillId="0" borderId="0" applyFont="0" applyFill="0" applyBorder="0" applyAlignment="0" applyProtection="0"/>
    <xf numFmtId="228" fontId="141" fillId="0" borderId="0" applyFont="0" applyFill="0" applyBorder="0" applyAlignment="0" applyProtection="0"/>
    <xf numFmtId="229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0" fontId="23" fillId="0" borderId="0"/>
    <xf numFmtId="9" fontId="156" fillId="0" borderId="0" applyFont="0" applyFill="0" applyBorder="0" applyAlignment="0" applyProtection="0"/>
  </cellStyleXfs>
  <cellXfs count="320">
    <xf numFmtId="0" fontId="0" fillId="0" borderId="0" xfId="0"/>
    <xf numFmtId="173" fontId="25" fillId="0" borderId="0" xfId="1420" applyNumberFormat="1" applyFont="1" applyAlignment="1">
      <alignment horizontal="centerContinuous"/>
    </xf>
    <xf numFmtId="49" fontId="9" fillId="0" borderId="0" xfId="142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173" fontId="9" fillId="0" borderId="0" xfId="0" applyNumberFormat="1" applyFont="1"/>
    <xf numFmtId="49" fontId="9" fillId="0" borderId="27" xfId="0" applyNumberFormat="1" applyFont="1" applyBorder="1" applyAlignment="1">
      <alignment horizontal="center"/>
    </xf>
    <xf numFmtId="173" fontId="9" fillId="0" borderId="0" xfId="0" applyNumberFormat="1" applyFont="1" applyAlignment="1">
      <alignment horizontal="centerContinuous" wrapText="1"/>
    </xf>
    <xf numFmtId="43" fontId="9" fillId="0" borderId="27" xfId="142" applyFont="1" applyFill="1" applyBorder="1" applyAlignment="1" applyProtection="1">
      <alignment horizontal="centerContinuous"/>
    </xf>
    <xf numFmtId="0" fontId="9" fillId="0" borderId="0" xfId="0" applyFont="1" applyProtection="1">
      <protection locked="0"/>
    </xf>
    <xf numFmtId="173" fontId="9" fillId="0" borderId="0" xfId="0" applyNumberFormat="1" applyFont="1" applyProtection="1">
      <protection locked="0"/>
    </xf>
    <xf numFmtId="43" fontId="9" fillId="0" borderId="0" xfId="142" applyFont="1" applyFill="1" applyAlignment="1">
      <alignment horizontal="center"/>
    </xf>
    <xf numFmtId="0" fontId="9" fillId="0" borderId="0" xfId="1420" applyFont="1"/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0" xfId="142" applyFont="1" applyFill="1" applyBorder="1" applyAlignment="1">
      <alignment horizontal="right"/>
    </xf>
    <xf numFmtId="43" fontId="25" fillId="0" borderId="0" xfId="142" applyFont="1" applyFill="1" applyAlignment="1" applyProtection="1">
      <protection locked="0"/>
    </xf>
    <xf numFmtId="49" fontId="145" fillId="0" borderId="0" xfId="0" applyNumberFormat="1" applyFont="1"/>
    <xf numFmtId="0" fontId="9" fillId="0" borderId="0" xfId="0" quotePrefix="1" applyFont="1" applyAlignment="1" applyProtection="1">
      <alignment horizontal="center"/>
      <protection locked="0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3" fontId="9" fillId="0" borderId="0" xfId="1420" applyNumberFormat="1" applyFont="1"/>
    <xf numFmtId="169" fontId="9" fillId="0" borderId="0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43" fontId="9" fillId="0" borderId="0" xfId="142" applyFont="1" applyFill="1" applyAlignment="1"/>
    <xf numFmtId="49" fontId="9" fillId="0" borderId="0" xfId="1420" applyNumberFormat="1" applyFont="1"/>
    <xf numFmtId="43" fontId="9" fillId="0" borderId="0" xfId="142" applyFont="1" applyFill="1" applyBorder="1" applyAlignment="1"/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</xf>
    <xf numFmtId="43" fontId="9" fillId="0" borderId="27" xfId="142" applyFont="1" applyFill="1" applyBorder="1" applyAlignment="1" applyProtection="1">
      <alignment horizontal="right"/>
      <protection locked="0"/>
    </xf>
    <xf numFmtId="0" fontId="25" fillId="0" borderId="0" xfId="1420" applyFont="1" applyAlignment="1" applyProtection="1">
      <alignment horizontal="centerContinuous"/>
      <protection locked="0"/>
    </xf>
    <xf numFmtId="173" fontId="25" fillId="0" borderId="0" xfId="1420" applyNumberFormat="1" applyFont="1" applyAlignment="1" applyProtection="1">
      <alignment horizontal="centerContinuous"/>
      <protection locked="0"/>
    </xf>
    <xf numFmtId="49" fontId="25" fillId="0" borderId="0" xfId="1420" applyNumberFormat="1" applyFont="1" applyAlignment="1">
      <alignment horizontal="center"/>
    </xf>
    <xf numFmtId="43" fontId="25" fillId="0" borderId="0" xfId="273" applyFont="1" applyFill="1" applyAlignment="1" applyProtection="1">
      <alignment horizontal="centerContinuous"/>
    </xf>
    <xf numFmtId="0" fontId="9" fillId="0" borderId="0" xfId="1420" applyFont="1" applyAlignment="1" applyProtection="1">
      <alignment horizontal="centerContinuous"/>
      <protection locked="0"/>
    </xf>
    <xf numFmtId="173" fontId="9" fillId="0" borderId="0" xfId="1420" applyNumberFormat="1" applyFont="1" applyAlignment="1" applyProtection="1">
      <alignment horizontal="centerContinuous"/>
      <protection locked="0"/>
    </xf>
    <xf numFmtId="173" fontId="9" fillId="0" borderId="0" xfId="1420" applyNumberFormat="1" applyFont="1" applyAlignment="1">
      <alignment horizontal="centerContinuous"/>
    </xf>
    <xf numFmtId="173" fontId="9" fillId="0" borderId="27" xfId="1420" applyNumberFormat="1" applyFont="1" applyBorder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3" fontId="25" fillId="0" borderId="27" xfId="1420" applyNumberFormat="1" applyFont="1" applyBorder="1" applyAlignment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1420" applyFont="1" applyProtection="1">
      <protection locked="0"/>
    </xf>
    <xf numFmtId="173" fontId="9" fillId="0" borderId="0" xfId="1420" applyNumberFormat="1" applyFont="1" applyProtection="1">
      <protection locked="0"/>
    </xf>
    <xf numFmtId="49" fontId="9" fillId="0" borderId="0" xfId="1420" applyNumberFormat="1" applyFont="1" applyAlignment="1">
      <alignment horizontal="centerContinuous" wrapText="1"/>
    </xf>
    <xf numFmtId="49" fontId="9" fillId="0" borderId="0" xfId="1420" applyNumberFormat="1" applyFont="1" applyAlignment="1">
      <alignment wrapText="1"/>
    </xf>
    <xf numFmtId="0" fontId="25" fillId="0" borderId="0" xfId="1420" applyFont="1" applyProtection="1">
      <protection locked="0"/>
    </xf>
    <xf numFmtId="0" fontId="25" fillId="0" borderId="0" xfId="1419" applyFont="1"/>
    <xf numFmtId="0" fontId="9" fillId="0" borderId="0" xfId="1419" applyFont="1"/>
    <xf numFmtId="0" fontId="9" fillId="0" borderId="0" xfId="0" applyFont="1"/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Font="1" applyFill="1" applyBorder="1" applyAlignment="1" applyProtection="1">
      <alignment horizontal="right"/>
      <protection locked="0"/>
    </xf>
    <xf numFmtId="43" fontId="9" fillId="0" borderId="0" xfId="1420" applyNumberFormat="1" applyFont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0" applyFont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3" fontId="9" fillId="0" borderId="0" xfId="273" applyFont="1" applyFill="1" applyAlignment="1" applyProtection="1">
      <alignment horizontal="right"/>
      <protection locked="0"/>
    </xf>
    <xf numFmtId="49" fontId="9" fillId="0" borderId="0" xfId="1420" applyNumberFormat="1" applyFont="1" applyAlignment="1">
      <alignment horizontal="right"/>
    </xf>
    <xf numFmtId="169" fontId="9" fillId="0" borderId="0" xfId="1420" applyNumberFormat="1" applyFont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43" fontId="9" fillId="0" borderId="6" xfId="142" applyFont="1" applyFill="1" applyBorder="1" applyAlignment="1" applyProtection="1">
      <alignment horizontal="right"/>
    </xf>
    <xf numFmtId="175" fontId="9" fillId="0" borderId="0" xfId="142" applyNumberFormat="1" applyFont="1" applyFill="1" applyBorder="1" applyAlignment="1" applyProtection="1">
      <protection locked="0"/>
    </xf>
    <xf numFmtId="175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30" xfId="142" applyNumberFormat="1" applyFont="1" applyFill="1" applyBorder="1" applyAlignment="1" applyProtection="1">
      <protection locked="0"/>
    </xf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169" fontId="9" fillId="0" borderId="0" xfId="142" applyNumberFormat="1" applyFont="1" applyFill="1" applyAlignment="1"/>
    <xf numFmtId="169" fontId="9" fillId="0" borderId="0" xfId="142" applyNumberFormat="1" applyFont="1" applyFill="1" applyBorder="1" applyAlignment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1420" applyNumberFormat="1" applyFo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0" fontId="9" fillId="0" borderId="0" xfId="1420" quotePrefix="1" applyFont="1"/>
    <xf numFmtId="0" fontId="9" fillId="0" borderId="0" xfId="1420" quotePrefix="1" applyFont="1" applyProtection="1">
      <protection locked="0"/>
    </xf>
    <xf numFmtId="43" fontId="9" fillId="0" borderId="0" xfId="273" applyFont="1" applyFill="1" applyAlignment="1" applyProtection="1"/>
    <xf numFmtId="43" fontId="9" fillId="0" borderId="9" xfId="142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</xf>
    <xf numFmtId="43" fontId="9" fillId="0" borderId="29" xfId="142" applyFont="1" applyFill="1" applyBorder="1" applyAlignment="1" applyProtection="1">
      <alignment horizontal="right"/>
    </xf>
    <xf numFmtId="43" fontId="9" fillId="0" borderId="27" xfId="142" applyFont="1" applyFill="1" applyBorder="1" applyAlignment="1" applyProtection="1">
      <alignment horizontal="right"/>
    </xf>
    <xf numFmtId="0" fontId="9" fillId="0" borderId="0" xfId="142" applyNumberFormat="1" applyFont="1" applyFill="1" applyAlignment="1" applyProtection="1">
      <alignment horizontal="right"/>
    </xf>
    <xf numFmtId="0" fontId="9" fillId="0" borderId="0" xfId="0" applyFont="1" applyAlignment="1" applyProtection="1">
      <alignment horizontal="right"/>
      <protection locked="0"/>
    </xf>
    <xf numFmtId="233" fontId="9" fillId="0" borderId="0" xfId="142" applyNumberFormat="1" applyFont="1" applyFill="1" applyAlignment="1"/>
    <xf numFmtId="43" fontId="9" fillId="0" borderId="27" xfId="273" applyFont="1" applyFill="1" applyBorder="1" applyAlignment="1" applyProtection="1">
      <alignment horizontal="right"/>
    </xf>
    <xf numFmtId="234" fontId="9" fillId="0" borderId="0" xfId="1420" applyNumberFormat="1" applyFont="1"/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142" applyNumberFormat="1" applyFont="1" applyFill="1" applyBorder="1" applyAlignment="1">
      <alignment vertical="center"/>
    </xf>
    <xf numFmtId="169" fontId="9" fillId="0" borderId="27" xfId="142" applyNumberFormat="1" applyFont="1" applyFill="1" applyBorder="1" applyAlignment="1">
      <alignment horizontal="left"/>
    </xf>
    <xf numFmtId="43" fontId="9" fillId="0" borderId="0" xfId="142" quotePrefix="1" applyFont="1" applyFill="1" applyAlignment="1" applyProtection="1">
      <protection locked="0"/>
    </xf>
    <xf numFmtId="43" fontId="9" fillId="0" borderId="6" xfId="142" applyFont="1" applyFill="1" applyBorder="1" applyAlignment="1" applyProtection="1">
      <alignment horizontal="right"/>
      <protection locked="0"/>
    </xf>
    <xf numFmtId="43" fontId="25" fillId="0" borderId="0" xfId="142" applyFont="1" applyFill="1" applyAlignment="1"/>
    <xf numFmtId="43" fontId="151" fillId="0" borderId="0" xfId="142" applyFont="1" applyFill="1" applyAlignment="1">
      <alignment vertical="top"/>
    </xf>
    <xf numFmtId="43" fontId="151" fillId="0" borderId="0" xfId="142" applyFont="1" applyFill="1" applyAlignment="1">
      <alignment horizontal="center" vertical="top"/>
    </xf>
    <xf numFmtId="43" fontId="151" fillId="0" borderId="0" xfId="142" applyFont="1" applyFill="1" applyBorder="1" applyAlignment="1">
      <alignment horizontal="center" vertical="top"/>
    </xf>
    <xf numFmtId="169" fontId="151" fillId="0" borderId="0" xfId="142" applyNumberFormat="1" applyFont="1" applyFill="1" applyBorder="1" applyAlignment="1">
      <alignment horizontal="left" vertical="top"/>
    </xf>
    <xf numFmtId="190" fontId="151" fillId="0" borderId="0" xfId="142" applyNumberFormat="1" applyFont="1" applyFill="1" applyBorder="1" applyAlignment="1">
      <alignment horizontal="right" vertical="top"/>
    </xf>
    <xf numFmtId="43" fontId="151" fillId="0" borderId="0" xfId="142" applyFont="1" applyFill="1" applyBorder="1" applyAlignment="1">
      <alignment vertical="top"/>
    </xf>
    <xf numFmtId="232" fontId="151" fillId="0" borderId="0" xfId="142" applyNumberFormat="1" applyFont="1" applyFill="1" applyAlignment="1">
      <alignment vertical="top"/>
    </xf>
    <xf numFmtId="235" fontId="151" fillId="0" borderId="0" xfId="142" applyNumberFormat="1" applyFont="1" applyFill="1" applyAlignment="1">
      <alignment vertical="top"/>
    </xf>
    <xf numFmtId="43" fontId="9" fillId="0" borderId="0" xfId="142" applyFont="1" applyFill="1" applyAlignment="1" applyProtection="1">
      <alignment horizontal="right"/>
    </xf>
    <xf numFmtId="169" fontId="153" fillId="0" borderId="0" xfId="142" applyNumberFormat="1" applyFont="1" applyFill="1" applyBorder="1" applyAlignment="1" applyProtection="1">
      <alignment horizontal="center"/>
      <protection locked="0"/>
    </xf>
    <xf numFmtId="169" fontId="153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Alignment="1">
      <alignment horizontal="center" vertical="center"/>
    </xf>
    <xf numFmtId="43" fontId="9" fillId="0" borderId="0" xfId="142" applyFont="1" applyFill="1" applyAlignment="1" applyProtection="1">
      <alignment horizontal="centerContinuous"/>
      <protection locked="0"/>
    </xf>
    <xf numFmtId="198" fontId="9" fillId="0" borderId="0" xfId="142" applyNumberFormat="1" applyFont="1" applyFill="1" applyBorder="1" applyAlignment="1" applyProtection="1"/>
    <xf numFmtId="43" fontId="9" fillId="0" borderId="27" xfId="142" applyFont="1" applyFill="1" applyBorder="1" applyAlignment="1">
      <alignment horizontal="center" vertical="top"/>
    </xf>
    <xf numFmtId="43" fontId="9" fillId="0" borderId="0" xfId="142" applyFont="1" applyFill="1" applyBorder="1" applyAlignment="1" applyProtection="1">
      <protection locked="0"/>
    </xf>
    <xf numFmtId="43" fontId="25" fillId="0" borderId="0" xfId="273" applyFont="1" applyFill="1" applyAlignment="1" applyProtection="1">
      <alignment horizontal="centerContinuous"/>
      <protection locked="0"/>
    </xf>
    <xf numFmtId="43" fontId="9" fillId="0" borderId="0" xfId="273" applyFont="1" applyFill="1" applyAlignment="1" applyProtection="1">
      <protection locked="0"/>
    </xf>
    <xf numFmtId="169" fontId="154" fillId="0" borderId="0" xfId="273" applyNumberFormat="1" applyFont="1" applyFill="1" applyBorder="1" applyAlignment="1">
      <alignment horizontal="right"/>
    </xf>
    <xf numFmtId="43" fontId="154" fillId="0" borderId="0" xfId="273" applyFont="1" applyFill="1" applyBorder="1" applyAlignment="1" applyProtection="1">
      <alignment horizontal="right"/>
      <protection locked="0"/>
    </xf>
    <xf numFmtId="43" fontId="154" fillId="0" borderId="0" xfId="142" applyFont="1" applyFill="1" applyBorder="1" applyAlignment="1" applyProtection="1">
      <alignment horizontal="right"/>
    </xf>
    <xf numFmtId="169" fontId="154" fillId="0" borderId="0" xfId="273" applyNumberFormat="1" applyFont="1" applyFill="1" applyBorder="1" applyAlignment="1" applyProtection="1">
      <alignment horizontal="right"/>
      <protection locked="0"/>
    </xf>
    <xf numFmtId="176" fontId="154" fillId="0" borderId="0" xfId="273" applyNumberFormat="1" applyFont="1" applyFill="1" applyAlignment="1" applyProtection="1">
      <alignment horizontal="right"/>
      <protection locked="0"/>
    </xf>
    <xf numFmtId="173" fontId="154" fillId="0" borderId="0" xfId="1420" applyNumberFormat="1" applyFont="1" applyAlignment="1">
      <alignment horizontal="right"/>
    </xf>
    <xf numFmtId="43" fontId="154" fillId="0" borderId="0" xfId="142" applyFont="1" applyFill="1" applyAlignment="1" applyProtection="1">
      <alignment horizontal="right"/>
      <protection locked="0"/>
    </xf>
    <xf numFmtId="43" fontId="154" fillId="0" borderId="0" xfId="142" applyFont="1" applyFill="1" applyAlignment="1">
      <alignment horizontal="right"/>
    </xf>
    <xf numFmtId="169" fontId="154" fillId="0" borderId="0" xfId="142" applyNumberFormat="1" applyFont="1" applyFill="1" applyBorder="1" applyAlignment="1" applyProtection="1"/>
    <xf numFmtId="43" fontId="154" fillId="0" borderId="0" xfId="142" applyFont="1" applyFill="1" applyBorder="1" applyAlignment="1">
      <alignment horizontal="left"/>
    </xf>
    <xf numFmtId="43" fontId="154" fillId="0" borderId="0" xfId="142" applyFont="1" applyFill="1" applyBorder="1" applyAlignment="1">
      <alignment horizontal="right"/>
    </xf>
    <xf numFmtId="43" fontId="154" fillId="0" borderId="0" xfId="142" applyFont="1" applyFill="1" applyAlignment="1"/>
    <xf numFmtId="43" fontId="151" fillId="0" borderId="0" xfId="142" applyFont="1" applyFill="1" applyAlignment="1"/>
    <xf numFmtId="190" fontId="151" fillId="0" borderId="0" xfId="142" applyNumberFormat="1" applyFont="1" applyFill="1" applyBorder="1" applyAlignment="1">
      <alignment horizontal="right"/>
    </xf>
    <xf numFmtId="43" fontId="151" fillId="0" borderId="0" xfId="163" applyFont="1" applyFill="1" applyBorder="1" applyAlignment="1">
      <alignment horizontal="left"/>
    </xf>
    <xf numFmtId="43" fontId="151" fillId="0" borderId="0" xfId="142" applyFont="1" applyFill="1" applyBorder="1" applyAlignment="1">
      <alignment horizontal="right"/>
    </xf>
    <xf numFmtId="43" fontId="151" fillId="0" borderId="0" xfId="142" applyFont="1" applyFill="1" applyBorder="1" applyAlignment="1">
      <alignment horizontal="left"/>
    </xf>
    <xf numFmtId="43" fontId="151" fillId="0" borderId="0" xfId="142" applyFont="1" applyFill="1" applyBorder="1" applyAlignment="1">
      <alignment horizontal="center"/>
    </xf>
    <xf numFmtId="169" fontId="9" fillId="0" borderId="27" xfId="142" applyNumberFormat="1" applyFont="1" applyFill="1" applyBorder="1" applyAlignment="1" applyProtection="1"/>
    <xf numFmtId="169" fontId="9" fillId="0" borderId="9" xfId="142" applyNumberFormat="1" applyFont="1" applyFill="1" applyBorder="1" applyAlignment="1">
      <alignment horizontal="left"/>
    </xf>
    <xf numFmtId="169" fontId="151" fillId="0" borderId="0" xfId="142" applyNumberFormat="1" applyFont="1" applyFill="1" applyBorder="1" applyAlignment="1">
      <alignment horizontal="left"/>
    </xf>
    <xf numFmtId="169" fontId="151" fillId="0" borderId="0" xfId="142" applyNumberFormat="1" applyFont="1" applyFill="1" applyBorder="1" applyAlignment="1">
      <alignment horizontal="right"/>
    </xf>
    <xf numFmtId="169" fontId="151" fillId="0" borderId="0" xfId="142" applyNumberFormat="1" applyFont="1" applyFill="1" applyAlignment="1">
      <alignment horizontal="right"/>
    </xf>
    <xf numFmtId="169" fontId="151" fillId="0" borderId="0" xfId="142" applyNumberFormat="1" applyFont="1" applyFill="1" applyBorder="1" applyAlignment="1">
      <alignment horizontal="right" vertical="top"/>
    </xf>
    <xf numFmtId="169" fontId="151" fillId="0" borderId="0" xfId="142" applyNumberFormat="1" applyFont="1" applyFill="1" applyAlignment="1">
      <alignment horizontal="right" vertical="top"/>
    </xf>
    <xf numFmtId="169" fontId="151" fillId="0" borderId="0" xfId="142" applyNumberFormat="1" applyFont="1" applyFill="1" applyAlignment="1">
      <alignment horizontal="left" vertical="top"/>
    </xf>
    <xf numFmtId="169" fontId="151" fillId="0" borderId="0" xfId="142" applyNumberFormat="1" applyFont="1" applyFill="1" applyBorder="1" applyAlignment="1">
      <alignment vertical="top"/>
    </xf>
    <xf numFmtId="169" fontId="151" fillId="0" borderId="27" xfId="142" applyNumberFormat="1" applyFont="1" applyFill="1" applyBorder="1" applyAlignment="1">
      <alignment horizontal="left" vertical="top"/>
    </xf>
    <xf numFmtId="169" fontId="151" fillId="0" borderId="27" xfId="142" applyNumberFormat="1" applyFont="1" applyFill="1" applyBorder="1" applyAlignment="1">
      <alignment horizontal="right" vertical="top"/>
    </xf>
    <xf numFmtId="169" fontId="151" fillId="0" borderId="27" xfId="142" applyNumberFormat="1" applyFont="1" applyFill="1" applyBorder="1" applyAlignment="1">
      <alignment vertical="top"/>
    </xf>
    <xf numFmtId="169" fontId="151" fillId="0" borderId="9" xfId="142" applyNumberFormat="1" applyFont="1" applyFill="1" applyBorder="1" applyAlignment="1">
      <alignment horizontal="left" vertical="top"/>
    </xf>
    <xf numFmtId="169" fontId="151" fillId="0" borderId="9" xfId="142" applyNumberFormat="1" applyFont="1" applyFill="1" applyBorder="1" applyAlignment="1">
      <alignment horizontal="right" vertical="top"/>
    </xf>
    <xf numFmtId="169" fontId="151" fillId="0" borderId="9" xfId="142" applyNumberFormat="1" applyFont="1" applyFill="1" applyBorder="1" applyAlignment="1">
      <alignment vertical="top"/>
    </xf>
    <xf numFmtId="169" fontId="151" fillId="0" borderId="6" xfId="142" applyNumberFormat="1" applyFont="1" applyFill="1" applyBorder="1" applyAlignment="1">
      <alignment horizontal="right" vertical="top"/>
    </xf>
    <xf numFmtId="169" fontId="151" fillId="0" borderId="0" xfId="163" applyNumberFormat="1" applyFont="1" applyFill="1" applyBorder="1" applyAlignment="1">
      <alignment horizontal="left" vertical="top"/>
    </xf>
    <xf numFmtId="43" fontId="9" fillId="0" borderId="0" xfId="142" applyFont="1" applyFill="1" applyBorder="1" applyAlignment="1">
      <alignment horizontal="center" vertical="top"/>
    </xf>
    <xf numFmtId="169" fontId="9" fillId="0" borderId="0" xfId="142" applyNumberFormat="1" applyFont="1" applyFill="1" applyBorder="1" applyAlignment="1">
      <alignment horizontal="right"/>
    </xf>
    <xf numFmtId="169" fontId="9" fillId="0" borderId="6" xfId="142" applyNumberFormat="1" applyFont="1" applyFill="1" applyBorder="1" applyAlignment="1">
      <alignment horizontal="left"/>
    </xf>
    <xf numFmtId="43" fontId="154" fillId="0" borderId="0" xfId="142" applyFont="1" applyFill="1" applyBorder="1" applyAlignment="1" applyProtection="1">
      <alignment horizontal="right"/>
      <protection locked="0"/>
    </xf>
    <xf numFmtId="169" fontId="151" fillId="0" borderId="29" xfId="142" applyNumberFormat="1" applyFont="1" applyFill="1" applyBorder="1" applyAlignment="1">
      <alignment horizontal="right" vertical="top"/>
    </xf>
    <xf numFmtId="0" fontId="9" fillId="0" borderId="0" xfId="0" applyFont="1" applyFill="1"/>
    <xf numFmtId="0" fontId="25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/>
    <xf numFmtId="0" fontId="9" fillId="0" borderId="27" xfId="0" applyFont="1" applyFill="1" applyBorder="1" applyAlignment="1" applyProtection="1">
      <alignment horizontal="centerContinuous"/>
      <protection locked="0"/>
    </xf>
    <xf numFmtId="173" fontId="9" fillId="0" borderId="27" xfId="0" applyNumberFormat="1" applyFont="1" applyFill="1" applyBorder="1" applyAlignment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Protection="1">
      <protection locked="0"/>
    </xf>
    <xf numFmtId="173" fontId="9" fillId="0" borderId="0" xfId="0" applyNumberFormat="1" applyFont="1" applyFill="1" applyProtection="1">
      <protection locked="0"/>
    </xf>
    <xf numFmtId="173" fontId="9" fillId="0" borderId="0" xfId="0" applyNumberFormat="1" applyFont="1" applyFill="1"/>
    <xf numFmtId="173" fontId="9" fillId="0" borderId="27" xfId="0" applyNumberFormat="1" applyFont="1" applyFill="1" applyBorder="1" applyAlignment="1" applyProtection="1">
      <alignment horizontal="centerContinuous"/>
      <protection locked="0"/>
    </xf>
    <xf numFmtId="49" fontId="9" fillId="0" borderId="27" xfId="0" applyNumberFormat="1" applyFont="1" applyFill="1" applyBorder="1" applyAlignment="1">
      <alignment horizontal="center"/>
    </xf>
    <xf numFmtId="0" fontId="9" fillId="0" borderId="9" xfId="0" applyFont="1" applyFill="1" applyBorder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 wrapText="1"/>
    </xf>
    <xf numFmtId="0" fontId="25" fillId="0" borderId="0" xfId="0" applyFont="1" applyFill="1" applyProtection="1">
      <protection locked="0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right"/>
    </xf>
    <xf numFmtId="169" fontId="9" fillId="0" borderId="0" xfId="0" applyNumberFormat="1" applyFont="1" applyFill="1" applyAlignment="1">
      <alignment horizontal="centerContinuous" wrapText="1"/>
    </xf>
    <xf numFmtId="169" fontId="9" fillId="0" borderId="0" xfId="0" applyNumberFormat="1" applyFont="1" applyFill="1"/>
    <xf numFmtId="0" fontId="149" fillId="0" borderId="0" xfId="0" applyFont="1" applyFill="1" applyProtection="1">
      <protection locked="0"/>
    </xf>
    <xf numFmtId="0" fontId="9" fillId="0" borderId="0" xfId="501" applyFont="1" applyFill="1" applyAlignment="1" applyProtection="1">
      <alignment vertical="center"/>
      <protection locked="0"/>
    </xf>
    <xf numFmtId="0" fontId="9" fillId="0" borderId="0" xfId="1477" applyFont="1" applyFill="1"/>
    <xf numFmtId="173" fontId="9" fillId="0" borderId="0" xfId="501" applyNumberFormat="1" applyFont="1" applyFill="1" applyAlignment="1">
      <alignment vertical="center"/>
    </xf>
    <xf numFmtId="49" fontId="9" fillId="0" borderId="0" xfId="501" applyNumberFormat="1" applyFont="1" applyFill="1" applyAlignment="1">
      <alignment horizontal="center" vertical="center"/>
    </xf>
    <xf numFmtId="49" fontId="9" fillId="0" borderId="0" xfId="501" applyNumberFormat="1" applyFont="1" applyFill="1" applyAlignment="1">
      <alignment horizontal="right" vertical="center"/>
    </xf>
    <xf numFmtId="169" fontId="9" fillId="0" borderId="0" xfId="501" applyNumberFormat="1" applyFont="1" applyFill="1" applyAlignment="1">
      <alignment vertical="center"/>
    </xf>
    <xf numFmtId="0" fontId="9" fillId="0" borderId="0" xfId="501" applyFont="1" applyFill="1" applyAlignment="1">
      <alignment vertical="center"/>
    </xf>
    <xf numFmtId="178" fontId="26" fillId="0" borderId="0" xfId="0" applyNumberFormat="1" applyFont="1" applyFill="1" applyAlignment="1">
      <alignment horizontal="right" shrinkToFit="1"/>
    </xf>
    <xf numFmtId="231" fontId="26" fillId="0" borderId="0" xfId="0" applyNumberFormat="1" applyFont="1" applyFill="1" applyAlignment="1">
      <alignment horizontal="right" shrinkToFit="1"/>
    </xf>
    <xf numFmtId="231" fontId="155" fillId="0" borderId="0" xfId="0" applyNumberFormat="1" applyFont="1" applyFill="1" applyAlignment="1">
      <alignment horizontal="right" shrinkToFit="1"/>
    </xf>
    <xf numFmtId="178" fontId="155" fillId="0" borderId="0" xfId="0" applyNumberFormat="1" applyFont="1" applyFill="1" applyAlignment="1">
      <alignment horizontal="right" shrinkToFit="1"/>
    </xf>
    <xf numFmtId="49" fontId="9" fillId="0" borderId="0" xfId="0" applyNumberFormat="1" applyFont="1" applyFill="1" applyAlignment="1">
      <alignment horizontal="centerContinuous"/>
    </xf>
    <xf numFmtId="0" fontId="144" fillId="0" borderId="0" xfId="0" applyFont="1" applyFill="1" applyAlignment="1" applyProtection="1">
      <alignment horizontal="centerContinuous"/>
      <protection locked="0"/>
    </xf>
    <xf numFmtId="173" fontId="25" fillId="0" borderId="0" xfId="0" applyNumberFormat="1" applyFont="1" applyFill="1" applyProtection="1">
      <protection locked="0"/>
    </xf>
    <xf numFmtId="173" fontId="25" fillId="0" borderId="0" xfId="0" applyNumberFormat="1" applyFont="1" applyFill="1"/>
    <xf numFmtId="173" fontId="9" fillId="0" borderId="29" xfId="0" applyNumberFormat="1" applyFont="1" applyFill="1" applyBorder="1" applyAlignment="1" applyProtection="1">
      <alignment horizontal="center"/>
      <protection locked="0"/>
    </xf>
    <xf numFmtId="0" fontId="25" fillId="0" borderId="0" xfId="0" applyFont="1" applyFill="1"/>
    <xf numFmtId="173" fontId="9" fillId="0" borderId="9" xfId="0" quotePrefix="1" applyNumberFormat="1" applyFont="1" applyFill="1" applyBorder="1" applyAlignment="1" applyProtection="1">
      <alignment horizontal="center"/>
      <protection locked="0"/>
    </xf>
    <xf numFmtId="173" fontId="9" fillId="0" borderId="0" xfId="0" applyNumberFormat="1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 applyProtection="1">
      <alignment horizontal="left"/>
      <protection locked="0"/>
    </xf>
    <xf numFmtId="173" fontId="25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145" fillId="0" borderId="0" xfId="0" applyNumberFormat="1" applyFont="1" applyFill="1" applyAlignment="1">
      <alignment horizontal="left"/>
    </xf>
    <xf numFmtId="0" fontId="9" fillId="0" borderId="0" xfId="0" quotePrefix="1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43" fontId="9" fillId="0" borderId="0" xfId="0" applyNumberFormat="1" applyFont="1" applyFill="1" applyAlignment="1">
      <alignment horizontal="right"/>
    </xf>
    <xf numFmtId="0" fontId="9" fillId="0" borderId="0" xfId="501" applyFont="1" applyFill="1" applyAlignment="1" applyProtection="1">
      <alignment horizontal="left"/>
      <protection locked="0"/>
    </xf>
    <xf numFmtId="173" fontId="9" fillId="0" borderId="0" xfId="501" applyNumberFormat="1" applyFont="1" applyFill="1" applyAlignment="1" applyProtection="1">
      <alignment horizontal="left"/>
      <protection locked="0"/>
    </xf>
    <xf numFmtId="173" fontId="9" fillId="0" borderId="0" xfId="501" applyNumberFormat="1" applyFont="1" applyFill="1"/>
    <xf numFmtId="173" fontId="9" fillId="0" borderId="0" xfId="0" applyNumberFormat="1" applyFont="1" applyFill="1" applyAlignment="1">
      <alignment horizontal="right"/>
    </xf>
    <xf numFmtId="43" fontId="9" fillId="0" borderId="0" xfId="0" applyNumberFormat="1" applyFont="1" applyFill="1"/>
    <xf numFmtId="175" fontId="9" fillId="0" borderId="0" xfId="0" applyNumberFormat="1" applyFont="1" applyFill="1"/>
    <xf numFmtId="173" fontId="9" fillId="0" borderId="29" xfId="0" applyNumberFormat="1" applyFont="1" applyFill="1" applyBorder="1" applyProtection="1">
      <protection locked="0"/>
    </xf>
    <xf numFmtId="0" fontId="9" fillId="0" borderId="0" xfId="501" applyFont="1" applyFill="1" applyProtection="1">
      <protection locked="0"/>
    </xf>
    <xf numFmtId="0" fontId="9" fillId="0" borderId="0" xfId="501" applyFont="1" applyFill="1"/>
    <xf numFmtId="173" fontId="9" fillId="0" borderId="0" xfId="501" applyNumberFormat="1" applyFont="1" applyFill="1" applyProtection="1">
      <protection locked="0"/>
    </xf>
    <xf numFmtId="43" fontId="9" fillId="0" borderId="30" xfId="142" applyFont="1" applyFill="1" applyBorder="1" applyAlignment="1" applyProtection="1">
      <protection locked="0"/>
    </xf>
    <xf numFmtId="169" fontId="9" fillId="0" borderId="30" xfId="142" applyNumberFormat="1" applyFont="1" applyFill="1" applyBorder="1" applyAlignment="1" applyProtection="1"/>
    <xf numFmtId="169" fontId="153" fillId="0" borderId="0" xfId="0" applyNumberFormat="1" applyFont="1" applyFill="1"/>
    <xf numFmtId="0" fontId="9" fillId="0" borderId="0" xfId="0" applyFont="1" applyFill="1" applyAlignment="1" applyProtection="1">
      <alignment horizontal="center"/>
      <protection locked="0"/>
    </xf>
    <xf numFmtId="0" fontId="145" fillId="0" borderId="0" xfId="0" applyFont="1" applyFill="1" applyAlignment="1" applyProtection="1">
      <alignment horizontal="centerContinuous"/>
      <protection locked="0"/>
    </xf>
    <xf numFmtId="173" fontId="25" fillId="0" borderId="0" xfId="0" applyNumberFormat="1" applyFont="1" applyFill="1" applyAlignment="1">
      <alignment horizontal="centerContinuous"/>
    </xf>
    <xf numFmtId="49" fontId="145" fillId="0" borderId="0" xfId="0" applyNumberFormat="1" applyFont="1" applyFill="1"/>
    <xf numFmtId="0" fontId="9" fillId="0" borderId="0" xfId="0" quotePrefix="1" applyFont="1" applyFill="1" applyAlignment="1" applyProtection="1">
      <alignment horizontal="centerContinuous"/>
      <protection locked="0"/>
    </xf>
    <xf numFmtId="49" fontId="9" fillId="0" borderId="0" xfId="0" quotePrefix="1" applyNumberFormat="1" applyFont="1" applyFill="1" applyAlignment="1">
      <alignment horizontal="right"/>
    </xf>
    <xf numFmtId="169" fontId="9" fillId="0" borderId="0" xfId="0" applyNumberFormat="1" applyFont="1" applyFill="1" applyAlignment="1">
      <alignment horizontal="right"/>
    </xf>
    <xf numFmtId="10" fontId="9" fillId="0" borderId="0" xfId="1478" applyNumberFormat="1" applyFont="1" applyFill="1"/>
    <xf numFmtId="0" fontId="150" fillId="0" borderId="0" xfId="1420" applyFont="1" applyFill="1" applyAlignment="1">
      <alignment horizontal="left" vertical="top"/>
    </xf>
    <xf numFmtId="0" fontId="151" fillId="0" borderId="0" xfId="1420" applyFont="1" applyFill="1" applyAlignment="1">
      <alignment vertical="top"/>
    </xf>
    <xf numFmtId="49" fontId="151" fillId="0" borderId="0" xfId="1420" applyNumberFormat="1" applyFont="1" applyFill="1" applyAlignment="1">
      <alignment vertical="top"/>
    </xf>
    <xf numFmtId="0" fontId="151" fillId="0" borderId="0" xfId="1420" applyFont="1" applyFill="1" applyAlignment="1">
      <alignment horizontal="centerContinuous" vertical="top"/>
    </xf>
    <xf numFmtId="0" fontId="151" fillId="0" borderId="0" xfId="1420" applyFont="1" applyFill="1" applyAlignment="1">
      <alignment horizontal="center" vertical="top"/>
    </xf>
    <xf numFmtId="173" fontId="151" fillId="0" borderId="0" xfId="1420" applyNumberFormat="1" applyFont="1" applyFill="1" applyAlignment="1">
      <alignment horizontal="center" vertical="top"/>
    </xf>
    <xf numFmtId="173" fontId="151" fillId="0" borderId="0" xfId="1420" applyNumberFormat="1" applyFont="1" applyFill="1" applyAlignment="1">
      <alignment vertical="top"/>
    </xf>
    <xf numFmtId="173" fontId="151" fillId="0" borderId="27" xfId="1420" applyNumberFormat="1" applyFont="1" applyFill="1" applyBorder="1" applyAlignment="1">
      <alignment horizontal="center" vertical="top"/>
    </xf>
    <xf numFmtId="0" fontId="151" fillId="0" borderId="0" xfId="1420" applyFont="1" applyFill="1" applyAlignment="1">
      <alignment horizontal="left"/>
    </xf>
    <xf numFmtId="0" fontId="151" fillId="0" borderId="0" xfId="1420" applyFont="1" applyFill="1"/>
    <xf numFmtId="0" fontId="151" fillId="0" borderId="0" xfId="1420" applyFont="1" applyFill="1" applyAlignment="1">
      <alignment horizontal="center"/>
    </xf>
    <xf numFmtId="0" fontId="151" fillId="0" borderId="0" xfId="1420" applyFont="1" applyFill="1" applyAlignment="1">
      <alignment wrapText="1"/>
    </xf>
    <xf numFmtId="43" fontId="151" fillId="0" borderId="0" xfId="1420" applyNumberFormat="1" applyFont="1" applyFill="1"/>
    <xf numFmtId="0" fontId="152" fillId="0" borderId="0" xfId="1420" applyFont="1" applyFill="1" applyAlignment="1">
      <alignment vertical="top"/>
    </xf>
    <xf numFmtId="0" fontId="151" fillId="0" borderId="0" xfId="1420" applyFont="1" applyFill="1" applyAlignment="1">
      <alignment vertical="top" wrapText="1"/>
    </xf>
    <xf numFmtId="43" fontId="151" fillId="0" borderId="0" xfId="1420" applyNumberFormat="1" applyFont="1" applyFill="1" applyAlignment="1">
      <alignment vertical="top"/>
    </xf>
    <xf numFmtId="39" fontId="151" fillId="0" borderId="0" xfId="1420" applyNumberFormat="1" applyFont="1" applyFill="1" applyAlignment="1">
      <alignment vertical="top"/>
    </xf>
    <xf numFmtId="224" fontId="151" fillId="0" borderId="0" xfId="1420" applyNumberFormat="1" applyFont="1" applyFill="1" applyAlignment="1">
      <alignment vertical="top"/>
    </xf>
    <xf numFmtId="169" fontId="151" fillId="0" borderId="0" xfId="1420" applyNumberFormat="1" applyFont="1" applyFill="1" applyAlignment="1">
      <alignment vertical="top"/>
    </xf>
    <xf numFmtId="198" fontId="151" fillId="0" borderId="0" xfId="1420" applyNumberFormat="1" applyFont="1" applyFill="1" applyAlignment="1">
      <alignment vertical="top"/>
    </xf>
    <xf numFmtId="0" fontId="151" fillId="0" borderId="0" xfId="0" applyFont="1" applyFill="1" applyAlignment="1" applyProtection="1">
      <alignment horizontal="left"/>
      <protection locked="0"/>
    </xf>
    <xf numFmtId="198" fontId="151" fillId="0" borderId="0" xfId="1420" applyNumberFormat="1" applyFont="1" applyFill="1"/>
    <xf numFmtId="0" fontId="151" fillId="0" borderId="0" xfId="0" applyFont="1" applyFill="1" applyAlignment="1" applyProtection="1">
      <alignment horizontal="right"/>
      <protection locked="0"/>
    </xf>
    <xf numFmtId="0" fontId="9" fillId="0" borderId="0" xfId="1420" applyFont="1" applyFill="1"/>
    <xf numFmtId="0" fontId="9" fillId="0" borderId="0" xfId="1420" applyFont="1" applyFill="1" applyAlignment="1">
      <alignment horizontal="centerContinuous"/>
    </xf>
    <xf numFmtId="0" fontId="9" fillId="0" borderId="0" xfId="1420" applyFont="1" applyFill="1" applyAlignment="1">
      <alignment horizontal="center"/>
    </xf>
    <xf numFmtId="0" fontId="9" fillId="0" borderId="29" xfId="1420" applyFont="1" applyFill="1" applyBorder="1" applyAlignment="1">
      <alignment horizontal="center"/>
    </xf>
    <xf numFmtId="173" fontId="9" fillId="0" borderId="0" xfId="1420" applyNumberFormat="1" applyFont="1" applyFill="1" applyAlignment="1">
      <alignment horizontal="center"/>
    </xf>
    <xf numFmtId="49" fontId="9" fillId="0" borderId="0" xfId="1420" applyNumberFormat="1" applyFont="1" applyFill="1" applyAlignment="1">
      <alignment horizontal="center"/>
    </xf>
    <xf numFmtId="0" fontId="9" fillId="0" borderId="0" xfId="1420" applyFont="1" applyFill="1" applyAlignment="1">
      <alignment horizontal="center" vertical="top"/>
    </xf>
    <xf numFmtId="173" fontId="9" fillId="0" borderId="0" xfId="1420" applyNumberFormat="1" applyFont="1" applyFill="1" applyAlignment="1">
      <alignment horizontal="center" vertical="top"/>
    </xf>
    <xf numFmtId="173" fontId="9" fillId="0" borderId="27" xfId="1420" applyNumberFormat="1" applyFont="1" applyFill="1" applyBorder="1" applyAlignment="1">
      <alignment horizontal="center"/>
    </xf>
    <xf numFmtId="173" fontId="9" fillId="0" borderId="27" xfId="1420" applyNumberFormat="1" applyFont="1" applyFill="1" applyBorder="1" applyAlignment="1">
      <alignment horizontal="center" vertical="top"/>
    </xf>
    <xf numFmtId="0" fontId="9" fillId="0" borderId="0" xfId="1420" applyFont="1" applyFill="1" applyAlignment="1">
      <alignment wrapText="1"/>
    </xf>
    <xf numFmtId="0" fontId="149" fillId="0" borderId="0" xfId="1420" applyFont="1" applyFill="1" applyAlignment="1">
      <alignment vertical="top"/>
    </xf>
    <xf numFmtId="0" fontId="9" fillId="0" borderId="0" xfId="1420" applyFont="1" applyFill="1" applyAlignment="1">
      <alignment horizontal="left"/>
    </xf>
    <xf numFmtId="0" fontId="9" fillId="0" borderId="0" xfId="1420" applyFont="1" applyFill="1" applyAlignment="1">
      <alignment vertical="top"/>
    </xf>
    <xf numFmtId="169" fontId="9" fillId="0" borderId="0" xfId="1420" applyNumberFormat="1" applyFont="1" applyFill="1"/>
    <xf numFmtId="43" fontId="9" fillId="0" borderId="0" xfId="1420" applyNumberFormat="1" applyFont="1" applyFill="1"/>
    <xf numFmtId="0" fontId="154" fillId="0" borderId="0" xfId="1420" applyFont="1" applyFill="1"/>
    <xf numFmtId="0" fontId="154" fillId="0" borderId="0" xfId="1420" applyFont="1" applyFill="1" applyAlignment="1">
      <alignment horizontal="center"/>
    </xf>
    <xf numFmtId="0" fontId="154" fillId="0" borderId="0" xfId="1420" applyFont="1" applyFill="1" applyAlignment="1">
      <alignment wrapText="1"/>
    </xf>
    <xf numFmtId="43" fontId="154" fillId="0" borderId="0" xfId="1420" applyNumberFormat="1" applyFont="1" applyFill="1"/>
    <xf numFmtId="173" fontId="9" fillId="0" borderId="0" xfId="1420" applyNumberFormat="1" applyFont="1" applyFill="1"/>
    <xf numFmtId="49" fontId="9" fillId="0" borderId="0" xfId="1420" applyNumberFormat="1" applyFont="1" applyFill="1"/>
    <xf numFmtId="0" fontId="9" fillId="0" borderId="0" xfId="1420" applyFont="1" applyFill="1" applyAlignment="1">
      <alignment horizontal="right"/>
    </xf>
    <xf numFmtId="0" fontId="9" fillId="0" borderId="0" xfId="1420" applyFont="1" applyFill="1" applyProtection="1">
      <protection locked="0"/>
    </xf>
    <xf numFmtId="173" fontId="9" fillId="0" borderId="0" xfId="1420" applyNumberFormat="1" applyFont="1" applyFill="1" applyProtection="1">
      <protection locked="0"/>
    </xf>
    <xf numFmtId="0" fontId="9" fillId="0" borderId="27" xfId="1420" applyFont="1" applyFill="1" applyBorder="1" applyAlignment="1" applyProtection="1">
      <alignment horizontal="centerContinuous"/>
      <protection locked="0"/>
    </xf>
    <xf numFmtId="173" fontId="9" fillId="0" borderId="27" xfId="1420" applyNumberFormat="1" applyFont="1" applyFill="1" applyBorder="1" applyAlignment="1" applyProtection="1">
      <alignment horizontal="centerContinuous"/>
      <protection locked="0"/>
    </xf>
    <xf numFmtId="0" fontId="25" fillId="0" borderId="0" xfId="1420" applyFont="1" applyFill="1" applyProtection="1">
      <protection locked="0"/>
    </xf>
    <xf numFmtId="169" fontId="9" fillId="0" borderId="6" xfId="273" applyNumberFormat="1" applyFont="1" applyFill="1" applyBorder="1" applyAlignment="1" applyProtection="1">
      <alignment horizontal="right"/>
      <protection locked="0"/>
    </xf>
    <xf numFmtId="43" fontId="9" fillId="0" borderId="6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/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49" fontId="9" fillId="0" borderId="27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9" fillId="0" borderId="27" xfId="1420" applyFont="1" applyFill="1" applyBorder="1" applyAlignment="1">
      <alignment horizontal="center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173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0" fontId="151" fillId="0" borderId="9" xfId="1420" applyFont="1" applyFill="1" applyBorder="1" applyAlignment="1">
      <alignment horizontal="center" vertical="top"/>
    </xf>
    <xf numFmtId="49" fontId="9" fillId="0" borderId="27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25" fillId="0" borderId="0" xfId="1420" applyFont="1" applyFill="1" applyAlignment="1">
      <alignment horizontal="left" shrinkToFit="1"/>
    </xf>
    <xf numFmtId="0" fontId="9" fillId="0" borderId="27" xfId="1420" applyFont="1" applyFill="1" applyBorder="1" applyAlignment="1">
      <alignment horizontal="center"/>
    </xf>
    <xf numFmtId="0" fontId="9" fillId="0" borderId="9" xfId="1420" applyFont="1" applyFill="1" applyBorder="1" applyAlignment="1">
      <alignment horizontal="center"/>
    </xf>
    <xf numFmtId="0" fontId="25" fillId="0" borderId="0" xfId="1420" applyFont="1" applyAlignment="1" applyProtection="1">
      <alignment horizontal="left"/>
      <protection locked="0"/>
    </xf>
  </cellXfs>
  <cellStyles count="1479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" xfId="1478" builtinId="5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5B050000}"/>
    <cellStyle name="การคำนวณ 3" xfId="1315" xr:uid="{00000000-0005-0000-0000-00005C050000}"/>
    <cellStyle name="ข้อความเตือน 2" xfId="1316" xr:uid="{00000000-0005-0000-0000-00005D050000}"/>
    <cellStyle name="ข้อความอธิบาย 2" xfId="1317" xr:uid="{00000000-0005-0000-0000-00005E050000}"/>
    <cellStyle name="ค@ฏ๋_1111D2111DQ2" xfId="1318" xr:uid="{00000000-0005-0000-0000-00005F050000}"/>
    <cellStyle name="คdคภฆ์[0]_1111D2111DQ2" xfId="1319" xr:uid="{00000000-0005-0000-0000-000060050000}"/>
    <cellStyle name="คdคภฆ์_1111D2111DQ1" xfId="1320" xr:uid="{00000000-0005-0000-0000-000061050000}"/>
    <cellStyle name="เครื่องหมายจุลภาค 10" xfId="1321" xr:uid="{00000000-0005-0000-0000-000023050000}"/>
    <cellStyle name="เครื่องหมายจุลภาค 11" xfId="1322" xr:uid="{00000000-0005-0000-0000-000024050000}"/>
    <cellStyle name="เครื่องหมายจุลภาค 12" xfId="1323" xr:uid="{00000000-0005-0000-0000-000025050000}"/>
    <cellStyle name="เครื่องหมายจุลภาค 2" xfId="1324" xr:uid="{00000000-0005-0000-0000-000026050000}"/>
    <cellStyle name="เครื่องหมายจุลภาค 2 2" xfId="1325" xr:uid="{00000000-0005-0000-0000-000027050000}"/>
    <cellStyle name="เครื่องหมายจุลภาค 2 2 2" xfId="1326" xr:uid="{00000000-0005-0000-0000-000028050000}"/>
    <cellStyle name="เครื่องหมายจุลภาค 2 2 3" xfId="1327" xr:uid="{00000000-0005-0000-0000-000029050000}"/>
    <cellStyle name="เครื่องหมายจุลภาค 2 3" xfId="1328" xr:uid="{00000000-0005-0000-0000-00002A050000}"/>
    <cellStyle name="เครื่องหมายจุลภาค 2 4" xfId="1329" xr:uid="{00000000-0005-0000-0000-00002B050000}"/>
    <cellStyle name="เครื่องหมายจุลภาค 2 5" xfId="1330" xr:uid="{00000000-0005-0000-0000-00002C050000}"/>
    <cellStyle name="เครื่องหมายจุลภาค 3" xfId="1331" xr:uid="{00000000-0005-0000-0000-00002D050000}"/>
    <cellStyle name="เครื่องหมายจุลภาค 3 2" xfId="1332" xr:uid="{00000000-0005-0000-0000-00002E050000}"/>
    <cellStyle name="เครื่องหมายจุลภาค 3 2 2" xfId="1333" xr:uid="{00000000-0005-0000-0000-00002F050000}"/>
    <cellStyle name="เครื่องหมายจุลภาค 3 2 3" xfId="1334" xr:uid="{00000000-0005-0000-0000-000030050000}"/>
    <cellStyle name="เครื่องหมายจุลภาค 3 2 4" xfId="1335" xr:uid="{00000000-0005-0000-0000-000031050000}"/>
    <cellStyle name="เครื่องหมายจุลภาค 3 3" xfId="1336" xr:uid="{00000000-0005-0000-0000-000032050000}"/>
    <cellStyle name="เครื่องหมายจุลภาค 3 4" xfId="1337" xr:uid="{00000000-0005-0000-0000-000033050000}"/>
    <cellStyle name="เครื่องหมายจุลภาค 3 5" xfId="1338" xr:uid="{00000000-0005-0000-0000-000034050000}"/>
    <cellStyle name="เครื่องหมายจุลภาค 4" xfId="1339" xr:uid="{00000000-0005-0000-0000-000035050000}"/>
    <cellStyle name="เครื่องหมายจุลภาค 4 2" xfId="1340" xr:uid="{00000000-0005-0000-0000-000036050000}"/>
    <cellStyle name="เครื่องหมายจุลภาค 4 2 2" xfId="1341" xr:uid="{00000000-0005-0000-0000-000037050000}"/>
    <cellStyle name="เครื่องหมายจุลภาค 4 3" xfId="1342" xr:uid="{00000000-0005-0000-0000-000038050000}"/>
    <cellStyle name="เครื่องหมายจุลภาค 4 4" xfId="1343" xr:uid="{00000000-0005-0000-0000-000039050000}"/>
    <cellStyle name="เครื่องหมายจุลภาค 4 5" xfId="1344" xr:uid="{00000000-0005-0000-0000-00003A050000}"/>
    <cellStyle name="เครื่องหมายจุลภาค 5" xfId="1345" xr:uid="{00000000-0005-0000-0000-00003B050000}"/>
    <cellStyle name="เครื่องหมายจุลภาค 5 2" xfId="1346" xr:uid="{00000000-0005-0000-0000-00003C050000}"/>
    <cellStyle name="เครื่องหมายจุลภาค 5 3" xfId="1347" xr:uid="{00000000-0005-0000-0000-00003D050000}"/>
    <cellStyle name="เครื่องหมายจุลภาค 6" xfId="1348" xr:uid="{00000000-0005-0000-0000-00003E050000}"/>
    <cellStyle name="เครื่องหมายจุลภาค 6 2" xfId="1349" xr:uid="{00000000-0005-0000-0000-00003F050000}"/>
    <cellStyle name="เครื่องหมายจุลภาค 6 3" xfId="1350" xr:uid="{00000000-0005-0000-0000-000040050000}"/>
    <cellStyle name="เครื่องหมายจุลภาค 7" xfId="1351" xr:uid="{00000000-0005-0000-0000-000041050000}"/>
    <cellStyle name="เครื่องหมายจุลภาค 7 2" xfId="1352" xr:uid="{00000000-0005-0000-0000-000042050000}"/>
    <cellStyle name="เครื่องหมายจุลภาค 7 3" xfId="1353" xr:uid="{00000000-0005-0000-0000-000043050000}"/>
    <cellStyle name="เครื่องหมายจุลภาค 8" xfId="1354" xr:uid="{00000000-0005-0000-0000-000044050000}"/>
    <cellStyle name="เครื่องหมายจุลภาค 8 2" xfId="1355" xr:uid="{00000000-0005-0000-0000-000045050000}"/>
    <cellStyle name="เครื่องหมายจุลภาค 8 3" xfId="1356" xr:uid="{00000000-0005-0000-0000-000046050000}"/>
    <cellStyle name="เครื่องหมายจุลภาค 9" xfId="1357" xr:uid="{00000000-0005-0000-0000-000047050000}"/>
    <cellStyle name="เครื่องหมายจุลภาค 9 2" xfId="1358" xr:uid="{00000000-0005-0000-0000-000048050000}"/>
    <cellStyle name="เครื่องหมายจุลภาค 9 3" xfId="1359" xr:uid="{00000000-0005-0000-0000-000049050000}"/>
    <cellStyle name="เครื่องหมายเปอร์เซ็นต์_CR-GL" xfId="1360" xr:uid="{00000000-0005-0000-0000-000022050000}"/>
    <cellStyle name="ชื่อเรื่อง 2" xfId="1361" xr:uid="{00000000-0005-0000-0000-000062050000}"/>
    <cellStyle name="ชื่อเรื่อง 3" xfId="1362" xr:uid="{00000000-0005-0000-0000-000063050000}"/>
    <cellStyle name="เชื่อมโยงหลายมิติ" xfId="1363" xr:uid="{00000000-0005-0000-0000-00004A050000}"/>
    <cellStyle name="เชื่อมโยงหลายมิติ 2" xfId="1364" xr:uid="{00000000-0005-0000-0000-00004B050000}"/>
    <cellStyle name="เซลล์ตรวจสอบ 2" xfId="1365" xr:uid="{00000000-0005-0000-0000-00004C050000}"/>
    <cellStyle name="เซลล์ที่มีการเชื่อมโยง" xfId="1366" xr:uid="{00000000-0005-0000-0000-00004D050000}"/>
    <cellStyle name="เซลล์ที่มีการเชื่อมโยง 2" xfId="1367" xr:uid="{00000000-0005-0000-0000-00004E050000}"/>
    <cellStyle name="ณfน๔ [0]_Book1" xfId="1368" xr:uid="{00000000-0005-0000-0000-000064050000}"/>
    <cellStyle name="ณfน๔_Book1" xfId="1369" xr:uid="{00000000-0005-0000-0000-000065050000}"/>
    <cellStyle name="ดี 2" xfId="1370" xr:uid="{00000000-0005-0000-0000-000066050000}"/>
    <cellStyle name="ตามการเชื่อมโยงหลายมิติ" xfId="1371" xr:uid="{00000000-0005-0000-0000-000067050000}"/>
    <cellStyle name="ตามการเชื่อมโยงหลายมิติ 2" xfId="1372" xr:uid="{00000000-0005-0000-0000-000068050000}"/>
    <cellStyle name="น้บะภฒ_95" xfId="1373" xr:uid="{00000000-0005-0000-0000-000069050000}"/>
    <cellStyle name="ปกติ 10" xfId="1374" xr:uid="{00000000-0005-0000-0000-00006A050000}"/>
    <cellStyle name="ปกติ 10 2" xfId="1375" xr:uid="{00000000-0005-0000-0000-00006B050000}"/>
    <cellStyle name="ปกติ 11" xfId="1376" xr:uid="{00000000-0005-0000-0000-00006C050000}"/>
    <cellStyle name="ปกติ 12" xfId="1377" xr:uid="{00000000-0005-0000-0000-00006D050000}"/>
    <cellStyle name="ปกติ 13" xfId="1378" xr:uid="{00000000-0005-0000-0000-00006E050000}"/>
    <cellStyle name="ปกติ 14" xfId="1379" xr:uid="{00000000-0005-0000-0000-00006F050000}"/>
    <cellStyle name="ปกติ 15" xfId="1380" xr:uid="{00000000-0005-0000-0000-000070050000}"/>
    <cellStyle name="ปกติ 16" xfId="1381" xr:uid="{00000000-0005-0000-0000-000071050000}"/>
    <cellStyle name="ปกติ 17" xfId="1382" xr:uid="{00000000-0005-0000-0000-000072050000}"/>
    <cellStyle name="ปกติ 18" xfId="1383" xr:uid="{00000000-0005-0000-0000-000073050000}"/>
    <cellStyle name="ปกติ 19" xfId="1384" xr:uid="{00000000-0005-0000-0000-000074050000}"/>
    <cellStyle name="ปกติ 2" xfId="1385" xr:uid="{00000000-0005-0000-0000-000075050000}"/>
    <cellStyle name="ปกติ 2 2" xfId="1386" xr:uid="{00000000-0005-0000-0000-000076050000}"/>
    <cellStyle name="ปกติ 2 2 2" xfId="1387" xr:uid="{00000000-0005-0000-0000-000077050000}"/>
    <cellStyle name="ปกติ 2 2 3" xfId="1388" xr:uid="{00000000-0005-0000-0000-000078050000}"/>
    <cellStyle name="ปกติ 2 3" xfId="1389" xr:uid="{00000000-0005-0000-0000-000079050000}"/>
    <cellStyle name="ปกติ 2 4" xfId="1390" xr:uid="{00000000-0005-0000-0000-00007A050000}"/>
    <cellStyle name="ปกติ 2_EPPCO_40_06.30.09" xfId="1391" xr:uid="{00000000-0005-0000-0000-00007B050000}"/>
    <cellStyle name="ปกติ 20" xfId="1392" xr:uid="{00000000-0005-0000-0000-00007C050000}"/>
    <cellStyle name="ปกติ 21" xfId="1393" xr:uid="{00000000-0005-0000-0000-00007D050000}"/>
    <cellStyle name="ปกติ 22" xfId="1394" xr:uid="{00000000-0005-0000-0000-00007E050000}"/>
    <cellStyle name="ปกติ 23" xfId="1395" xr:uid="{00000000-0005-0000-0000-00007F050000}"/>
    <cellStyle name="ปกติ 3" xfId="1396" xr:uid="{00000000-0005-0000-0000-000080050000}"/>
    <cellStyle name="ปกติ 3 2" xfId="1397" xr:uid="{00000000-0005-0000-0000-000081050000}"/>
    <cellStyle name="ปกติ 3 3" xfId="1398" xr:uid="{00000000-0005-0000-0000-000082050000}"/>
    <cellStyle name="ปกติ 3 3 2" xfId="1399" xr:uid="{00000000-0005-0000-0000-000083050000}"/>
    <cellStyle name="ปกติ 3 4" xfId="1400" xr:uid="{00000000-0005-0000-0000-000084050000}"/>
    <cellStyle name="ปกติ 3 5" xfId="1401" xr:uid="{00000000-0005-0000-0000-000085050000}"/>
    <cellStyle name="ปกติ 3 5 2" xfId="1402" xr:uid="{00000000-0005-0000-0000-000086050000}"/>
    <cellStyle name="ปกติ 4" xfId="1403" xr:uid="{00000000-0005-0000-0000-000087050000}"/>
    <cellStyle name="ปกติ 4 2" xfId="1404" xr:uid="{00000000-0005-0000-0000-000088050000}"/>
    <cellStyle name="ปกติ 4 3" xfId="1405" xr:uid="{00000000-0005-0000-0000-000089050000}"/>
    <cellStyle name="ปกติ 5" xfId="1406" xr:uid="{00000000-0005-0000-0000-00008A050000}"/>
    <cellStyle name="ปกติ 5 2" xfId="1407" xr:uid="{00000000-0005-0000-0000-00008B050000}"/>
    <cellStyle name="ปกติ 6" xfId="1408" xr:uid="{00000000-0005-0000-0000-00008C050000}"/>
    <cellStyle name="ปกติ 6 2" xfId="1409" xr:uid="{00000000-0005-0000-0000-00008D050000}"/>
    <cellStyle name="ปกติ 6 2 2" xfId="1410" xr:uid="{00000000-0005-0000-0000-00008E050000}"/>
    <cellStyle name="ปกติ 6 3" xfId="1411" xr:uid="{00000000-0005-0000-0000-00008F050000}"/>
    <cellStyle name="ปกติ 7" xfId="1412" xr:uid="{00000000-0005-0000-0000-000090050000}"/>
    <cellStyle name="ปกติ 7 2" xfId="1413" xr:uid="{00000000-0005-0000-0000-000091050000}"/>
    <cellStyle name="ปกติ 8" xfId="1414" xr:uid="{00000000-0005-0000-0000-000092050000}"/>
    <cellStyle name="ปกติ 8 2" xfId="1415" xr:uid="{00000000-0005-0000-0000-000093050000}"/>
    <cellStyle name="ปกติ 8 2 2" xfId="1416" xr:uid="{00000000-0005-0000-0000-000094050000}"/>
    <cellStyle name="ปกติ 8 3" xfId="1417" xr:uid="{00000000-0005-0000-0000-000095050000}"/>
    <cellStyle name="ปกติ 9" xfId="1418" xr:uid="{00000000-0005-0000-0000-000096050000}"/>
    <cellStyle name="ปกติ_EPCO T2 2" xfId="1419" xr:uid="{00000000-0005-0000-0000-000097050000}"/>
    <cellStyle name="ปกติ_final_PKF_FS_Q1_49" xfId="1420" xr:uid="{00000000-0005-0000-0000-000098050000}"/>
    <cellStyle name="ปกติ_S.PACK Q3-2003 " xfId="1477" xr:uid="{00000000-0005-0000-0000-000099050000}"/>
    <cellStyle name="ป้อนค่า 2" xfId="1421" xr:uid="{00000000-0005-0000-0000-00009A050000}"/>
    <cellStyle name="ปานกลาง 2" xfId="1422" xr:uid="{00000000-0005-0000-0000-00009B050000}"/>
    <cellStyle name="เปอร์เซ็นต์ 2" xfId="1423" xr:uid="{00000000-0005-0000-0000-00004F050000}"/>
    <cellStyle name="เปอร์เซ็นต์ 2 2" xfId="1424" xr:uid="{00000000-0005-0000-0000-000050050000}"/>
    <cellStyle name="เปอร์เซ็นต์ 3" xfId="1425" xr:uid="{00000000-0005-0000-0000-000051050000}"/>
    <cellStyle name="เปอร์เซ็นต์ 3 2" xfId="1426" xr:uid="{00000000-0005-0000-0000-000052050000}"/>
    <cellStyle name="เปอร์เซ็นต์ 3 3" xfId="1427" xr:uid="{00000000-0005-0000-0000-000053050000}"/>
    <cellStyle name="เปอร์เซ็นต์ 4" xfId="1428" xr:uid="{00000000-0005-0000-0000-000054050000}"/>
    <cellStyle name="เปอร์เซ็นต์ 4 2" xfId="1429" xr:uid="{00000000-0005-0000-0000-000055050000}"/>
    <cellStyle name="เปอร์เซ็นต์ 4 3" xfId="1430" xr:uid="{00000000-0005-0000-0000-000056050000}"/>
    <cellStyle name="เปอร์เซ็นต์ 5" xfId="1431" xr:uid="{00000000-0005-0000-0000-000057050000}"/>
    <cellStyle name="ผลรวม 2" xfId="1432" xr:uid="{00000000-0005-0000-0000-00009C050000}"/>
    <cellStyle name="ผลรวม 3" xfId="1433" xr:uid="{00000000-0005-0000-0000-00009D050000}"/>
    <cellStyle name="แย่ 2" xfId="1434" xr:uid="{00000000-0005-0000-0000-000058050000}"/>
    <cellStyle name="ฤธถ [0]_10' 0.26D MS" xfId="1435" xr:uid="{00000000-0005-0000-0000-00009E050000}"/>
    <cellStyle name="ฤธถ_10' 0.26D MS" xfId="1436" xr:uid="{00000000-0005-0000-0000-00009F050000}"/>
    <cellStyle name="ล๋ศญ [0]_10' 0.26D MS" xfId="1437" xr:uid="{00000000-0005-0000-0000-0000A0050000}"/>
    <cellStyle name="ล๋ศญ_10' 0.26D MS" xfId="1438" xr:uid="{00000000-0005-0000-0000-0000A1050000}"/>
    <cellStyle name="ลักษณะ 1" xfId="1439" xr:uid="{00000000-0005-0000-0000-0000A2050000}"/>
    <cellStyle name="ลักษณะ 1 2" xfId="1440" xr:uid="{00000000-0005-0000-0000-0000A3050000}"/>
    <cellStyle name="ลักษณะ 1 3" xfId="1441" xr:uid="{00000000-0005-0000-0000-0000A4050000}"/>
    <cellStyle name="ลักษณะ 1 4" xfId="1442" xr:uid="{00000000-0005-0000-0000-0000A5050000}"/>
    <cellStyle name="วฅมุ_#2(M17)_1" xfId="1443" xr:uid="{00000000-0005-0000-0000-0000A6050000}"/>
    <cellStyle name="ส่วนที่ถูกเน้น1 2" xfId="1444" xr:uid="{00000000-0005-0000-0000-0000A7050000}"/>
    <cellStyle name="ส่วนที่ถูกเน้น1 3" xfId="1445" xr:uid="{00000000-0005-0000-0000-0000A8050000}"/>
    <cellStyle name="ส่วนที่ถูกเน้น2 2" xfId="1446" xr:uid="{00000000-0005-0000-0000-0000A9050000}"/>
    <cellStyle name="ส่วนที่ถูกเน้น3 2" xfId="1447" xr:uid="{00000000-0005-0000-0000-0000AA050000}"/>
    <cellStyle name="ส่วนที่ถูกเน้น4 2" xfId="1448" xr:uid="{00000000-0005-0000-0000-0000AB050000}"/>
    <cellStyle name="ส่วนที่ถูกเน้น4 3" xfId="1449" xr:uid="{00000000-0005-0000-0000-0000AC050000}"/>
    <cellStyle name="ส่วนที่ถูกเน้น5 2" xfId="1450" xr:uid="{00000000-0005-0000-0000-0000AD050000}"/>
    <cellStyle name="ส่วนที่ถูกเน้น6 2" xfId="1451" xr:uid="{00000000-0005-0000-0000-0000AE050000}"/>
    <cellStyle name="แสดงผล 2" xfId="1452" xr:uid="{00000000-0005-0000-0000-000059050000}"/>
    <cellStyle name="แสดงผล 3" xfId="1453" xr:uid="{00000000-0005-0000-0000-00005A050000}"/>
    <cellStyle name="หมายเหตุ 2" xfId="1454" xr:uid="{00000000-0005-0000-0000-0000AF050000}"/>
    <cellStyle name="หมายเหตุ 3" xfId="1455" xr:uid="{00000000-0005-0000-0000-0000B0050000}"/>
    <cellStyle name="หัวเรื่อง 1 2" xfId="1456" xr:uid="{00000000-0005-0000-0000-0000B1050000}"/>
    <cellStyle name="หัวเรื่อง 1 3" xfId="1457" xr:uid="{00000000-0005-0000-0000-0000B2050000}"/>
    <cellStyle name="หัวเรื่อง 2 2" xfId="1458" xr:uid="{00000000-0005-0000-0000-0000B3050000}"/>
    <cellStyle name="หัวเรื่อง 2 3" xfId="1459" xr:uid="{00000000-0005-0000-0000-0000B4050000}"/>
    <cellStyle name="หัวเรื่อง 3 2" xfId="1460" xr:uid="{00000000-0005-0000-0000-0000B5050000}"/>
    <cellStyle name="หัวเรื่อง 3 3" xfId="1461" xr:uid="{00000000-0005-0000-0000-0000B6050000}"/>
    <cellStyle name="หัวเรื่อง 4 2" xfId="1462" xr:uid="{00000000-0005-0000-0000-0000B7050000}"/>
    <cellStyle name="หัวเรื่อง 4 3" xfId="1463" xr:uid="{00000000-0005-0000-0000-0000B8050000}"/>
    <cellStyle name="_x001d_๐'_x000c_๏๗_x000c_โU_x0001_ช_x0005_๙_x0011__x0007__x0001__x0001_" xfId="1464" xr:uid="{00000000-0005-0000-0000-0000B9050000}"/>
    <cellStyle name="_x001d_๐'_x000c_๏๗_x000c_โU_x0001_ช_x0005_๙_x0011__x0007__x0001__x0001_ 2" xfId="1465" xr:uid="{00000000-0005-0000-0000-0000BA050000}"/>
    <cellStyle name="一般_liz-ss" xfId="1466" xr:uid="{00000000-0005-0000-0000-0000BB050000}"/>
    <cellStyle name="千分位[0]_liz-ss" xfId="1467" xr:uid="{00000000-0005-0000-0000-0000BC050000}"/>
    <cellStyle name="千分位_liz-ss" xfId="1468" xr:uid="{00000000-0005-0000-0000-0000BD050000}"/>
    <cellStyle name="常规_สต๊อกเดือน 12" xfId="1469" xr:uid="{00000000-0005-0000-0000-0000BE050000}"/>
    <cellStyle name="桁区切り [0.00]_part price" xfId="1470" xr:uid="{00000000-0005-0000-0000-0000BF050000}"/>
    <cellStyle name="桁区切り_part price" xfId="1471" xr:uid="{00000000-0005-0000-0000-0000C0050000}"/>
    <cellStyle name="標準_(3)売掛金" xfId="1472" xr:uid="{00000000-0005-0000-0000-0000C1050000}"/>
    <cellStyle name="貨幣 [0]_liz-ss" xfId="1473" xr:uid="{00000000-0005-0000-0000-0000C2050000}"/>
    <cellStyle name="貨幣_liz-ss" xfId="1474" xr:uid="{00000000-0005-0000-0000-0000C3050000}"/>
    <cellStyle name="通貨 [0.00]_part price" xfId="1475" xr:uid="{00000000-0005-0000-0000-0000C4050000}"/>
    <cellStyle name="通貨_part price" xfId="1476" xr:uid="{00000000-0005-0000-0000-0000C5050000}"/>
  </cellStyles>
  <dxfs count="0"/>
  <tableStyles count="0" defaultTableStyle="TableStyleMedium9" defaultPivotStyle="PivotStyleLight16"/>
  <colors>
    <mruColors>
      <color rgb="FFFFCCCC"/>
      <color rgb="FFFFFF66"/>
      <color rgb="FF66FF33"/>
      <color rgb="FF99FFCC"/>
      <color rgb="FF00FFFF"/>
      <color rgb="FFCCFFCC"/>
      <color rgb="FFFF9999"/>
      <color rgb="FFFFFFCC"/>
      <color rgb="FFFF99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</xdr:row>
      <xdr:rowOff>0</xdr:rowOff>
    </xdr:from>
    <xdr:to>
      <xdr:col>16</xdr:col>
      <xdr:colOff>76200</xdr:colOff>
      <xdr:row>11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</xdr:row>
      <xdr:rowOff>0</xdr:rowOff>
    </xdr:from>
    <xdr:to>
      <xdr:col>16</xdr:col>
      <xdr:colOff>76200</xdr:colOff>
      <xdr:row>11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</xdr:row>
      <xdr:rowOff>0</xdr:rowOff>
    </xdr:from>
    <xdr:to>
      <xdr:col>16</xdr:col>
      <xdr:colOff>76200</xdr:colOff>
      <xdr:row>11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</xdr:row>
      <xdr:rowOff>0</xdr:rowOff>
    </xdr:from>
    <xdr:to>
      <xdr:col>16</xdr:col>
      <xdr:colOff>76200</xdr:colOff>
      <xdr:row>11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67056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5410200" y="30289500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5410200" y="30289500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5410200" y="30289500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5410200" y="30289500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42291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42291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42291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422910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9124950" y="302895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9124950" y="4546282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9438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9438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9438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943850" y="302895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C5A5A249-FDCE-4973-B121-9844EE8ADF3A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8EDB789-7788-4C4B-93AC-D7FDA39D692C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D5A1001-77B5-49A4-9EDB-3C5DAA59523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6B84065E-AC5C-4307-82F4-DF0C8D2D366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94C5D77-C8D2-4384-A138-0B82D916ADA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4A2F6B0A-A43C-4731-A246-6429CD00677D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31FEA88-B212-41E6-838E-702C86D0485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1F898124-0246-484A-82C7-63178B81F9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FAE3DFEF-1EF5-4E50-96B8-6FAFC64115AA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45DD00C0-DB73-407C-99AD-7070762BF87D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D4516C8-BD07-47F3-A96D-9DF964B1BBF8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6494FEBC-7B9B-4F98-894A-989A8953552E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240DF7EA-0EE5-4EFA-B423-96356951D04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8B010271-CDF0-4E67-909F-F2526E1FDED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7580B029-D3CE-4E40-BD14-BE0C55C5DF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821C0ECF-AC00-4346-9FD3-CE2F414622E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2165B927-D110-4E58-A45C-B96130FB6750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A4598512-E043-437F-9D1B-29EEEEE36F8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EF086388-F72C-4E03-87EC-D842D528874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ECD21F66-6048-4A8F-8583-831F9869540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4" name="Text Box 69">
          <a:extLst>
            <a:ext uri="{FF2B5EF4-FFF2-40B4-BE49-F238E27FC236}">
              <a16:creationId xmlns:a16="http://schemas.microsoft.com/office/drawing/2014/main" id="{6D13CC16-E98C-41F2-9EDF-B55D8473D891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5" name="Text Box 71">
          <a:extLst>
            <a:ext uri="{FF2B5EF4-FFF2-40B4-BE49-F238E27FC236}">
              <a16:creationId xmlns:a16="http://schemas.microsoft.com/office/drawing/2014/main" id="{91915F4D-0C71-4A64-8B9B-77A5078FC01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7" name="Text Box 76">
          <a:extLst>
            <a:ext uri="{FF2B5EF4-FFF2-40B4-BE49-F238E27FC236}">
              <a16:creationId xmlns:a16="http://schemas.microsoft.com/office/drawing/2014/main" id="{2E73D6A8-9D4E-44F7-BA06-5E2D0A805D48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8" name="Text Box 82">
          <a:extLst>
            <a:ext uri="{FF2B5EF4-FFF2-40B4-BE49-F238E27FC236}">
              <a16:creationId xmlns:a16="http://schemas.microsoft.com/office/drawing/2014/main" id="{19045A22-FA05-4B86-8CC3-3C376FD3EE54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2" name="Text Box 69">
          <a:extLst>
            <a:ext uri="{FF2B5EF4-FFF2-40B4-BE49-F238E27FC236}">
              <a16:creationId xmlns:a16="http://schemas.microsoft.com/office/drawing/2014/main" id="{6B6C26D9-C1FD-477F-9C54-3B373371843B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3" name="Text Box 71">
          <a:extLst>
            <a:ext uri="{FF2B5EF4-FFF2-40B4-BE49-F238E27FC236}">
              <a16:creationId xmlns:a16="http://schemas.microsoft.com/office/drawing/2014/main" id="{262A3CC7-A780-48B3-AD4C-1224BE37779A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4" name="Text Box 76">
          <a:extLst>
            <a:ext uri="{FF2B5EF4-FFF2-40B4-BE49-F238E27FC236}">
              <a16:creationId xmlns:a16="http://schemas.microsoft.com/office/drawing/2014/main" id="{A39085F4-5578-43DD-A481-8E6E5A5A055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5" name="Text Box 82">
          <a:extLst>
            <a:ext uri="{FF2B5EF4-FFF2-40B4-BE49-F238E27FC236}">
              <a16:creationId xmlns:a16="http://schemas.microsoft.com/office/drawing/2014/main" id="{672FC949-DF03-4323-9BDF-835A9D654A58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6" name="Text Box 69">
          <a:extLst>
            <a:ext uri="{FF2B5EF4-FFF2-40B4-BE49-F238E27FC236}">
              <a16:creationId xmlns:a16="http://schemas.microsoft.com/office/drawing/2014/main" id="{A6199F9C-1F5F-4DF9-B2CB-680DC6B7D945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7" name="Text Box 71">
          <a:extLst>
            <a:ext uri="{FF2B5EF4-FFF2-40B4-BE49-F238E27FC236}">
              <a16:creationId xmlns:a16="http://schemas.microsoft.com/office/drawing/2014/main" id="{C605FAF2-FFCF-42A3-801F-D40001D5EACF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8" name="Text Box 76">
          <a:extLst>
            <a:ext uri="{FF2B5EF4-FFF2-40B4-BE49-F238E27FC236}">
              <a16:creationId xmlns:a16="http://schemas.microsoft.com/office/drawing/2014/main" id="{C8719A25-1239-4BED-ADBF-3661066E3B10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9" name="Text Box 82">
          <a:extLst>
            <a:ext uri="{FF2B5EF4-FFF2-40B4-BE49-F238E27FC236}">
              <a16:creationId xmlns:a16="http://schemas.microsoft.com/office/drawing/2014/main" id="{F66E1C4F-B79B-4ADF-B1CB-E4305385A358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0" name="Text Box 69">
          <a:extLst>
            <a:ext uri="{FF2B5EF4-FFF2-40B4-BE49-F238E27FC236}">
              <a16:creationId xmlns:a16="http://schemas.microsoft.com/office/drawing/2014/main" id="{131A5F73-0019-4A7C-8F3F-BB04B80FD0A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1" name="Text Box 71">
          <a:extLst>
            <a:ext uri="{FF2B5EF4-FFF2-40B4-BE49-F238E27FC236}">
              <a16:creationId xmlns:a16="http://schemas.microsoft.com/office/drawing/2014/main" id="{F2BDE120-4D90-4B79-9CA3-A62FB9DEF959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2" name="Text Box 76">
          <a:extLst>
            <a:ext uri="{FF2B5EF4-FFF2-40B4-BE49-F238E27FC236}">
              <a16:creationId xmlns:a16="http://schemas.microsoft.com/office/drawing/2014/main" id="{4FE0C581-5E06-4E3F-A08F-E5F116419A17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3" name="Text Box 82">
          <a:extLst>
            <a:ext uri="{FF2B5EF4-FFF2-40B4-BE49-F238E27FC236}">
              <a16:creationId xmlns:a16="http://schemas.microsoft.com/office/drawing/2014/main" id="{5AF2B606-6945-4E94-B0D8-B2A99C60A6A5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4" name="Text Box 69">
          <a:extLst>
            <a:ext uri="{FF2B5EF4-FFF2-40B4-BE49-F238E27FC236}">
              <a16:creationId xmlns:a16="http://schemas.microsoft.com/office/drawing/2014/main" id="{B7B95802-62DF-4F63-938A-545FF66FE83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6661F8E3-8986-44F0-9FCC-EE615C8356AB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6" name="Text Box 76">
          <a:extLst>
            <a:ext uri="{FF2B5EF4-FFF2-40B4-BE49-F238E27FC236}">
              <a16:creationId xmlns:a16="http://schemas.microsoft.com/office/drawing/2014/main" id="{84A1519D-042F-4BBC-94D7-1E3CB935D331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7" name="Text Box 82">
          <a:extLst>
            <a:ext uri="{FF2B5EF4-FFF2-40B4-BE49-F238E27FC236}">
              <a16:creationId xmlns:a16="http://schemas.microsoft.com/office/drawing/2014/main" id="{7190E0A2-B91E-4A1B-93BC-EA88D05A4A9E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8" name="Text Box 69">
          <a:extLst>
            <a:ext uri="{FF2B5EF4-FFF2-40B4-BE49-F238E27FC236}">
              <a16:creationId xmlns:a16="http://schemas.microsoft.com/office/drawing/2014/main" id="{9946D7B8-504C-4B6F-AD12-E5736C58D83C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9" name="Text Box 71">
          <a:extLst>
            <a:ext uri="{FF2B5EF4-FFF2-40B4-BE49-F238E27FC236}">
              <a16:creationId xmlns:a16="http://schemas.microsoft.com/office/drawing/2014/main" id="{FD05B203-3F56-41FA-BE84-04CBF7B9BFD4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80" name="Text Box 76">
          <a:extLst>
            <a:ext uri="{FF2B5EF4-FFF2-40B4-BE49-F238E27FC236}">
              <a16:creationId xmlns:a16="http://schemas.microsoft.com/office/drawing/2014/main" id="{47A56B75-8831-4E8F-99DE-47262C8E159A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81" name="Text Box 82">
          <a:extLst>
            <a:ext uri="{FF2B5EF4-FFF2-40B4-BE49-F238E27FC236}">
              <a16:creationId xmlns:a16="http://schemas.microsoft.com/office/drawing/2014/main" id="{A875EE10-F4A4-4601-B7CC-9D031A510294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2" name="Line 1">
          <a:extLst>
            <a:ext uri="{FF2B5EF4-FFF2-40B4-BE49-F238E27FC236}">
              <a16:creationId xmlns:a16="http://schemas.microsoft.com/office/drawing/2014/main" id="{E578B748-4D11-4CDB-BF82-FCC54AE7A56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3" name="Line 2">
          <a:extLst>
            <a:ext uri="{FF2B5EF4-FFF2-40B4-BE49-F238E27FC236}">
              <a16:creationId xmlns:a16="http://schemas.microsoft.com/office/drawing/2014/main" id="{7363F20B-460D-4EE2-81C2-FBB21469534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4" name="Line 3">
          <a:extLst>
            <a:ext uri="{FF2B5EF4-FFF2-40B4-BE49-F238E27FC236}">
              <a16:creationId xmlns:a16="http://schemas.microsoft.com/office/drawing/2014/main" id="{0FACAF7E-B7D0-475B-97C6-9A7F15648AB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5" name="Line 4">
          <a:extLst>
            <a:ext uri="{FF2B5EF4-FFF2-40B4-BE49-F238E27FC236}">
              <a16:creationId xmlns:a16="http://schemas.microsoft.com/office/drawing/2014/main" id="{C449E17C-6178-4619-A25B-63A4D365D4E1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6" name="Line 5">
          <a:extLst>
            <a:ext uri="{FF2B5EF4-FFF2-40B4-BE49-F238E27FC236}">
              <a16:creationId xmlns:a16="http://schemas.microsoft.com/office/drawing/2014/main" id="{FA543B4E-6C20-449A-9F1D-F71113F37C6E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7" name="Line 6">
          <a:extLst>
            <a:ext uri="{FF2B5EF4-FFF2-40B4-BE49-F238E27FC236}">
              <a16:creationId xmlns:a16="http://schemas.microsoft.com/office/drawing/2014/main" id="{E3E2C900-0646-4551-A549-7BA9AB6946E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id="{D0D18812-529A-4176-885A-CFC3AFBF2F9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9" name="Line 8">
          <a:extLst>
            <a:ext uri="{FF2B5EF4-FFF2-40B4-BE49-F238E27FC236}">
              <a16:creationId xmlns:a16="http://schemas.microsoft.com/office/drawing/2014/main" id="{9518B9CF-0765-4BB7-AE6E-3443409B8BE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0" name="Line 9">
          <a:extLst>
            <a:ext uri="{FF2B5EF4-FFF2-40B4-BE49-F238E27FC236}">
              <a16:creationId xmlns:a16="http://schemas.microsoft.com/office/drawing/2014/main" id="{A67AFCDA-415F-480E-ABF1-92D3B7F5EC2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1" name="Line 10">
          <a:extLst>
            <a:ext uri="{FF2B5EF4-FFF2-40B4-BE49-F238E27FC236}">
              <a16:creationId xmlns:a16="http://schemas.microsoft.com/office/drawing/2014/main" id="{1CF76A4A-0792-43AF-9C2D-A19BA4DBC47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2" name="Line 11">
          <a:extLst>
            <a:ext uri="{FF2B5EF4-FFF2-40B4-BE49-F238E27FC236}">
              <a16:creationId xmlns:a16="http://schemas.microsoft.com/office/drawing/2014/main" id="{930D614B-E60B-4925-85DC-369581F8B5E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3" name="Line 12">
          <a:extLst>
            <a:ext uri="{FF2B5EF4-FFF2-40B4-BE49-F238E27FC236}">
              <a16:creationId xmlns:a16="http://schemas.microsoft.com/office/drawing/2014/main" id="{38EE6A44-9B1B-4330-8D5B-F59E4E823B8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" name="Line 13">
          <a:extLst>
            <a:ext uri="{FF2B5EF4-FFF2-40B4-BE49-F238E27FC236}">
              <a16:creationId xmlns:a16="http://schemas.microsoft.com/office/drawing/2014/main" id="{C70335B0-AA95-45E1-9749-F0C69F1D5AE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5" name="Line 14">
          <a:extLst>
            <a:ext uri="{FF2B5EF4-FFF2-40B4-BE49-F238E27FC236}">
              <a16:creationId xmlns:a16="http://schemas.microsoft.com/office/drawing/2014/main" id="{6FCA0860-E383-4D20-B707-A9353E91065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6" name="Line 15">
          <a:extLst>
            <a:ext uri="{FF2B5EF4-FFF2-40B4-BE49-F238E27FC236}">
              <a16:creationId xmlns:a16="http://schemas.microsoft.com/office/drawing/2014/main" id="{1FCF436F-22A7-4F9C-AF34-81E239EC894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7" name="Line 16">
          <a:extLst>
            <a:ext uri="{FF2B5EF4-FFF2-40B4-BE49-F238E27FC236}">
              <a16:creationId xmlns:a16="http://schemas.microsoft.com/office/drawing/2014/main" id="{E02B5BC8-7557-44AD-8D90-72D8100FC64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8" name="Line 17">
          <a:extLst>
            <a:ext uri="{FF2B5EF4-FFF2-40B4-BE49-F238E27FC236}">
              <a16:creationId xmlns:a16="http://schemas.microsoft.com/office/drawing/2014/main" id="{C4B61693-1745-4500-912E-0AC404B2DEA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9" name="Line 18">
          <a:extLst>
            <a:ext uri="{FF2B5EF4-FFF2-40B4-BE49-F238E27FC236}">
              <a16:creationId xmlns:a16="http://schemas.microsoft.com/office/drawing/2014/main" id="{B16A6539-6AD5-4F3F-990A-5C8113436AC3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0" name="Line 19">
          <a:extLst>
            <a:ext uri="{FF2B5EF4-FFF2-40B4-BE49-F238E27FC236}">
              <a16:creationId xmlns:a16="http://schemas.microsoft.com/office/drawing/2014/main" id="{690C11FA-2A43-4E46-BB27-E8736747091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1" name="Line 20">
          <a:extLst>
            <a:ext uri="{FF2B5EF4-FFF2-40B4-BE49-F238E27FC236}">
              <a16:creationId xmlns:a16="http://schemas.microsoft.com/office/drawing/2014/main" id="{8E854872-45CD-4024-8C76-950A6C5D5BB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2" name="Line 21">
          <a:extLst>
            <a:ext uri="{FF2B5EF4-FFF2-40B4-BE49-F238E27FC236}">
              <a16:creationId xmlns:a16="http://schemas.microsoft.com/office/drawing/2014/main" id="{7DDF9689-CBB3-4AC1-ACF5-5E503D224DE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3" name="Line 22">
          <a:extLst>
            <a:ext uri="{FF2B5EF4-FFF2-40B4-BE49-F238E27FC236}">
              <a16:creationId xmlns:a16="http://schemas.microsoft.com/office/drawing/2014/main" id="{E7ED53B6-5DBC-4B5A-8DED-ED6C5ADC4C2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" name="Line 23">
          <a:extLst>
            <a:ext uri="{FF2B5EF4-FFF2-40B4-BE49-F238E27FC236}">
              <a16:creationId xmlns:a16="http://schemas.microsoft.com/office/drawing/2014/main" id="{4A8067E4-D86B-4E97-A72A-7F01BC41842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5" name="Line 24">
          <a:extLst>
            <a:ext uri="{FF2B5EF4-FFF2-40B4-BE49-F238E27FC236}">
              <a16:creationId xmlns:a16="http://schemas.microsoft.com/office/drawing/2014/main" id="{460F72DE-11A1-466B-9D17-8228FE3FAC9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6" name="Line 25">
          <a:extLst>
            <a:ext uri="{FF2B5EF4-FFF2-40B4-BE49-F238E27FC236}">
              <a16:creationId xmlns:a16="http://schemas.microsoft.com/office/drawing/2014/main" id="{0E770E5C-BD74-42F1-B7AB-CDB9AD43C15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7" name="Line 26">
          <a:extLst>
            <a:ext uri="{FF2B5EF4-FFF2-40B4-BE49-F238E27FC236}">
              <a16:creationId xmlns:a16="http://schemas.microsoft.com/office/drawing/2014/main" id="{465AC3C1-4FF6-4E24-94CC-40C9ECE9F9D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8" name="Line 27">
          <a:extLst>
            <a:ext uri="{FF2B5EF4-FFF2-40B4-BE49-F238E27FC236}">
              <a16:creationId xmlns:a16="http://schemas.microsoft.com/office/drawing/2014/main" id="{0CB6F47D-B4E2-4E9F-9288-C51AC5990FD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9" name="Line 28">
          <a:extLst>
            <a:ext uri="{FF2B5EF4-FFF2-40B4-BE49-F238E27FC236}">
              <a16:creationId xmlns:a16="http://schemas.microsoft.com/office/drawing/2014/main" id="{1011215F-77C5-46D6-8A19-1DC0293F6FC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0" name="Line 29">
          <a:extLst>
            <a:ext uri="{FF2B5EF4-FFF2-40B4-BE49-F238E27FC236}">
              <a16:creationId xmlns:a16="http://schemas.microsoft.com/office/drawing/2014/main" id="{B098091B-FD66-4134-ADB5-CD17EA2DA57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1" name="Line 30">
          <a:extLst>
            <a:ext uri="{FF2B5EF4-FFF2-40B4-BE49-F238E27FC236}">
              <a16:creationId xmlns:a16="http://schemas.microsoft.com/office/drawing/2014/main" id="{AAD1D830-9781-4E9B-8A92-988BC3B4DB83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2" name="Line 31">
          <a:extLst>
            <a:ext uri="{FF2B5EF4-FFF2-40B4-BE49-F238E27FC236}">
              <a16:creationId xmlns:a16="http://schemas.microsoft.com/office/drawing/2014/main" id="{52845908-9054-4099-995B-F9CCD9D0B90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3" name="Line 32">
          <a:extLst>
            <a:ext uri="{FF2B5EF4-FFF2-40B4-BE49-F238E27FC236}">
              <a16:creationId xmlns:a16="http://schemas.microsoft.com/office/drawing/2014/main" id="{F4C0CC95-2D47-4BE3-86C0-8F42C896BD8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4" name="Line 37">
          <a:extLst>
            <a:ext uri="{FF2B5EF4-FFF2-40B4-BE49-F238E27FC236}">
              <a16:creationId xmlns:a16="http://schemas.microsoft.com/office/drawing/2014/main" id="{6C9A796A-97CF-4C45-A656-DC4D74BE9D9D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5" name="Line 38">
          <a:extLst>
            <a:ext uri="{FF2B5EF4-FFF2-40B4-BE49-F238E27FC236}">
              <a16:creationId xmlns:a16="http://schemas.microsoft.com/office/drawing/2014/main" id="{5915EEA7-AF56-405F-B4C5-F0E46D8B269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6" name="Line 39">
          <a:extLst>
            <a:ext uri="{FF2B5EF4-FFF2-40B4-BE49-F238E27FC236}">
              <a16:creationId xmlns:a16="http://schemas.microsoft.com/office/drawing/2014/main" id="{41C0016B-162B-496D-98E6-CE8A47862E41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7" name="Line 40">
          <a:extLst>
            <a:ext uri="{FF2B5EF4-FFF2-40B4-BE49-F238E27FC236}">
              <a16:creationId xmlns:a16="http://schemas.microsoft.com/office/drawing/2014/main" id="{89C82242-A2B6-4F29-909C-9C9624F31FA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8" name="Line 41">
          <a:extLst>
            <a:ext uri="{FF2B5EF4-FFF2-40B4-BE49-F238E27FC236}">
              <a16:creationId xmlns:a16="http://schemas.microsoft.com/office/drawing/2014/main" id="{10A2DDD6-9703-459E-A533-4FB2D0D1D75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9" name="Line 42">
          <a:extLst>
            <a:ext uri="{FF2B5EF4-FFF2-40B4-BE49-F238E27FC236}">
              <a16:creationId xmlns:a16="http://schemas.microsoft.com/office/drawing/2014/main" id="{71F3D270-E5AF-4D2B-AF4A-23D8DCBABFA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0" name="Line 43">
          <a:extLst>
            <a:ext uri="{FF2B5EF4-FFF2-40B4-BE49-F238E27FC236}">
              <a16:creationId xmlns:a16="http://schemas.microsoft.com/office/drawing/2014/main" id="{C87E9C0F-7E0D-4CCB-A1D5-826170CF0DB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1" name="Line 44">
          <a:extLst>
            <a:ext uri="{FF2B5EF4-FFF2-40B4-BE49-F238E27FC236}">
              <a16:creationId xmlns:a16="http://schemas.microsoft.com/office/drawing/2014/main" id="{5BB0A421-6980-4DC8-9169-009C43AB158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2" name="Line 45">
          <a:extLst>
            <a:ext uri="{FF2B5EF4-FFF2-40B4-BE49-F238E27FC236}">
              <a16:creationId xmlns:a16="http://schemas.microsoft.com/office/drawing/2014/main" id="{DBC3F115-8AC7-4A4C-A6A3-DC54109BC9A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3" name="Line 46">
          <a:extLst>
            <a:ext uri="{FF2B5EF4-FFF2-40B4-BE49-F238E27FC236}">
              <a16:creationId xmlns:a16="http://schemas.microsoft.com/office/drawing/2014/main" id="{7FAE9B30-EE36-4183-A1E2-8A222810713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4" name="Line 47">
          <a:extLst>
            <a:ext uri="{FF2B5EF4-FFF2-40B4-BE49-F238E27FC236}">
              <a16:creationId xmlns:a16="http://schemas.microsoft.com/office/drawing/2014/main" id="{7CED1C0A-2B55-4A21-B963-7032CCD2F56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5" name="Line 48">
          <a:extLst>
            <a:ext uri="{FF2B5EF4-FFF2-40B4-BE49-F238E27FC236}">
              <a16:creationId xmlns:a16="http://schemas.microsoft.com/office/drawing/2014/main" id="{2302F89F-0CD3-44EE-8BC8-3C64ED2D71C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6" name="Line 49">
          <a:extLst>
            <a:ext uri="{FF2B5EF4-FFF2-40B4-BE49-F238E27FC236}">
              <a16:creationId xmlns:a16="http://schemas.microsoft.com/office/drawing/2014/main" id="{222723B9-82B0-4985-BBBB-002D9BB0FA1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7" name="Line 50">
          <a:extLst>
            <a:ext uri="{FF2B5EF4-FFF2-40B4-BE49-F238E27FC236}">
              <a16:creationId xmlns:a16="http://schemas.microsoft.com/office/drawing/2014/main" id="{ED47FE83-2277-4E92-986A-94A19DB3C1C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8" name="Line 51">
          <a:extLst>
            <a:ext uri="{FF2B5EF4-FFF2-40B4-BE49-F238E27FC236}">
              <a16:creationId xmlns:a16="http://schemas.microsoft.com/office/drawing/2014/main" id="{03FB254D-E0E7-4815-ACF4-A9087A8D009D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9" name="Line 52">
          <a:extLst>
            <a:ext uri="{FF2B5EF4-FFF2-40B4-BE49-F238E27FC236}">
              <a16:creationId xmlns:a16="http://schemas.microsoft.com/office/drawing/2014/main" id="{F7A7BEEE-102F-4F38-9CB0-5E823E5047E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0" name="Line 53">
          <a:extLst>
            <a:ext uri="{FF2B5EF4-FFF2-40B4-BE49-F238E27FC236}">
              <a16:creationId xmlns:a16="http://schemas.microsoft.com/office/drawing/2014/main" id="{8BE486D2-152D-40FA-9C6E-F30BF1CA6DA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1" name="Line 54">
          <a:extLst>
            <a:ext uri="{FF2B5EF4-FFF2-40B4-BE49-F238E27FC236}">
              <a16:creationId xmlns:a16="http://schemas.microsoft.com/office/drawing/2014/main" id="{F0FEFF18-1885-4E86-9005-6444232961D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2" name="Line 55">
          <a:extLst>
            <a:ext uri="{FF2B5EF4-FFF2-40B4-BE49-F238E27FC236}">
              <a16:creationId xmlns:a16="http://schemas.microsoft.com/office/drawing/2014/main" id="{769BD035-12F9-44C0-95DF-D43C9057F3F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3" name="Line 56">
          <a:extLst>
            <a:ext uri="{FF2B5EF4-FFF2-40B4-BE49-F238E27FC236}">
              <a16:creationId xmlns:a16="http://schemas.microsoft.com/office/drawing/2014/main" id="{C32A6DC5-35A7-46C4-A58A-BC9DC503F77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4" name="Line 57">
          <a:extLst>
            <a:ext uri="{FF2B5EF4-FFF2-40B4-BE49-F238E27FC236}">
              <a16:creationId xmlns:a16="http://schemas.microsoft.com/office/drawing/2014/main" id="{C3933D7F-B8C3-41CB-B569-82180AF8BF4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5" name="Line 58">
          <a:extLst>
            <a:ext uri="{FF2B5EF4-FFF2-40B4-BE49-F238E27FC236}">
              <a16:creationId xmlns:a16="http://schemas.microsoft.com/office/drawing/2014/main" id="{0372F713-9A47-4701-93B5-4CD8A8D6D5E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6" name="Line 59">
          <a:extLst>
            <a:ext uri="{FF2B5EF4-FFF2-40B4-BE49-F238E27FC236}">
              <a16:creationId xmlns:a16="http://schemas.microsoft.com/office/drawing/2014/main" id="{7F2C2E83-DBBF-4F3E-B6A9-59D23ED4300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7" name="Line 60">
          <a:extLst>
            <a:ext uri="{FF2B5EF4-FFF2-40B4-BE49-F238E27FC236}">
              <a16:creationId xmlns:a16="http://schemas.microsoft.com/office/drawing/2014/main" id="{51263E32-CDE3-41F7-9E81-DE034D189CB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8" name="Line 61">
          <a:extLst>
            <a:ext uri="{FF2B5EF4-FFF2-40B4-BE49-F238E27FC236}">
              <a16:creationId xmlns:a16="http://schemas.microsoft.com/office/drawing/2014/main" id="{AAAF7D72-8635-405E-BD9C-6FE9521313B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9" name="Line 62">
          <a:extLst>
            <a:ext uri="{FF2B5EF4-FFF2-40B4-BE49-F238E27FC236}">
              <a16:creationId xmlns:a16="http://schemas.microsoft.com/office/drawing/2014/main" id="{63306B0B-494F-46A8-8E11-7996AD777BD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0" name="Line 63">
          <a:extLst>
            <a:ext uri="{FF2B5EF4-FFF2-40B4-BE49-F238E27FC236}">
              <a16:creationId xmlns:a16="http://schemas.microsoft.com/office/drawing/2014/main" id="{F678AF3B-832A-4B42-B9C2-707A53174FE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1" name="Line 64">
          <a:extLst>
            <a:ext uri="{FF2B5EF4-FFF2-40B4-BE49-F238E27FC236}">
              <a16:creationId xmlns:a16="http://schemas.microsoft.com/office/drawing/2014/main" id="{30D41713-73A7-468E-8BDA-226D37BCFCEE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2" name="Line 65">
          <a:extLst>
            <a:ext uri="{FF2B5EF4-FFF2-40B4-BE49-F238E27FC236}">
              <a16:creationId xmlns:a16="http://schemas.microsoft.com/office/drawing/2014/main" id="{6A8C6D57-E510-4B51-AFA0-75020763AEE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3" name="Line 66">
          <a:extLst>
            <a:ext uri="{FF2B5EF4-FFF2-40B4-BE49-F238E27FC236}">
              <a16:creationId xmlns:a16="http://schemas.microsoft.com/office/drawing/2014/main" id="{DA305998-D525-48E7-AC63-AAD99A9FC2F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4" name="Line 67">
          <a:extLst>
            <a:ext uri="{FF2B5EF4-FFF2-40B4-BE49-F238E27FC236}">
              <a16:creationId xmlns:a16="http://schemas.microsoft.com/office/drawing/2014/main" id="{1F0B024D-2407-4055-B584-EDBD9274ED8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5" name="Line 68">
          <a:extLst>
            <a:ext uri="{FF2B5EF4-FFF2-40B4-BE49-F238E27FC236}">
              <a16:creationId xmlns:a16="http://schemas.microsoft.com/office/drawing/2014/main" id="{32B5BB44-88BC-4205-B60F-005D2633784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46" name="Text Box 69">
          <a:extLst>
            <a:ext uri="{FF2B5EF4-FFF2-40B4-BE49-F238E27FC236}">
              <a16:creationId xmlns:a16="http://schemas.microsoft.com/office/drawing/2014/main" id="{8E73D542-F3B8-4F56-A8C5-A1C059670653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47" name="Text Box 71">
          <a:extLst>
            <a:ext uri="{FF2B5EF4-FFF2-40B4-BE49-F238E27FC236}">
              <a16:creationId xmlns:a16="http://schemas.microsoft.com/office/drawing/2014/main" id="{63400877-172A-4079-82D0-A1C01DE961A8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8" name="Text Box 75">
          <a:extLst>
            <a:ext uri="{FF2B5EF4-FFF2-40B4-BE49-F238E27FC236}">
              <a16:creationId xmlns:a16="http://schemas.microsoft.com/office/drawing/2014/main" id="{D2CC47C8-4536-457B-A15E-7190DCCEEACC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49" name="Text Box 76">
          <a:extLst>
            <a:ext uri="{FF2B5EF4-FFF2-40B4-BE49-F238E27FC236}">
              <a16:creationId xmlns:a16="http://schemas.microsoft.com/office/drawing/2014/main" id="{AC7FDEE7-639B-4ED6-BC84-935B0D889EF2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50" name="Text Box 82">
          <a:extLst>
            <a:ext uri="{FF2B5EF4-FFF2-40B4-BE49-F238E27FC236}">
              <a16:creationId xmlns:a16="http://schemas.microsoft.com/office/drawing/2014/main" id="{671ED52D-0C39-4A7B-A7B3-C1B9E4D01B4B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30</xdr:row>
      <xdr:rowOff>0</xdr:rowOff>
    </xdr:from>
    <xdr:to>
      <xdr:col>15</xdr:col>
      <xdr:colOff>0</xdr:colOff>
      <xdr:row>30</xdr:row>
      <xdr:rowOff>0</xdr:rowOff>
    </xdr:to>
    <xdr:sp macro="" textlink="">
      <xdr:nvSpPr>
        <xdr:cNvPr id="251" name="Text Box 84">
          <a:extLst>
            <a:ext uri="{FF2B5EF4-FFF2-40B4-BE49-F238E27FC236}">
              <a16:creationId xmlns:a16="http://schemas.microsoft.com/office/drawing/2014/main" id="{939747B8-F8CE-40BC-8C5C-D402ED140666}"/>
            </a:ext>
          </a:extLst>
        </xdr:cNvPr>
        <xdr:cNvSpPr txBox="1">
          <a:spLocks noChangeArrowheads="1"/>
        </xdr:cNvSpPr>
      </xdr:nvSpPr>
      <xdr:spPr bwMode="auto">
        <a:xfrm>
          <a:off x="8359140" y="61569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252" name="Text Box 89">
          <a:extLst>
            <a:ext uri="{FF2B5EF4-FFF2-40B4-BE49-F238E27FC236}">
              <a16:creationId xmlns:a16="http://schemas.microsoft.com/office/drawing/2014/main" id="{56BDF06A-58F1-408A-B0F0-981729F1A591}"/>
            </a:ext>
          </a:extLst>
        </xdr:cNvPr>
        <xdr:cNvSpPr txBox="1">
          <a:spLocks noChangeArrowheads="1"/>
        </xdr:cNvSpPr>
      </xdr:nvSpPr>
      <xdr:spPr bwMode="auto">
        <a:xfrm>
          <a:off x="3436620" y="548640"/>
          <a:ext cx="79629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Y54"/>
  <sheetViews>
    <sheetView tabSelected="1" view="pageBreakPreview" zoomScaleNormal="100" zoomScaleSheetLayoutView="100" workbookViewId="0">
      <selection activeCell="A4" sqref="A4"/>
    </sheetView>
  </sheetViews>
  <sheetFormatPr defaultColWidth="18.42578125" defaultRowHeight="21.95" customHeight="1"/>
  <cols>
    <col min="1" max="1" width="1.42578125" style="184" customWidth="1"/>
    <col min="2" max="2" width="1.140625" style="184" customWidth="1"/>
    <col min="3" max="3" width="1.28515625" style="184" customWidth="1"/>
    <col min="4" max="4" width="1" style="185" customWidth="1"/>
    <col min="5" max="5" width="18.28515625" style="185" customWidth="1"/>
    <col min="6" max="6" width="7.42578125" style="186" customWidth="1"/>
    <col min="7" max="7" width="21.42578125" style="186" customWidth="1"/>
    <col min="8" max="8" width="10.7109375" style="192" customWidth="1"/>
    <col min="9" max="9" width="0.85546875" style="180" customWidth="1"/>
    <col min="10" max="10" width="17.7109375" style="64" customWidth="1"/>
    <col min="11" max="11" width="0.85546875" style="65" customWidth="1"/>
    <col min="12" max="12" width="17.7109375" style="65" customWidth="1"/>
    <col min="13" max="13" width="0.85546875" style="60" customWidth="1"/>
    <col min="14" max="14" width="17.7109375" style="64" customWidth="1"/>
    <col min="15" max="15" width="0.85546875" style="186" customWidth="1"/>
    <col min="16" max="16" width="17.7109375" style="65" customWidth="1"/>
    <col min="17" max="17" width="18.42578125" style="175"/>
    <col min="18" max="18" width="18.42578125" style="27"/>
    <col min="19" max="19" width="18.42578125" style="175"/>
    <col min="20" max="20" width="18.42578125" style="27"/>
    <col min="21" max="16384" width="18.42578125" style="175"/>
  </cols>
  <sheetData>
    <row r="1" spans="1:21" ht="21.95" customHeight="1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</row>
    <row r="2" spans="1:21" ht="21.95" customHeight="1">
      <c r="A2" s="308" t="s">
        <v>1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</row>
    <row r="3" spans="1:21" ht="21.95" customHeight="1">
      <c r="A3" s="308" t="s">
        <v>2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</row>
    <row r="4" spans="1:21" ht="21.95" customHeight="1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1:21" ht="21.95" customHeight="1">
      <c r="A5" s="239"/>
      <c r="B5" s="177"/>
      <c r="C5" s="177"/>
      <c r="D5" s="178"/>
      <c r="E5" s="178"/>
      <c r="F5" s="179"/>
      <c r="G5" s="179"/>
      <c r="H5" s="179"/>
      <c r="I5" s="179"/>
      <c r="J5" s="310" t="s">
        <v>3</v>
      </c>
      <c r="K5" s="310"/>
      <c r="L5" s="310"/>
      <c r="M5" s="310"/>
      <c r="N5" s="310"/>
      <c r="O5" s="310"/>
      <c r="P5" s="310"/>
    </row>
    <row r="6" spans="1:21" ht="21.95" customHeight="1">
      <c r="E6" s="64"/>
      <c r="I6" s="192"/>
      <c r="J6" s="309" t="s">
        <v>4</v>
      </c>
      <c r="K6" s="309"/>
      <c r="L6" s="309"/>
      <c r="M6" s="185"/>
      <c r="N6" s="309" t="s">
        <v>5</v>
      </c>
      <c r="O6" s="309"/>
      <c r="P6" s="309"/>
    </row>
    <row r="7" spans="1:21" s="213" customFormat="1" ht="21.95" customHeight="1">
      <c r="A7" s="191"/>
      <c r="B7" s="191"/>
      <c r="C7" s="191"/>
      <c r="D7" s="210"/>
      <c r="E7" s="16"/>
      <c r="F7" s="211"/>
      <c r="G7" s="211"/>
      <c r="H7" s="188" t="s">
        <v>6</v>
      </c>
      <c r="I7" s="192"/>
      <c r="J7" s="214" t="s">
        <v>7</v>
      </c>
      <c r="K7" s="215"/>
      <c r="L7" s="214" t="s">
        <v>8</v>
      </c>
      <c r="M7" s="215"/>
      <c r="N7" s="214" t="s">
        <v>7</v>
      </c>
      <c r="O7" s="215"/>
      <c r="P7" s="214" t="s">
        <v>8</v>
      </c>
      <c r="R7" s="116"/>
      <c r="T7" s="116"/>
    </row>
    <row r="8" spans="1:21" ht="21.95" customHeight="1">
      <c r="A8" s="307" t="s">
        <v>9</v>
      </c>
      <c r="B8" s="307"/>
      <c r="C8" s="307"/>
      <c r="D8" s="307"/>
      <c r="E8" s="307"/>
      <c r="F8" s="240"/>
      <c r="I8" s="241"/>
      <c r="J8" s="242"/>
      <c r="K8" s="242"/>
      <c r="L8" s="242"/>
      <c r="M8" s="242"/>
      <c r="N8" s="242"/>
      <c r="O8" s="190"/>
      <c r="P8" s="242"/>
    </row>
    <row r="9" spans="1:21" ht="21.95" customHeight="1">
      <c r="A9" s="301" t="s">
        <v>10</v>
      </c>
      <c r="B9" s="301"/>
      <c r="C9" s="216"/>
      <c r="D9" s="217"/>
      <c r="E9" s="217"/>
      <c r="J9" s="19"/>
      <c r="K9" s="19"/>
      <c r="L9" s="19"/>
      <c r="M9" s="19"/>
      <c r="N9" s="20"/>
      <c r="P9" s="20"/>
    </row>
    <row r="10" spans="1:21" ht="21.95" customHeight="1">
      <c r="A10" s="216" t="s">
        <v>11</v>
      </c>
      <c r="B10" s="216"/>
      <c r="C10" s="216"/>
      <c r="D10" s="217"/>
      <c r="E10" s="217"/>
      <c r="H10" s="192" t="s">
        <v>12</v>
      </c>
      <c r="I10" s="193"/>
      <c r="J10" s="30">
        <v>499824810.8799997</v>
      </c>
      <c r="K10" s="31"/>
      <c r="L10" s="30">
        <v>312299281.38999981</v>
      </c>
      <c r="M10" s="33"/>
      <c r="N10" s="30">
        <v>472133918.79999977</v>
      </c>
      <c r="O10" s="13"/>
      <c r="P10" s="30">
        <v>265463243.12</v>
      </c>
      <c r="S10" s="195"/>
      <c r="U10" s="195"/>
    </row>
    <row r="11" spans="1:21" ht="21.95" customHeight="1">
      <c r="A11" s="216" t="s">
        <v>13</v>
      </c>
      <c r="B11" s="216"/>
      <c r="C11" s="216"/>
      <c r="D11" s="217"/>
      <c r="E11" s="217"/>
      <c r="H11" s="192" t="s">
        <v>14</v>
      </c>
      <c r="I11" s="243"/>
      <c r="J11" s="32">
        <v>180067624.90999997</v>
      </c>
      <c r="K11" s="33"/>
      <c r="L11" s="32">
        <v>288784897.66000003</v>
      </c>
      <c r="M11" s="33"/>
      <c r="N11" s="32">
        <v>88039216.470000014</v>
      </c>
      <c r="O11" s="13"/>
      <c r="P11" s="32">
        <v>90009613.700000003</v>
      </c>
      <c r="S11" s="195"/>
      <c r="U11" s="195"/>
    </row>
    <row r="12" spans="1:21" ht="21.95" customHeight="1">
      <c r="A12" s="216" t="s">
        <v>15</v>
      </c>
      <c r="B12" s="216"/>
      <c r="C12" s="216"/>
      <c r="D12" s="217"/>
      <c r="E12" s="217"/>
      <c r="H12" s="192" t="s">
        <v>16</v>
      </c>
      <c r="I12" s="243"/>
      <c r="J12" s="32">
        <v>0</v>
      </c>
      <c r="K12" s="33"/>
      <c r="L12" s="32">
        <v>0</v>
      </c>
      <c r="M12" s="33"/>
      <c r="N12" s="32">
        <v>1853263755.6300001</v>
      </c>
      <c r="O12" s="13"/>
      <c r="P12" s="32">
        <v>1229585266.22</v>
      </c>
      <c r="S12" s="195"/>
      <c r="U12" s="195"/>
    </row>
    <row r="13" spans="1:21" ht="21.95" customHeight="1">
      <c r="A13" s="216" t="s">
        <v>17</v>
      </c>
      <c r="B13" s="216"/>
      <c r="C13" s="216"/>
      <c r="D13" s="217"/>
      <c r="E13" s="217"/>
      <c r="I13" s="193"/>
      <c r="J13" s="30">
        <v>862.44</v>
      </c>
      <c r="K13" s="31"/>
      <c r="L13" s="30">
        <v>682.44</v>
      </c>
      <c r="M13" s="33"/>
      <c r="N13" s="30">
        <v>862.44</v>
      </c>
      <c r="O13" s="13"/>
      <c r="P13" s="30">
        <v>682.44</v>
      </c>
      <c r="S13" s="195"/>
      <c r="U13" s="195"/>
    </row>
    <row r="14" spans="1:21" ht="21.95" customHeight="1">
      <c r="A14" s="216" t="s">
        <v>18</v>
      </c>
      <c r="B14" s="216"/>
      <c r="C14" s="216"/>
      <c r="D14" s="217"/>
      <c r="E14" s="217"/>
      <c r="I14" s="193"/>
      <c r="J14" s="32">
        <v>553686.39</v>
      </c>
      <c r="K14" s="31"/>
      <c r="L14" s="32">
        <v>2643665.13</v>
      </c>
      <c r="M14" s="33"/>
      <c r="N14" s="32">
        <v>3872183.9899999993</v>
      </c>
      <c r="O14" s="13"/>
      <c r="P14" s="32">
        <v>5737234.0899999999</v>
      </c>
      <c r="Q14" s="195"/>
      <c r="S14" s="195"/>
      <c r="U14" s="195"/>
    </row>
    <row r="15" spans="1:21" ht="21.95" customHeight="1">
      <c r="A15" s="216" t="s">
        <v>19</v>
      </c>
      <c r="B15" s="216"/>
      <c r="C15" s="216"/>
      <c r="D15" s="216"/>
      <c r="E15" s="216"/>
      <c r="F15" s="175"/>
      <c r="J15" s="34">
        <f>SUM(J10:J14)</f>
        <v>680446984.61999977</v>
      </c>
      <c r="K15" s="33"/>
      <c r="L15" s="34">
        <f>SUM(L10:L14)</f>
        <v>603728526.61999989</v>
      </c>
      <c r="M15" s="33"/>
      <c r="N15" s="34">
        <f>SUM(N10:N14)</f>
        <v>2417309937.3299994</v>
      </c>
      <c r="O15" s="13"/>
      <c r="P15" s="102">
        <f>SUM(P10:P14)</f>
        <v>1590796039.5699999</v>
      </c>
      <c r="S15" s="195"/>
      <c r="U15" s="195"/>
    </row>
    <row r="16" spans="1:21" ht="21.95" customHeight="1">
      <c r="A16" s="216"/>
      <c r="B16" s="216"/>
      <c r="C16" s="216"/>
      <c r="D16" s="216"/>
      <c r="E16" s="216"/>
      <c r="F16" s="175"/>
      <c r="J16" s="32"/>
      <c r="K16" s="32"/>
      <c r="L16" s="32"/>
      <c r="M16" s="32"/>
      <c r="N16" s="35"/>
      <c r="O16" s="244"/>
      <c r="P16" s="35"/>
      <c r="S16" s="195"/>
      <c r="U16" s="195"/>
    </row>
    <row r="17" spans="1:21" ht="21.95" customHeight="1">
      <c r="A17" s="301" t="s">
        <v>20</v>
      </c>
      <c r="B17" s="216"/>
      <c r="C17" s="216"/>
      <c r="D17" s="216"/>
      <c r="E17" s="216"/>
      <c r="F17" s="175"/>
      <c r="J17" s="30"/>
      <c r="K17" s="30"/>
      <c r="L17" s="30"/>
      <c r="M17" s="32"/>
      <c r="N17" s="62"/>
      <c r="O17" s="244"/>
      <c r="P17" s="62"/>
      <c r="S17" s="195"/>
      <c r="U17" s="195"/>
    </row>
    <row r="18" spans="1:21" ht="21.95" customHeight="1">
      <c r="A18" s="216" t="s">
        <v>21</v>
      </c>
      <c r="B18" s="216"/>
      <c r="C18" s="217"/>
      <c r="D18" s="217"/>
      <c r="E18" s="217"/>
      <c r="H18" s="175"/>
      <c r="I18" s="175"/>
      <c r="J18" s="175"/>
      <c r="K18" s="175"/>
      <c r="L18" s="175"/>
      <c r="M18" s="175"/>
      <c r="N18" s="175"/>
      <c r="O18" s="175"/>
      <c r="P18" s="175"/>
      <c r="S18" s="195"/>
      <c r="U18" s="195"/>
    </row>
    <row r="19" spans="1:21" ht="21.95" customHeight="1">
      <c r="A19" s="216"/>
      <c r="B19" s="216" t="s">
        <v>22</v>
      </c>
      <c r="C19" s="175"/>
      <c r="D19" s="217"/>
      <c r="E19" s="217"/>
      <c r="H19" s="192" t="s">
        <v>23</v>
      </c>
      <c r="I19" s="243"/>
      <c r="J19" s="30">
        <v>9097400</v>
      </c>
      <c r="K19" s="30"/>
      <c r="L19" s="30">
        <v>9097400</v>
      </c>
      <c r="M19" s="32"/>
      <c r="N19" s="30">
        <v>97400</v>
      </c>
      <c r="O19" s="244"/>
      <c r="P19" s="30">
        <v>97400</v>
      </c>
      <c r="S19" s="195"/>
      <c r="U19" s="195"/>
    </row>
    <row r="20" spans="1:21" ht="21.95" customHeight="1">
      <c r="A20" s="216" t="s">
        <v>24</v>
      </c>
      <c r="B20" s="301"/>
      <c r="C20" s="217"/>
      <c r="D20" s="217"/>
      <c r="E20" s="217"/>
      <c r="H20" s="192" t="s">
        <v>25</v>
      </c>
      <c r="I20" s="243"/>
      <c r="J20" s="30">
        <v>28035992.010000002</v>
      </c>
      <c r="K20" s="30"/>
      <c r="L20" s="30">
        <v>29900000</v>
      </c>
      <c r="M20" s="32"/>
      <c r="N20" s="30">
        <v>28035992.010000002</v>
      </c>
      <c r="O20" s="244"/>
      <c r="P20" s="30">
        <v>29900000</v>
      </c>
      <c r="S20" s="195"/>
      <c r="U20" s="195"/>
    </row>
    <row r="21" spans="1:21" ht="21.95" customHeight="1">
      <c r="A21" s="216" t="s">
        <v>26</v>
      </c>
      <c r="B21" s="301"/>
      <c r="C21" s="217"/>
      <c r="D21" s="217"/>
      <c r="E21" s="217"/>
      <c r="H21" s="192" t="s">
        <v>27</v>
      </c>
      <c r="I21" s="243"/>
      <c r="J21" s="30">
        <v>1773921085.21</v>
      </c>
      <c r="K21" s="30"/>
      <c r="L21" s="30">
        <v>1485200528.6900001</v>
      </c>
      <c r="M21" s="32"/>
      <c r="N21" s="30">
        <v>778284898.44000006</v>
      </c>
      <c r="O21" s="244"/>
      <c r="P21" s="30">
        <v>778284898.44000006</v>
      </c>
      <c r="S21" s="195"/>
      <c r="U21" s="195"/>
    </row>
    <row r="22" spans="1:21" ht="21.95" customHeight="1">
      <c r="A22" s="216" t="s">
        <v>28</v>
      </c>
      <c r="B22" s="301"/>
      <c r="C22" s="217"/>
      <c r="D22" s="217"/>
      <c r="E22" s="217"/>
      <c r="H22" s="192" t="s">
        <v>284</v>
      </c>
      <c r="I22" s="243"/>
      <c r="J22" s="30">
        <v>0</v>
      </c>
      <c r="K22" s="30"/>
      <c r="L22" s="30">
        <v>0</v>
      </c>
      <c r="M22" s="32"/>
      <c r="N22" s="30">
        <v>1981658096.1900001</v>
      </c>
      <c r="O22" s="244"/>
      <c r="P22" s="30">
        <v>2153133501.8499999</v>
      </c>
      <c r="Q22" s="245"/>
      <c r="S22" s="195"/>
      <c r="U22" s="195"/>
    </row>
    <row r="23" spans="1:21" ht="21.95" customHeight="1">
      <c r="A23" s="216" t="s">
        <v>29</v>
      </c>
      <c r="B23" s="301"/>
      <c r="C23" s="217"/>
      <c r="D23" s="217"/>
      <c r="E23" s="217"/>
      <c r="H23" s="192" t="s">
        <v>30</v>
      </c>
      <c r="I23" s="243"/>
      <c r="J23" s="30">
        <v>3695493469.8799996</v>
      </c>
      <c r="K23" s="30"/>
      <c r="L23" s="30">
        <v>3665978941.9499998</v>
      </c>
      <c r="M23" s="32"/>
      <c r="N23" s="30">
        <v>0</v>
      </c>
      <c r="O23" s="244"/>
      <c r="P23" s="30">
        <v>0</v>
      </c>
      <c r="Q23" s="245"/>
      <c r="S23" s="195"/>
      <c r="U23" s="195"/>
    </row>
    <row r="24" spans="1:21" ht="21.95" customHeight="1">
      <c r="A24" s="216" t="s">
        <v>31</v>
      </c>
      <c r="B24" s="301"/>
      <c r="C24" s="217"/>
      <c r="D24" s="217"/>
      <c r="E24" s="217"/>
      <c r="H24" s="192" t="s">
        <v>32</v>
      </c>
      <c r="I24" s="243"/>
      <c r="J24" s="30">
        <v>1879119459.5499997</v>
      </c>
      <c r="K24" s="30"/>
      <c r="L24" s="30">
        <v>1365815877.1999996</v>
      </c>
      <c r="M24" s="32"/>
      <c r="N24" s="30">
        <v>26372519.889999989</v>
      </c>
      <c r="O24" s="244"/>
      <c r="P24" s="30">
        <v>23705378.250000007</v>
      </c>
      <c r="S24" s="195"/>
      <c r="U24" s="195"/>
    </row>
    <row r="25" spans="1:21" ht="21.95" customHeight="1">
      <c r="A25" s="216" t="s">
        <v>33</v>
      </c>
      <c r="B25" s="301"/>
      <c r="C25" s="217"/>
      <c r="D25" s="217"/>
      <c r="E25" s="217"/>
      <c r="H25" s="192" t="s">
        <v>34</v>
      </c>
      <c r="I25" s="243"/>
      <c r="J25" s="30">
        <v>547716776.97000003</v>
      </c>
      <c r="K25" s="30"/>
      <c r="L25" s="30">
        <v>425868174.3499999</v>
      </c>
      <c r="M25" s="32"/>
      <c r="N25" s="30">
        <v>0</v>
      </c>
      <c r="O25" s="244"/>
      <c r="P25" s="30">
        <v>0</v>
      </c>
      <c r="S25" s="195"/>
      <c r="U25" s="195"/>
    </row>
    <row r="26" spans="1:21" ht="21.95" customHeight="1">
      <c r="A26" s="216" t="s">
        <v>35</v>
      </c>
      <c r="B26" s="301"/>
      <c r="C26" s="217"/>
      <c r="D26" s="217"/>
      <c r="E26" s="217"/>
      <c r="H26" s="192" t="s">
        <v>36</v>
      </c>
      <c r="I26" s="243"/>
      <c r="J26" s="30">
        <v>0</v>
      </c>
      <c r="K26" s="30"/>
      <c r="L26" s="30">
        <v>0</v>
      </c>
      <c r="M26" s="32"/>
      <c r="N26" s="30">
        <v>47582061.359999999</v>
      </c>
      <c r="O26" s="244"/>
      <c r="P26" s="30">
        <v>11779555.82</v>
      </c>
      <c r="S26" s="195"/>
      <c r="U26" s="195"/>
    </row>
    <row r="27" spans="1:21" ht="21.95" customHeight="1">
      <c r="A27" s="216" t="s">
        <v>37</v>
      </c>
      <c r="B27" s="301"/>
      <c r="C27" s="217"/>
      <c r="D27" s="217"/>
      <c r="E27" s="217"/>
      <c r="H27" s="192" t="s">
        <v>274</v>
      </c>
      <c r="I27" s="243"/>
      <c r="J27" s="30">
        <v>469100046.38</v>
      </c>
      <c r="K27" s="30"/>
      <c r="L27" s="30">
        <v>640575452.03999996</v>
      </c>
      <c r="M27" s="32"/>
      <c r="N27" s="30">
        <v>0</v>
      </c>
      <c r="O27" s="244"/>
      <c r="P27" s="30">
        <v>0</v>
      </c>
      <c r="Q27" s="245"/>
      <c r="S27" s="195"/>
      <c r="U27" s="195"/>
    </row>
    <row r="28" spans="1:21" ht="21.95" customHeight="1">
      <c r="A28" s="216" t="s">
        <v>39</v>
      </c>
      <c r="B28" s="301"/>
      <c r="C28" s="217"/>
      <c r="D28" s="217"/>
      <c r="E28" s="217"/>
      <c r="J28" s="39">
        <v>78648049.49000001</v>
      </c>
      <c r="K28" s="32"/>
      <c r="L28" s="39">
        <v>56391917.32</v>
      </c>
      <c r="M28" s="32"/>
      <c r="N28" s="39">
        <v>23306570.970000003</v>
      </c>
      <c r="O28" s="244"/>
      <c r="P28" s="39">
        <v>10821636.809999999</v>
      </c>
      <c r="S28" s="195"/>
      <c r="U28" s="195"/>
    </row>
    <row r="29" spans="1:21" ht="21.95" customHeight="1">
      <c r="A29" s="216" t="s">
        <v>40</v>
      </c>
      <c r="B29" s="216"/>
      <c r="C29" s="216"/>
      <c r="D29" s="217"/>
      <c r="E29" s="217"/>
      <c r="J29" s="36">
        <f>SUM(J19:J28)</f>
        <v>8481132279.4899998</v>
      </c>
      <c r="K29" s="32"/>
      <c r="L29" s="36">
        <f>SUM(L19:L28)</f>
        <v>7678828291.5499983</v>
      </c>
      <c r="M29" s="32"/>
      <c r="N29" s="36">
        <f>SUM(N19:N28)</f>
        <v>2885337538.8600001</v>
      </c>
      <c r="O29" s="244"/>
      <c r="P29" s="36">
        <f>SUM(P19:P28)</f>
        <v>3007722371.1700001</v>
      </c>
      <c r="S29" s="195"/>
      <c r="U29" s="195"/>
    </row>
    <row r="30" spans="1:21" ht="9" customHeight="1">
      <c r="A30" s="216"/>
      <c r="B30" s="216"/>
      <c r="C30" s="301"/>
      <c r="D30" s="217"/>
      <c r="E30" s="217"/>
      <c r="J30" s="32"/>
      <c r="K30" s="32"/>
      <c r="L30" s="32"/>
      <c r="M30" s="32"/>
      <c r="N30" s="32"/>
      <c r="O30" s="244"/>
      <c r="P30" s="35"/>
      <c r="S30" s="195"/>
      <c r="U30" s="195"/>
    </row>
    <row r="31" spans="1:21" ht="21.95" customHeight="1" thickBot="1">
      <c r="A31" s="301" t="s">
        <v>41</v>
      </c>
      <c r="B31" s="216"/>
      <c r="C31" s="216"/>
      <c r="D31" s="217"/>
      <c r="E31" s="217"/>
      <c r="J31" s="37">
        <f>+J15+J29</f>
        <v>9161579264.1099987</v>
      </c>
      <c r="K31" s="32"/>
      <c r="L31" s="37">
        <f>+L15+L29</f>
        <v>8282556818.1699982</v>
      </c>
      <c r="M31" s="32"/>
      <c r="N31" s="37">
        <f>+N15+N29</f>
        <v>5302647476.1899996</v>
      </c>
      <c r="O31" s="244"/>
      <c r="P31" s="103">
        <f>+P15+P29</f>
        <v>4598518410.7399998</v>
      </c>
      <c r="S31" s="195"/>
      <c r="U31" s="195"/>
    </row>
    <row r="32" spans="1:21" ht="21.95" customHeight="1" thickTop="1">
      <c r="J32" s="21"/>
      <c r="K32" s="59"/>
      <c r="L32" s="59"/>
      <c r="M32" s="59"/>
      <c r="N32" s="21"/>
      <c r="O32" s="195"/>
      <c r="P32" s="61"/>
      <c r="S32" s="195"/>
    </row>
    <row r="33" spans="1:16" ht="21.95" customHeight="1">
      <c r="A33" s="184" t="s">
        <v>42</v>
      </c>
      <c r="J33" s="21"/>
      <c r="K33" s="59"/>
      <c r="L33" s="59"/>
      <c r="M33" s="59"/>
      <c r="N33" s="61"/>
      <c r="O33" s="195"/>
      <c r="P33" s="61"/>
    </row>
    <row r="34" spans="1:16" ht="21.95" customHeight="1">
      <c r="J34" s="21"/>
      <c r="K34" s="59"/>
      <c r="L34" s="59"/>
      <c r="M34" s="59"/>
      <c r="N34" s="61"/>
      <c r="O34" s="195"/>
      <c r="P34" s="61"/>
    </row>
    <row r="35" spans="1:16" ht="21.95" customHeight="1">
      <c r="J35" s="21"/>
      <c r="K35" s="59"/>
      <c r="L35" s="59"/>
      <c r="M35" s="59"/>
      <c r="N35" s="61"/>
      <c r="O35" s="195"/>
      <c r="P35" s="61"/>
    </row>
    <row r="36" spans="1:16" ht="21.95" customHeight="1">
      <c r="J36" s="21"/>
      <c r="K36" s="59"/>
      <c r="L36" s="59"/>
      <c r="M36" s="59"/>
      <c r="N36" s="61"/>
      <c r="O36" s="195"/>
      <c r="P36" s="61"/>
    </row>
    <row r="37" spans="1:16" ht="21.95" customHeight="1">
      <c r="J37" s="21"/>
      <c r="K37" s="59"/>
      <c r="L37" s="59"/>
      <c r="M37" s="59"/>
      <c r="N37" s="61"/>
      <c r="O37" s="195"/>
      <c r="P37" s="61"/>
    </row>
    <row r="38" spans="1:16" ht="21.95" customHeight="1">
      <c r="J38" s="21"/>
      <c r="K38" s="59"/>
      <c r="L38" s="59"/>
      <c r="M38" s="59"/>
      <c r="N38" s="61"/>
      <c r="O38" s="195"/>
      <c r="P38" s="61"/>
    </row>
    <row r="39" spans="1:16" ht="21.95" customHeight="1">
      <c r="J39" s="21"/>
      <c r="K39" s="59"/>
      <c r="L39" s="59"/>
      <c r="M39" s="59"/>
      <c r="N39" s="61"/>
      <c r="O39" s="195"/>
      <c r="P39" s="61"/>
    </row>
    <row r="40" spans="1:16" ht="21.95" customHeight="1">
      <c r="J40" s="21"/>
      <c r="K40" s="59"/>
      <c r="L40" s="59"/>
      <c r="M40" s="59"/>
      <c r="N40" s="61"/>
      <c r="O40" s="195"/>
      <c r="P40" s="61"/>
    </row>
    <row r="41" spans="1:16" ht="21.95" customHeight="1">
      <c r="J41" s="21"/>
      <c r="K41" s="59"/>
      <c r="L41" s="59"/>
      <c r="M41" s="59"/>
      <c r="N41" s="61"/>
      <c r="O41" s="195"/>
      <c r="P41" s="61"/>
    </row>
    <row r="42" spans="1:16" ht="21.95" customHeight="1">
      <c r="J42" s="21"/>
      <c r="K42" s="59"/>
      <c r="L42" s="59"/>
      <c r="M42" s="59"/>
      <c r="N42" s="61"/>
      <c r="O42" s="195"/>
      <c r="P42" s="61"/>
    </row>
    <row r="43" spans="1:16" ht="21.95" customHeight="1">
      <c r="J43" s="21"/>
      <c r="K43" s="59"/>
      <c r="L43" s="59"/>
      <c r="M43" s="59"/>
      <c r="N43" s="61"/>
      <c r="O43" s="195"/>
      <c r="P43" s="61"/>
    </row>
    <row r="44" spans="1:16" ht="21.95" customHeight="1">
      <c r="J44" s="21"/>
      <c r="K44" s="59"/>
      <c r="L44" s="59"/>
      <c r="M44" s="59"/>
      <c r="N44" s="61"/>
      <c r="O44" s="195"/>
      <c r="P44" s="61"/>
    </row>
    <row r="45" spans="1:16" ht="21.95" customHeight="1">
      <c r="J45" s="21"/>
      <c r="K45" s="59"/>
      <c r="L45" s="59"/>
      <c r="M45" s="59"/>
      <c r="N45" s="61"/>
      <c r="O45" s="195"/>
      <c r="P45" s="61"/>
    </row>
    <row r="46" spans="1:16" ht="21.95" customHeight="1">
      <c r="J46" s="21"/>
      <c r="K46" s="59"/>
      <c r="L46" s="59"/>
      <c r="M46" s="59"/>
      <c r="N46" s="61"/>
      <c r="O46" s="195"/>
      <c r="P46" s="61"/>
    </row>
    <row r="47" spans="1:16" ht="21.95" customHeight="1">
      <c r="J47" s="21"/>
      <c r="K47" s="59"/>
      <c r="L47" s="59"/>
      <c r="M47" s="59"/>
      <c r="N47" s="61"/>
      <c r="O47" s="195"/>
      <c r="P47" s="61"/>
    </row>
    <row r="48" spans="1:16" ht="21.95" customHeight="1">
      <c r="J48" s="21"/>
      <c r="K48" s="59"/>
      <c r="L48" s="59"/>
      <c r="M48" s="59"/>
      <c r="N48" s="61"/>
      <c r="O48" s="195"/>
      <c r="P48" s="61"/>
    </row>
    <row r="49" spans="1:25" ht="21.95" customHeight="1">
      <c r="J49" s="21"/>
      <c r="K49" s="59"/>
      <c r="L49" s="59"/>
      <c r="M49" s="59"/>
      <c r="N49" s="61"/>
      <c r="O49" s="195"/>
      <c r="P49" s="61"/>
    </row>
    <row r="50" spans="1:25" ht="21.95" customHeight="1">
      <c r="J50" s="21"/>
      <c r="K50" s="59"/>
      <c r="L50" s="59"/>
      <c r="M50" s="59"/>
      <c r="N50" s="61"/>
      <c r="O50" s="195"/>
      <c r="P50" s="61"/>
    </row>
    <row r="51" spans="1:25" ht="21.95" customHeight="1">
      <c r="J51" s="21"/>
      <c r="K51" s="59"/>
      <c r="L51" s="59"/>
      <c r="M51" s="59"/>
      <c r="N51" s="61"/>
      <c r="O51" s="195"/>
      <c r="P51" s="61"/>
    </row>
    <row r="52" spans="1:25" ht="21.95" customHeight="1">
      <c r="J52" s="21"/>
      <c r="K52" s="59"/>
      <c r="L52" s="59"/>
      <c r="M52" s="59"/>
      <c r="N52" s="61"/>
      <c r="O52" s="195"/>
      <c r="P52" s="61"/>
    </row>
    <row r="53" spans="1:25" ht="31.9" customHeight="1">
      <c r="J53" s="61"/>
      <c r="K53" s="61"/>
      <c r="L53" s="61"/>
      <c r="M53" s="61"/>
      <c r="N53" s="61"/>
      <c r="O53" s="61"/>
      <c r="P53" s="61"/>
      <c r="R53" s="175"/>
      <c r="T53" s="175"/>
      <c r="U53" s="27"/>
      <c r="V53" s="27"/>
      <c r="W53" s="27"/>
      <c r="X53" s="27"/>
      <c r="Y53" s="27"/>
    </row>
    <row r="54" spans="1:25" ht="21.95" customHeight="1">
      <c r="A54" s="216"/>
      <c r="P54" s="106" t="s">
        <v>302</v>
      </c>
    </row>
  </sheetData>
  <mergeCells count="7">
    <mergeCell ref="A8:E8"/>
    <mergeCell ref="A1:P1"/>
    <mergeCell ref="A2:P2"/>
    <mergeCell ref="A3:P3"/>
    <mergeCell ref="N6:P6"/>
    <mergeCell ref="J5:P5"/>
    <mergeCell ref="J6:L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ignoredErrors>
    <ignoredError sqref="J15:P15 J29:P3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111"/>
  <sheetViews>
    <sheetView view="pageBreakPreview" zoomScaleNormal="100" zoomScaleSheetLayoutView="100" zoomScalePageLayoutView="60" workbookViewId="0">
      <selection activeCell="A4" sqref="A4"/>
    </sheetView>
  </sheetViews>
  <sheetFormatPr defaultColWidth="18.42578125" defaultRowHeight="21.95" customHeight="1"/>
  <cols>
    <col min="1" max="1" width="1.42578125" style="184" customWidth="1"/>
    <col min="2" max="2" width="2.42578125" style="184" customWidth="1"/>
    <col min="3" max="3" width="1.28515625" style="184" customWidth="1"/>
    <col min="4" max="4" width="1" style="185" customWidth="1"/>
    <col min="5" max="5" width="18.28515625" style="185" customWidth="1"/>
    <col min="6" max="6" width="4.7109375" style="186" customWidth="1"/>
    <col min="7" max="7" width="22.7109375" style="186" customWidth="1"/>
    <col min="8" max="8" width="10.7109375" style="192" customWidth="1"/>
    <col min="9" max="9" width="0.85546875" style="180" customWidth="1"/>
    <col min="10" max="10" width="17.7109375" style="64" customWidth="1"/>
    <col min="11" max="11" width="0.85546875" style="65" customWidth="1"/>
    <col min="12" max="12" width="17.7109375" style="65" customWidth="1"/>
    <col min="13" max="13" width="0.85546875" style="60" customWidth="1"/>
    <col min="14" max="14" width="17.7109375" style="64" customWidth="1"/>
    <col min="15" max="15" width="0.85546875" style="186" customWidth="1"/>
    <col min="16" max="16" width="17.7109375" style="65" customWidth="1"/>
    <col min="17" max="17" width="16.42578125" style="175" customWidth="1"/>
    <col min="18" max="18" width="0.7109375" style="175" customWidth="1"/>
    <col min="19" max="19" width="16.42578125" style="175" customWidth="1"/>
    <col min="20" max="20" width="1" style="175" customWidth="1"/>
    <col min="21" max="21" width="16.42578125" style="27" customWidth="1"/>
    <col min="22" max="22" width="0.7109375" style="27" customWidth="1"/>
    <col min="23" max="23" width="16.42578125" style="27" customWidth="1"/>
    <col min="24" max="24" width="0.85546875" style="27" customWidth="1"/>
    <col min="25" max="25" width="18.42578125" style="27"/>
    <col min="26" max="16384" width="18.42578125" style="175"/>
  </cols>
  <sheetData>
    <row r="1" spans="1:26" ht="21.95" customHeight="1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</row>
    <row r="2" spans="1:26" ht="21.95" customHeight="1">
      <c r="A2" s="308" t="s">
        <v>43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</row>
    <row r="3" spans="1:26" ht="21.95" customHeight="1">
      <c r="A3" s="308" t="str">
        <f>+'งบ BS (p.1)'!A3:P3</f>
        <v>ณ วันที่ 31 ธันวาคม 2564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</row>
    <row r="4" spans="1:26" ht="21.95" customHeight="1">
      <c r="A4" s="176"/>
      <c r="B4" s="176"/>
      <c r="C4" s="177"/>
      <c r="D4" s="178"/>
      <c r="E4" s="178"/>
      <c r="F4" s="179"/>
      <c r="G4" s="179"/>
      <c r="I4" s="208"/>
      <c r="J4" s="129"/>
      <c r="K4" s="22"/>
      <c r="L4" s="22"/>
      <c r="M4" s="20"/>
      <c r="N4" s="129"/>
      <c r="O4" s="23"/>
      <c r="P4" s="22"/>
    </row>
    <row r="5" spans="1:26" ht="21.95" customHeight="1">
      <c r="A5" s="209"/>
      <c r="B5" s="176"/>
      <c r="C5" s="177"/>
      <c r="D5" s="178"/>
      <c r="E5" s="178"/>
      <c r="F5" s="179"/>
      <c r="G5" s="179"/>
      <c r="I5" s="192"/>
      <c r="J5" s="310" t="s">
        <v>3</v>
      </c>
      <c r="K5" s="310"/>
      <c r="L5" s="310"/>
      <c r="M5" s="310"/>
      <c r="N5" s="310"/>
      <c r="O5" s="310"/>
      <c r="P5" s="310"/>
    </row>
    <row r="6" spans="1:26" s="213" customFormat="1" ht="21.95" customHeight="1">
      <c r="A6" s="191"/>
      <c r="B6" s="191"/>
      <c r="C6" s="191"/>
      <c r="D6" s="210"/>
      <c r="E6" s="210"/>
      <c r="F6" s="211"/>
      <c r="G6" s="211"/>
      <c r="H6" s="192"/>
      <c r="I6" s="192"/>
      <c r="J6" s="309" t="s">
        <v>4</v>
      </c>
      <c r="K6" s="309"/>
      <c r="L6" s="309"/>
      <c r="M6" s="212"/>
      <c r="N6" s="309" t="s">
        <v>5</v>
      </c>
      <c r="O6" s="309"/>
      <c r="P6" s="309"/>
      <c r="U6" s="116"/>
      <c r="V6" s="116"/>
      <c r="W6" s="116"/>
      <c r="X6" s="116"/>
      <c r="Y6" s="116"/>
    </row>
    <row r="7" spans="1:26" s="213" customFormat="1" ht="21.95" customHeight="1">
      <c r="A7" s="191"/>
      <c r="B7" s="191"/>
      <c r="C7" s="191"/>
      <c r="D7" s="210"/>
      <c r="E7" s="210"/>
      <c r="F7" s="211"/>
      <c r="G7" s="211"/>
      <c r="H7" s="188" t="s">
        <v>6</v>
      </c>
      <c r="I7" s="192"/>
      <c r="J7" s="214" t="s">
        <v>7</v>
      </c>
      <c r="K7" s="215"/>
      <c r="L7" s="214" t="s">
        <v>8</v>
      </c>
      <c r="M7" s="215"/>
      <c r="N7" s="214" t="s">
        <v>7</v>
      </c>
      <c r="O7" s="215"/>
      <c r="P7" s="214" t="s">
        <v>8</v>
      </c>
      <c r="U7" s="116"/>
      <c r="V7" s="116"/>
      <c r="W7" s="116"/>
      <c r="X7" s="116"/>
      <c r="Y7" s="116"/>
    </row>
    <row r="8" spans="1:26" s="223" customFormat="1" ht="21.95" customHeight="1">
      <c r="A8" s="300" t="s">
        <v>44</v>
      </c>
      <c r="B8" s="216"/>
      <c r="C8" s="216"/>
      <c r="D8" s="217"/>
      <c r="E8" s="217"/>
      <c r="F8" s="218"/>
      <c r="G8" s="218"/>
      <c r="H8" s="219"/>
      <c r="I8" s="220"/>
      <c r="J8" s="221"/>
      <c r="K8" s="221"/>
      <c r="L8" s="221"/>
      <c r="M8" s="221"/>
      <c r="N8" s="221"/>
      <c r="O8" s="222"/>
      <c r="P8" s="221"/>
      <c r="U8" s="14"/>
      <c r="V8" s="14"/>
      <c r="W8" s="14"/>
      <c r="X8" s="14"/>
      <c r="Y8" s="14"/>
    </row>
    <row r="9" spans="1:26" ht="21.95" customHeight="1">
      <c r="A9" s="301" t="s">
        <v>45</v>
      </c>
      <c r="B9" s="301"/>
      <c r="C9" s="216"/>
      <c r="D9" s="217"/>
      <c r="E9" s="217"/>
      <c r="J9" s="19"/>
      <c r="K9" s="19"/>
      <c r="L9" s="19"/>
      <c r="M9" s="19"/>
      <c r="N9" s="20"/>
      <c r="P9" s="20"/>
    </row>
    <row r="10" spans="1:26" ht="21.95" customHeight="1">
      <c r="A10" s="216" t="s">
        <v>46</v>
      </c>
      <c r="B10" s="216"/>
      <c r="C10" s="217"/>
      <c r="D10" s="217"/>
      <c r="E10" s="217"/>
      <c r="Z10" s="195"/>
    </row>
    <row r="11" spans="1:26" ht="21.95" customHeight="1">
      <c r="A11" s="216"/>
      <c r="B11" s="216" t="s">
        <v>47</v>
      </c>
      <c r="C11" s="217"/>
      <c r="D11" s="217"/>
      <c r="E11" s="217"/>
      <c r="H11" s="192" t="s">
        <v>48</v>
      </c>
      <c r="I11" s="193"/>
      <c r="J11" s="13">
        <v>47487649.049999997</v>
      </c>
      <c r="K11" s="13"/>
      <c r="L11" s="13">
        <v>65004774.600000001</v>
      </c>
      <c r="M11" s="15"/>
      <c r="N11" s="13">
        <v>0</v>
      </c>
      <c r="O11" s="224"/>
      <c r="P11" s="13">
        <v>4774.6000000000004</v>
      </c>
      <c r="Z11" s="195"/>
    </row>
    <row r="12" spans="1:26" ht="21.95" customHeight="1">
      <c r="A12" s="216" t="s">
        <v>49</v>
      </c>
      <c r="B12" s="216"/>
      <c r="C12" s="217"/>
      <c r="D12" s="217"/>
      <c r="E12" s="217"/>
      <c r="H12" s="192" t="s">
        <v>50</v>
      </c>
      <c r="I12" s="193"/>
      <c r="J12" s="13">
        <v>152993612.70000002</v>
      </c>
      <c r="K12" s="13"/>
      <c r="L12" s="13">
        <v>113368379.17</v>
      </c>
      <c r="M12" s="15"/>
      <c r="N12" s="13">
        <v>105965381.69</v>
      </c>
      <c r="O12" s="224"/>
      <c r="P12" s="13">
        <v>110683859.36999999</v>
      </c>
      <c r="Z12" s="195"/>
    </row>
    <row r="13" spans="1:26" ht="21.95" customHeight="1">
      <c r="A13" s="225" t="s">
        <v>51</v>
      </c>
      <c r="B13" s="225"/>
      <c r="C13" s="226"/>
      <c r="D13" s="226"/>
      <c r="E13" s="226"/>
      <c r="F13" s="227"/>
      <c r="G13" s="227"/>
      <c r="J13" s="31"/>
      <c r="K13" s="31"/>
      <c r="L13" s="31"/>
      <c r="M13" s="38"/>
      <c r="N13" s="31"/>
      <c r="O13" s="228"/>
      <c r="P13" s="31"/>
      <c r="Z13" s="195"/>
    </row>
    <row r="14" spans="1:26" ht="21.95" customHeight="1">
      <c r="A14" s="223"/>
      <c r="B14" s="225" t="s">
        <v>52</v>
      </c>
      <c r="C14" s="226"/>
      <c r="D14" s="226"/>
      <c r="E14" s="226"/>
      <c r="H14" s="192" t="s">
        <v>53</v>
      </c>
      <c r="I14" s="193"/>
      <c r="J14" s="13">
        <v>535814975.3599999</v>
      </c>
      <c r="K14" s="13"/>
      <c r="L14" s="13">
        <v>517289891.72000003</v>
      </c>
      <c r="M14" s="15"/>
      <c r="N14" s="13">
        <v>252407274.27999994</v>
      </c>
      <c r="O14" s="224"/>
      <c r="P14" s="13">
        <v>258516297.82000002</v>
      </c>
      <c r="Z14" s="195"/>
    </row>
    <row r="15" spans="1:26" ht="21.95" customHeight="1">
      <c r="A15" s="223"/>
      <c r="B15" s="225" t="s">
        <v>54</v>
      </c>
      <c r="C15" s="226"/>
      <c r="D15" s="226"/>
      <c r="E15" s="226"/>
      <c r="H15" s="192" t="s">
        <v>55</v>
      </c>
      <c r="I15" s="193"/>
      <c r="J15" s="13">
        <v>229202064.84</v>
      </c>
      <c r="K15" s="13"/>
      <c r="L15" s="13">
        <v>177821447.97999999</v>
      </c>
      <c r="M15" s="15"/>
      <c r="N15" s="13">
        <v>333091.65000000002</v>
      </c>
      <c r="O15" s="224"/>
      <c r="P15" s="13">
        <v>394382.13</v>
      </c>
      <c r="Z15" s="195"/>
    </row>
    <row r="16" spans="1:26" ht="21.95" customHeight="1">
      <c r="A16" s="223"/>
      <c r="B16" s="216" t="s">
        <v>56</v>
      </c>
      <c r="C16" s="226"/>
      <c r="D16" s="226"/>
      <c r="E16" s="226"/>
      <c r="H16" s="192" t="s">
        <v>57</v>
      </c>
      <c r="I16" s="193"/>
      <c r="J16" s="13">
        <v>448933624.50620967</v>
      </c>
      <c r="K16" s="13"/>
      <c r="L16" s="13">
        <v>421233118.93000001</v>
      </c>
      <c r="M16" s="15"/>
      <c r="N16" s="13">
        <v>448933624.50999999</v>
      </c>
      <c r="O16" s="224"/>
      <c r="P16" s="13">
        <v>421233118.93000001</v>
      </c>
      <c r="Z16" s="195"/>
    </row>
    <row r="17" spans="1:26" ht="21.95" customHeight="1">
      <c r="A17" s="223"/>
      <c r="B17" s="223" t="s">
        <v>58</v>
      </c>
      <c r="C17" s="226"/>
      <c r="D17" s="226"/>
      <c r="E17" s="226"/>
      <c r="H17" s="175"/>
      <c r="I17" s="175"/>
      <c r="J17" s="175"/>
      <c r="K17" s="175"/>
      <c r="L17" s="175"/>
      <c r="M17" s="175"/>
      <c r="N17" s="175"/>
      <c r="O17" s="175"/>
      <c r="P17" s="175"/>
      <c r="Z17" s="195"/>
    </row>
    <row r="18" spans="1:26" ht="21.95" customHeight="1">
      <c r="A18" s="223"/>
      <c r="B18" s="223"/>
      <c r="C18" s="225" t="s">
        <v>59</v>
      </c>
      <c r="D18" s="226"/>
      <c r="E18" s="226"/>
      <c r="H18" s="192" t="s">
        <v>60</v>
      </c>
      <c r="I18" s="193"/>
      <c r="J18" s="13">
        <v>4897279</v>
      </c>
      <c r="K18" s="13"/>
      <c r="L18" s="13">
        <v>5344303.88</v>
      </c>
      <c r="M18" s="15"/>
      <c r="N18" s="13">
        <v>2113000</v>
      </c>
      <c r="O18" s="224"/>
      <c r="P18" s="13">
        <v>2113000</v>
      </c>
      <c r="Z18" s="195"/>
    </row>
    <row r="19" spans="1:26" ht="21.95" customHeight="1">
      <c r="A19" s="223" t="s">
        <v>61</v>
      </c>
      <c r="B19" s="225"/>
      <c r="C19" s="226"/>
      <c r="D19" s="226"/>
      <c r="E19" s="226"/>
      <c r="I19" s="193"/>
      <c r="J19" s="13">
        <v>11006742.1</v>
      </c>
      <c r="K19" s="13"/>
      <c r="L19" s="13">
        <v>10618246.08</v>
      </c>
      <c r="M19" s="15"/>
      <c r="N19" s="13">
        <v>0</v>
      </c>
      <c r="O19" s="224"/>
      <c r="P19" s="13">
        <v>0</v>
      </c>
      <c r="Z19" s="195"/>
    </row>
    <row r="20" spans="1:26" ht="21.95" customHeight="1">
      <c r="A20" s="216" t="s">
        <v>62</v>
      </c>
      <c r="B20" s="216"/>
      <c r="C20" s="217"/>
      <c r="D20" s="217"/>
      <c r="E20" s="217"/>
      <c r="I20" s="193"/>
      <c r="J20" s="39">
        <v>10582973.609999999</v>
      </c>
      <c r="K20" s="33"/>
      <c r="L20" s="39">
        <v>7142503.8900000006</v>
      </c>
      <c r="M20" s="33"/>
      <c r="N20" s="39">
        <v>4384580.8699999992</v>
      </c>
      <c r="O20" s="224"/>
      <c r="P20" s="39">
        <v>3293987.98</v>
      </c>
      <c r="Q20" s="229"/>
      <c r="Z20" s="195"/>
    </row>
    <row r="21" spans="1:26" ht="21.95" customHeight="1">
      <c r="A21" s="216" t="s">
        <v>63</v>
      </c>
      <c r="B21" s="216"/>
      <c r="C21" s="217"/>
      <c r="D21" s="217"/>
      <c r="E21" s="217"/>
      <c r="I21" s="193"/>
      <c r="J21" s="39">
        <f>SUM(J11:J20)</f>
        <v>1440918921.1662095</v>
      </c>
      <c r="K21" s="33"/>
      <c r="L21" s="39">
        <f>SUM(L11:L20)</f>
        <v>1317822666.2500002</v>
      </c>
      <c r="M21" s="33"/>
      <c r="N21" s="39">
        <f>SUM(N11:N20)</f>
        <v>814136952.99999988</v>
      </c>
      <c r="O21" s="224"/>
      <c r="P21" s="39">
        <f>SUM(P11:P20)</f>
        <v>796239420.83000004</v>
      </c>
      <c r="Q21" s="229"/>
      <c r="Z21" s="195"/>
    </row>
    <row r="22" spans="1:26" ht="21.95" customHeight="1">
      <c r="A22" s="216"/>
      <c r="B22" s="216"/>
      <c r="C22" s="216"/>
      <c r="D22" s="217"/>
      <c r="E22" s="217"/>
      <c r="I22" s="193"/>
      <c r="J22" s="33"/>
      <c r="K22" s="33"/>
      <c r="L22" s="33"/>
      <c r="M22" s="33"/>
      <c r="N22" s="38"/>
      <c r="O22" s="224"/>
      <c r="P22" s="38"/>
      <c r="Z22" s="195"/>
    </row>
    <row r="23" spans="1:26" ht="21.95" customHeight="1">
      <c r="A23" s="301" t="s">
        <v>64</v>
      </c>
      <c r="B23" s="216"/>
      <c r="C23" s="216"/>
      <c r="D23" s="217"/>
      <c r="E23" s="217"/>
      <c r="I23" s="193"/>
      <c r="J23" s="33"/>
      <c r="K23" s="33"/>
      <c r="L23" s="33"/>
      <c r="M23" s="33"/>
      <c r="N23" s="38"/>
      <c r="O23" s="224"/>
      <c r="P23" s="38"/>
      <c r="Z23" s="195"/>
    </row>
    <row r="24" spans="1:26" ht="21.95" customHeight="1">
      <c r="A24" s="216" t="s">
        <v>65</v>
      </c>
      <c r="B24" s="216"/>
      <c r="C24" s="216"/>
      <c r="D24" s="217"/>
      <c r="E24" s="217"/>
      <c r="H24" s="192" t="s">
        <v>53</v>
      </c>
      <c r="I24" s="193"/>
      <c r="J24" s="33">
        <v>968003161.46999991</v>
      </c>
      <c r="K24" s="33"/>
      <c r="L24" s="33">
        <v>1126932679.6999998</v>
      </c>
      <c r="M24" s="33"/>
      <c r="N24" s="33">
        <v>468965393.40999991</v>
      </c>
      <c r="O24" s="224"/>
      <c r="P24" s="33">
        <v>362089993.41999996</v>
      </c>
      <c r="Z24" s="195"/>
    </row>
    <row r="25" spans="1:26" ht="21.95" customHeight="1">
      <c r="A25" s="216" t="s">
        <v>66</v>
      </c>
      <c r="B25" s="216"/>
      <c r="C25" s="216"/>
      <c r="D25" s="217"/>
      <c r="E25" s="217"/>
      <c r="H25" s="192" t="s">
        <v>55</v>
      </c>
      <c r="I25" s="193"/>
      <c r="J25" s="33">
        <v>502205046.91000003</v>
      </c>
      <c r="K25" s="33"/>
      <c r="L25" s="33">
        <v>344093264.84000003</v>
      </c>
      <c r="M25" s="33"/>
      <c r="N25" s="33">
        <v>1269103.98</v>
      </c>
      <c r="O25" s="224"/>
      <c r="P25" s="33">
        <v>2077933.97</v>
      </c>
      <c r="Z25" s="195"/>
    </row>
    <row r="26" spans="1:26" ht="21.95" customHeight="1">
      <c r="A26" s="216" t="s">
        <v>67</v>
      </c>
      <c r="B26" s="216"/>
      <c r="C26" s="216"/>
      <c r="D26" s="217"/>
      <c r="E26" s="217"/>
      <c r="H26" s="192" t="s">
        <v>68</v>
      </c>
      <c r="I26" s="193"/>
      <c r="J26" s="33">
        <v>26569649.59</v>
      </c>
      <c r="K26" s="33"/>
      <c r="L26" s="33">
        <v>33115077.670000002</v>
      </c>
      <c r="M26" s="33"/>
      <c r="N26" s="33">
        <v>0</v>
      </c>
      <c r="O26" s="224"/>
      <c r="P26" s="33">
        <v>0</v>
      </c>
      <c r="Z26" s="195"/>
    </row>
    <row r="27" spans="1:26" ht="21.95" customHeight="1">
      <c r="A27" s="216" t="s">
        <v>69</v>
      </c>
      <c r="B27" s="216"/>
      <c r="C27" s="216"/>
      <c r="D27" s="217"/>
      <c r="E27" s="217"/>
      <c r="H27" s="192" t="s">
        <v>57</v>
      </c>
      <c r="I27" s="193"/>
      <c r="J27" s="33">
        <v>494541521.88</v>
      </c>
      <c r="K27" s="33"/>
      <c r="L27" s="33">
        <v>444863861.69</v>
      </c>
      <c r="M27" s="33"/>
      <c r="N27" s="33">
        <v>494541521.88</v>
      </c>
      <c r="O27" s="224"/>
      <c r="P27" s="33">
        <v>444863861.69</v>
      </c>
      <c r="Z27" s="195"/>
    </row>
    <row r="28" spans="1:26" ht="21.95" customHeight="1">
      <c r="A28" s="216" t="s">
        <v>70</v>
      </c>
      <c r="B28" s="216"/>
      <c r="C28" s="216"/>
      <c r="D28" s="217"/>
      <c r="E28" s="217"/>
      <c r="H28" s="192" t="s">
        <v>36</v>
      </c>
      <c r="I28" s="193"/>
      <c r="J28" s="33">
        <v>343971031.11000007</v>
      </c>
      <c r="K28" s="33"/>
      <c r="L28" s="33">
        <v>385514070.74000001</v>
      </c>
      <c r="M28" s="33"/>
      <c r="N28" s="33">
        <v>0</v>
      </c>
      <c r="O28" s="224"/>
      <c r="P28" s="33">
        <v>0</v>
      </c>
      <c r="Z28" s="195"/>
    </row>
    <row r="29" spans="1:26" ht="21.95" customHeight="1">
      <c r="A29" s="216" t="s">
        <v>71</v>
      </c>
      <c r="B29" s="216"/>
      <c r="C29" s="216"/>
      <c r="D29" s="217"/>
      <c r="E29" s="217"/>
      <c r="I29" s="193"/>
      <c r="J29" s="33"/>
      <c r="K29" s="33"/>
      <c r="L29" s="33"/>
      <c r="M29" s="33"/>
      <c r="N29" s="33"/>
      <c r="O29" s="224"/>
      <c r="P29" s="33"/>
      <c r="Z29" s="195"/>
    </row>
    <row r="30" spans="1:26" ht="21.95" customHeight="1">
      <c r="A30" s="225"/>
      <c r="B30" s="225" t="s">
        <v>72</v>
      </c>
      <c r="C30" s="225"/>
      <c r="D30" s="226"/>
      <c r="E30" s="226"/>
      <c r="H30" s="192" t="s">
        <v>60</v>
      </c>
      <c r="I30" s="193"/>
      <c r="J30" s="33">
        <v>19275110.729999997</v>
      </c>
      <c r="K30" s="33"/>
      <c r="L30" s="33">
        <v>23832330.219999999</v>
      </c>
      <c r="M30" s="33"/>
      <c r="N30" s="33">
        <v>7248769.9499999993</v>
      </c>
      <c r="O30" s="224"/>
      <c r="P30" s="33">
        <v>10327922.360000001</v>
      </c>
      <c r="Z30" s="195"/>
    </row>
    <row r="31" spans="1:26" ht="21.95" customHeight="1">
      <c r="A31" s="216" t="s">
        <v>73</v>
      </c>
      <c r="B31" s="216"/>
      <c r="C31" s="216"/>
      <c r="D31" s="216"/>
      <c r="E31" s="217"/>
      <c r="H31" s="193" t="s">
        <v>74</v>
      </c>
      <c r="I31" s="193"/>
      <c r="J31" s="33">
        <v>129345552.16999999</v>
      </c>
      <c r="K31" s="33"/>
      <c r="L31" s="33">
        <v>129069838.04999998</v>
      </c>
      <c r="M31" s="33"/>
      <c r="N31" s="33">
        <v>4575195.43</v>
      </c>
      <c r="O31" s="224"/>
      <c r="P31" s="33">
        <v>5179795.43</v>
      </c>
      <c r="Q31" s="229"/>
      <c r="Z31" s="195"/>
    </row>
    <row r="32" spans="1:26" ht="21.95" customHeight="1">
      <c r="A32" s="216" t="s">
        <v>75</v>
      </c>
      <c r="B32" s="216"/>
      <c r="C32" s="216"/>
      <c r="D32" s="216"/>
      <c r="E32" s="217"/>
      <c r="I32" s="193"/>
      <c r="J32" s="34">
        <f>SUM(J24:J31)</f>
        <v>2483911073.8600001</v>
      </c>
      <c r="K32" s="33"/>
      <c r="L32" s="34">
        <f>SUM(L24:L31)</f>
        <v>2487421122.9100003</v>
      </c>
      <c r="M32" s="33"/>
      <c r="N32" s="34">
        <f>SUM(N24:N31)</f>
        <v>976599984.64999998</v>
      </c>
      <c r="O32" s="224"/>
      <c r="P32" s="102">
        <f>SUM(P24:P31)</f>
        <v>824539506.86999989</v>
      </c>
      <c r="Z32" s="195"/>
    </row>
    <row r="33" spans="1:26" ht="9" customHeight="1">
      <c r="A33" s="216"/>
      <c r="B33" s="216"/>
      <c r="C33" s="216"/>
      <c r="D33" s="216"/>
      <c r="E33" s="217"/>
      <c r="I33" s="193"/>
      <c r="J33" s="66"/>
      <c r="K33" s="33"/>
      <c r="L33" s="66"/>
      <c r="M33" s="33"/>
      <c r="N33" s="66"/>
      <c r="O33" s="224"/>
      <c r="P33" s="104"/>
      <c r="Z33" s="195"/>
    </row>
    <row r="34" spans="1:26" ht="21.95" customHeight="1">
      <c r="A34" s="301" t="s">
        <v>76</v>
      </c>
      <c r="B34" s="216"/>
      <c r="C34" s="223"/>
      <c r="D34" s="216"/>
      <c r="E34" s="217"/>
      <c r="I34" s="193"/>
      <c r="J34" s="39">
        <f>+J21+J32</f>
        <v>3924829995.0262098</v>
      </c>
      <c r="K34" s="33"/>
      <c r="L34" s="39">
        <f>+L21+L32</f>
        <v>3805243789.1600008</v>
      </c>
      <c r="M34" s="33"/>
      <c r="N34" s="39">
        <f>+N21+N32</f>
        <v>1790736937.6499999</v>
      </c>
      <c r="O34" s="224"/>
      <c r="P34" s="105">
        <f>+P21+P32</f>
        <v>1620778927.6999998</v>
      </c>
      <c r="S34" s="27"/>
      <c r="Z34" s="195"/>
    </row>
    <row r="35" spans="1:26" ht="21.95" customHeight="1">
      <c r="C35" s="191"/>
      <c r="D35" s="184"/>
      <c r="I35" s="193"/>
      <c r="J35" s="132"/>
      <c r="K35" s="82"/>
      <c r="L35" s="82"/>
      <c r="M35" s="82"/>
      <c r="N35" s="60"/>
      <c r="O35" s="230"/>
      <c r="P35" s="83"/>
    </row>
    <row r="36" spans="1:26" ht="21.95" customHeight="1">
      <c r="A36" s="184" t="s">
        <v>42</v>
      </c>
      <c r="J36" s="21"/>
      <c r="K36" s="59"/>
      <c r="L36" s="59"/>
      <c r="M36" s="59"/>
      <c r="N36" s="61"/>
      <c r="O36" s="195"/>
      <c r="P36" s="61"/>
    </row>
    <row r="37" spans="1:26" ht="21.95" customHeight="1">
      <c r="J37" s="21"/>
      <c r="K37" s="59"/>
      <c r="L37" s="59"/>
      <c r="M37" s="59"/>
      <c r="N37" s="61"/>
      <c r="O37" s="195"/>
      <c r="P37" s="61"/>
    </row>
    <row r="38" spans="1:26" ht="21.95" customHeight="1">
      <c r="J38" s="21"/>
      <c r="K38" s="59"/>
      <c r="L38" s="59"/>
      <c r="M38" s="59"/>
      <c r="N38" s="61"/>
      <c r="O38" s="195"/>
      <c r="P38" s="61"/>
    </row>
    <row r="39" spans="1:26" ht="21.95" customHeight="1">
      <c r="J39" s="21"/>
      <c r="K39" s="59"/>
      <c r="L39" s="59"/>
      <c r="M39" s="59"/>
      <c r="N39" s="61"/>
      <c r="O39" s="195"/>
      <c r="P39" s="61"/>
    </row>
    <row r="40" spans="1:26" ht="21.95" customHeight="1">
      <c r="J40" s="21"/>
      <c r="K40" s="59"/>
      <c r="L40" s="59"/>
      <c r="M40" s="59"/>
      <c r="N40" s="61"/>
      <c r="O40" s="195"/>
      <c r="P40" s="61"/>
    </row>
    <row r="41" spans="1:26" ht="21.95" customHeight="1">
      <c r="J41" s="21"/>
      <c r="K41" s="59"/>
      <c r="L41" s="59"/>
      <c r="M41" s="59"/>
      <c r="N41" s="61"/>
      <c r="O41" s="195"/>
      <c r="P41" s="61"/>
    </row>
    <row r="42" spans="1:26" ht="21.95" customHeight="1">
      <c r="J42" s="21"/>
      <c r="K42" s="59"/>
      <c r="L42" s="59"/>
      <c r="M42" s="59"/>
      <c r="N42" s="61"/>
      <c r="O42" s="195"/>
      <c r="P42" s="61"/>
    </row>
    <row r="43" spans="1:26" ht="21.95" customHeight="1">
      <c r="J43" s="21"/>
      <c r="K43" s="59"/>
      <c r="L43" s="59"/>
      <c r="M43" s="59"/>
      <c r="N43" s="61"/>
      <c r="O43" s="195"/>
      <c r="P43" s="61"/>
    </row>
    <row r="44" spans="1:26" ht="21.95" customHeight="1">
      <c r="J44" s="21"/>
      <c r="K44" s="59"/>
      <c r="L44" s="59"/>
      <c r="M44" s="59"/>
      <c r="N44" s="61"/>
      <c r="O44" s="195"/>
      <c r="P44" s="61"/>
    </row>
    <row r="45" spans="1:26" ht="21.95" customHeight="1">
      <c r="J45" s="21"/>
      <c r="K45" s="59"/>
      <c r="L45" s="59"/>
      <c r="M45" s="59"/>
      <c r="N45" s="61"/>
      <c r="O45" s="195"/>
      <c r="P45" s="61"/>
    </row>
    <row r="46" spans="1:26" ht="21.95" customHeight="1">
      <c r="J46" s="21"/>
      <c r="K46" s="59"/>
      <c r="L46" s="59"/>
      <c r="M46" s="59"/>
      <c r="N46" s="61"/>
      <c r="O46" s="195"/>
      <c r="P46" s="61"/>
    </row>
    <row r="47" spans="1:26" ht="21.95" customHeight="1">
      <c r="J47" s="21"/>
      <c r="K47" s="59"/>
      <c r="L47" s="59"/>
      <c r="M47" s="59"/>
      <c r="N47" s="61"/>
      <c r="O47" s="195"/>
      <c r="P47" s="61"/>
    </row>
    <row r="48" spans="1:26" ht="21.95" customHeight="1">
      <c r="J48" s="21"/>
      <c r="K48" s="59"/>
      <c r="L48" s="59"/>
      <c r="M48" s="59"/>
      <c r="N48" s="61"/>
      <c r="O48" s="195"/>
      <c r="P48" s="61"/>
    </row>
    <row r="49" spans="1:25" ht="21.95" customHeight="1">
      <c r="J49" s="21"/>
      <c r="K49" s="59"/>
      <c r="L49" s="59"/>
      <c r="M49" s="59"/>
      <c r="N49" s="61"/>
      <c r="O49" s="195"/>
      <c r="P49" s="61"/>
    </row>
    <row r="50" spans="1:25" ht="21.95" customHeight="1">
      <c r="J50" s="21"/>
      <c r="K50" s="59"/>
      <c r="L50" s="59"/>
      <c r="M50" s="59"/>
      <c r="N50" s="61"/>
      <c r="O50" s="195"/>
      <c r="P50" s="61"/>
    </row>
    <row r="51" spans="1:25" ht="21.95" customHeight="1">
      <c r="J51" s="21"/>
      <c r="K51" s="59"/>
      <c r="L51" s="59"/>
      <c r="M51" s="59"/>
      <c r="N51" s="61"/>
      <c r="O51" s="195"/>
      <c r="P51" s="61"/>
    </row>
    <row r="52" spans="1:25" ht="21.95" customHeight="1">
      <c r="J52" s="21"/>
      <c r="K52" s="59"/>
      <c r="L52" s="59"/>
      <c r="M52" s="59"/>
      <c r="N52" s="61"/>
      <c r="O52" s="195"/>
      <c r="P52" s="61"/>
    </row>
    <row r="53" spans="1:25" ht="31.9" customHeight="1">
      <c r="C53" s="191"/>
      <c r="D53" s="184"/>
      <c r="I53" s="193"/>
      <c r="J53" s="82"/>
      <c r="K53" s="82"/>
      <c r="L53" s="82"/>
      <c r="M53" s="82"/>
      <c r="N53" s="83"/>
      <c r="O53" s="230"/>
      <c r="P53" s="83"/>
    </row>
    <row r="54" spans="1:25" ht="21.95" customHeight="1">
      <c r="A54" s="216"/>
      <c r="P54" s="106" t="s">
        <v>300</v>
      </c>
    </row>
    <row r="55" spans="1:25" ht="21.95" customHeight="1">
      <c r="A55" s="308" t="s">
        <v>0</v>
      </c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  <c r="P55" s="308"/>
    </row>
    <row r="56" spans="1:25" ht="21.95" customHeight="1">
      <c r="A56" s="308" t="s">
        <v>43</v>
      </c>
      <c r="B56" s="308"/>
      <c r="C56" s="308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  <c r="P56" s="308"/>
    </row>
    <row r="57" spans="1:25" ht="21.95" customHeight="1">
      <c r="A57" s="308" t="str">
        <f>+A3</f>
        <v>ณ วันที่ 31 ธันวาคม 2564</v>
      </c>
      <c r="B57" s="308"/>
      <c r="C57" s="308"/>
      <c r="D57" s="308"/>
      <c r="E57" s="308"/>
      <c r="F57" s="308"/>
      <c r="G57" s="308"/>
      <c r="H57" s="308"/>
      <c r="I57" s="308"/>
      <c r="J57" s="308"/>
      <c r="K57" s="308"/>
      <c r="L57" s="308"/>
      <c r="M57" s="308"/>
      <c r="N57" s="308"/>
      <c r="O57" s="308"/>
      <c r="P57" s="308"/>
    </row>
    <row r="58" spans="1:25" ht="21.95" customHeight="1">
      <c r="A58" s="176"/>
      <c r="B58" s="176"/>
      <c r="C58" s="177"/>
      <c r="D58" s="178"/>
      <c r="E58" s="178"/>
      <c r="F58" s="179"/>
      <c r="G58" s="179"/>
      <c r="I58" s="208"/>
      <c r="J58" s="129"/>
      <c r="K58" s="22"/>
      <c r="L58" s="22"/>
      <c r="M58" s="20"/>
      <c r="N58" s="129"/>
      <c r="O58" s="23"/>
      <c r="P58" s="22"/>
    </row>
    <row r="59" spans="1:25" ht="21.95" customHeight="1">
      <c r="A59" s="209"/>
      <c r="B59" s="176"/>
      <c r="C59" s="177"/>
      <c r="D59" s="178"/>
      <c r="E59" s="178"/>
      <c r="F59" s="179"/>
      <c r="G59" s="179"/>
      <c r="I59" s="208"/>
      <c r="J59" s="310" t="s">
        <v>3</v>
      </c>
      <c r="K59" s="310"/>
      <c r="L59" s="310"/>
      <c r="M59" s="310"/>
      <c r="N59" s="310"/>
      <c r="O59" s="310"/>
      <c r="P59" s="310"/>
    </row>
    <row r="60" spans="1:25" s="213" customFormat="1" ht="21.95" customHeight="1">
      <c r="A60" s="191"/>
      <c r="B60" s="191"/>
      <c r="C60" s="191"/>
      <c r="D60" s="210"/>
      <c r="E60" s="210"/>
      <c r="F60" s="211"/>
      <c r="G60" s="211"/>
      <c r="I60" s="180"/>
      <c r="J60" s="309" t="s">
        <v>4</v>
      </c>
      <c r="K60" s="309"/>
      <c r="L60" s="309"/>
      <c r="M60" s="231"/>
      <c r="N60" s="309" t="s">
        <v>5</v>
      </c>
      <c r="O60" s="309"/>
      <c r="P60" s="309"/>
      <c r="U60" s="116"/>
      <c r="V60" s="116"/>
      <c r="W60" s="116"/>
      <c r="X60" s="116"/>
      <c r="Y60" s="116"/>
    </row>
    <row r="61" spans="1:25" s="213" customFormat="1" ht="21.95" customHeight="1">
      <c r="A61" s="191"/>
      <c r="B61" s="191"/>
      <c r="C61" s="191"/>
      <c r="D61" s="210"/>
      <c r="E61" s="210"/>
      <c r="F61" s="211"/>
      <c r="G61" s="211"/>
      <c r="H61" s="188" t="s">
        <v>6</v>
      </c>
      <c r="I61" s="192"/>
      <c r="J61" s="214" t="s">
        <v>7</v>
      </c>
      <c r="K61" s="215"/>
      <c r="L61" s="214" t="s">
        <v>8</v>
      </c>
      <c r="M61" s="215"/>
      <c r="N61" s="214" t="s">
        <v>7</v>
      </c>
      <c r="O61" s="215"/>
      <c r="P61" s="214" t="s">
        <v>8</v>
      </c>
      <c r="U61" s="116"/>
      <c r="V61" s="116"/>
      <c r="W61" s="116"/>
      <c r="X61" s="116"/>
      <c r="Y61" s="116"/>
    </row>
    <row r="62" spans="1:25" ht="21.95" customHeight="1">
      <c r="A62" s="191" t="s">
        <v>77</v>
      </c>
      <c r="B62" s="191"/>
      <c r="J62" s="84"/>
      <c r="K62" s="84"/>
      <c r="L62" s="84"/>
      <c r="M62" s="59"/>
      <c r="N62" s="85"/>
      <c r="O62" s="195"/>
      <c r="P62" s="85"/>
    </row>
    <row r="63" spans="1:25" ht="21.95" customHeight="1">
      <c r="A63" s="184" t="s">
        <v>78</v>
      </c>
      <c r="H63" s="192" t="s">
        <v>79</v>
      </c>
      <c r="J63" s="84"/>
      <c r="K63" s="84"/>
      <c r="L63" s="84"/>
      <c r="M63" s="59"/>
      <c r="N63" s="85"/>
      <c r="O63" s="195"/>
      <c r="P63" s="85"/>
    </row>
    <row r="64" spans="1:25" ht="21.95" customHeight="1">
      <c r="A64" s="184" t="s">
        <v>80</v>
      </c>
      <c r="C64" s="185"/>
      <c r="K64" s="84"/>
      <c r="L64" s="84"/>
      <c r="M64" s="59"/>
      <c r="N64" s="85"/>
      <c r="O64" s="195"/>
      <c r="P64" s="85"/>
    </row>
    <row r="65" spans="1:29" ht="21.95" customHeight="1">
      <c r="B65" s="232" t="s">
        <v>81</v>
      </c>
      <c r="C65" s="185"/>
      <c r="K65" s="84"/>
      <c r="L65" s="84"/>
      <c r="M65" s="59"/>
      <c r="N65" s="85"/>
      <c r="O65" s="195"/>
      <c r="P65" s="85"/>
    </row>
    <row r="66" spans="1:29" ht="21.95" customHeight="1">
      <c r="A66" s="216"/>
      <c r="B66" s="232" t="s">
        <v>82</v>
      </c>
      <c r="D66" s="233"/>
      <c r="E66" s="234"/>
      <c r="F66" s="227"/>
      <c r="G66" s="227"/>
      <c r="J66" s="235">
        <v>2985450000</v>
      </c>
      <c r="K66" s="59"/>
      <c r="L66" s="86">
        <v>2296500000</v>
      </c>
      <c r="M66" s="175"/>
      <c r="N66" s="236">
        <v>2985450000</v>
      </c>
      <c r="O66" s="195"/>
      <c r="P66" s="86">
        <v>2296500000</v>
      </c>
      <c r="Q66" s="27"/>
      <c r="Z66" s="195"/>
    </row>
    <row r="67" spans="1:29" ht="21.95" customHeight="1">
      <c r="A67" s="184" t="s">
        <v>83</v>
      </c>
      <c r="B67" s="216"/>
      <c r="C67" s="223"/>
      <c r="J67" s="84"/>
      <c r="K67" s="59"/>
      <c r="L67" s="84"/>
      <c r="M67" s="195"/>
      <c r="N67" s="85"/>
      <c r="O67" s="195"/>
      <c r="P67" s="85"/>
      <c r="Z67" s="195"/>
    </row>
    <row r="68" spans="1:29" ht="21.95" customHeight="1">
      <c r="B68" s="184" t="s">
        <v>269</v>
      </c>
      <c r="C68" s="223"/>
      <c r="J68" s="84"/>
      <c r="K68" s="59"/>
      <c r="L68" s="84"/>
      <c r="M68" s="195"/>
      <c r="N68" s="85"/>
      <c r="O68" s="195"/>
      <c r="P68" s="85"/>
      <c r="Z68" s="195"/>
    </row>
    <row r="69" spans="1:29" ht="21.95" customHeight="1">
      <c r="A69" s="216"/>
      <c r="B69" s="184" t="s">
        <v>270</v>
      </c>
      <c r="C69" s="216"/>
      <c r="J69" s="85">
        <v>2956228261</v>
      </c>
      <c r="K69" s="85"/>
      <c r="L69" s="85">
        <v>2296500000</v>
      </c>
      <c r="M69" s="195"/>
      <c r="N69" s="85">
        <v>2956228261</v>
      </c>
      <c r="O69" s="195"/>
      <c r="P69" s="85">
        <v>2296500000</v>
      </c>
      <c r="Q69" s="229"/>
      <c r="Z69" s="195"/>
    </row>
    <row r="70" spans="1:29" ht="21.95" customHeight="1">
      <c r="A70" s="184" t="s">
        <v>84</v>
      </c>
      <c r="J70" s="85">
        <v>312839634.75</v>
      </c>
      <c r="K70" s="85"/>
      <c r="L70" s="85">
        <v>312839634.75</v>
      </c>
      <c r="M70" s="195"/>
      <c r="N70" s="85">
        <v>312839634.75</v>
      </c>
      <c r="O70" s="195"/>
      <c r="P70" s="85">
        <v>312839634.75</v>
      </c>
      <c r="Z70" s="195"/>
    </row>
    <row r="71" spans="1:29" ht="21.95" customHeight="1">
      <c r="A71" s="184" t="s">
        <v>85</v>
      </c>
      <c r="D71" s="184"/>
      <c r="J71" s="84"/>
      <c r="K71" s="84"/>
      <c r="L71" s="84"/>
      <c r="M71" s="195"/>
      <c r="N71" s="85"/>
      <c r="O71" s="195"/>
      <c r="P71" s="85"/>
      <c r="Z71" s="195"/>
    </row>
    <row r="72" spans="1:29" ht="21.95" customHeight="1">
      <c r="B72" s="184" t="s">
        <v>86</v>
      </c>
      <c r="D72" s="184"/>
      <c r="J72" s="84"/>
      <c r="K72" s="84"/>
      <c r="L72" s="84"/>
      <c r="M72" s="195"/>
      <c r="N72" s="85"/>
      <c r="O72" s="195"/>
      <c r="P72" s="85"/>
      <c r="Z72" s="195"/>
    </row>
    <row r="73" spans="1:29" ht="21.95" customHeight="1">
      <c r="A73" s="175"/>
      <c r="C73" s="184" t="s">
        <v>87</v>
      </c>
      <c r="D73" s="184"/>
      <c r="H73" s="192" t="s">
        <v>88</v>
      </c>
      <c r="J73" s="84">
        <v>55484008.68</v>
      </c>
      <c r="K73" s="84"/>
      <c r="L73" s="84">
        <v>55484008.68</v>
      </c>
      <c r="M73" s="195"/>
      <c r="N73" s="84">
        <v>55484008.68</v>
      </c>
      <c r="O73" s="195"/>
      <c r="P73" s="84">
        <v>55484008.68</v>
      </c>
      <c r="Z73" s="195"/>
    </row>
    <row r="74" spans="1:29" ht="21.95" customHeight="1">
      <c r="B74" s="184" t="s">
        <v>89</v>
      </c>
      <c r="J74" s="84">
        <v>1929079037.2400005</v>
      </c>
      <c r="K74" s="84"/>
      <c r="L74" s="84">
        <v>1817211203.8699999</v>
      </c>
      <c r="M74" s="195"/>
      <c r="N74" s="84">
        <v>188849840.50000018</v>
      </c>
      <c r="O74" s="59"/>
      <c r="P74" s="84">
        <v>312915839.61000001</v>
      </c>
      <c r="Z74" s="195"/>
    </row>
    <row r="75" spans="1:29" ht="21.95" customHeight="1">
      <c r="A75" s="184" t="s">
        <v>90</v>
      </c>
      <c r="C75" s="185"/>
      <c r="J75" s="87">
        <v>-96888439.189999998</v>
      </c>
      <c r="K75" s="59"/>
      <c r="L75" s="87">
        <v>-77389586.939999998</v>
      </c>
      <c r="M75" s="195"/>
      <c r="N75" s="87">
        <v>-1491206.39</v>
      </c>
      <c r="O75" s="195"/>
      <c r="P75" s="87">
        <v>0</v>
      </c>
      <c r="Z75" s="195"/>
    </row>
    <row r="76" spans="1:29" ht="21.95" customHeight="1">
      <c r="A76" s="184" t="s">
        <v>91</v>
      </c>
      <c r="J76" s="59">
        <f>SUM(J69:J75)</f>
        <v>5156742502.4800005</v>
      </c>
      <c r="K76" s="59"/>
      <c r="L76" s="59">
        <f>SUM(L69:L75)</f>
        <v>4404645260.3599997</v>
      </c>
      <c r="M76" s="195"/>
      <c r="N76" s="59">
        <f>SUM(N69:N75)</f>
        <v>3511910538.54</v>
      </c>
      <c r="O76" s="59"/>
      <c r="P76" s="59">
        <f>SUM(P69:P75)</f>
        <v>2977739483.04</v>
      </c>
      <c r="Z76" s="195"/>
    </row>
    <row r="77" spans="1:29" ht="21.95" customHeight="1">
      <c r="A77" s="184" t="s">
        <v>92</v>
      </c>
      <c r="J77" s="59">
        <v>80006766.599999994</v>
      </c>
      <c r="K77" s="59"/>
      <c r="L77" s="59">
        <v>72667768.650000006</v>
      </c>
      <c r="M77" s="195"/>
      <c r="N77" s="59">
        <v>0</v>
      </c>
      <c r="O77" s="195"/>
      <c r="P77" s="59">
        <v>0</v>
      </c>
      <c r="Z77" s="195"/>
    </row>
    <row r="78" spans="1:29" ht="21.95" customHeight="1">
      <c r="A78" s="191" t="s">
        <v>93</v>
      </c>
      <c r="C78" s="185"/>
      <c r="J78" s="88">
        <f>+J76+J77</f>
        <v>5236749269.0800009</v>
      </c>
      <c r="K78" s="59"/>
      <c r="L78" s="88">
        <f>+L76+L77</f>
        <v>4477313029.0099993</v>
      </c>
      <c r="M78" s="59"/>
      <c r="N78" s="88">
        <f>+N76+N77</f>
        <v>3511910538.54</v>
      </c>
      <c r="O78" s="195"/>
      <c r="P78" s="88">
        <f>+P76+P77</f>
        <v>2977739483.04</v>
      </c>
      <c r="Q78" s="229"/>
      <c r="S78" s="27"/>
      <c r="Z78" s="195"/>
    </row>
    <row r="79" spans="1:29" ht="9" customHeight="1">
      <c r="J79" s="59"/>
      <c r="K79" s="59"/>
      <c r="L79" s="59"/>
      <c r="M79" s="59"/>
      <c r="N79" s="59"/>
      <c r="O79" s="195"/>
      <c r="P79" s="59"/>
      <c r="Z79" s="195"/>
    </row>
    <row r="80" spans="1:29" ht="21.95" customHeight="1" thickBot="1">
      <c r="A80" s="191" t="s">
        <v>94</v>
      </c>
      <c r="J80" s="89">
        <f>+J34+J78</f>
        <v>9161579264.1062107</v>
      </c>
      <c r="K80" s="59"/>
      <c r="L80" s="89">
        <f>+L34+L78</f>
        <v>8282556818.1700001</v>
      </c>
      <c r="M80" s="59"/>
      <c r="N80" s="89">
        <f>+N34+N78</f>
        <v>5302647476.1899996</v>
      </c>
      <c r="O80" s="195"/>
      <c r="P80" s="89">
        <f>+P34+P78</f>
        <v>4598518410.7399998</v>
      </c>
      <c r="Q80" s="195"/>
      <c r="R80" s="195"/>
      <c r="S80" s="195"/>
      <c r="T80" s="195"/>
      <c r="Z80" s="195"/>
      <c r="AA80" s="195"/>
      <c r="AB80" s="195"/>
      <c r="AC80" s="195"/>
    </row>
    <row r="81" spans="1:19" ht="21.95" customHeight="1" thickTop="1">
      <c r="J81" s="130"/>
      <c r="K81" s="60"/>
      <c r="L81" s="60"/>
      <c r="M81" s="61"/>
      <c r="N81" s="60"/>
      <c r="O81" s="61"/>
      <c r="P81" s="60"/>
      <c r="Q81" s="229"/>
      <c r="S81" s="229"/>
    </row>
    <row r="82" spans="1:19" ht="21.95" customHeight="1">
      <c r="A82" s="184" t="s">
        <v>42</v>
      </c>
      <c r="J82" s="21"/>
      <c r="K82" s="127"/>
      <c r="L82" s="126"/>
      <c r="M82" s="127"/>
      <c r="N82" s="126"/>
      <c r="O82" s="237"/>
      <c r="P82" s="126"/>
    </row>
    <row r="83" spans="1:19" ht="21.95" customHeight="1">
      <c r="J83" s="61"/>
      <c r="K83" s="143"/>
      <c r="L83" s="143"/>
      <c r="M83" s="143"/>
      <c r="N83" s="143"/>
      <c r="O83" s="143"/>
      <c r="P83" s="143"/>
      <c r="Q83" s="237"/>
      <c r="R83" s="195"/>
      <c r="S83" s="195"/>
    </row>
    <row r="84" spans="1:19" ht="21.95" customHeight="1">
      <c r="J84" s="61"/>
      <c r="K84" s="143"/>
      <c r="L84" s="143"/>
      <c r="M84" s="143"/>
      <c r="N84" s="143"/>
      <c r="O84" s="143"/>
      <c r="P84" s="143"/>
      <c r="Q84" s="237"/>
      <c r="R84" s="195"/>
      <c r="S84" s="195"/>
    </row>
    <row r="85" spans="1:19" ht="21.95" customHeight="1">
      <c r="J85" s="61"/>
      <c r="K85" s="143"/>
      <c r="L85" s="143"/>
      <c r="M85" s="143"/>
      <c r="N85" s="143"/>
      <c r="O85" s="143"/>
      <c r="P85" s="143"/>
      <c r="Q85" s="237"/>
      <c r="R85" s="195"/>
      <c r="S85" s="195"/>
    </row>
    <row r="86" spans="1:19" ht="21.95" customHeight="1">
      <c r="J86" s="61"/>
      <c r="K86" s="61"/>
      <c r="L86" s="61"/>
      <c r="M86" s="61"/>
      <c r="N86" s="61"/>
      <c r="O86" s="61"/>
      <c r="P86" s="61"/>
      <c r="Q86" s="195"/>
      <c r="R86" s="195"/>
      <c r="S86" s="195"/>
    </row>
    <row r="87" spans="1:19" ht="21.95" customHeight="1">
      <c r="J87" s="61"/>
      <c r="K87" s="61"/>
      <c r="L87" s="61"/>
      <c r="M87" s="61"/>
      <c r="N87" s="61"/>
      <c r="O87" s="61"/>
      <c r="P87" s="61"/>
      <c r="Q87" s="195"/>
      <c r="R87" s="195"/>
      <c r="S87" s="195"/>
    </row>
    <row r="88" spans="1:19" ht="21.95" customHeight="1">
      <c r="J88" s="61"/>
      <c r="K88" s="61"/>
      <c r="L88" s="61"/>
      <c r="M88" s="61"/>
      <c r="N88" s="61"/>
      <c r="O88" s="61"/>
      <c r="P88" s="61"/>
      <c r="Q88" s="195"/>
      <c r="R88" s="195"/>
      <c r="S88" s="195"/>
    </row>
    <row r="89" spans="1:19" ht="21.95" customHeight="1">
      <c r="J89" s="61"/>
      <c r="K89" s="61"/>
      <c r="L89" s="61"/>
      <c r="M89" s="61"/>
      <c r="N89" s="61"/>
      <c r="O89" s="61"/>
      <c r="P89" s="61"/>
      <c r="Q89" s="195"/>
      <c r="R89" s="195"/>
      <c r="S89" s="195"/>
    </row>
    <row r="90" spans="1:19" ht="21.95" customHeight="1">
      <c r="J90" s="61"/>
      <c r="K90" s="61"/>
      <c r="L90" s="61"/>
      <c r="M90" s="61"/>
      <c r="N90" s="61"/>
      <c r="O90" s="61"/>
      <c r="P90" s="61"/>
      <c r="Q90" s="195"/>
      <c r="R90" s="195"/>
      <c r="S90" s="195"/>
    </row>
    <row r="91" spans="1:19" ht="21.95" customHeight="1">
      <c r="J91" s="61"/>
      <c r="K91" s="61"/>
      <c r="L91" s="61"/>
      <c r="M91" s="61"/>
      <c r="N91" s="61"/>
      <c r="O91" s="61"/>
      <c r="P91" s="61"/>
      <c r="Q91" s="195"/>
      <c r="R91" s="195"/>
      <c r="S91" s="195"/>
    </row>
    <row r="92" spans="1:19" ht="21.95" customHeight="1">
      <c r="J92" s="61"/>
      <c r="K92" s="61"/>
      <c r="L92" s="61"/>
      <c r="M92" s="61"/>
      <c r="N92" s="61"/>
      <c r="O92" s="61"/>
      <c r="P92" s="61"/>
      <c r="Q92" s="195"/>
      <c r="R92" s="195"/>
      <c r="S92" s="195"/>
    </row>
    <row r="93" spans="1:19" ht="21.95" customHeight="1">
      <c r="J93" s="61"/>
      <c r="K93" s="61"/>
      <c r="L93" s="61"/>
      <c r="M93" s="61"/>
      <c r="N93" s="61"/>
      <c r="O93" s="61"/>
      <c r="P93" s="61"/>
      <c r="Q93" s="195"/>
      <c r="R93" s="195"/>
      <c r="S93" s="195"/>
    </row>
    <row r="94" spans="1:19" ht="21.95" customHeight="1">
      <c r="J94" s="61"/>
      <c r="K94" s="61"/>
      <c r="L94" s="61"/>
      <c r="M94" s="61"/>
      <c r="N94" s="61"/>
      <c r="O94" s="61"/>
      <c r="P94" s="61"/>
      <c r="Q94" s="195"/>
      <c r="R94" s="195"/>
      <c r="S94" s="195"/>
    </row>
    <row r="95" spans="1:19" ht="21.95" customHeight="1">
      <c r="J95" s="61"/>
      <c r="K95" s="61"/>
      <c r="L95" s="61"/>
      <c r="M95" s="61"/>
      <c r="N95" s="61"/>
      <c r="O95" s="61"/>
      <c r="P95" s="61"/>
      <c r="Q95" s="195"/>
      <c r="R95" s="195"/>
      <c r="S95" s="195"/>
    </row>
    <row r="96" spans="1:19" ht="21.95" customHeight="1">
      <c r="J96" s="61"/>
      <c r="K96" s="61"/>
      <c r="L96" s="61"/>
      <c r="M96" s="61"/>
      <c r="N96" s="61"/>
      <c r="O96" s="61"/>
      <c r="P96" s="61"/>
      <c r="Q96" s="195"/>
      <c r="R96" s="195"/>
      <c r="S96" s="195"/>
    </row>
    <row r="97" spans="1:19" ht="21.95" customHeight="1">
      <c r="J97" s="61"/>
      <c r="K97" s="61"/>
      <c r="L97" s="61"/>
      <c r="M97" s="61"/>
      <c r="N97" s="61"/>
      <c r="O97" s="61"/>
      <c r="P97" s="61"/>
      <c r="Q97" s="195"/>
      <c r="R97" s="195"/>
      <c r="S97" s="195"/>
    </row>
    <row r="98" spans="1:19" ht="21.95" customHeight="1">
      <c r="J98" s="61"/>
      <c r="K98" s="61"/>
      <c r="L98" s="61"/>
      <c r="M98" s="61"/>
      <c r="N98" s="61"/>
      <c r="O98" s="61"/>
      <c r="P98" s="61"/>
      <c r="Q98" s="195"/>
      <c r="R98" s="195"/>
      <c r="S98" s="195"/>
    </row>
    <row r="99" spans="1:19" ht="21.95" customHeight="1">
      <c r="J99" s="61"/>
      <c r="K99" s="61"/>
      <c r="L99" s="61"/>
      <c r="M99" s="61"/>
      <c r="N99" s="61"/>
      <c r="O99" s="61"/>
      <c r="P99" s="61"/>
      <c r="Q99" s="195"/>
      <c r="R99" s="195"/>
      <c r="S99" s="195"/>
    </row>
    <row r="100" spans="1:19" ht="21.95" customHeight="1">
      <c r="J100" s="61"/>
      <c r="K100" s="61"/>
      <c r="L100" s="61"/>
      <c r="M100" s="61"/>
      <c r="N100" s="61"/>
      <c r="O100" s="61"/>
      <c r="P100" s="61"/>
      <c r="Q100" s="195"/>
      <c r="R100" s="195"/>
      <c r="S100" s="195"/>
    </row>
    <row r="101" spans="1:19" ht="21.95" customHeight="1">
      <c r="J101" s="61"/>
      <c r="K101" s="61"/>
      <c r="L101" s="61"/>
      <c r="M101" s="61"/>
      <c r="N101" s="61"/>
      <c r="O101" s="61"/>
      <c r="P101" s="61"/>
      <c r="Q101" s="195"/>
      <c r="R101" s="195"/>
      <c r="S101" s="195"/>
    </row>
    <row r="102" spans="1:19" ht="21.95" customHeight="1">
      <c r="J102" s="61"/>
      <c r="K102" s="61"/>
      <c r="L102" s="61"/>
      <c r="M102" s="61"/>
      <c r="N102" s="61"/>
      <c r="O102" s="61"/>
      <c r="P102" s="61"/>
      <c r="Q102" s="195"/>
      <c r="R102" s="195"/>
      <c r="S102" s="195"/>
    </row>
    <row r="103" spans="1:19" ht="21.95" customHeight="1">
      <c r="J103" s="61"/>
      <c r="K103" s="61"/>
      <c r="L103" s="61"/>
      <c r="M103" s="61"/>
      <c r="N103" s="61"/>
      <c r="O103" s="61"/>
      <c r="P103" s="61"/>
      <c r="Q103" s="195"/>
      <c r="R103" s="195"/>
      <c r="S103" s="195"/>
    </row>
    <row r="104" spans="1:19" ht="21.95" customHeight="1">
      <c r="J104" s="61"/>
      <c r="K104" s="61"/>
      <c r="L104" s="61"/>
      <c r="M104" s="61"/>
      <c r="N104" s="61"/>
      <c r="O104" s="61"/>
      <c r="P104" s="61"/>
      <c r="Q104" s="195"/>
      <c r="R104" s="195"/>
      <c r="S104" s="195"/>
    </row>
    <row r="105" spans="1:19" ht="21.95" customHeight="1">
      <c r="J105" s="61"/>
      <c r="K105" s="61"/>
      <c r="L105" s="61"/>
      <c r="M105" s="61"/>
      <c r="N105" s="61"/>
      <c r="O105" s="61"/>
      <c r="P105" s="61"/>
      <c r="Q105" s="195"/>
      <c r="R105" s="195"/>
      <c r="S105" s="195"/>
    </row>
    <row r="106" spans="1:19" ht="21.95" customHeight="1">
      <c r="J106" s="61"/>
      <c r="K106" s="61"/>
      <c r="L106" s="61"/>
      <c r="M106" s="61"/>
      <c r="N106" s="61"/>
      <c r="O106" s="61"/>
      <c r="P106" s="61"/>
      <c r="Q106" s="195"/>
      <c r="R106" s="195"/>
      <c r="S106" s="195"/>
    </row>
    <row r="107" spans="1:19" ht="31.9" customHeight="1">
      <c r="J107" s="61"/>
      <c r="K107" s="61"/>
      <c r="L107" s="61"/>
      <c r="M107" s="61"/>
      <c r="N107" s="61"/>
      <c r="O107" s="61"/>
      <c r="P107" s="61"/>
      <c r="Q107" s="195"/>
      <c r="R107" s="195"/>
      <c r="S107" s="195"/>
    </row>
    <row r="108" spans="1:19" ht="21.95" customHeight="1">
      <c r="A108" s="175"/>
      <c r="P108" s="106" t="s">
        <v>301</v>
      </c>
    </row>
    <row r="109" spans="1:19" ht="20.25">
      <c r="K109" s="64"/>
      <c r="L109" s="64"/>
      <c r="P109" s="64"/>
    </row>
    <row r="110" spans="1:19" ht="20.25">
      <c r="N110" s="65"/>
      <c r="O110" s="29"/>
    </row>
    <row r="111" spans="1:19" ht="21.95" customHeight="1">
      <c r="J111" s="229"/>
      <c r="K111" s="229"/>
      <c r="L111" s="229"/>
      <c r="N111" s="229"/>
      <c r="P111" s="229"/>
    </row>
  </sheetData>
  <mergeCells count="12">
    <mergeCell ref="A55:P55"/>
    <mergeCell ref="A56:P56"/>
    <mergeCell ref="A57:P57"/>
    <mergeCell ref="J59:P59"/>
    <mergeCell ref="N60:P60"/>
    <mergeCell ref="J60:L60"/>
    <mergeCell ref="N6:P6"/>
    <mergeCell ref="A1:P1"/>
    <mergeCell ref="A2:P2"/>
    <mergeCell ref="A3:P3"/>
    <mergeCell ref="J5:P5"/>
    <mergeCell ref="J6:L6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4" max="17" man="1"/>
  </rowBreaks>
  <ignoredErrors>
    <ignoredError sqref="I15 I14 H11:H14 H15 H18 H20 H19 H17 I18 H29 I17 I19 I20 H21:I21 H16:I16 H25:I25 H31:I31 I29 H22:I23 H28:I28 H26:I26 H24:I24 H27:I27 H32:I34 H30:I30 I73 H74:I74 H75:I75 H76:I80 H73" numberStoredAsText="1"/>
    <ignoredError sqref="A3" unlockedFormula="1"/>
    <ignoredError sqref="J32:P34 N21 J21 J22:P23 K21:L21 M21 O21:P21 N80 L77 J80 J76 J78 K76:L76 J79:L79 K77 M77 M76 M78:M80 N78:P79 N77:P77 O76:P76 K78:L78 K80:L80 O80:P80" numberStoredAsText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W63"/>
  <sheetViews>
    <sheetView view="pageBreakPreview" zoomScaleNormal="100" zoomScaleSheetLayoutView="100" workbookViewId="0">
      <selection activeCell="A4" sqref="A4"/>
    </sheetView>
  </sheetViews>
  <sheetFormatPr defaultColWidth="18.42578125" defaultRowHeight="22.5" customHeight="1"/>
  <cols>
    <col min="1" max="1" width="3.28515625" style="184" customWidth="1"/>
    <col min="2" max="2" width="3.42578125" style="184" customWidth="1"/>
    <col min="3" max="3" width="2.7109375" style="184" customWidth="1"/>
    <col min="4" max="4" width="3.42578125" style="185" customWidth="1"/>
    <col min="5" max="5" width="42.140625" style="185" customWidth="1"/>
    <col min="6" max="6" width="0.85546875" style="186" customWidth="1"/>
    <col min="7" max="7" width="10.7109375" style="192" customWidth="1"/>
    <col min="8" max="8" width="0.85546875" style="180" customWidth="1"/>
    <col min="9" max="9" width="16.7109375" style="64" customWidth="1"/>
    <col min="10" max="10" width="0.85546875" style="186" customWidth="1"/>
    <col min="11" max="11" width="16.7109375" style="65" customWidth="1"/>
    <col min="12" max="12" width="0.85546875" style="186" customWidth="1"/>
    <col min="13" max="13" width="16.7109375" style="64" customWidth="1"/>
    <col min="14" max="14" width="0.85546875" style="186" customWidth="1"/>
    <col min="15" max="15" width="16.7109375" style="65" customWidth="1"/>
    <col min="16" max="16" width="18.85546875" style="27" bestFit="1" customWidth="1"/>
    <col min="17" max="17" width="1.42578125" style="27" customWidth="1"/>
    <col min="18" max="18" width="16.85546875" style="11" bestFit="1" customWidth="1"/>
    <col min="19" max="19" width="15.85546875" style="11" bestFit="1" customWidth="1"/>
    <col min="20" max="20" width="16.85546875" style="11" bestFit="1" customWidth="1"/>
    <col min="21" max="21" width="15.85546875" style="11" bestFit="1" customWidth="1"/>
    <col min="22" max="22" width="18.42578125" style="27"/>
    <col min="23" max="16384" width="18.42578125" style="175"/>
  </cols>
  <sheetData>
    <row r="1" spans="1:23" ht="21.95" customHeight="1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</row>
    <row r="2" spans="1:23" ht="21.95" customHeight="1">
      <c r="A2" s="308" t="s">
        <v>95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</row>
    <row r="3" spans="1:23" ht="21.95" customHeight="1">
      <c r="A3" s="308" t="s">
        <v>96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</row>
    <row r="4" spans="1:23" ht="21.95" customHeight="1">
      <c r="A4" s="176"/>
      <c r="B4" s="176"/>
      <c r="C4" s="177"/>
      <c r="D4" s="178"/>
      <c r="E4" s="178"/>
      <c r="F4" s="179"/>
      <c r="G4" s="180"/>
      <c r="I4" s="181" t="s">
        <v>3</v>
      </c>
      <c r="J4" s="182"/>
      <c r="K4" s="8"/>
      <c r="L4" s="182"/>
      <c r="M4" s="181"/>
      <c r="N4" s="183"/>
      <c r="O4" s="182"/>
    </row>
    <row r="5" spans="1:23" ht="21.95" customHeight="1">
      <c r="G5" s="180"/>
      <c r="I5" s="187" t="s">
        <v>4</v>
      </c>
      <c r="J5" s="182"/>
      <c r="K5" s="8"/>
      <c r="M5" s="187" t="s">
        <v>5</v>
      </c>
      <c r="N5" s="182"/>
      <c r="O5" s="182"/>
    </row>
    <row r="6" spans="1:23" ht="21.95" customHeight="1">
      <c r="G6" s="188" t="s">
        <v>6</v>
      </c>
      <c r="I6" s="189" t="s">
        <v>7</v>
      </c>
      <c r="J6" s="190" t="s">
        <v>97</v>
      </c>
      <c r="K6" s="189" t="s">
        <v>8</v>
      </c>
      <c r="M6" s="189" t="s">
        <v>7</v>
      </c>
      <c r="N6" s="190" t="s">
        <v>97</v>
      </c>
      <c r="O6" s="189" t="s">
        <v>8</v>
      </c>
    </row>
    <row r="7" spans="1:23" ht="21.95" customHeight="1">
      <c r="A7" s="191" t="s">
        <v>98</v>
      </c>
      <c r="I7" s="177"/>
      <c r="J7" s="190"/>
      <c r="K7" s="177"/>
      <c r="M7" s="177"/>
      <c r="N7" s="190"/>
      <c r="O7" s="177"/>
    </row>
    <row r="8" spans="1:23" ht="21.95" customHeight="1">
      <c r="A8" s="184" t="s">
        <v>99</v>
      </c>
      <c r="C8" s="175"/>
      <c r="G8" s="192" t="s">
        <v>100</v>
      </c>
      <c r="H8" s="193"/>
      <c r="I8" s="84">
        <v>806666150.02999997</v>
      </c>
      <c r="J8" s="194"/>
      <c r="K8" s="84">
        <v>897916067.71000004</v>
      </c>
      <c r="L8" s="195"/>
      <c r="M8" s="85">
        <v>472952616.49000007</v>
      </c>
      <c r="N8" s="90"/>
      <c r="O8" s="85">
        <v>411141130.88</v>
      </c>
      <c r="W8" s="195"/>
    </row>
    <row r="9" spans="1:23" ht="21.95" customHeight="1">
      <c r="A9" s="184" t="s">
        <v>101</v>
      </c>
      <c r="C9" s="175"/>
      <c r="G9" s="193" t="s">
        <v>102</v>
      </c>
      <c r="H9" s="193"/>
      <c r="I9" s="84">
        <v>0</v>
      </c>
      <c r="J9" s="195"/>
      <c r="K9" s="84">
        <v>0</v>
      </c>
      <c r="L9" s="195"/>
      <c r="M9" s="85">
        <v>92345872.75</v>
      </c>
      <c r="N9" s="90"/>
      <c r="O9" s="85">
        <v>141786450.34999999</v>
      </c>
      <c r="W9" s="195"/>
    </row>
    <row r="10" spans="1:23" ht="21.95" customHeight="1">
      <c r="A10" s="184" t="s">
        <v>103</v>
      </c>
      <c r="C10" s="175"/>
      <c r="G10" s="192" t="s">
        <v>100</v>
      </c>
      <c r="H10" s="193"/>
      <c r="I10" s="84">
        <v>1053826.76</v>
      </c>
      <c r="J10" s="195"/>
      <c r="K10" s="84">
        <v>3928164.9</v>
      </c>
      <c r="L10" s="195"/>
      <c r="M10" s="85">
        <v>94923338.169999987</v>
      </c>
      <c r="N10" s="90"/>
      <c r="O10" s="85">
        <v>62875290.119999997</v>
      </c>
      <c r="W10" s="195"/>
    </row>
    <row r="11" spans="1:23" ht="21.95" customHeight="1">
      <c r="A11" s="184" t="s">
        <v>104</v>
      </c>
      <c r="G11" s="192" t="s">
        <v>100</v>
      </c>
      <c r="H11" s="193"/>
      <c r="I11" s="84">
        <v>8288145.4800000032</v>
      </c>
      <c r="J11" s="195"/>
      <c r="K11" s="84">
        <v>13750252.000000004</v>
      </c>
      <c r="L11" s="195"/>
      <c r="M11" s="85">
        <v>17293673.73</v>
      </c>
      <c r="N11" s="90"/>
      <c r="O11" s="85">
        <v>14306160.139999999</v>
      </c>
      <c r="W11" s="195"/>
    </row>
    <row r="12" spans="1:23" ht="21.95" customHeight="1">
      <c r="A12" s="184" t="s">
        <v>105</v>
      </c>
      <c r="H12" s="193"/>
      <c r="I12" s="84"/>
      <c r="J12" s="195"/>
      <c r="K12" s="84"/>
      <c r="L12" s="195"/>
      <c r="M12" s="85"/>
      <c r="N12" s="90"/>
      <c r="O12" s="85"/>
      <c r="W12" s="195"/>
    </row>
    <row r="13" spans="1:23" ht="21.95" customHeight="1">
      <c r="B13" s="184" t="s">
        <v>106</v>
      </c>
      <c r="G13" s="192" t="s">
        <v>272</v>
      </c>
      <c r="H13" s="193"/>
      <c r="I13" s="84">
        <v>2980166.6800000016</v>
      </c>
      <c r="J13" s="195"/>
      <c r="K13" s="84">
        <v>0</v>
      </c>
      <c r="L13" s="195"/>
      <c r="M13" s="85">
        <v>0</v>
      </c>
      <c r="N13" s="90"/>
      <c r="O13" s="85">
        <v>0</v>
      </c>
      <c r="W13" s="195"/>
    </row>
    <row r="14" spans="1:23" ht="21.95" customHeight="1">
      <c r="A14" s="191" t="s">
        <v>107</v>
      </c>
      <c r="H14" s="193"/>
      <c r="I14" s="88">
        <f>SUM(I8:I13)</f>
        <v>818988288.94999993</v>
      </c>
      <c r="J14" s="195"/>
      <c r="K14" s="88">
        <f>SUM(K8:K13)</f>
        <v>915594484.61000001</v>
      </c>
      <c r="L14" s="195"/>
      <c r="M14" s="88">
        <f>SUM(M8:M13)</f>
        <v>677515501.13999999</v>
      </c>
      <c r="N14" s="90"/>
      <c r="O14" s="88">
        <f>SUM(O8:O13)</f>
        <v>630109031.49000001</v>
      </c>
      <c r="W14" s="195"/>
    </row>
    <row r="15" spans="1:23" ht="3" customHeight="1">
      <c r="A15" s="191"/>
      <c r="H15" s="193"/>
      <c r="I15" s="59"/>
      <c r="J15" s="195"/>
      <c r="K15" s="59"/>
      <c r="L15" s="195"/>
      <c r="M15" s="61"/>
      <c r="N15" s="91"/>
      <c r="O15" s="59"/>
      <c r="W15" s="195"/>
    </row>
    <row r="16" spans="1:23" ht="21.95" customHeight="1">
      <c r="A16" s="191" t="s">
        <v>108</v>
      </c>
      <c r="I16" s="177"/>
      <c r="J16" s="190"/>
      <c r="K16" s="177"/>
      <c r="M16" s="177"/>
      <c r="N16" s="190"/>
      <c r="O16" s="177"/>
      <c r="W16" s="195"/>
    </row>
    <row r="17" spans="1:23" ht="21.95" customHeight="1">
      <c r="A17" s="184" t="s">
        <v>109</v>
      </c>
      <c r="B17" s="175"/>
      <c r="G17" s="192" t="s">
        <v>100</v>
      </c>
      <c r="H17" s="193"/>
      <c r="I17" s="59">
        <v>542708900.26999974</v>
      </c>
      <c r="J17" s="195"/>
      <c r="K17" s="59">
        <v>517615417.50000006</v>
      </c>
      <c r="L17" s="195"/>
      <c r="M17" s="59">
        <v>389866096.75999999</v>
      </c>
      <c r="N17" s="195"/>
      <c r="O17" s="59">
        <v>339777899.77000004</v>
      </c>
      <c r="W17" s="195"/>
    </row>
    <row r="18" spans="1:23" ht="21.95" customHeight="1">
      <c r="A18" s="184" t="s">
        <v>110</v>
      </c>
      <c r="B18" s="175"/>
      <c r="G18" s="175"/>
      <c r="H18" s="193"/>
      <c r="I18" s="84">
        <v>21767752.859999999</v>
      </c>
      <c r="J18" s="195"/>
      <c r="K18" s="59">
        <v>25504118.940000001</v>
      </c>
      <c r="L18" s="195"/>
      <c r="M18" s="84">
        <v>20978615.110000003</v>
      </c>
      <c r="N18" s="90"/>
      <c r="O18" s="84">
        <v>16637721.619999999</v>
      </c>
      <c r="W18" s="195"/>
    </row>
    <row r="19" spans="1:23" ht="21.95" customHeight="1">
      <c r="A19" s="184" t="s">
        <v>111</v>
      </c>
      <c r="B19" s="175"/>
      <c r="H19" s="193"/>
      <c r="I19" s="84">
        <v>203473964.77000016</v>
      </c>
      <c r="J19" s="195"/>
      <c r="K19" s="59">
        <v>273018347.89000005</v>
      </c>
      <c r="L19" s="195"/>
      <c r="M19" s="84">
        <v>122103203.63000003</v>
      </c>
      <c r="N19" s="90"/>
      <c r="O19" s="84">
        <v>83438098.719999999</v>
      </c>
      <c r="W19" s="195"/>
    </row>
    <row r="20" spans="1:23" ht="21.95" customHeight="1">
      <c r="A20" s="184" t="s">
        <v>271</v>
      </c>
      <c r="B20" s="175"/>
      <c r="G20" s="192" t="s">
        <v>38</v>
      </c>
      <c r="H20" s="193"/>
      <c r="I20" s="84">
        <v>0</v>
      </c>
      <c r="J20" s="195"/>
      <c r="K20" s="84">
        <v>0</v>
      </c>
      <c r="L20" s="195"/>
      <c r="M20" s="84">
        <v>171475405.66</v>
      </c>
      <c r="N20" s="90"/>
      <c r="O20" s="84">
        <v>808408.17</v>
      </c>
      <c r="W20" s="195"/>
    </row>
    <row r="21" spans="1:23" ht="21.95" customHeight="1">
      <c r="A21" s="184" t="s">
        <v>275</v>
      </c>
      <c r="B21" s="175"/>
      <c r="G21" s="192" t="s">
        <v>274</v>
      </c>
      <c r="H21" s="193"/>
      <c r="I21" s="84">
        <v>171475405.66</v>
      </c>
      <c r="J21" s="195"/>
      <c r="K21" s="84">
        <v>0</v>
      </c>
      <c r="L21" s="195"/>
      <c r="M21" s="84">
        <v>0</v>
      </c>
      <c r="N21" s="90"/>
      <c r="O21" s="84">
        <v>0</v>
      </c>
      <c r="W21" s="195"/>
    </row>
    <row r="22" spans="1:23" ht="21.95" customHeight="1">
      <c r="A22" s="184" t="s">
        <v>112</v>
      </c>
      <c r="B22" s="175"/>
      <c r="H22" s="193"/>
      <c r="I22" s="84"/>
      <c r="J22" s="195"/>
      <c r="K22" s="59"/>
      <c r="L22" s="195"/>
      <c r="M22" s="84"/>
      <c r="N22" s="90"/>
      <c r="O22" s="84"/>
      <c r="W22" s="195"/>
    </row>
    <row r="23" spans="1:23" ht="21.95" customHeight="1">
      <c r="B23" s="175" t="s">
        <v>106</v>
      </c>
      <c r="G23" s="192" t="s">
        <v>272</v>
      </c>
      <c r="H23" s="193"/>
      <c r="I23" s="84">
        <v>0</v>
      </c>
      <c r="J23" s="195"/>
      <c r="K23" s="59">
        <v>268078583</v>
      </c>
      <c r="L23" s="195"/>
      <c r="M23" s="84">
        <v>0</v>
      </c>
      <c r="N23" s="90"/>
      <c r="O23" s="84">
        <v>0</v>
      </c>
      <c r="W23" s="195"/>
    </row>
    <row r="24" spans="1:23" ht="21.95" customHeight="1">
      <c r="A24" s="191" t="s">
        <v>113</v>
      </c>
      <c r="B24" s="191"/>
      <c r="C24" s="175"/>
      <c r="D24" s="175"/>
      <c r="H24" s="193"/>
      <c r="I24" s="88">
        <f>SUM(I17:I23)</f>
        <v>939426023.55999982</v>
      </c>
      <c r="J24" s="195"/>
      <c r="K24" s="88">
        <f>SUM(K17:K23)</f>
        <v>1084216467.3300002</v>
      </c>
      <c r="L24" s="195"/>
      <c r="M24" s="88">
        <f>SUM(M17:M23)</f>
        <v>704423321.15999997</v>
      </c>
      <c r="N24" s="90"/>
      <c r="O24" s="88">
        <f>SUM(O17:O23)</f>
        <v>440662128.28000003</v>
      </c>
      <c r="W24" s="195"/>
    </row>
    <row r="25" spans="1:23" ht="3" customHeight="1">
      <c r="A25" s="191"/>
      <c r="H25" s="193"/>
      <c r="I25" s="59"/>
      <c r="J25" s="195"/>
      <c r="K25" s="59"/>
      <c r="L25" s="195"/>
      <c r="M25" s="61"/>
      <c r="N25" s="91"/>
      <c r="O25" s="59"/>
      <c r="W25" s="195"/>
    </row>
    <row r="26" spans="1:23" ht="21.95" customHeight="1">
      <c r="A26" s="191" t="s">
        <v>278</v>
      </c>
      <c r="B26" s="191"/>
      <c r="C26" s="175"/>
      <c r="D26" s="175"/>
      <c r="H26" s="193"/>
      <c r="I26" s="59">
        <f>+I14-I24</f>
        <v>-120437734.6099999</v>
      </c>
      <c r="J26" s="195"/>
      <c r="K26" s="59">
        <f>+K14-K24</f>
        <v>-168621982.72000015</v>
      </c>
      <c r="L26" s="195"/>
      <c r="M26" s="59">
        <f>+M14-M24</f>
        <v>-26907820.019999981</v>
      </c>
      <c r="N26" s="91"/>
      <c r="O26" s="59">
        <f>+O14-O24</f>
        <v>189446903.20999998</v>
      </c>
      <c r="W26" s="195"/>
    </row>
    <row r="27" spans="1:23" ht="21.95" customHeight="1">
      <c r="A27" s="184" t="s">
        <v>114</v>
      </c>
      <c r="G27" s="192" t="s">
        <v>100</v>
      </c>
      <c r="H27" s="193"/>
      <c r="I27" s="59">
        <v>-124228353.10999998</v>
      </c>
      <c r="J27" s="195"/>
      <c r="K27" s="59">
        <v>-120677223.79000001</v>
      </c>
      <c r="L27" s="195"/>
      <c r="M27" s="59">
        <v>-86200469.599999979</v>
      </c>
      <c r="N27" s="91"/>
      <c r="O27" s="59">
        <v>-57500573.359999992</v>
      </c>
      <c r="W27" s="195"/>
    </row>
    <row r="28" spans="1:23" ht="21.95" customHeight="1">
      <c r="A28" s="184" t="s">
        <v>115</v>
      </c>
      <c r="G28" s="192" t="s">
        <v>27</v>
      </c>
      <c r="H28" s="193"/>
      <c r="I28" s="59">
        <v>399074075.12</v>
      </c>
      <c r="J28" s="195"/>
      <c r="K28" s="59">
        <v>449697047.49000001</v>
      </c>
      <c r="L28" s="195"/>
      <c r="M28" s="61">
        <v>0</v>
      </c>
      <c r="N28" s="91"/>
      <c r="O28" s="61">
        <v>0</v>
      </c>
      <c r="W28" s="195"/>
    </row>
    <row r="29" spans="1:23" ht="21.95" customHeight="1">
      <c r="A29" s="191" t="s">
        <v>277</v>
      </c>
      <c r="H29" s="193"/>
      <c r="I29" s="92">
        <f>I26+I27+I28</f>
        <v>154407987.40000013</v>
      </c>
      <c r="J29" s="195"/>
      <c r="K29" s="92">
        <f>K26+K27+K28</f>
        <v>160397840.97999984</v>
      </c>
      <c r="L29" s="195"/>
      <c r="M29" s="92">
        <f>M26+M27+M28</f>
        <v>-113108289.61999996</v>
      </c>
      <c r="N29" s="90"/>
      <c r="O29" s="92">
        <f>O26+O27+O28</f>
        <v>131946329.84999999</v>
      </c>
      <c r="W29" s="195"/>
    </row>
    <row r="30" spans="1:23" ht="21.95" customHeight="1">
      <c r="A30" s="184" t="s">
        <v>116</v>
      </c>
      <c r="G30" s="192" t="s">
        <v>117</v>
      </c>
      <c r="H30" s="193"/>
      <c r="I30" s="87">
        <v>10728843.92</v>
      </c>
      <c r="J30" s="195"/>
      <c r="K30" s="87">
        <v>27485662.010000005</v>
      </c>
      <c r="L30" s="195"/>
      <c r="M30" s="87">
        <v>34972290.510000005</v>
      </c>
      <c r="N30" s="90"/>
      <c r="O30" s="87">
        <v>-28973753.489999998</v>
      </c>
      <c r="W30" s="195"/>
    </row>
    <row r="31" spans="1:23" ht="21.95" customHeight="1">
      <c r="A31" s="191" t="s">
        <v>276</v>
      </c>
      <c r="H31" s="193"/>
      <c r="I31" s="92">
        <f>SUM(I29:I30)</f>
        <v>165136831.32000011</v>
      </c>
      <c r="J31" s="195"/>
      <c r="K31" s="92">
        <f>SUM(K29:K30)</f>
        <v>187883502.98999983</v>
      </c>
      <c r="L31" s="195"/>
      <c r="M31" s="92">
        <f>SUM(M29:M30)</f>
        <v>-78135999.109999955</v>
      </c>
      <c r="N31" s="91"/>
      <c r="O31" s="92">
        <f>SUM(O29:O30)</f>
        <v>102972576.36</v>
      </c>
      <c r="W31" s="195"/>
    </row>
    <row r="32" spans="1:23" ht="4.9000000000000004" customHeight="1">
      <c r="A32" s="191"/>
      <c r="H32" s="193"/>
      <c r="I32" s="59"/>
      <c r="J32" s="195"/>
      <c r="K32" s="59"/>
      <c r="L32" s="195"/>
      <c r="M32" s="61"/>
      <c r="N32" s="91"/>
      <c r="O32" s="59"/>
      <c r="W32" s="195"/>
    </row>
    <row r="33" spans="1:23" ht="21.95" customHeight="1">
      <c r="A33" s="191" t="s">
        <v>119</v>
      </c>
      <c r="H33" s="193"/>
      <c r="I33" s="59"/>
      <c r="J33" s="195"/>
      <c r="K33" s="59"/>
      <c r="L33" s="195"/>
      <c r="M33" s="61"/>
      <c r="N33" s="91"/>
      <c r="O33" s="61"/>
      <c r="W33" s="195"/>
    </row>
    <row r="34" spans="1:23" ht="21.95" customHeight="1">
      <c r="A34" s="196" t="s">
        <v>120</v>
      </c>
      <c r="C34" s="185"/>
      <c r="H34" s="193"/>
      <c r="I34" s="59"/>
      <c r="J34" s="195"/>
      <c r="K34" s="59"/>
      <c r="L34" s="195"/>
      <c r="M34" s="61"/>
      <c r="N34" s="91"/>
      <c r="O34" s="61"/>
      <c r="W34" s="195"/>
    </row>
    <row r="35" spans="1:23" ht="21.95" customHeight="1">
      <c r="A35" s="175"/>
      <c r="B35" s="184" t="s">
        <v>121</v>
      </c>
      <c r="C35" s="185"/>
      <c r="H35" s="193"/>
      <c r="I35" s="87">
        <v>-18007645.859999999</v>
      </c>
      <c r="J35" s="195"/>
      <c r="K35" s="87">
        <v>-70909197.769999996</v>
      </c>
      <c r="L35" s="195"/>
      <c r="M35" s="153">
        <v>0</v>
      </c>
      <c r="N35" s="91"/>
      <c r="O35" s="153">
        <v>0</v>
      </c>
      <c r="W35" s="195"/>
    </row>
    <row r="36" spans="1:23" ht="4.9000000000000004" customHeight="1">
      <c r="A36" s="191"/>
      <c r="H36" s="193"/>
      <c r="I36" s="59"/>
      <c r="J36" s="195"/>
      <c r="K36" s="59"/>
      <c r="L36" s="195"/>
      <c r="M36" s="61"/>
      <c r="N36" s="91"/>
      <c r="O36" s="59"/>
      <c r="W36" s="195"/>
    </row>
    <row r="37" spans="1:23" ht="21.95" customHeight="1">
      <c r="A37" s="196" t="s">
        <v>122</v>
      </c>
      <c r="C37" s="197"/>
      <c r="D37" s="198"/>
      <c r="E37" s="198"/>
      <c r="H37" s="193"/>
      <c r="I37" s="59"/>
      <c r="J37" s="195"/>
      <c r="K37" s="59"/>
      <c r="L37" s="195"/>
      <c r="M37" s="61"/>
      <c r="N37" s="91"/>
      <c r="O37" s="61"/>
      <c r="P37" s="29"/>
      <c r="W37" s="195"/>
    </row>
    <row r="38" spans="1:23" ht="21.95" customHeight="1">
      <c r="A38" s="196"/>
      <c r="B38" s="184" t="s">
        <v>123</v>
      </c>
      <c r="C38" s="185"/>
      <c r="H38" s="193"/>
      <c r="I38" s="175"/>
      <c r="J38" s="175"/>
      <c r="K38" s="175"/>
      <c r="L38" s="175"/>
      <c r="M38" s="175"/>
      <c r="N38" s="175"/>
      <c r="O38" s="175"/>
      <c r="W38" s="195"/>
    </row>
    <row r="39" spans="1:23" ht="21.95" customHeight="1">
      <c r="A39" s="196"/>
      <c r="C39" s="184" t="s">
        <v>124</v>
      </c>
      <c r="G39" s="192" t="s">
        <v>117</v>
      </c>
      <c r="H39" s="193"/>
      <c r="I39" s="59">
        <v>-1491206.39</v>
      </c>
      <c r="J39" s="195"/>
      <c r="K39" s="59">
        <v>0</v>
      </c>
      <c r="L39" s="195"/>
      <c r="M39" s="59">
        <v>-1491206.39</v>
      </c>
      <c r="N39" s="91"/>
      <c r="O39" s="61">
        <v>0</v>
      </c>
      <c r="W39" s="195"/>
    </row>
    <row r="40" spans="1:23" ht="21.95" customHeight="1">
      <c r="A40" s="196"/>
      <c r="B40" s="184" t="s">
        <v>125</v>
      </c>
      <c r="C40" s="197"/>
      <c r="D40" s="198"/>
      <c r="E40" s="198"/>
      <c r="H40" s="193"/>
      <c r="I40" s="59"/>
      <c r="J40" s="195"/>
      <c r="K40" s="59"/>
      <c r="L40" s="195"/>
      <c r="M40" s="61"/>
      <c r="N40" s="91"/>
      <c r="O40" s="61"/>
      <c r="P40" s="29"/>
      <c r="W40" s="195"/>
    </row>
    <row r="41" spans="1:23" ht="21.95" customHeight="1">
      <c r="A41" s="196"/>
      <c r="C41" s="197" t="s">
        <v>126</v>
      </c>
      <c r="D41" s="198"/>
      <c r="E41" s="198"/>
      <c r="H41" s="193"/>
      <c r="I41" s="59">
        <v>0</v>
      </c>
      <c r="J41" s="195"/>
      <c r="K41" s="59">
        <v>-2961220.7199999997</v>
      </c>
      <c r="L41" s="195"/>
      <c r="M41" s="61">
        <v>0</v>
      </c>
      <c r="N41" s="91"/>
      <c r="O41" s="61">
        <v>-1016487.94</v>
      </c>
      <c r="P41" s="29"/>
      <c r="W41" s="195"/>
    </row>
    <row r="42" spans="1:23" ht="21.95" customHeight="1">
      <c r="A42" s="191" t="s">
        <v>127</v>
      </c>
      <c r="B42" s="175"/>
      <c r="H42" s="193"/>
      <c r="I42" s="88">
        <f>+I35+I41+I39</f>
        <v>-19498852.25</v>
      </c>
      <c r="J42" s="59"/>
      <c r="K42" s="88">
        <f>+K35+K41+K39</f>
        <v>-73870418.489999995</v>
      </c>
      <c r="L42" s="195"/>
      <c r="M42" s="88">
        <f>+M35+M41+M39</f>
        <v>-1491206.39</v>
      </c>
      <c r="N42" s="91"/>
      <c r="O42" s="88">
        <f>+O35+O41+O39</f>
        <v>-1016487.94</v>
      </c>
      <c r="R42" s="128"/>
      <c r="W42" s="195"/>
    </row>
    <row r="43" spans="1:23" s="203" customFormat="1" ht="3.6" customHeight="1">
      <c r="A43" s="197"/>
      <c r="B43" s="198"/>
      <c r="C43" s="197"/>
      <c r="D43" s="198"/>
      <c r="E43" s="198"/>
      <c r="F43" s="198"/>
      <c r="G43" s="199"/>
      <c r="H43" s="200"/>
      <c r="I43" s="201"/>
      <c r="J43" s="111"/>
      <c r="K43" s="202"/>
      <c r="L43" s="111"/>
      <c r="M43" s="202"/>
      <c r="N43" s="111"/>
      <c r="O43" s="112"/>
      <c r="R43" s="11"/>
      <c r="S43" s="11"/>
      <c r="T43" s="11"/>
      <c r="U43" s="11"/>
      <c r="W43" s="195"/>
    </row>
    <row r="44" spans="1:23" ht="21.95" customHeight="1" thickBot="1">
      <c r="A44" s="191" t="s">
        <v>128</v>
      </c>
      <c r="H44" s="193"/>
      <c r="I44" s="89">
        <f>+I31+I42</f>
        <v>145637979.07000011</v>
      </c>
      <c r="J44" s="195"/>
      <c r="K44" s="89">
        <f>+K31+K42</f>
        <v>114013084.49999984</v>
      </c>
      <c r="L44" s="195"/>
      <c r="M44" s="89">
        <f>+M31+M42</f>
        <v>-79627205.499999955</v>
      </c>
      <c r="N44" s="91"/>
      <c r="O44" s="89">
        <f>+O31+O42</f>
        <v>101956088.42</v>
      </c>
      <c r="R44" s="128"/>
      <c r="W44" s="195"/>
    </row>
    <row r="45" spans="1:23" ht="3.6" customHeight="1" thickTop="1">
      <c r="A45" s="191"/>
      <c r="H45" s="193"/>
      <c r="I45" s="59"/>
      <c r="J45" s="195"/>
      <c r="K45" s="59"/>
      <c r="L45" s="195"/>
      <c r="M45" s="61"/>
      <c r="N45" s="91"/>
      <c r="O45" s="59"/>
      <c r="R45" s="128"/>
      <c r="W45" s="195"/>
    </row>
    <row r="46" spans="1:23" ht="21.95" customHeight="1">
      <c r="A46" s="191" t="s">
        <v>129</v>
      </c>
      <c r="H46" s="193"/>
      <c r="I46" s="59"/>
      <c r="J46" s="195"/>
      <c r="K46" s="59"/>
      <c r="L46" s="195"/>
      <c r="M46" s="61"/>
      <c r="N46" s="91"/>
      <c r="O46" s="59"/>
      <c r="W46" s="195"/>
    </row>
    <row r="47" spans="1:23" ht="21.95" customHeight="1">
      <c r="B47" s="184" t="s">
        <v>130</v>
      </c>
      <c r="H47" s="193"/>
      <c r="I47" s="59">
        <f>+I31-I48</f>
        <v>157797833.37000012</v>
      </c>
      <c r="J47" s="195"/>
      <c r="K47" s="59">
        <f>+K31-K48</f>
        <v>182846737.71999982</v>
      </c>
      <c r="L47" s="195"/>
      <c r="M47" s="61"/>
      <c r="N47" s="91"/>
      <c r="O47" s="59"/>
      <c r="W47" s="195"/>
    </row>
    <row r="48" spans="1:23" ht="21.95" customHeight="1">
      <c r="B48" s="184" t="s">
        <v>131</v>
      </c>
      <c r="H48" s="193"/>
      <c r="I48" s="59">
        <v>7338997.9500000002</v>
      </c>
      <c r="J48" s="195"/>
      <c r="K48" s="59">
        <v>5036765.2699999996</v>
      </c>
      <c r="L48" s="195"/>
      <c r="M48" s="61"/>
      <c r="N48" s="91"/>
      <c r="O48" s="59"/>
      <c r="P48" s="108"/>
      <c r="W48" s="195"/>
    </row>
    <row r="49" spans="1:23" ht="21.95" customHeight="1" thickBot="1">
      <c r="A49" s="191" t="s">
        <v>118</v>
      </c>
      <c r="H49" s="193"/>
      <c r="I49" s="93">
        <f>SUM(I47:I48)</f>
        <v>165136831.32000011</v>
      </c>
      <c r="J49" s="195"/>
      <c r="K49" s="93">
        <f>SUM(K47:K48)</f>
        <v>187883502.98999983</v>
      </c>
      <c r="L49" s="195"/>
      <c r="M49" s="61"/>
      <c r="N49" s="91"/>
      <c r="O49" s="59"/>
      <c r="P49" s="108"/>
      <c r="W49" s="195"/>
    </row>
    <row r="50" spans="1:23" s="203" customFormat="1" ht="3.6" customHeight="1" thickTop="1">
      <c r="A50" s="197"/>
      <c r="B50" s="198"/>
      <c r="C50" s="197"/>
      <c r="D50" s="198"/>
      <c r="E50" s="198"/>
      <c r="F50" s="198"/>
      <c r="G50" s="199"/>
      <c r="H50" s="200"/>
      <c r="I50" s="201"/>
      <c r="J50" s="111"/>
      <c r="K50" s="202"/>
      <c r="L50" s="111"/>
      <c r="M50" s="202"/>
      <c r="N50" s="111"/>
      <c r="O50" s="112"/>
      <c r="R50" s="128"/>
      <c r="S50" s="128"/>
      <c r="T50" s="11"/>
      <c r="U50" s="128"/>
      <c r="W50" s="195"/>
    </row>
    <row r="51" spans="1:23" ht="21.95" customHeight="1">
      <c r="A51" s="191" t="s">
        <v>132</v>
      </c>
      <c r="H51" s="193"/>
      <c r="I51" s="59"/>
      <c r="J51" s="195"/>
      <c r="K51" s="59"/>
      <c r="L51" s="195"/>
      <c r="M51" s="61"/>
      <c r="N51" s="91"/>
      <c r="O51" s="59"/>
      <c r="W51" s="195"/>
    </row>
    <row r="52" spans="1:23" ht="21.95" customHeight="1">
      <c r="A52" s="175"/>
      <c r="B52" s="184" t="s">
        <v>130</v>
      </c>
      <c r="H52" s="193"/>
      <c r="I52" s="59">
        <f>+I44-I53</f>
        <v>138298981.12000012</v>
      </c>
      <c r="J52" s="195"/>
      <c r="K52" s="59">
        <f>+K44-K53</f>
        <v>108976319.22999984</v>
      </c>
      <c r="L52" s="195"/>
      <c r="M52" s="61"/>
      <c r="N52" s="91"/>
      <c r="O52" s="59"/>
      <c r="W52" s="195"/>
    </row>
    <row r="53" spans="1:23" ht="21.95" customHeight="1">
      <c r="B53" s="184" t="s">
        <v>131</v>
      </c>
      <c r="H53" s="193"/>
      <c r="I53" s="87">
        <f>+I48</f>
        <v>7338997.9500000002</v>
      </c>
      <c r="J53" s="195"/>
      <c r="K53" s="87">
        <f>+K48</f>
        <v>5036765.2699999996</v>
      </c>
      <c r="L53" s="195"/>
      <c r="M53" s="61"/>
      <c r="N53" s="91"/>
      <c r="O53" s="59"/>
      <c r="W53" s="195"/>
    </row>
    <row r="54" spans="1:23" ht="21.95" customHeight="1" thickBot="1">
      <c r="A54" s="191" t="s">
        <v>128</v>
      </c>
      <c r="H54" s="193"/>
      <c r="I54" s="89">
        <f>SUM(I52:I53)</f>
        <v>145637979.07000011</v>
      </c>
      <c r="J54" s="195"/>
      <c r="K54" s="89">
        <f>SUM(K52:K53)</f>
        <v>114013084.49999984</v>
      </c>
      <c r="L54" s="195"/>
      <c r="M54" s="61"/>
      <c r="N54" s="91"/>
      <c r="O54" s="59"/>
      <c r="W54" s="195"/>
    </row>
    <row r="55" spans="1:23" s="203" customFormat="1" ht="1.9" customHeight="1" thickTop="1">
      <c r="A55" s="197"/>
      <c r="B55" s="198"/>
      <c r="C55" s="197"/>
      <c r="D55" s="198"/>
      <c r="E55" s="198"/>
      <c r="F55" s="198"/>
      <c r="G55" s="199"/>
      <c r="H55" s="200"/>
      <c r="I55" s="201"/>
      <c r="J55" s="111"/>
      <c r="K55" s="202"/>
      <c r="L55" s="111"/>
      <c r="M55" s="202"/>
      <c r="N55" s="111"/>
      <c r="O55" s="112"/>
      <c r="R55" s="128"/>
      <c r="S55" s="128"/>
      <c r="T55" s="11"/>
      <c r="U55" s="128"/>
      <c r="W55" s="195"/>
    </row>
    <row r="56" spans="1:23" ht="21.95" customHeight="1">
      <c r="A56" s="191" t="s">
        <v>279</v>
      </c>
      <c r="B56" s="191"/>
      <c r="H56" s="193"/>
      <c r="I56" s="204"/>
      <c r="J56" s="195"/>
      <c r="K56" s="175"/>
      <c r="L56" s="195"/>
      <c r="M56" s="204"/>
      <c r="N56" s="90"/>
      <c r="O56" s="175"/>
      <c r="W56" s="195"/>
    </row>
    <row r="57" spans="1:23" ht="21.95" customHeight="1">
      <c r="A57" s="175"/>
      <c r="B57" s="184" t="s">
        <v>280</v>
      </c>
      <c r="G57" s="192" t="s">
        <v>133</v>
      </c>
      <c r="H57" s="193"/>
      <c r="I57" s="204">
        <f>+I47/4784592316.89</f>
        <v>3.2980413568980772E-2</v>
      </c>
      <c r="J57" s="205"/>
      <c r="K57" s="204">
        <f>+K47/K58</f>
        <v>3.9809871047245766E-2</v>
      </c>
      <c r="L57" s="205"/>
      <c r="M57" s="204">
        <f>+M31/4784592316.89</f>
        <v>-1.6330753789444822E-2</v>
      </c>
      <c r="N57" s="205"/>
      <c r="O57" s="204">
        <f>+O31/O58</f>
        <v>2.2419459255388633E-2</v>
      </c>
      <c r="W57" s="195"/>
    </row>
    <row r="58" spans="1:23" ht="3.6" hidden="1" customHeight="1">
      <c r="A58" s="175"/>
      <c r="H58" s="193"/>
      <c r="I58" s="207">
        <v>4748442823.1397257</v>
      </c>
      <c r="J58" s="206"/>
      <c r="K58" s="207">
        <v>4593000000</v>
      </c>
      <c r="L58" s="206"/>
      <c r="M58" s="207">
        <v>4748442823.1397257</v>
      </c>
      <c r="N58" s="206"/>
      <c r="O58" s="207">
        <v>4593000000</v>
      </c>
    </row>
    <row r="59" spans="1:23" ht="17.100000000000001" customHeight="1">
      <c r="H59" s="193"/>
      <c r="I59" s="204"/>
      <c r="J59" s="205"/>
      <c r="K59" s="204"/>
      <c r="L59" s="205"/>
      <c r="M59" s="204"/>
      <c r="N59" s="205"/>
    </row>
    <row r="60" spans="1:23" ht="21.95" customHeight="1">
      <c r="A60" s="184" t="s">
        <v>42</v>
      </c>
      <c r="H60" s="193"/>
      <c r="I60" s="204"/>
      <c r="J60" s="205"/>
      <c r="K60" s="204"/>
      <c r="L60" s="205"/>
      <c r="M60" s="204"/>
      <c r="N60" s="205"/>
    </row>
    <row r="61" spans="1:23" ht="17.850000000000001" customHeight="1">
      <c r="H61" s="193"/>
      <c r="I61" s="204"/>
      <c r="J61" s="205"/>
      <c r="K61" s="204"/>
      <c r="L61" s="205"/>
      <c r="M61" s="204"/>
      <c r="N61" s="205"/>
    </row>
    <row r="62" spans="1:23" ht="21.95" customHeight="1">
      <c r="G62" s="186"/>
      <c r="H62" s="192"/>
      <c r="I62" s="180"/>
      <c r="J62" s="21"/>
      <c r="K62" s="59"/>
      <c r="L62" s="59"/>
      <c r="M62" s="59"/>
      <c r="N62" s="61"/>
      <c r="O62" s="106" t="s">
        <v>299</v>
      </c>
      <c r="P62" s="61"/>
      <c r="Q62" s="61"/>
      <c r="V62" s="175"/>
    </row>
    <row r="63" spans="1:23" ht="21.95" customHeight="1"/>
  </sheetData>
  <mergeCells count="3">
    <mergeCell ref="A3:O3"/>
    <mergeCell ref="A1:O1"/>
    <mergeCell ref="A2:O2"/>
  </mergeCells>
  <pageMargins left="0.98425196850393704" right="0.39370078740157483" top="0.59055118110236227" bottom="0.31496062992125984" header="0.31496062992125984" footer="0.31496062992125984"/>
  <pageSetup paperSize="9" scale="70" orientation="portrait" r:id="rId1"/>
  <colBreaks count="1" manualBreakCount="1">
    <brk id="15" max="1048575" man="1"/>
  </colBreaks>
  <ignoredErrors>
    <ignoredError sqref="G12:H12 G22:H22 G8:H9 G10:H11 G14:H19 H13 G24:H58 H23" numberStoredAsText="1"/>
    <ignoredError sqref="I14:O16 I24:O26 J29:O29 I31:O34 J30:L30 N30:O30 I40:O40 J39:L39 N39:O39 J58:L58 N58:O58 I54:O56 J53:O53 I50:O51 J48:O48 I36:O38 J35:O35 J47:O47 J52:O52 I49:J49 L49:O49 J57 N57 L57 I42:O46 I41:L41 N41:O41" numberStoredAsText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F57"/>
  <sheetViews>
    <sheetView view="pageBreakPreview" zoomScale="60" zoomScaleNormal="70" workbookViewId="0">
      <selection activeCell="A4" sqref="A4"/>
    </sheetView>
  </sheetViews>
  <sheetFormatPr defaultColWidth="18.42578125" defaultRowHeight="22.5" customHeight="1"/>
  <cols>
    <col min="1" max="1" width="2.42578125" style="247" customWidth="1"/>
    <col min="2" max="2" width="59.7109375" style="247" customWidth="1"/>
    <col min="3" max="3" width="9.7109375" style="250" customWidth="1"/>
    <col min="4" max="4" width="0.5703125" style="247" customWidth="1"/>
    <col min="5" max="5" width="20.7109375" style="247" customWidth="1"/>
    <col min="6" max="6" width="0.7109375" style="252" customWidth="1"/>
    <col min="7" max="7" width="20.7109375" style="252" customWidth="1"/>
    <col min="8" max="8" width="0.5703125" style="117" customWidth="1"/>
    <col min="9" max="9" width="20.7109375" style="117" customWidth="1"/>
    <col min="10" max="10" width="0.42578125" style="117" hidden="1" customWidth="1"/>
    <col min="11" max="11" width="18.7109375" style="117" hidden="1" customWidth="1"/>
    <col min="12" max="12" width="0.42578125" style="117" customWidth="1"/>
    <col min="13" max="13" width="20.7109375" style="117" customWidth="1"/>
    <col min="14" max="14" width="0.5703125" style="252" customWidth="1"/>
    <col min="15" max="15" width="20.7109375" style="252" customWidth="1"/>
    <col min="16" max="16" width="0.5703125" style="252" customWidth="1"/>
    <col min="17" max="17" width="20.7109375" style="248" customWidth="1"/>
    <col min="18" max="18" width="0.5703125" style="248" customWidth="1"/>
    <col min="19" max="19" width="24.7109375" style="248" customWidth="1"/>
    <col min="20" max="20" width="0.5703125" style="248" customWidth="1"/>
    <col min="21" max="21" width="26.7109375" style="248" customWidth="1"/>
    <col min="22" max="22" width="0.5703125" style="248" customWidth="1"/>
    <col min="23" max="23" width="20.7109375" style="117" customWidth="1"/>
    <col min="24" max="24" width="0.5703125" style="122" customWidth="1"/>
    <col min="25" max="25" width="20.7109375" style="117" customWidth="1"/>
    <col min="26" max="26" width="0.7109375" style="117" customWidth="1"/>
    <col min="27" max="27" width="20.7109375" style="117" customWidth="1"/>
    <col min="28" max="28" width="0.7109375" style="252" customWidth="1"/>
    <col min="29" max="29" width="20.7109375" style="117" customWidth="1"/>
    <col min="30" max="30" width="2.7109375" style="247" customWidth="1"/>
    <col min="31" max="31" width="20.42578125" style="247" bestFit="1" customWidth="1"/>
    <col min="32" max="16384" width="18.42578125" style="247"/>
  </cols>
  <sheetData>
    <row r="1" spans="1:32" ht="24.9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</row>
    <row r="2" spans="1:32" ht="24.95" customHeight="1">
      <c r="A2" s="246" t="s">
        <v>134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</row>
    <row r="3" spans="1:32" ht="24.95" customHeight="1">
      <c r="A3" s="246" t="str">
        <f>+'งบ PL (p.4)'!A3:O3</f>
        <v>สำหรับปี สิ้นสุดวันที่ 31 ธันวาคม 2564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</row>
    <row r="4" spans="1:32" ht="24.95" customHeight="1">
      <c r="A4" s="246"/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U4" s="246"/>
      <c r="V4" s="246"/>
      <c r="W4" s="246"/>
      <c r="X4" s="246"/>
      <c r="Y4" s="246"/>
      <c r="Z4" s="246"/>
      <c r="AA4" s="246"/>
      <c r="AB4" s="246"/>
    </row>
    <row r="5" spans="1:32" ht="24.95" customHeight="1">
      <c r="B5" s="249"/>
      <c r="D5" s="249"/>
      <c r="E5" s="312" t="s">
        <v>3</v>
      </c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</row>
    <row r="6" spans="1:32" ht="24.95" customHeight="1">
      <c r="B6" s="249"/>
      <c r="D6" s="249"/>
      <c r="E6" s="313" t="s">
        <v>4</v>
      </c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</row>
    <row r="7" spans="1:32" ht="24.95" customHeight="1">
      <c r="B7" s="249"/>
      <c r="D7" s="249"/>
      <c r="E7" s="313" t="s">
        <v>135</v>
      </c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250"/>
      <c r="AA7" s="250"/>
      <c r="AB7" s="250"/>
      <c r="AC7" s="250"/>
    </row>
    <row r="8" spans="1:32" ht="24.95" customHeight="1">
      <c r="B8" s="249"/>
      <c r="D8" s="249"/>
      <c r="E8" s="250"/>
      <c r="F8" s="251"/>
      <c r="H8" s="250"/>
      <c r="I8" s="311" t="s">
        <v>85</v>
      </c>
      <c r="J8" s="311"/>
      <c r="K8" s="311"/>
      <c r="L8" s="311"/>
      <c r="M8" s="311"/>
      <c r="N8" s="250"/>
      <c r="O8" s="312" t="s">
        <v>90</v>
      </c>
      <c r="P8" s="312"/>
      <c r="Q8" s="312"/>
      <c r="R8" s="312"/>
      <c r="S8" s="312"/>
      <c r="T8" s="312"/>
      <c r="U8" s="312"/>
      <c r="V8" s="312"/>
      <c r="W8" s="312"/>
      <c r="X8" s="250"/>
      <c r="Z8" s="250"/>
      <c r="AB8" s="250"/>
    </row>
    <row r="9" spans="1:32" ht="24.95" customHeight="1">
      <c r="B9" s="249"/>
      <c r="D9" s="249"/>
      <c r="E9" s="250"/>
      <c r="F9" s="251"/>
      <c r="H9" s="251"/>
      <c r="J9" s="251"/>
      <c r="L9" s="251"/>
      <c r="M9" s="250"/>
      <c r="N9" s="251"/>
      <c r="O9" s="251"/>
      <c r="P9" s="251"/>
      <c r="Q9" s="250" t="s">
        <v>138</v>
      </c>
      <c r="R9" s="250"/>
      <c r="S9" s="250"/>
      <c r="T9" s="250"/>
      <c r="U9" s="250" t="s">
        <v>136</v>
      </c>
      <c r="V9" s="250"/>
      <c r="W9" s="250"/>
      <c r="X9" s="250"/>
      <c r="Y9" s="118"/>
      <c r="Z9" s="248"/>
      <c r="AA9" s="118"/>
      <c r="AB9" s="118"/>
      <c r="AC9" s="250"/>
    </row>
    <row r="10" spans="1:32" ht="24.95" customHeight="1">
      <c r="B10" s="249"/>
      <c r="D10" s="249"/>
      <c r="E10" s="250" t="s">
        <v>78</v>
      </c>
      <c r="F10" s="251"/>
      <c r="H10" s="251"/>
      <c r="J10" s="251"/>
      <c r="K10" s="251" t="s">
        <v>137</v>
      </c>
      <c r="L10" s="251"/>
      <c r="M10" s="247"/>
      <c r="N10" s="251"/>
      <c r="O10" s="251" t="s">
        <v>138</v>
      </c>
      <c r="P10" s="251"/>
      <c r="Q10" s="250" t="s">
        <v>148</v>
      </c>
      <c r="R10" s="250"/>
      <c r="S10" s="250" t="s">
        <v>139</v>
      </c>
      <c r="T10" s="250"/>
      <c r="U10" s="250" t="s">
        <v>140</v>
      </c>
      <c r="V10" s="250"/>
      <c r="W10" s="250" t="s">
        <v>141</v>
      </c>
      <c r="X10" s="250"/>
      <c r="Y10" s="118" t="s">
        <v>142</v>
      </c>
      <c r="Z10" s="248"/>
      <c r="AA10" s="118" t="s">
        <v>143</v>
      </c>
      <c r="AB10" s="118"/>
      <c r="AC10" s="250"/>
    </row>
    <row r="11" spans="1:32" ht="24.95" customHeight="1">
      <c r="B11" s="249"/>
      <c r="D11" s="249"/>
      <c r="E11" s="250" t="s">
        <v>144</v>
      </c>
      <c r="F11" s="251"/>
      <c r="G11" s="251" t="s">
        <v>145</v>
      </c>
      <c r="H11" s="251"/>
      <c r="I11" s="250" t="s">
        <v>146</v>
      </c>
      <c r="J11" s="251"/>
      <c r="K11" s="251"/>
      <c r="L11" s="251"/>
      <c r="M11" s="247"/>
      <c r="N11" s="251"/>
      <c r="O11" s="251" t="s">
        <v>147</v>
      </c>
      <c r="P11" s="251"/>
      <c r="Q11" s="250" t="s">
        <v>159</v>
      </c>
      <c r="R11" s="250"/>
      <c r="S11" s="250" t="s">
        <v>149</v>
      </c>
      <c r="T11" s="250"/>
      <c r="U11" s="251" t="s">
        <v>150</v>
      </c>
      <c r="V11" s="250"/>
      <c r="W11" s="250" t="s">
        <v>151</v>
      </c>
      <c r="X11" s="250"/>
      <c r="Y11" s="250" t="s">
        <v>152</v>
      </c>
      <c r="Z11" s="248"/>
      <c r="AA11" s="119" t="s">
        <v>153</v>
      </c>
      <c r="AB11" s="118"/>
      <c r="AC11" s="250"/>
    </row>
    <row r="12" spans="1:32" s="250" customFormat="1" ht="24.95" customHeight="1">
      <c r="C12" s="303" t="s">
        <v>6</v>
      </c>
      <c r="E12" s="303" t="s">
        <v>154</v>
      </c>
      <c r="G12" s="253" t="s">
        <v>155</v>
      </c>
      <c r="H12" s="251"/>
      <c r="I12" s="303" t="s">
        <v>87</v>
      </c>
      <c r="J12" s="251"/>
      <c r="K12" s="253" t="s">
        <v>156</v>
      </c>
      <c r="L12" s="251"/>
      <c r="M12" s="303" t="s">
        <v>157</v>
      </c>
      <c r="N12" s="251"/>
      <c r="O12" s="253" t="s">
        <v>158</v>
      </c>
      <c r="P12" s="251"/>
      <c r="Q12" s="302" t="s">
        <v>282</v>
      </c>
      <c r="R12" s="251"/>
      <c r="S12" s="253" t="s">
        <v>160</v>
      </c>
      <c r="T12" s="251"/>
      <c r="U12" s="253" t="s">
        <v>161</v>
      </c>
      <c r="V12" s="251"/>
      <c r="W12" s="302" t="s">
        <v>152</v>
      </c>
      <c r="X12" s="119"/>
      <c r="Y12" s="303" t="s">
        <v>162</v>
      </c>
      <c r="Z12" s="119"/>
      <c r="AA12" s="302" t="s">
        <v>163</v>
      </c>
      <c r="AB12" s="119"/>
      <c r="AC12" s="302" t="s">
        <v>93</v>
      </c>
    </row>
    <row r="13" spans="1:32" s="250" customFormat="1" ht="12" customHeight="1">
      <c r="G13" s="251"/>
      <c r="H13" s="251"/>
      <c r="J13" s="251"/>
      <c r="K13" s="251"/>
      <c r="L13" s="251"/>
      <c r="N13" s="251"/>
      <c r="O13" s="251"/>
      <c r="P13" s="251"/>
      <c r="Q13" s="119"/>
      <c r="R13" s="251"/>
      <c r="S13" s="251"/>
      <c r="T13" s="251"/>
      <c r="U13" s="251"/>
      <c r="V13" s="251"/>
      <c r="W13" s="119"/>
      <c r="X13" s="119"/>
      <c r="Z13" s="119"/>
      <c r="AA13" s="119"/>
      <c r="AB13" s="119"/>
      <c r="AC13" s="119"/>
    </row>
    <row r="14" spans="1:32" s="255" customFormat="1" ht="24.95" customHeight="1">
      <c r="A14" s="254" t="s">
        <v>164</v>
      </c>
      <c r="C14" s="256"/>
      <c r="D14" s="257"/>
      <c r="E14" s="155">
        <v>2296500000</v>
      </c>
      <c r="F14" s="155"/>
      <c r="G14" s="155">
        <v>312839634.75</v>
      </c>
      <c r="H14" s="155"/>
      <c r="I14" s="155">
        <v>50335379.859999999</v>
      </c>
      <c r="J14" s="155"/>
      <c r="K14" s="155">
        <v>0</v>
      </c>
      <c r="L14" s="155"/>
      <c r="M14" s="155">
        <v>1780040457.5000002</v>
      </c>
      <c r="N14" s="155"/>
      <c r="O14" s="155">
        <v>155751311.33000001</v>
      </c>
      <c r="P14" s="155"/>
      <c r="Q14" s="156">
        <v>-151130435.5</v>
      </c>
      <c r="R14" s="155"/>
      <c r="S14" s="156">
        <v>-12019610.089999996</v>
      </c>
      <c r="T14" s="156"/>
      <c r="U14" s="156">
        <v>0</v>
      </c>
      <c r="V14" s="157"/>
      <c r="W14" s="156">
        <f>SUM(O14:V14)</f>
        <v>-7398734.259999983</v>
      </c>
      <c r="X14" s="155"/>
      <c r="Y14" s="155">
        <f>SUM(E14:M14,W14)</f>
        <v>4432316737.8500004</v>
      </c>
      <c r="Z14" s="155"/>
      <c r="AA14" s="155">
        <v>67631404.359999999</v>
      </c>
      <c r="AB14" s="155"/>
      <c r="AC14" s="155">
        <f>SUM(Y14:AA14)</f>
        <v>4499948142.21</v>
      </c>
      <c r="AD14" s="147"/>
      <c r="AE14" s="258"/>
      <c r="AF14" s="258"/>
    </row>
    <row r="15" spans="1:32" s="255" customFormat="1" ht="24.95" customHeight="1">
      <c r="A15" s="259" t="s">
        <v>165</v>
      </c>
      <c r="C15" s="256"/>
      <c r="D15" s="257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6"/>
      <c r="R15" s="155"/>
      <c r="S15" s="156"/>
      <c r="T15" s="156"/>
      <c r="U15" s="156"/>
      <c r="V15" s="157"/>
      <c r="W15" s="156"/>
      <c r="X15" s="155"/>
      <c r="Y15" s="155"/>
      <c r="Z15" s="155"/>
      <c r="AA15" s="155"/>
      <c r="AB15" s="155"/>
      <c r="AC15" s="155"/>
      <c r="AD15" s="147"/>
      <c r="AE15" s="258"/>
      <c r="AF15" s="258"/>
    </row>
    <row r="16" spans="1:32" s="255" customFormat="1" ht="24.95" customHeight="1">
      <c r="A16" s="255" t="s">
        <v>166</v>
      </c>
      <c r="B16" s="254"/>
      <c r="C16" s="256">
        <v>24</v>
      </c>
      <c r="D16" s="257"/>
      <c r="E16" s="155">
        <v>0</v>
      </c>
      <c r="F16" s="155"/>
      <c r="G16" s="155">
        <v>0</v>
      </c>
      <c r="H16" s="155"/>
      <c r="I16" s="155">
        <v>0</v>
      </c>
      <c r="J16" s="155"/>
      <c r="K16" s="155"/>
      <c r="L16" s="155"/>
      <c r="M16" s="158">
        <v>-137789999.99999988</v>
      </c>
      <c r="N16" s="155"/>
      <c r="O16" s="155">
        <v>0</v>
      </c>
      <c r="P16" s="155"/>
      <c r="Q16" s="156">
        <v>0</v>
      </c>
      <c r="R16" s="155"/>
      <c r="S16" s="156">
        <v>0</v>
      </c>
      <c r="T16" s="156"/>
      <c r="U16" s="156">
        <v>0</v>
      </c>
      <c r="V16" s="157"/>
      <c r="W16" s="156">
        <f>SUM(O16:V16)</f>
        <v>0</v>
      </c>
      <c r="X16" s="155"/>
      <c r="Y16" s="158">
        <f>SUM(E16:M16,W16)</f>
        <v>-137789999.99999988</v>
      </c>
      <c r="Z16" s="155"/>
      <c r="AA16" s="155">
        <v>0</v>
      </c>
      <c r="AB16" s="155"/>
      <c r="AC16" s="158">
        <f>SUM(Y16:AA16)</f>
        <v>-137789999.99999988</v>
      </c>
      <c r="AD16" s="147"/>
      <c r="AE16" s="258"/>
      <c r="AF16" s="258"/>
    </row>
    <row r="17" spans="1:32" s="255" customFormat="1" ht="24.95" customHeight="1">
      <c r="A17" s="255" t="s">
        <v>167</v>
      </c>
      <c r="B17" s="254"/>
      <c r="C17" s="256">
        <v>23</v>
      </c>
      <c r="D17" s="257"/>
      <c r="E17" s="155">
        <v>0</v>
      </c>
      <c r="F17" s="155"/>
      <c r="G17" s="155">
        <v>0</v>
      </c>
      <c r="H17" s="155"/>
      <c r="I17" s="155">
        <v>5148628.82</v>
      </c>
      <c r="J17" s="155"/>
      <c r="K17" s="155"/>
      <c r="L17" s="155"/>
      <c r="M17" s="158">
        <v>-5148628.82</v>
      </c>
      <c r="N17" s="155"/>
      <c r="O17" s="155">
        <v>0</v>
      </c>
      <c r="P17" s="155"/>
      <c r="Q17" s="156">
        <v>0</v>
      </c>
      <c r="R17" s="155"/>
      <c r="S17" s="156">
        <v>0</v>
      </c>
      <c r="T17" s="156"/>
      <c r="U17" s="156">
        <v>0</v>
      </c>
      <c r="V17" s="157"/>
      <c r="W17" s="156">
        <f>SUM(O17:V17)</f>
        <v>0</v>
      </c>
      <c r="X17" s="155"/>
      <c r="Y17" s="158">
        <f>SUM(E17:M17,W17)</f>
        <v>0</v>
      </c>
      <c r="Z17" s="155"/>
      <c r="AA17" s="155">
        <v>0</v>
      </c>
      <c r="AB17" s="155"/>
      <c r="AC17" s="158">
        <f>SUM(Y17:AA17)</f>
        <v>0</v>
      </c>
      <c r="AD17" s="147"/>
      <c r="AE17" s="258"/>
      <c r="AF17" s="258"/>
    </row>
    <row r="18" spans="1:32" ht="24.95" customHeight="1">
      <c r="A18" s="247" t="s">
        <v>168</v>
      </c>
      <c r="D18" s="26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59"/>
      <c r="R18" s="120"/>
      <c r="S18" s="159"/>
      <c r="T18" s="159"/>
      <c r="U18" s="159"/>
      <c r="V18" s="159"/>
      <c r="W18" s="120"/>
      <c r="X18" s="120"/>
      <c r="Y18" s="120"/>
      <c r="Z18" s="120"/>
      <c r="AA18" s="120"/>
      <c r="AB18" s="120"/>
      <c r="AC18" s="120"/>
      <c r="AD18" s="117"/>
      <c r="AE18" s="261"/>
    </row>
    <row r="19" spans="1:32" ht="24.95" customHeight="1">
      <c r="A19" s="247" t="s">
        <v>169</v>
      </c>
      <c r="D19" s="260"/>
      <c r="E19" s="120">
        <v>0</v>
      </c>
      <c r="F19" s="120"/>
      <c r="G19" s="120">
        <v>0</v>
      </c>
      <c r="H19" s="120"/>
      <c r="I19" s="120">
        <v>0</v>
      </c>
      <c r="J19" s="120"/>
      <c r="K19" s="158">
        <v>0</v>
      </c>
      <c r="L19" s="120"/>
      <c r="M19" s="158">
        <v>0</v>
      </c>
      <c r="N19" s="120"/>
      <c r="O19" s="158">
        <v>0</v>
      </c>
      <c r="P19" s="120"/>
      <c r="Q19" s="158">
        <v>0</v>
      </c>
      <c r="R19" s="120"/>
      <c r="S19" s="120">
        <v>0</v>
      </c>
      <c r="T19" s="120"/>
      <c r="U19" s="120">
        <v>0</v>
      </c>
      <c r="V19" s="120"/>
      <c r="W19" s="158">
        <f>SUM(O19:V19)</f>
        <v>0</v>
      </c>
      <c r="X19" s="120"/>
      <c r="Y19" s="158">
        <f>SUM(E19:M19,W19)</f>
        <v>0</v>
      </c>
      <c r="Z19" s="120"/>
      <c r="AA19" s="158">
        <v>-400.98</v>
      </c>
      <c r="AB19" s="120"/>
      <c r="AC19" s="158">
        <f>SUM(Y19:AA19)</f>
        <v>-400.98</v>
      </c>
      <c r="AE19" s="121"/>
      <c r="AF19" s="262"/>
    </row>
    <row r="20" spans="1:32" ht="24.95" customHeight="1">
      <c r="A20" s="247" t="s">
        <v>170</v>
      </c>
      <c r="D20" s="260"/>
      <c r="E20" s="120">
        <v>0</v>
      </c>
      <c r="F20" s="120"/>
      <c r="G20" s="120">
        <v>0</v>
      </c>
      <c r="H20" s="120"/>
      <c r="I20" s="120">
        <v>0</v>
      </c>
      <c r="J20" s="120"/>
      <c r="K20" s="158">
        <v>0</v>
      </c>
      <c r="L20" s="120"/>
      <c r="M20" s="158">
        <v>223858.19</v>
      </c>
      <c r="N20" s="120"/>
      <c r="O20" s="158">
        <v>0</v>
      </c>
      <c r="P20" s="120"/>
      <c r="Q20" s="158">
        <v>918345.09</v>
      </c>
      <c r="R20" s="120"/>
      <c r="S20" s="120">
        <v>0</v>
      </c>
      <c r="T20" s="120"/>
      <c r="U20" s="120">
        <v>0</v>
      </c>
      <c r="V20" s="120"/>
      <c r="W20" s="158">
        <f>SUM(O20:V20)</f>
        <v>918345.09</v>
      </c>
      <c r="X20" s="120"/>
      <c r="Y20" s="158">
        <f>SUM(E20:M20,W20)</f>
        <v>1142203.28</v>
      </c>
      <c r="Z20" s="120"/>
      <c r="AA20" s="158">
        <v>0</v>
      </c>
      <c r="AB20" s="120"/>
      <c r="AC20" s="158">
        <f>SUM(Y20:AA20)</f>
        <v>1142203.28</v>
      </c>
      <c r="AE20" s="121"/>
      <c r="AF20" s="262"/>
    </row>
    <row r="21" spans="1:32" ht="6" customHeight="1">
      <c r="D21" s="26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58"/>
      <c r="P21" s="120"/>
      <c r="Q21" s="158"/>
      <c r="R21" s="120"/>
      <c r="S21" s="120"/>
      <c r="T21" s="120"/>
      <c r="U21" s="120"/>
      <c r="V21" s="120"/>
      <c r="W21" s="158"/>
      <c r="X21" s="120"/>
      <c r="Y21" s="158"/>
      <c r="Z21" s="120"/>
      <c r="AA21" s="158"/>
      <c r="AB21" s="120"/>
      <c r="AC21" s="158"/>
    </row>
    <row r="22" spans="1:32" ht="24.95" customHeight="1">
      <c r="A22" s="247" t="s">
        <v>128</v>
      </c>
      <c r="D22" s="260"/>
      <c r="E22" s="16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</row>
    <row r="23" spans="1:32" ht="24.95" customHeight="1">
      <c r="A23" s="247" t="s">
        <v>171</v>
      </c>
      <c r="D23" s="260"/>
      <c r="E23" s="120">
        <v>0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20">
        <v>0</v>
      </c>
      <c r="M23" s="158">
        <v>182846737.72</v>
      </c>
      <c r="N23" s="120"/>
      <c r="O23" s="120">
        <v>0</v>
      </c>
      <c r="P23" s="120"/>
      <c r="Q23" s="158">
        <v>0</v>
      </c>
      <c r="R23" s="120"/>
      <c r="S23" s="120">
        <v>0</v>
      </c>
      <c r="T23" s="120"/>
      <c r="U23" s="120">
        <v>0</v>
      </c>
      <c r="V23" s="120"/>
      <c r="W23" s="158">
        <f>SUM(O23:S23)</f>
        <v>0</v>
      </c>
      <c r="X23" s="120"/>
      <c r="Y23" s="158">
        <f>SUM(E23:M23,W23)</f>
        <v>182846737.72</v>
      </c>
      <c r="Z23" s="120"/>
      <c r="AA23" s="161">
        <v>5036765.2699999996</v>
      </c>
      <c r="AB23" s="120"/>
      <c r="AC23" s="120">
        <f>SUM(Y23:AA23)</f>
        <v>187883502.99000001</v>
      </c>
    </row>
    <row r="24" spans="1:32" ht="24.95" customHeight="1">
      <c r="A24" s="247" t="s">
        <v>172</v>
      </c>
      <c r="D24" s="260"/>
      <c r="E24" s="162">
        <v>0</v>
      </c>
      <c r="F24" s="120">
        <v>0</v>
      </c>
      <c r="G24" s="162">
        <v>0</v>
      </c>
      <c r="H24" s="120">
        <v>0</v>
      </c>
      <c r="I24" s="162">
        <v>0</v>
      </c>
      <c r="J24" s="120">
        <v>0</v>
      </c>
      <c r="K24" s="162">
        <v>0</v>
      </c>
      <c r="L24" s="120">
        <v>0</v>
      </c>
      <c r="M24" s="163">
        <v>-2961220.72</v>
      </c>
      <c r="N24" s="120"/>
      <c r="O24" s="162">
        <v>0</v>
      </c>
      <c r="P24" s="120"/>
      <c r="Q24" s="163">
        <v>0</v>
      </c>
      <c r="R24" s="120"/>
      <c r="S24" s="163">
        <v>-70909197.769999996</v>
      </c>
      <c r="T24" s="158"/>
      <c r="U24" s="163">
        <v>0</v>
      </c>
      <c r="V24" s="158"/>
      <c r="W24" s="163">
        <f>SUM(O24:S24)</f>
        <v>-70909197.769999996</v>
      </c>
      <c r="X24" s="158"/>
      <c r="Y24" s="163">
        <f>SUM(E24:M24,W24)</f>
        <v>-73870418.489999995</v>
      </c>
      <c r="Z24" s="120"/>
      <c r="AA24" s="164">
        <v>0</v>
      </c>
      <c r="AB24" s="120"/>
      <c r="AC24" s="163">
        <f t="shared" ref="AC24" si="0">SUM(Y24:AA24)</f>
        <v>-73870418.489999995</v>
      </c>
    </row>
    <row r="25" spans="1:32" ht="24.95" customHeight="1">
      <c r="A25" s="247" t="s">
        <v>173</v>
      </c>
      <c r="D25" s="260"/>
      <c r="E25" s="165">
        <f>SUM(E23:E24)</f>
        <v>0</v>
      </c>
      <c r="F25" s="120"/>
      <c r="G25" s="165">
        <f>SUM(G23:G24)</f>
        <v>0</v>
      </c>
      <c r="H25" s="120"/>
      <c r="I25" s="165">
        <f>SUM(I23:I24)</f>
        <v>0</v>
      </c>
      <c r="J25" s="120"/>
      <c r="K25" s="120"/>
      <c r="L25" s="120"/>
      <c r="M25" s="166">
        <f>SUM(M23:M24)</f>
        <v>179885517</v>
      </c>
      <c r="N25" s="120"/>
      <c r="O25" s="165">
        <f>SUM(O23:O24)</f>
        <v>0</v>
      </c>
      <c r="P25" s="120"/>
      <c r="Q25" s="166">
        <f>SUM(Q23:Q24)</f>
        <v>0</v>
      </c>
      <c r="R25" s="120"/>
      <c r="S25" s="166">
        <f>SUM(S23:S24)</f>
        <v>-70909197.769999996</v>
      </c>
      <c r="T25" s="158"/>
      <c r="U25" s="166">
        <f>SUM(U23:U24)</f>
        <v>0</v>
      </c>
      <c r="V25" s="158"/>
      <c r="W25" s="166">
        <f>SUM(W23:W24)</f>
        <v>-70909197.769999996</v>
      </c>
      <c r="X25" s="158"/>
      <c r="Y25" s="166">
        <f>SUM(Y23:Y24)</f>
        <v>108976319.23</v>
      </c>
      <c r="Z25" s="120"/>
      <c r="AA25" s="167">
        <f>SUM(AA23:AA24)</f>
        <v>5036765.2699999996</v>
      </c>
      <c r="AB25" s="120"/>
      <c r="AC25" s="166">
        <f>SUM(AC23:AC24)</f>
        <v>114013084.50000001</v>
      </c>
    </row>
    <row r="26" spans="1:32" ht="24.95" customHeight="1">
      <c r="A26" s="247" t="s">
        <v>174</v>
      </c>
      <c r="D26" s="260"/>
      <c r="E26" s="120">
        <f>+E19+E25+E16+E17+E20</f>
        <v>0</v>
      </c>
      <c r="F26" s="120"/>
      <c r="G26" s="120">
        <f>+G19+G25+G16+G17+G20</f>
        <v>0</v>
      </c>
      <c r="H26" s="120"/>
      <c r="I26" s="120">
        <f>+I19+I25+I16+I17+I20</f>
        <v>5148628.82</v>
      </c>
      <c r="J26" s="120"/>
      <c r="K26" s="120"/>
      <c r="L26" s="120"/>
      <c r="M26" s="120">
        <f>+M19+M25+M16+M17+M20</f>
        <v>37170746.370000117</v>
      </c>
      <c r="N26" s="120"/>
      <c r="O26" s="120">
        <f>+O19+O25+O16+O17+O20</f>
        <v>0</v>
      </c>
      <c r="P26" s="120">
        <f>+P19+P25</f>
        <v>0</v>
      </c>
      <c r="Q26" s="120">
        <f>+Q19+Q25+Q16+Q17+Q20</f>
        <v>918345.09</v>
      </c>
      <c r="R26" s="120"/>
      <c r="S26" s="120">
        <f>+S19+S25+S16+S17+S20</f>
        <v>-70909197.769999996</v>
      </c>
      <c r="T26" s="158"/>
      <c r="U26" s="120">
        <f>+U19+U25+U16+U17+U20</f>
        <v>0</v>
      </c>
      <c r="V26" s="158"/>
      <c r="W26" s="120">
        <f>+W19+W25+W16+W17+W20</f>
        <v>-69990852.679999992</v>
      </c>
      <c r="X26" s="158"/>
      <c r="Y26" s="120">
        <f>+Y19+Y25+Y16+Y17+Y20</f>
        <v>-27671477.489999875</v>
      </c>
      <c r="Z26" s="120"/>
      <c r="AA26" s="120">
        <f>+AA19+AA25+AA16+AA17+AA20</f>
        <v>5036364.2899999991</v>
      </c>
      <c r="AB26" s="120"/>
      <c r="AC26" s="120">
        <f>+AC19+AC25+AC16+AC17+AC20</f>
        <v>-22635113.199999869</v>
      </c>
    </row>
    <row r="27" spans="1:32" ht="24.95" customHeight="1">
      <c r="A27" s="247" t="s">
        <v>175</v>
      </c>
      <c r="D27" s="260"/>
      <c r="E27" s="174">
        <f>E14+E26</f>
        <v>2296500000</v>
      </c>
      <c r="F27" s="120"/>
      <c r="G27" s="174">
        <f>G14+G26</f>
        <v>312839634.75</v>
      </c>
      <c r="H27" s="120"/>
      <c r="I27" s="174">
        <f>I14+I26</f>
        <v>55484008.68</v>
      </c>
      <c r="J27" s="120"/>
      <c r="K27" s="174" t="e">
        <f>+K14+#REF!+K19+K23+K24</f>
        <v>#REF!</v>
      </c>
      <c r="L27" s="120"/>
      <c r="M27" s="174">
        <f>M14+M26</f>
        <v>1817211203.8700004</v>
      </c>
      <c r="N27" s="120"/>
      <c r="O27" s="174">
        <f>O14+O26</f>
        <v>155751311.33000001</v>
      </c>
      <c r="P27" s="120"/>
      <c r="Q27" s="174">
        <f>Q14+Q26</f>
        <v>-150212090.41</v>
      </c>
      <c r="R27" s="169"/>
      <c r="S27" s="174">
        <f>S14+S26</f>
        <v>-82928807.859999985</v>
      </c>
      <c r="T27" s="158"/>
      <c r="U27" s="174">
        <f>U14+U26</f>
        <v>0</v>
      </c>
      <c r="V27" s="158"/>
      <c r="W27" s="174">
        <f>W14+W26</f>
        <v>-77389586.939999968</v>
      </c>
      <c r="X27" s="120"/>
      <c r="Y27" s="174">
        <f>Y14+Y26</f>
        <v>4404645260.3600006</v>
      </c>
      <c r="Z27" s="120"/>
      <c r="AA27" s="174">
        <f>AA14+AA26</f>
        <v>72667768.650000006</v>
      </c>
      <c r="AB27" s="120"/>
      <c r="AC27" s="174">
        <f>AC14+AC26</f>
        <v>4477313029.0100002</v>
      </c>
      <c r="AD27" s="122"/>
      <c r="AE27" s="122"/>
      <c r="AF27" s="263"/>
    </row>
    <row r="28" spans="1:32" ht="24.95" customHeight="1">
      <c r="A28" s="259" t="s">
        <v>165</v>
      </c>
      <c r="D28" s="26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58"/>
      <c r="R28" s="120"/>
      <c r="S28" s="158"/>
      <c r="T28" s="158"/>
      <c r="U28" s="158"/>
      <c r="V28" s="158"/>
      <c r="W28" s="158"/>
      <c r="X28" s="120"/>
      <c r="Y28" s="120"/>
      <c r="Z28" s="120"/>
      <c r="AA28" s="120"/>
      <c r="AB28" s="120"/>
      <c r="AC28" s="120"/>
      <c r="AD28" s="122"/>
      <c r="AE28" s="261"/>
      <c r="AF28" s="261"/>
    </row>
    <row r="29" spans="1:32" ht="24.95" customHeight="1">
      <c r="A29" s="247" t="s">
        <v>281</v>
      </c>
      <c r="C29" s="250">
        <v>22</v>
      </c>
      <c r="D29" s="260"/>
      <c r="E29" s="120">
        <v>659728261</v>
      </c>
      <c r="F29" s="120"/>
      <c r="G29" s="158">
        <v>0</v>
      </c>
      <c r="H29" s="120"/>
      <c r="I29" s="158">
        <v>0</v>
      </c>
      <c r="J29" s="120"/>
      <c r="K29" s="120"/>
      <c r="L29" s="120"/>
      <c r="M29" s="158">
        <v>0</v>
      </c>
      <c r="N29" s="120"/>
      <c r="O29" s="158">
        <v>0</v>
      </c>
      <c r="P29" s="120"/>
      <c r="Q29" s="158">
        <v>0</v>
      </c>
      <c r="R29" s="120"/>
      <c r="S29" s="158">
        <v>0</v>
      </c>
      <c r="T29" s="158"/>
      <c r="U29" s="158">
        <v>0</v>
      </c>
      <c r="V29" s="158"/>
      <c r="W29" s="158">
        <v>0</v>
      </c>
      <c r="X29" s="120"/>
      <c r="Y29" s="158">
        <f>SUM(E29:M29,W29)</f>
        <v>659728261</v>
      </c>
      <c r="Z29" s="120"/>
      <c r="AA29" s="120">
        <v>0</v>
      </c>
      <c r="AB29" s="120"/>
      <c r="AC29" s="158">
        <f>SUM(Y29:AA29)</f>
        <v>659728261</v>
      </c>
      <c r="AD29" s="122"/>
      <c r="AE29" s="261"/>
      <c r="AF29" s="261"/>
    </row>
    <row r="30" spans="1:32" s="255" customFormat="1" ht="24.95" customHeight="1">
      <c r="A30" s="255" t="s">
        <v>166</v>
      </c>
      <c r="B30" s="254"/>
      <c r="C30" s="256">
        <v>24</v>
      </c>
      <c r="D30" s="257"/>
      <c r="E30" s="155">
        <v>0</v>
      </c>
      <c r="F30" s="155"/>
      <c r="G30" s="155">
        <v>0</v>
      </c>
      <c r="H30" s="155"/>
      <c r="I30" s="155">
        <v>0</v>
      </c>
      <c r="J30" s="155"/>
      <c r="K30" s="155"/>
      <c r="L30" s="155"/>
      <c r="M30" s="158">
        <v>-45930000</v>
      </c>
      <c r="N30" s="155"/>
      <c r="O30" s="155">
        <v>0</v>
      </c>
      <c r="P30" s="155"/>
      <c r="Q30" s="156">
        <v>0</v>
      </c>
      <c r="R30" s="155"/>
      <c r="S30" s="156">
        <v>0</v>
      </c>
      <c r="T30" s="156"/>
      <c r="U30" s="156">
        <v>0</v>
      </c>
      <c r="V30" s="157"/>
      <c r="W30" s="156">
        <f>SUM(O30:V30)</f>
        <v>0</v>
      </c>
      <c r="X30" s="155"/>
      <c r="Y30" s="158">
        <f>SUM(E30:M30,W30)</f>
        <v>-45930000</v>
      </c>
      <c r="Z30" s="155"/>
      <c r="AA30" s="155">
        <v>0</v>
      </c>
      <c r="AB30" s="155"/>
      <c r="AC30" s="158">
        <f>SUM(Y30:AA30)</f>
        <v>-45930000</v>
      </c>
      <c r="AD30" s="147"/>
      <c r="AE30" s="258"/>
      <c r="AF30" s="258"/>
    </row>
    <row r="31" spans="1:32" ht="6" customHeight="1">
      <c r="D31" s="26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58"/>
      <c r="P31" s="120"/>
      <c r="Q31" s="158"/>
      <c r="R31" s="120"/>
      <c r="S31" s="120"/>
      <c r="T31" s="120"/>
      <c r="U31" s="120"/>
      <c r="V31" s="120"/>
      <c r="W31" s="158"/>
      <c r="X31" s="120"/>
      <c r="Y31" s="158"/>
      <c r="Z31" s="120"/>
      <c r="AA31" s="158"/>
      <c r="AB31" s="120"/>
      <c r="AC31" s="158"/>
    </row>
    <row r="32" spans="1:32" ht="24.95" customHeight="1">
      <c r="A32" s="247" t="s">
        <v>128</v>
      </c>
      <c r="D32" s="260"/>
      <c r="E32" s="16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E32" s="264"/>
    </row>
    <row r="33" spans="1:32" ht="24.95" customHeight="1">
      <c r="A33" s="247" t="s">
        <v>171</v>
      </c>
      <c r="D33" s="260"/>
      <c r="E33" s="16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159">
        <v>157797833.37000012</v>
      </c>
      <c r="N33" s="160"/>
      <c r="O33" s="160">
        <v>0</v>
      </c>
      <c r="P33" s="160"/>
      <c r="Q33" s="158">
        <v>0</v>
      </c>
      <c r="R33" s="160"/>
      <c r="S33" s="120">
        <v>0</v>
      </c>
      <c r="T33" s="120"/>
      <c r="U33" s="120">
        <v>0</v>
      </c>
      <c r="V33" s="120"/>
      <c r="W33" s="120">
        <f t="shared" ref="W33" si="1">SUM(O33:V33)</f>
        <v>0</v>
      </c>
      <c r="X33" s="120"/>
      <c r="Y33" s="158">
        <f>SUM(E33:M33,W33)</f>
        <v>157797833.37000012</v>
      </c>
      <c r="Z33" s="120"/>
      <c r="AA33" s="161">
        <v>7338997.9500000002</v>
      </c>
      <c r="AB33" s="120"/>
      <c r="AC33" s="158">
        <f>+Y33+AA33</f>
        <v>165136831.32000011</v>
      </c>
    </row>
    <row r="34" spans="1:32" ht="24.95" customHeight="1">
      <c r="A34" s="247" t="s">
        <v>172</v>
      </c>
      <c r="D34" s="260"/>
      <c r="E34" s="120">
        <v>0</v>
      </c>
      <c r="F34" s="120">
        <v>0</v>
      </c>
      <c r="G34" s="120">
        <v>0</v>
      </c>
      <c r="H34" s="120">
        <v>0</v>
      </c>
      <c r="I34" s="120">
        <v>0</v>
      </c>
      <c r="J34" s="120">
        <v>0</v>
      </c>
      <c r="K34" s="162">
        <v>0</v>
      </c>
      <c r="L34" s="120">
        <v>0</v>
      </c>
      <c r="M34" s="158">
        <v>0</v>
      </c>
      <c r="N34" s="160"/>
      <c r="O34" s="120">
        <v>0</v>
      </c>
      <c r="P34" s="160"/>
      <c r="Q34" s="158">
        <v>0</v>
      </c>
      <c r="R34" s="160"/>
      <c r="S34" s="158">
        <v>-18007645.859999999</v>
      </c>
      <c r="T34" s="158"/>
      <c r="U34" s="158">
        <v>-1491206.39</v>
      </c>
      <c r="V34" s="158"/>
      <c r="W34" s="158">
        <f>SUM(O34:V34)</f>
        <v>-19498852.25</v>
      </c>
      <c r="X34" s="120"/>
      <c r="Y34" s="158">
        <f>SUM(E34:M34,W34)</f>
        <v>-19498852.25</v>
      </c>
      <c r="Z34" s="120"/>
      <c r="AA34" s="161">
        <v>0</v>
      </c>
      <c r="AB34" s="120"/>
      <c r="AC34" s="158">
        <f>+Y34+AA34</f>
        <v>-19498852.25</v>
      </c>
      <c r="AD34" s="117"/>
      <c r="AE34" s="261"/>
      <c r="AF34" s="265"/>
    </row>
    <row r="35" spans="1:32" ht="24.95" customHeight="1">
      <c r="A35" s="247" t="s">
        <v>173</v>
      </c>
      <c r="D35" s="260"/>
      <c r="E35" s="165">
        <f>SUM(E33:E34)</f>
        <v>0</v>
      </c>
      <c r="F35" s="120"/>
      <c r="G35" s="165">
        <f>SUM(G33:G34)</f>
        <v>0</v>
      </c>
      <c r="H35" s="120"/>
      <c r="I35" s="165">
        <f>SUM(I33:I34)</f>
        <v>0</v>
      </c>
      <c r="J35" s="120"/>
      <c r="K35" s="120"/>
      <c r="L35" s="120"/>
      <c r="M35" s="166">
        <f>SUM(M33:M34)</f>
        <v>157797833.37000012</v>
      </c>
      <c r="N35" s="160"/>
      <c r="O35" s="165">
        <f>SUM(O33:O34)</f>
        <v>0</v>
      </c>
      <c r="P35" s="160"/>
      <c r="Q35" s="166">
        <f>SUM(Q33:Q34)</f>
        <v>0</v>
      </c>
      <c r="R35" s="160"/>
      <c r="S35" s="166">
        <f>SUM(S33:S34)</f>
        <v>-18007645.859999999</v>
      </c>
      <c r="T35" s="158"/>
      <c r="U35" s="166">
        <f>SUM(U33:U34)</f>
        <v>-1491206.39</v>
      </c>
      <c r="V35" s="158"/>
      <c r="W35" s="166">
        <f>SUM(W33:W34)</f>
        <v>-19498852.25</v>
      </c>
      <c r="X35" s="120"/>
      <c r="Y35" s="166">
        <f>SUM(Y33:Y34)</f>
        <v>138298981.12000012</v>
      </c>
      <c r="Z35" s="120"/>
      <c r="AA35" s="167">
        <f>SUM(AA33:AA34)</f>
        <v>7338997.9500000002</v>
      </c>
      <c r="AB35" s="120"/>
      <c r="AC35" s="166">
        <f>SUM(AC33:AC34)</f>
        <v>145637979.07000011</v>
      </c>
      <c r="AD35" s="117"/>
      <c r="AE35" s="261"/>
      <c r="AF35" s="265"/>
    </row>
    <row r="36" spans="1:32" ht="24.95" customHeight="1">
      <c r="A36" s="247" t="s">
        <v>174</v>
      </c>
      <c r="D36" s="260"/>
      <c r="E36" s="120">
        <f>E30+E35+E29</f>
        <v>659728261</v>
      </c>
      <c r="F36" s="120"/>
      <c r="G36" s="120">
        <f>G30+G35+G29</f>
        <v>0</v>
      </c>
      <c r="H36" s="120"/>
      <c r="I36" s="120">
        <f>I30+I35+I29</f>
        <v>0</v>
      </c>
      <c r="J36" s="120"/>
      <c r="K36" s="120"/>
      <c r="L36" s="120"/>
      <c r="M36" s="120">
        <f>M30+M35+M29</f>
        <v>111867833.37000012</v>
      </c>
      <c r="N36" s="120"/>
      <c r="O36" s="120">
        <f>O30+O35+O29</f>
        <v>0</v>
      </c>
      <c r="P36" s="120"/>
      <c r="Q36" s="120">
        <f>Q30+Q35+Q29</f>
        <v>0</v>
      </c>
      <c r="R36" s="120"/>
      <c r="S36" s="120">
        <f>S30+S35+S29</f>
        <v>-18007645.859999999</v>
      </c>
      <c r="T36" s="158"/>
      <c r="U36" s="120">
        <f>U30+U35+U29</f>
        <v>-1491206.39</v>
      </c>
      <c r="V36" s="158"/>
      <c r="W36" s="120">
        <f>W30+W35+W29</f>
        <v>-19498852.25</v>
      </c>
      <c r="X36" s="158"/>
      <c r="Y36" s="120">
        <f>Y30+Y35+Y29</f>
        <v>752097242.12000012</v>
      </c>
      <c r="Z36" s="120"/>
      <c r="AA36" s="120">
        <f>AA30+AA35+AA29</f>
        <v>7338997.9500000002</v>
      </c>
      <c r="AB36" s="120"/>
      <c r="AC36" s="120">
        <f>AC30+AC35+AC29</f>
        <v>759436240.07000017</v>
      </c>
    </row>
    <row r="37" spans="1:32" s="117" customFormat="1" ht="24.95" customHeight="1" thickBot="1">
      <c r="A37" s="247" t="s">
        <v>176</v>
      </c>
      <c r="B37" s="247"/>
      <c r="E37" s="168">
        <f>E27+E36</f>
        <v>2956228261</v>
      </c>
      <c r="F37" s="169"/>
      <c r="G37" s="168">
        <f>G27+G36</f>
        <v>312839634.75</v>
      </c>
      <c r="H37" s="120"/>
      <c r="I37" s="168">
        <f>I27+I36</f>
        <v>55484008.68</v>
      </c>
      <c r="J37" s="169"/>
      <c r="K37" s="168" t="e">
        <f>#REF!+#REF!+K33+K34</f>
        <v>#REF!</v>
      </c>
      <c r="L37" s="169"/>
      <c r="M37" s="168">
        <f>M27+M36</f>
        <v>1929079037.2400005</v>
      </c>
      <c r="N37" s="169"/>
      <c r="O37" s="168">
        <f>O27+O36</f>
        <v>155751311.33000001</v>
      </c>
      <c r="P37" s="169"/>
      <c r="Q37" s="168">
        <f>Q27+Q36</f>
        <v>-150212090.41</v>
      </c>
      <c r="R37" s="169"/>
      <c r="S37" s="168">
        <f>S27+S36</f>
        <v>-100936453.71999998</v>
      </c>
      <c r="T37" s="158"/>
      <c r="U37" s="168">
        <f>U27+U36</f>
        <v>-1491206.39</v>
      </c>
      <c r="V37" s="158"/>
      <c r="W37" s="168">
        <f>W27+W36</f>
        <v>-96888439.189999968</v>
      </c>
      <c r="X37" s="169"/>
      <c r="Y37" s="168">
        <f>Y27+Y36</f>
        <v>5156742502.4800005</v>
      </c>
      <c r="Z37" s="169"/>
      <c r="AA37" s="168">
        <f>AA27+AA36</f>
        <v>80006766.600000009</v>
      </c>
      <c r="AB37" s="169"/>
      <c r="AC37" s="168">
        <f>AC27+AC36</f>
        <v>5236749269.0799999</v>
      </c>
      <c r="AD37" s="119"/>
      <c r="AE37" s="261"/>
      <c r="AF37" s="122"/>
    </row>
    <row r="38" spans="1:32" s="117" customFormat="1" ht="24.95" customHeight="1" thickTop="1">
      <c r="A38" s="247"/>
      <c r="B38" s="247"/>
      <c r="E38" s="158"/>
      <c r="F38" s="169"/>
      <c r="G38" s="158"/>
      <c r="H38" s="120"/>
      <c r="I38" s="158"/>
      <c r="J38" s="169"/>
      <c r="K38" s="158"/>
      <c r="L38" s="169"/>
      <c r="M38" s="158"/>
      <c r="N38" s="169"/>
      <c r="O38" s="158"/>
      <c r="P38" s="169"/>
      <c r="Q38" s="158"/>
      <c r="R38" s="169"/>
      <c r="S38" s="158"/>
      <c r="T38" s="158"/>
      <c r="U38" s="158"/>
      <c r="V38" s="158"/>
      <c r="W38" s="158"/>
      <c r="X38" s="169"/>
      <c r="Y38" s="158"/>
      <c r="Z38" s="169"/>
      <c r="AA38" s="158"/>
      <c r="AB38" s="169"/>
      <c r="AC38" s="158"/>
      <c r="AD38" s="119"/>
      <c r="AE38" s="261"/>
      <c r="AF38" s="265"/>
    </row>
    <row r="39" spans="1:32" s="147" customFormat="1" ht="24.95" customHeight="1">
      <c r="A39" s="266" t="s">
        <v>42</v>
      </c>
      <c r="B39" s="255"/>
      <c r="E39" s="148"/>
      <c r="F39" s="149"/>
      <c r="G39" s="148"/>
      <c r="H39" s="151"/>
      <c r="I39" s="148"/>
      <c r="J39" s="149"/>
      <c r="K39" s="150"/>
      <c r="L39" s="149"/>
      <c r="M39" s="148"/>
      <c r="N39" s="149"/>
      <c r="O39" s="148"/>
      <c r="P39" s="149"/>
      <c r="Q39" s="148"/>
      <c r="R39" s="149"/>
      <c r="S39" s="148"/>
      <c r="T39" s="148"/>
      <c r="U39" s="148"/>
      <c r="V39" s="148"/>
      <c r="W39" s="148"/>
      <c r="X39" s="149"/>
      <c r="Y39" s="148"/>
      <c r="Z39" s="149"/>
      <c r="AA39" s="148"/>
      <c r="AB39" s="149"/>
      <c r="AD39" s="152"/>
      <c r="AE39" s="258"/>
      <c r="AF39" s="267"/>
    </row>
    <row r="40" spans="1:32" ht="24.95" customHeight="1">
      <c r="M40" s="124"/>
    </row>
    <row r="41" spans="1:32" ht="24.95" customHeight="1">
      <c r="M41" s="124"/>
    </row>
    <row r="42" spans="1:32" ht="24.95" customHeight="1">
      <c r="M42" s="124"/>
    </row>
    <row r="43" spans="1:32" ht="24.95" customHeight="1">
      <c r="M43" s="124"/>
    </row>
    <row r="44" spans="1:32" ht="24.95" customHeight="1">
      <c r="M44" s="124"/>
    </row>
    <row r="45" spans="1:32" ht="24.95" customHeight="1">
      <c r="M45" s="124"/>
    </row>
    <row r="46" spans="1:32" ht="24.95" customHeight="1">
      <c r="M46" s="124"/>
    </row>
    <row r="47" spans="1:32" ht="47.65" customHeight="1">
      <c r="M47" s="124"/>
    </row>
    <row r="48" spans="1:32" ht="24.95" customHeight="1">
      <c r="M48" s="123"/>
      <c r="AC48" s="268" t="s">
        <v>298</v>
      </c>
    </row>
    <row r="49" spans="13:13" ht="22.5" customHeight="1">
      <c r="M49" s="123"/>
    </row>
    <row r="50" spans="13:13" ht="22.5" customHeight="1">
      <c r="M50" s="123"/>
    </row>
    <row r="51" spans="13:13" ht="22.5" customHeight="1">
      <c r="M51" s="123"/>
    </row>
    <row r="52" spans="13:13" ht="22.5" customHeight="1">
      <c r="M52" s="123"/>
    </row>
    <row r="53" spans="13:13" ht="22.5" customHeight="1">
      <c r="M53" s="123"/>
    </row>
    <row r="54" spans="13:13" ht="22.5" customHeight="1">
      <c r="M54" s="123"/>
    </row>
    <row r="55" spans="13:13" ht="22.5" customHeight="1">
      <c r="M55" s="123"/>
    </row>
    <row r="56" spans="13:13" ht="22.5" customHeight="1">
      <c r="M56" s="123"/>
    </row>
    <row r="57" spans="13:13" ht="22.5" customHeight="1">
      <c r="M57" s="123"/>
    </row>
  </sheetData>
  <mergeCells count="5">
    <mergeCell ref="I8:M8"/>
    <mergeCell ref="E5:AC5"/>
    <mergeCell ref="E6:AC6"/>
    <mergeCell ref="O8:W8"/>
    <mergeCell ref="E7:Y7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45" fitToWidth="0" fitToHeight="0" orientation="landscape" r:id="rId1"/>
  <headerFooter alignWithMargins="0"/>
  <ignoredErrors>
    <ignoredError sqref="V32 V33 V34 AB33 AB19 Z33 Z34:AB34 AB18:AC18 X34 X32:AC32 X3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T36"/>
  <sheetViews>
    <sheetView view="pageBreakPreview" zoomScale="70" zoomScaleNormal="70" zoomScaleSheetLayoutView="70" zoomScalePageLayoutView="60" workbookViewId="0">
      <selection activeCell="A4" sqref="A4"/>
    </sheetView>
  </sheetViews>
  <sheetFormatPr defaultColWidth="18.42578125" defaultRowHeight="22.5" customHeight="1"/>
  <cols>
    <col min="1" max="1" width="78.7109375" style="269" customWidth="1"/>
    <col min="2" max="2" width="0.5703125" style="269" customWidth="1"/>
    <col min="3" max="3" width="11.7109375" style="271" customWidth="1"/>
    <col min="4" max="4" width="0.5703125" style="269" customWidth="1"/>
    <col min="5" max="5" width="22.7109375" style="269" customWidth="1"/>
    <col min="6" max="6" width="0.5703125" style="289" customWidth="1"/>
    <col min="7" max="7" width="22.7109375" style="289" customWidth="1"/>
    <col min="8" max="8" width="0.5703125" style="27" customWidth="1"/>
    <col min="9" max="9" width="22.7109375" style="27" customWidth="1"/>
    <col min="10" max="10" width="0.5703125" style="27" customWidth="1"/>
    <col min="11" max="11" width="22.7109375" style="27" customWidth="1"/>
    <col min="12" max="12" width="0.5703125" style="27" customWidth="1"/>
    <col min="13" max="13" width="25.7109375" style="27" customWidth="1"/>
    <col min="14" max="14" width="0.5703125" style="290" customWidth="1"/>
    <col min="15" max="15" width="22.7109375" style="27" customWidth="1"/>
    <col min="16" max="16" width="1.7109375" style="269" customWidth="1"/>
    <col min="17" max="16384" width="18.42578125" style="269"/>
  </cols>
  <sheetData>
    <row r="1" spans="1:15" ht="23.1" customHeight="1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</row>
    <row r="2" spans="1:15" ht="23.1" customHeight="1">
      <c r="A2" s="315" t="s">
        <v>177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</row>
    <row r="3" spans="1:15" ht="23.1" customHeight="1">
      <c r="A3" s="315" t="str">
        <f>+'ส่วนของเจ้าของรวม (p.5)'!A3</f>
        <v>สำหรับปี สิ้นสุดวันที่ 31 ธันวาคม 2564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</row>
    <row r="4" spans="1:15" ht="23.1" customHeight="1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</row>
    <row r="5" spans="1:15" ht="23.1" customHeight="1">
      <c r="A5" s="270"/>
      <c r="B5" s="270"/>
      <c r="D5" s="270"/>
      <c r="E5" s="317" t="s">
        <v>3</v>
      </c>
      <c r="F5" s="317"/>
      <c r="G5" s="317"/>
      <c r="H5" s="317"/>
      <c r="I5" s="317"/>
      <c r="J5" s="317"/>
      <c r="K5" s="317"/>
      <c r="L5" s="317"/>
      <c r="M5" s="317"/>
      <c r="N5" s="317"/>
      <c r="O5" s="317"/>
    </row>
    <row r="6" spans="1:15" ht="23.1" customHeight="1">
      <c r="A6" s="270"/>
      <c r="B6" s="270"/>
      <c r="D6" s="270"/>
      <c r="E6" s="318" t="s">
        <v>5</v>
      </c>
      <c r="F6" s="318"/>
      <c r="G6" s="318"/>
      <c r="H6" s="318"/>
      <c r="I6" s="318"/>
      <c r="J6" s="318"/>
      <c r="K6" s="318"/>
      <c r="L6" s="318"/>
      <c r="M6" s="318"/>
      <c r="N6" s="318"/>
      <c r="O6" s="318"/>
    </row>
    <row r="7" spans="1:15" ht="23.1" customHeight="1">
      <c r="A7" s="270"/>
      <c r="B7" s="270"/>
      <c r="D7" s="270"/>
      <c r="E7" s="271"/>
      <c r="F7" s="271"/>
      <c r="G7" s="271"/>
      <c r="H7" s="271"/>
      <c r="I7" s="272"/>
      <c r="J7" s="272"/>
      <c r="K7" s="272"/>
      <c r="L7" s="271"/>
      <c r="M7" s="272" t="s">
        <v>178</v>
      </c>
      <c r="N7" s="271"/>
      <c r="O7" s="271"/>
    </row>
    <row r="8" spans="1:15" ht="23.1" customHeight="1">
      <c r="A8" s="270"/>
      <c r="B8" s="270"/>
      <c r="D8" s="270"/>
      <c r="E8" s="271"/>
      <c r="F8" s="273"/>
      <c r="G8" s="273"/>
      <c r="H8" s="271"/>
      <c r="I8" s="314" t="s">
        <v>85</v>
      </c>
      <c r="J8" s="314"/>
      <c r="K8" s="314"/>
      <c r="L8" s="274"/>
      <c r="M8" s="304" t="s">
        <v>77</v>
      </c>
      <c r="N8" s="271"/>
      <c r="O8" s="11"/>
    </row>
    <row r="9" spans="1:15" s="271" customFormat="1" ht="23.1" customHeight="1">
      <c r="F9" s="273"/>
      <c r="G9" s="273"/>
      <c r="H9" s="273"/>
      <c r="I9" s="274"/>
      <c r="J9" s="274"/>
      <c r="K9" s="274"/>
      <c r="L9" s="274"/>
      <c r="M9" s="275" t="s">
        <v>136</v>
      </c>
      <c r="N9" s="11"/>
    </row>
    <row r="10" spans="1:15" s="271" customFormat="1" ht="23.1" customHeight="1">
      <c r="F10" s="273"/>
      <c r="G10" s="273"/>
      <c r="H10" s="273"/>
      <c r="I10" s="274"/>
      <c r="J10" s="274"/>
      <c r="K10" s="274"/>
      <c r="L10" s="274"/>
      <c r="M10" s="275" t="s">
        <v>140</v>
      </c>
      <c r="N10" s="11"/>
    </row>
    <row r="11" spans="1:15" s="271" customFormat="1" ht="23.1" customHeight="1">
      <c r="E11" s="271" t="s">
        <v>78</v>
      </c>
      <c r="F11" s="273"/>
      <c r="G11" s="273"/>
      <c r="H11" s="273"/>
      <c r="I11" s="274" t="s">
        <v>146</v>
      </c>
      <c r="J11" s="274"/>
      <c r="K11" s="274"/>
      <c r="L11" s="274"/>
      <c r="M11" s="276" t="s">
        <v>150</v>
      </c>
      <c r="N11" s="11"/>
    </row>
    <row r="12" spans="1:15" s="271" customFormat="1" ht="23.1" customHeight="1">
      <c r="C12" s="306" t="s">
        <v>6</v>
      </c>
      <c r="E12" s="306" t="s">
        <v>179</v>
      </c>
      <c r="F12" s="273"/>
      <c r="G12" s="277" t="s">
        <v>84</v>
      </c>
      <c r="H12" s="273"/>
      <c r="I12" s="304" t="s">
        <v>87</v>
      </c>
      <c r="J12" s="274"/>
      <c r="K12" s="304" t="s">
        <v>157</v>
      </c>
      <c r="L12" s="274"/>
      <c r="M12" s="278" t="s">
        <v>161</v>
      </c>
      <c r="N12" s="11"/>
      <c r="O12" s="131" t="s">
        <v>93</v>
      </c>
    </row>
    <row r="13" spans="1:15" s="271" customFormat="1" ht="12" customHeight="1">
      <c r="F13" s="273"/>
      <c r="G13" s="273"/>
      <c r="H13" s="273"/>
      <c r="I13" s="274"/>
      <c r="J13" s="274"/>
      <c r="K13" s="274"/>
      <c r="L13" s="274"/>
      <c r="M13" s="276"/>
      <c r="N13" s="11"/>
      <c r="O13" s="170"/>
    </row>
    <row r="14" spans="1:15" ht="23.1" customHeight="1">
      <c r="A14" s="269" t="s">
        <v>164</v>
      </c>
      <c r="D14" s="279"/>
      <c r="E14" s="25">
        <v>2296500000</v>
      </c>
      <c r="F14" s="25"/>
      <c r="G14" s="26">
        <v>312839634.75</v>
      </c>
      <c r="H14" s="26"/>
      <c r="I14" s="26">
        <v>50335379.859999999</v>
      </c>
      <c r="J14" s="26"/>
      <c r="K14" s="26">
        <v>353898380.00999999</v>
      </c>
      <c r="L14" s="26"/>
      <c r="M14" s="26">
        <v>0</v>
      </c>
      <c r="N14" s="26"/>
      <c r="O14" s="25">
        <f t="shared" ref="O14" si="0">SUM(E14:M14)</f>
        <v>3013573394.6199999</v>
      </c>
    </row>
    <row r="15" spans="1:15" ht="23.1" customHeight="1">
      <c r="A15" s="280" t="s">
        <v>165</v>
      </c>
      <c r="D15" s="279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5"/>
    </row>
    <row r="16" spans="1:15" ht="23.1" customHeight="1">
      <c r="A16" s="269" t="s">
        <v>166</v>
      </c>
      <c r="C16" s="271">
        <v>24</v>
      </c>
      <c r="D16" s="279"/>
      <c r="E16" s="25">
        <v>0</v>
      </c>
      <c r="F16" s="25"/>
      <c r="G16" s="25">
        <v>0</v>
      </c>
      <c r="H16" s="26"/>
      <c r="I16" s="25">
        <v>0</v>
      </c>
      <c r="J16" s="26"/>
      <c r="K16" s="26">
        <v>-137789999.99999988</v>
      </c>
      <c r="L16" s="26"/>
      <c r="M16" s="26">
        <v>0</v>
      </c>
      <c r="N16" s="26"/>
      <c r="O16" s="25">
        <f>SUM(E16:M16)</f>
        <v>-137789999.99999988</v>
      </c>
    </row>
    <row r="17" spans="1:20" ht="23.1" customHeight="1">
      <c r="A17" s="269" t="s">
        <v>167</v>
      </c>
      <c r="C17" s="271">
        <v>23</v>
      </c>
      <c r="D17" s="279"/>
      <c r="E17" s="25">
        <v>0</v>
      </c>
      <c r="F17" s="25"/>
      <c r="G17" s="25">
        <v>0</v>
      </c>
      <c r="H17" s="26"/>
      <c r="I17" s="25">
        <v>5148628.82</v>
      </c>
      <c r="J17" s="26"/>
      <c r="K17" s="25">
        <v>-5148628.82</v>
      </c>
      <c r="L17" s="26"/>
      <c r="M17" s="26">
        <v>0</v>
      </c>
      <c r="N17" s="26"/>
      <c r="O17" s="25">
        <f>SUM(E17:M17)</f>
        <v>0</v>
      </c>
    </row>
    <row r="18" spans="1:20" ht="23.1" customHeight="1">
      <c r="A18" s="281" t="s">
        <v>128</v>
      </c>
      <c r="D18" s="279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20" ht="23.1" customHeight="1">
      <c r="A19" s="281" t="s">
        <v>171</v>
      </c>
      <c r="D19" s="279"/>
      <c r="E19" s="25">
        <v>0</v>
      </c>
      <c r="F19" s="25"/>
      <c r="G19" s="25">
        <v>0</v>
      </c>
      <c r="H19" s="25"/>
      <c r="I19" s="25">
        <v>0</v>
      </c>
      <c r="J19" s="25"/>
      <c r="K19" s="25">
        <v>102972576.36</v>
      </c>
      <c r="L19" s="25"/>
      <c r="M19" s="25">
        <v>0</v>
      </c>
      <c r="N19" s="25"/>
      <c r="O19" s="25">
        <f>SUM(E19:M19)</f>
        <v>102972576.36</v>
      </c>
    </row>
    <row r="20" spans="1:20" ht="23.1" customHeight="1">
      <c r="A20" s="281" t="s">
        <v>172</v>
      </c>
      <c r="D20" s="279"/>
      <c r="E20" s="113"/>
      <c r="F20" s="25"/>
      <c r="G20" s="113">
        <v>0</v>
      </c>
      <c r="H20" s="25"/>
      <c r="I20" s="113">
        <v>0</v>
      </c>
      <c r="J20" s="25"/>
      <c r="K20" s="113">
        <v>-1016487.94</v>
      </c>
      <c r="L20" s="25"/>
      <c r="M20" s="113">
        <v>0</v>
      </c>
      <c r="N20" s="25"/>
      <c r="O20" s="113">
        <f>SUM(E20:M20)</f>
        <v>-1016487.94</v>
      </c>
    </row>
    <row r="21" spans="1:20" ht="23.1" customHeight="1">
      <c r="A21" s="281" t="s">
        <v>173</v>
      </c>
      <c r="D21" s="279"/>
      <c r="E21" s="154">
        <f>SUM(E19:E20)</f>
        <v>0</v>
      </c>
      <c r="F21" s="25"/>
      <c r="G21" s="154">
        <f>SUM(G19:G20)</f>
        <v>0</v>
      </c>
      <c r="H21" s="25"/>
      <c r="I21" s="154">
        <f>SUM(I19:I20)</f>
        <v>0</v>
      </c>
      <c r="J21" s="25"/>
      <c r="K21" s="154">
        <f>SUM(K19:K20)</f>
        <v>101956088.42</v>
      </c>
      <c r="L21" s="25"/>
      <c r="M21" s="154">
        <f>SUM(M19:M20)</f>
        <v>0</v>
      </c>
      <c r="N21" s="25"/>
      <c r="O21" s="154">
        <f>SUM(O19:O20)</f>
        <v>101956088.42</v>
      </c>
    </row>
    <row r="22" spans="1:20" ht="23.1" customHeight="1">
      <c r="A22" s="282" t="s">
        <v>174</v>
      </c>
      <c r="D22" s="279"/>
      <c r="E22" s="154">
        <f>E16+E21+E17</f>
        <v>0</v>
      </c>
      <c r="F22" s="25"/>
      <c r="G22" s="154">
        <f>G16+G21+G17</f>
        <v>0</v>
      </c>
      <c r="H22" s="25"/>
      <c r="I22" s="154">
        <f>I16+I21+I17</f>
        <v>5148628.82</v>
      </c>
      <c r="J22" s="25"/>
      <c r="K22" s="154">
        <f>K16+K21+K17</f>
        <v>-40982540.399999879</v>
      </c>
      <c r="L22" s="25"/>
      <c r="M22" s="154">
        <f>M16+M21+M17</f>
        <v>0</v>
      </c>
      <c r="N22" s="25"/>
      <c r="O22" s="154">
        <f>O16+O21+O17</f>
        <v>-35833911.579999879</v>
      </c>
    </row>
    <row r="23" spans="1:20" ht="23.1" customHeight="1">
      <c r="A23" s="269" t="s">
        <v>175</v>
      </c>
      <c r="D23" s="279"/>
      <c r="E23" s="25">
        <f>E14+E22</f>
        <v>2296500000</v>
      </c>
      <c r="F23" s="25"/>
      <c r="G23" s="25">
        <f>G14+G22</f>
        <v>312839634.75</v>
      </c>
      <c r="H23" s="25"/>
      <c r="I23" s="25">
        <f>I14+I22</f>
        <v>55484008.68</v>
      </c>
      <c r="J23" s="25"/>
      <c r="K23" s="25">
        <f>K14+K22</f>
        <v>312915839.61000013</v>
      </c>
      <c r="L23" s="25"/>
      <c r="M23" s="25">
        <f>M14+M22</f>
        <v>0</v>
      </c>
      <c r="N23" s="25"/>
      <c r="O23" s="25">
        <f>O14+O22</f>
        <v>2977739483.04</v>
      </c>
      <c r="P23" s="15"/>
      <c r="Q23" s="27"/>
      <c r="R23" s="283"/>
      <c r="S23" s="27"/>
      <c r="T23" s="284"/>
    </row>
    <row r="24" spans="1:20" ht="23.1" customHeight="1">
      <c r="A24" s="280" t="s">
        <v>165</v>
      </c>
      <c r="D24" s="279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Q24" s="283"/>
    </row>
    <row r="25" spans="1:20" ht="23.1" customHeight="1">
      <c r="A25" s="282" t="s">
        <v>281</v>
      </c>
      <c r="C25" s="271">
        <v>22</v>
      </c>
      <c r="D25" s="279"/>
      <c r="E25" s="25">
        <v>659728261</v>
      </c>
      <c r="F25" s="25"/>
      <c r="G25" s="25">
        <v>0</v>
      </c>
      <c r="H25" s="25"/>
      <c r="I25" s="25">
        <v>0</v>
      </c>
      <c r="J25" s="25"/>
      <c r="K25" s="25">
        <v>0</v>
      </c>
      <c r="L25" s="25"/>
      <c r="M25" s="25">
        <v>0</v>
      </c>
      <c r="N25" s="25"/>
      <c r="O25" s="25">
        <f>SUM(E25:M25)</f>
        <v>659728261</v>
      </c>
      <c r="Q25" s="283"/>
    </row>
    <row r="26" spans="1:20" ht="23.1" customHeight="1">
      <c r="A26" s="269" t="s">
        <v>166</v>
      </c>
      <c r="C26" s="271">
        <v>24</v>
      </c>
      <c r="D26" s="279"/>
      <c r="E26" s="25">
        <v>0</v>
      </c>
      <c r="F26" s="25"/>
      <c r="G26" s="25">
        <v>0</v>
      </c>
      <c r="H26" s="26"/>
      <c r="I26" s="25">
        <v>0</v>
      </c>
      <c r="J26" s="26"/>
      <c r="K26" s="26">
        <v>-45930000</v>
      </c>
      <c r="L26" s="26"/>
      <c r="M26" s="26">
        <v>0</v>
      </c>
      <c r="N26" s="26"/>
      <c r="O26" s="25">
        <f>SUM(E26:M26)</f>
        <v>-45930000</v>
      </c>
    </row>
    <row r="27" spans="1:20" ht="23.1" customHeight="1">
      <c r="A27" s="281" t="s">
        <v>128</v>
      </c>
      <c r="D27" s="279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20" ht="23.1" customHeight="1">
      <c r="A28" s="281" t="s">
        <v>171</v>
      </c>
      <c r="D28" s="279"/>
      <c r="E28" s="25">
        <v>0</v>
      </c>
      <c r="F28" s="25"/>
      <c r="G28" s="25">
        <v>0</v>
      </c>
      <c r="H28" s="26"/>
      <c r="I28" s="25">
        <v>0</v>
      </c>
      <c r="J28" s="26"/>
      <c r="K28" s="25">
        <v>-78135999.109999955</v>
      </c>
      <c r="L28" s="25"/>
      <c r="M28" s="25">
        <v>0</v>
      </c>
      <c r="N28" s="26"/>
      <c r="O28" s="25">
        <f>SUM(E28:M28)</f>
        <v>-78135999.109999955</v>
      </c>
    </row>
    <row r="29" spans="1:20" ht="23.1" customHeight="1">
      <c r="A29" s="281" t="s">
        <v>172</v>
      </c>
      <c r="D29" s="279"/>
      <c r="E29" s="113">
        <v>0</v>
      </c>
      <c r="F29" s="25"/>
      <c r="G29" s="113">
        <v>0</v>
      </c>
      <c r="H29" s="26"/>
      <c r="I29" s="113">
        <v>0</v>
      </c>
      <c r="J29" s="26"/>
      <c r="K29" s="113">
        <v>0</v>
      </c>
      <c r="L29" s="25"/>
      <c r="M29" s="113">
        <v>-1491206.39</v>
      </c>
      <c r="N29" s="26"/>
      <c r="O29" s="113">
        <f>SUM(E29:M29)</f>
        <v>-1491206.39</v>
      </c>
    </row>
    <row r="30" spans="1:20" ht="23.1" customHeight="1">
      <c r="A30" s="281" t="s">
        <v>173</v>
      </c>
      <c r="D30" s="279"/>
      <c r="E30" s="154">
        <f>SUM(E28:E29)</f>
        <v>0</v>
      </c>
      <c r="F30" s="25"/>
      <c r="G30" s="154">
        <f>SUM(G28:G29)</f>
        <v>0</v>
      </c>
      <c r="H30" s="26"/>
      <c r="I30" s="154">
        <f>SUM(I28:I29)</f>
        <v>0</v>
      </c>
      <c r="J30" s="26"/>
      <c r="K30" s="154">
        <f>SUM(K28:K29)</f>
        <v>-78135999.109999955</v>
      </c>
      <c r="L30" s="25"/>
      <c r="M30" s="154">
        <f>SUM(M28:M29)</f>
        <v>-1491206.39</v>
      </c>
      <c r="N30" s="26"/>
      <c r="O30" s="154">
        <f>SUM(O28:O29)</f>
        <v>-79627205.499999955</v>
      </c>
    </row>
    <row r="31" spans="1:20" ht="23.1" customHeight="1">
      <c r="A31" s="282" t="s">
        <v>174</v>
      </c>
      <c r="D31" s="279"/>
      <c r="E31" s="25">
        <f>E26+E30+E25</f>
        <v>659728261</v>
      </c>
      <c r="F31" s="25"/>
      <c r="G31" s="25">
        <f>G26+G30+G25</f>
        <v>0</v>
      </c>
      <c r="H31" s="26"/>
      <c r="I31" s="25">
        <f>I26+I30+I25</f>
        <v>0</v>
      </c>
      <c r="J31" s="26"/>
      <c r="K31" s="25">
        <f>K26+K30+K25</f>
        <v>-124065999.10999995</v>
      </c>
      <c r="L31" s="25"/>
      <c r="M31" s="25">
        <f>M26+M30+M25</f>
        <v>-1491206.39</v>
      </c>
      <c r="N31" s="26"/>
      <c r="O31" s="25">
        <f>O26+O30+O25</f>
        <v>534171055.50000006</v>
      </c>
    </row>
    <row r="32" spans="1:20" ht="23.1" customHeight="1" thickBot="1">
      <c r="A32" s="269" t="s">
        <v>176</v>
      </c>
      <c r="D32" s="279"/>
      <c r="E32" s="172">
        <f>E23+E31</f>
        <v>2956228261</v>
      </c>
      <c r="F32" s="25"/>
      <c r="G32" s="172">
        <f>G23+G31</f>
        <v>312839634.75</v>
      </c>
      <c r="H32" s="25"/>
      <c r="I32" s="172">
        <f>I23+I31</f>
        <v>55484008.68</v>
      </c>
      <c r="J32" s="171"/>
      <c r="K32" s="172">
        <f>K23+K31</f>
        <v>188849840.50000018</v>
      </c>
      <c r="L32" s="25"/>
      <c r="M32" s="172">
        <f>M23+M31</f>
        <v>-1491206.39</v>
      </c>
      <c r="N32" s="25"/>
      <c r="O32" s="172">
        <f>O23+O31</f>
        <v>3511910538.54</v>
      </c>
      <c r="P32" s="15"/>
      <c r="Q32" s="27"/>
      <c r="R32" s="284"/>
    </row>
    <row r="33" spans="1:18" ht="20.100000000000001" customHeight="1" thickTop="1">
      <c r="D33" s="279"/>
      <c r="E33" s="25"/>
      <c r="F33" s="25"/>
      <c r="G33" s="25"/>
      <c r="H33" s="25"/>
      <c r="I33" s="25"/>
      <c r="J33" s="171"/>
      <c r="K33" s="25"/>
      <c r="L33" s="25"/>
      <c r="M33" s="25"/>
      <c r="N33" s="25"/>
      <c r="O33" s="25"/>
      <c r="P33" s="15"/>
      <c r="Q33" s="27"/>
      <c r="R33" s="284"/>
    </row>
    <row r="34" spans="1:18" ht="23.1" customHeight="1">
      <c r="A34" s="269" t="s">
        <v>42</v>
      </c>
      <c r="D34" s="279"/>
      <c r="E34" s="25"/>
      <c r="F34" s="25"/>
      <c r="G34" s="25"/>
      <c r="H34" s="25"/>
      <c r="I34" s="25"/>
      <c r="J34" s="171"/>
      <c r="K34" s="25"/>
      <c r="L34" s="25"/>
      <c r="M34" s="25"/>
      <c r="N34" s="25"/>
      <c r="O34" s="25"/>
      <c r="P34" s="15"/>
      <c r="Q34" s="27"/>
      <c r="R34" s="284"/>
    </row>
    <row r="35" spans="1:18" s="285" customFormat="1" ht="20.100000000000001" customHeight="1">
      <c r="A35" s="216"/>
      <c r="C35" s="286"/>
      <c r="D35" s="287"/>
      <c r="E35" s="144"/>
      <c r="F35" s="144"/>
      <c r="G35" s="144"/>
      <c r="H35" s="144"/>
      <c r="I35" s="144"/>
      <c r="J35" s="145"/>
      <c r="K35" s="144"/>
      <c r="L35" s="144"/>
      <c r="M35" s="144"/>
      <c r="N35" s="144"/>
      <c r="P35" s="145"/>
      <c r="Q35" s="146"/>
      <c r="R35" s="288"/>
    </row>
    <row r="36" spans="1:18" ht="23.1" customHeight="1">
      <c r="O36" s="291" t="s">
        <v>297</v>
      </c>
    </row>
  </sheetData>
  <mergeCells count="6">
    <mergeCell ref="I8:K8"/>
    <mergeCell ref="A2:O2"/>
    <mergeCell ref="A1:O1"/>
    <mergeCell ref="A3:O3"/>
    <mergeCell ref="E5:O5"/>
    <mergeCell ref="E6:O6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65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160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" style="51" customWidth="1"/>
    <col min="2" max="2" width="1.7109375" style="51" customWidth="1"/>
    <col min="3" max="3" width="2.42578125" style="51" customWidth="1"/>
    <col min="4" max="4" width="2.7109375" style="52" customWidth="1"/>
    <col min="5" max="5" width="20.5703125" style="52" customWidth="1"/>
    <col min="6" max="6" width="14.42578125" style="24" customWidth="1"/>
    <col min="7" max="7" width="12" style="24" customWidth="1"/>
    <col min="8" max="8" width="10.7109375" style="28" customWidth="1"/>
    <col min="9" max="9" width="0.85546875" style="28" customWidth="1"/>
    <col min="10" max="10" width="16.7109375" style="134" customWidth="1"/>
    <col min="11" max="11" width="0.85546875" style="24" customWidth="1"/>
    <col min="12" max="12" width="16.7109375" style="101" customWidth="1"/>
    <col min="13" max="13" width="0.85546875" style="24" customWidth="1"/>
    <col min="14" max="14" width="16.7109375" style="134" customWidth="1"/>
    <col min="15" max="15" width="0.85546875" style="24" customWidth="1"/>
    <col min="16" max="16" width="16.7109375" style="101" customWidth="1"/>
    <col min="17" max="17" width="1.140625" style="12" customWidth="1"/>
    <col min="18" max="18" width="16.7109375" style="27" customWidth="1"/>
    <col min="19" max="20" width="16.7109375" style="12" customWidth="1"/>
    <col min="21" max="21" width="15.28515625" style="12" bestFit="1" customWidth="1"/>
    <col min="22" max="16384" width="9.140625" style="12"/>
  </cols>
  <sheetData>
    <row r="1" spans="1:19" ht="21.95" customHeight="1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</row>
    <row r="2" spans="1:19" ht="21.95" customHeight="1">
      <c r="A2" s="319" t="s">
        <v>180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</row>
    <row r="3" spans="1:19" ht="21.95" customHeight="1">
      <c r="A3" s="319" t="str">
        <f>+'ส่วนของเจ้าของรวม (p.5)'!A3</f>
        <v>สำหรับปี สิ้นสุดวันที่ 31 ธันวาคม 2564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</row>
    <row r="4" spans="1:19" ht="21.95" customHeight="1">
      <c r="A4" s="40"/>
      <c r="B4" s="40"/>
      <c r="C4" s="40"/>
      <c r="D4" s="41"/>
      <c r="E4" s="41"/>
      <c r="F4" s="1"/>
      <c r="G4" s="1"/>
      <c r="H4" s="42"/>
      <c r="I4" s="42"/>
      <c r="J4" s="133"/>
      <c r="K4" s="1"/>
      <c r="L4" s="43"/>
      <c r="M4" s="1"/>
      <c r="N4" s="133"/>
      <c r="O4" s="1"/>
      <c r="P4" s="43"/>
    </row>
    <row r="5" spans="1:19" ht="21.95" customHeight="1">
      <c r="A5" s="40"/>
      <c r="B5" s="40"/>
      <c r="C5" s="44"/>
      <c r="D5" s="45"/>
      <c r="E5" s="45"/>
      <c r="F5" s="46"/>
      <c r="G5" s="46"/>
      <c r="H5" s="42"/>
      <c r="I5" s="42"/>
      <c r="J5" s="294" t="s">
        <v>3</v>
      </c>
      <c r="K5" s="47"/>
      <c r="L5" s="48"/>
      <c r="M5" s="47"/>
      <c r="N5" s="294"/>
      <c r="O5" s="49"/>
      <c r="P5" s="50"/>
    </row>
    <row r="6" spans="1:19" ht="21.95" customHeight="1">
      <c r="H6" s="42"/>
      <c r="I6" s="42"/>
      <c r="J6" s="295" t="s">
        <v>4</v>
      </c>
      <c r="K6" s="47"/>
      <c r="L6" s="48"/>
      <c r="N6" s="295" t="s">
        <v>5</v>
      </c>
      <c r="O6" s="49"/>
      <c r="P6" s="50"/>
    </row>
    <row r="7" spans="1:19" ht="21.95" customHeight="1">
      <c r="A7" s="55"/>
      <c r="B7" s="55"/>
      <c r="H7" s="6" t="s">
        <v>6</v>
      </c>
      <c r="I7" s="17"/>
      <c r="J7" s="188" t="s">
        <v>7</v>
      </c>
      <c r="K7" s="7"/>
      <c r="L7" s="6" t="s">
        <v>8</v>
      </c>
      <c r="M7" s="18"/>
      <c r="N7" s="188" t="s">
        <v>7</v>
      </c>
      <c r="O7" s="7"/>
      <c r="P7" s="6" t="s">
        <v>8</v>
      </c>
    </row>
    <row r="8" spans="1:19" ht="21.95" customHeight="1">
      <c r="A8" s="55" t="s">
        <v>181</v>
      </c>
      <c r="B8" s="55"/>
      <c r="H8" s="2"/>
      <c r="I8" s="2"/>
      <c r="J8" s="68"/>
      <c r="K8" s="53"/>
      <c r="L8" s="68"/>
      <c r="M8" s="28"/>
      <c r="N8" s="68"/>
      <c r="O8" s="54"/>
      <c r="P8" s="77"/>
    </row>
    <row r="9" spans="1:19" ht="21.95" customHeight="1">
      <c r="A9" s="51" t="s">
        <v>283</v>
      </c>
      <c r="B9" s="12"/>
      <c r="I9" s="2"/>
      <c r="J9" s="69">
        <v>154407987.40000001</v>
      </c>
      <c r="K9" s="94"/>
      <c r="L9" s="69">
        <v>160397840.97999999</v>
      </c>
      <c r="M9" s="94"/>
      <c r="N9" s="69">
        <v>-113108289.61999996</v>
      </c>
      <c r="O9" s="94"/>
      <c r="P9" s="76">
        <v>131946329.84999999</v>
      </c>
    </row>
    <row r="10" spans="1:19" ht="21.95" customHeight="1">
      <c r="A10" s="51" t="s">
        <v>182</v>
      </c>
      <c r="B10" s="12"/>
      <c r="H10" s="2"/>
      <c r="I10" s="2"/>
      <c r="J10" s="69"/>
      <c r="K10" s="95"/>
      <c r="L10" s="69"/>
      <c r="M10" s="95"/>
      <c r="N10" s="69"/>
      <c r="O10" s="96"/>
      <c r="P10" s="69"/>
    </row>
    <row r="11" spans="1:19" ht="21.95" customHeight="1">
      <c r="B11" s="51" t="s">
        <v>183</v>
      </c>
      <c r="C11" s="12"/>
      <c r="H11" s="2"/>
      <c r="I11" s="2"/>
      <c r="J11" s="69"/>
      <c r="K11" s="95"/>
      <c r="L11" s="69"/>
      <c r="M11" s="95"/>
      <c r="N11" s="69"/>
      <c r="O11" s="96"/>
      <c r="P11" s="69"/>
    </row>
    <row r="12" spans="1:19" ht="21.95" customHeight="1">
      <c r="A12" s="51" t="s">
        <v>184</v>
      </c>
      <c r="B12" s="12"/>
      <c r="H12" s="2" t="s">
        <v>32</v>
      </c>
      <c r="I12" s="2"/>
      <c r="J12" s="70">
        <v>177288149.46000001</v>
      </c>
      <c r="K12" s="95"/>
      <c r="L12" s="70">
        <v>160845206.78</v>
      </c>
      <c r="M12" s="95"/>
      <c r="N12" s="69">
        <v>3549007.26</v>
      </c>
      <c r="O12" s="96"/>
      <c r="P12" s="69">
        <v>3573230.24</v>
      </c>
    </row>
    <row r="13" spans="1:19" ht="21.95" customHeight="1">
      <c r="A13" s="51" t="s">
        <v>185</v>
      </c>
      <c r="B13" s="12"/>
      <c r="H13" s="2" t="s">
        <v>186</v>
      </c>
      <c r="I13" s="2"/>
      <c r="J13" s="70">
        <v>253904672.06</v>
      </c>
      <c r="K13" s="95"/>
      <c r="L13" s="70">
        <v>170238131.97</v>
      </c>
      <c r="M13" s="95"/>
      <c r="N13" s="69">
        <v>0</v>
      </c>
      <c r="O13" s="96"/>
      <c r="P13" s="69">
        <v>0</v>
      </c>
      <c r="S13" s="27"/>
    </row>
    <row r="14" spans="1:19" ht="21.95" customHeight="1">
      <c r="A14" s="51" t="s">
        <v>187</v>
      </c>
      <c r="B14" s="12"/>
      <c r="H14" s="2"/>
      <c r="I14" s="2"/>
      <c r="J14" s="70">
        <v>678074.2</v>
      </c>
      <c r="K14" s="95"/>
      <c r="L14" s="70">
        <v>292147.71999999997</v>
      </c>
      <c r="M14" s="95"/>
      <c r="N14" s="69">
        <v>388944.57</v>
      </c>
      <c r="O14" s="96"/>
      <c r="P14" s="69">
        <v>58094.35</v>
      </c>
      <c r="S14" s="27"/>
    </row>
    <row r="15" spans="1:19" ht="21.95" customHeight="1">
      <c r="A15" s="51" t="s">
        <v>188</v>
      </c>
      <c r="B15" s="12"/>
      <c r="H15" s="2" t="s">
        <v>32</v>
      </c>
      <c r="I15" s="2"/>
      <c r="J15" s="69">
        <v>7637351.75</v>
      </c>
      <c r="K15" s="95"/>
      <c r="L15" s="69">
        <v>2365883.84</v>
      </c>
      <c r="M15" s="95"/>
      <c r="N15" s="134">
        <v>0</v>
      </c>
      <c r="O15" s="96"/>
      <c r="P15" s="69">
        <v>0</v>
      </c>
    </row>
    <row r="16" spans="1:19" ht="21.95" customHeight="1">
      <c r="A16" s="51" t="s">
        <v>189</v>
      </c>
      <c r="B16" s="12"/>
      <c r="H16" s="2"/>
      <c r="I16" s="2"/>
      <c r="J16" s="69">
        <v>1594567.08</v>
      </c>
      <c r="K16" s="95"/>
      <c r="L16" s="69">
        <v>2643019.6100000003</v>
      </c>
      <c r="M16" s="95"/>
      <c r="N16" s="134">
        <v>1415685.9300000002</v>
      </c>
      <c r="O16" s="96"/>
      <c r="P16" s="69">
        <v>2459234.4700000002</v>
      </c>
    </row>
    <row r="17" spans="1:20" ht="21.95" customHeight="1">
      <c r="A17" s="51" t="s">
        <v>190</v>
      </c>
      <c r="B17" s="12"/>
      <c r="I17" s="2"/>
      <c r="J17" s="269"/>
      <c r="K17" s="12"/>
      <c r="L17" s="12"/>
      <c r="M17" s="12"/>
      <c r="N17" s="269"/>
      <c r="O17" s="12"/>
      <c r="P17" s="12"/>
    </row>
    <row r="18" spans="1:20" ht="21.95" customHeight="1">
      <c r="B18" s="12" t="s">
        <v>192</v>
      </c>
      <c r="H18" s="2" t="s">
        <v>191</v>
      </c>
      <c r="I18" s="2"/>
      <c r="J18" s="69">
        <v>-1095818.1300000001</v>
      </c>
      <c r="K18" s="95">
        <v>89072446.270000011</v>
      </c>
      <c r="L18" s="69">
        <v>89072446.269999996</v>
      </c>
      <c r="M18" s="95"/>
      <c r="N18" s="69">
        <v>18559183.59</v>
      </c>
      <c r="O18" s="96"/>
      <c r="P18" s="69">
        <v>0</v>
      </c>
      <c r="S18" s="67"/>
      <c r="T18" s="27"/>
    </row>
    <row r="19" spans="1:20" ht="21.95" customHeight="1">
      <c r="A19" s="51" t="s">
        <v>190</v>
      </c>
      <c r="B19" s="12"/>
      <c r="H19" s="2"/>
      <c r="I19" s="2"/>
      <c r="J19" s="69"/>
      <c r="K19" s="95"/>
      <c r="L19" s="69"/>
      <c r="M19" s="95"/>
      <c r="N19" s="69"/>
      <c r="O19" s="96"/>
      <c r="P19" s="69" t="s">
        <v>97</v>
      </c>
    </row>
    <row r="20" spans="1:20" ht="21.95" customHeight="1">
      <c r="B20" s="12" t="s">
        <v>285</v>
      </c>
      <c r="H20" s="2"/>
      <c r="I20" s="2"/>
      <c r="J20" s="69">
        <v>-327102.79000000004</v>
      </c>
      <c r="K20" s="95"/>
      <c r="L20" s="69">
        <v>0</v>
      </c>
      <c r="M20" s="95"/>
      <c r="N20" s="69">
        <v>-327102.79000000004</v>
      </c>
      <c r="O20" s="96"/>
      <c r="P20" s="69">
        <v>0</v>
      </c>
    </row>
    <row r="21" spans="1:20" ht="21.95" customHeight="1">
      <c r="A21" s="51" t="s">
        <v>193</v>
      </c>
      <c r="B21" s="12"/>
      <c r="H21" s="2" t="s">
        <v>16</v>
      </c>
      <c r="I21" s="2"/>
      <c r="J21" s="69">
        <v>0</v>
      </c>
      <c r="K21" s="95"/>
      <c r="L21" s="69">
        <v>0</v>
      </c>
      <c r="M21" s="95"/>
      <c r="N21" s="69">
        <v>19513504.500000004</v>
      </c>
      <c r="O21" s="96"/>
      <c r="P21" s="69">
        <v>9067506.3599999994</v>
      </c>
    </row>
    <row r="22" spans="1:20" ht="21.95" customHeight="1">
      <c r="A22" s="51" t="s">
        <v>291</v>
      </c>
      <c r="B22" s="12"/>
      <c r="H22" s="2" t="s">
        <v>284</v>
      </c>
      <c r="I22" s="2"/>
      <c r="J22" s="69">
        <v>0</v>
      </c>
      <c r="K22" s="95"/>
      <c r="L22" s="69">
        <v>0</v>
      </c>
      <c r="M22" s="95"/>
      <c r="N22" s="69">
        <v>171475405.66</v>
      </c>
      <c r="O22" s="96"/>
      <c r="P22" s="69">
        <v>808408.17</v>
      </c>
    </row>
    <row r="23" spans="1:20" s="269" customFormat="1" ht="21.95" customHeight="1">
      <c r="A23" s="292" t="s">
        <v>292</v>
      </c>
      <c r="C23" s="292"/>
      <c r="D23" s="293"/>
      <c r="E23" s="293"/>
      <c r="F23" s="289"/>
      <c r="G23" s="289"/>
      <c r="H23" s="274" t="s">
        <v>284</v>
      </c>
      <c r="I23" s="274"/>
      <c r="J23" s="69">
        <v>171475405.66</v>
      </c>
      <c r="K23" s="95"/>
      <c r="L23" s="69">
        <v>0</v>
      </c>
      <c r="M23" s="95"/>
      <c r="N23" s="69">
        <v>0</v>
      </c>
      <c r="O23" s="283"/>
      <c r="P23" s="69">
        <v>0</v>
      </c>
      <c r="R23" s="27"/>
    </row>
    <row r="24" spans="1:20" ht="21.95" customHeight="1">
      <c r="A24" s="51" t="s">
        <v>194</v>
      </c>
      <c r="B24" s="12"/>
      <c r="H24" s="2"/>
      <c r="I24" s="2"/>
      <c r="J24" s="69">
        <v>-1522212.96</v>
      </c>
      <c r="K24" s="95"/>
      <c r="L24" s="69">
        <v>-8521.5400000000009</v>
      </c>
      <c r="M24" s="95"/>
      <c r="N24" s="69">
        <v>0</v>
      </c>
      <c r="O24" s="96"/>
      <c r="P24" s="69">
        <v>0</v>
      </c>
    </row>
    <row r="25" spans="1:20" ht="21.95" customHeight="1">
      <c r="A25" s="51" t="s">
        <v>195</v>
      </c>
      <c r="C25" s="12"/>
      <c r="H25" s="2" t="s">
        <v>32</v>
      </c>
      <c r="I25" s="2"/>
      <c r="J25" s="69">
        <v>10843053.439999999</v>
      </c>
      <c r="L25" s="69">
        <v>2741550.35</v>
      </c>
      <c r="N25" s="69">
        <v>760436</v>
      </c>
      <c r="P25" s="69">
        <v>0</v>
      </c>
    </row>
    <row r="26" spans="1:20" ht="21.95" customHeight="1">
      <c r="A26" s="51" t="s">
        <v>196</v>
      </c>
      <c r="C26" s="12"/>
      <c r="H26" s="2"/>
      <c r="I26" s="2"/>
      <c r="J26" s="69"/>
      <c r="L26" s="12"/>
      <c r="M26" s="12"/>
      <c r="N26" s="269"/>
      <c r="O26" s="12"/>
      <c r="P26" s="12"/>
    </row>
    <row r="27" spans="1:20" ht="21.95" customHeight="1">
      <c r="B27" s="51" t="s">
        <v>197</v>
      </c>
      <c r="C27" s="12"/>
      <c r="H27" s="2"/>
      <c r="I27" s="2"/>
      <c r="J27" s="69">
        <v>-180</v>
      </c>
      <c r="L27" s="69">
        <v>229.32</v>
      </c>
      <c r="N27" s="69">
        <v>-180</v>
      </c>
      <c r="O27" s="95"/>
      <c r="P27" s="69">
        <v>229.32</v>
      </c>
    </row>
    <row r="28" spans="1:20" ht="21.95" customHeight="1">
      <c r="A28" s="51" t="s">
        <v>198</v>
      </c>
      <c r="C28" s="12"/>
      <c r="I28" s="2"/>
      <c r="J28" s="69">
        <v>2999447.87</v>
      </c>
      <c r="K28" s="95"/>
      <c r="L28" s="69">
        <v>-1535457.38</v>
      </c>
      <c r="M28" s="95"/>
      <c r="N28" s="69">
        <v>0</v>
      </c>
      <c r="O28" s="95"/>
      <c r="P28" s="69">
        <v>0</v>
      </c>
    </row>
    <row r="29" spans="1:20" ht="21.95" customHeight="1">
      <c r="A29" s="51" t="s">
        <v>199</v>
      </c>
      <c r="B29" s="12"/>
      <c r="H29" s="2"/>
      <c r="I29" s="2"/>
      <c r="J29" s="69">
        <v>-1192037.45</v>
      </c>
      <c r="K29" s="95"/>
      <c r="L29" s="69">
        <v>-1984015.4700000039</v>
      </c>
      <c r="M29" s="95"/>
      <c r="N29" s="70">
        <v>0</v>
      </c>
      <c r="O29" s="95"/>
      <c r="P29" s="69">
        <v>0</v>
      </c>
      <c r="R29" s="69"/>
      <c r="S29" s="69"/>
    </row>
    <row r="30" spans="1:20" ht="21.95" customHeight="1">
      <c r="A30" s="51" t="s">
        <v>200</v>
      </c>
      <c r="B30" s="12"/>
      <c r="H30" s="2" t="s">
        <v>186</v>
      </c>
      <c r="I30" s="2"/>
      <c r="J30" s="69">
        <v>-22300890.620000001</v>
      </c>
      <c r="K30" s="95"/>
      <c r="L30" s="69">
        <v>-6583702.9500000002</v>
      </c>
      <c r="M30" s="95"/>
      <c r="N30" s="70">
        <v>0</v>
      </c>
      <c r="O30" s="95"/>
      <c r="P30" s="69">
        <v>0</v>
      </c>
    </row>
    <row r="31" spans="1:20" ht="21.95" customHeight="1">
      <c r="A31" s="51" t="s">
        <v>201</v>
      </c>
      <c r="C31" s="12"/>
      <c r="H31" s="2" t="s">
        <v>57</v>
      </c>
      <c r="I31" s="2"/>
      <c r="J31" s="69">
        <v>6891401.3600000003</v>
      </c>
      <c r="K31" s="95"/>
      <c r="L31" s="69">
        <v>4424242.75</v>
      </c>
      <c r="M31" s="95"/>
      <c r="N31" s="69">
        <v>6891401.3600000003</v>
      </c>
      <c r="O31" s="95"/>
      <c r="P31" s="69">
        <v>4424242.75</v>
      </c>
    </row>
    <row r="32" spans="1:20" ht="21.95" customHeight="1">
      <c r="A32" s="51" t="s">
        <v>202</v>
      </c>
      <c r="C32" s="12"/>
      <c r="H32" s="2"/>
      <c r="I32" s="2"/>
      <c r="J32" s="69">
        <v>0</v>
      </c>
      <c r="K32" s="95"/>
      <c r="L32" s="69">
        <v>2537967.4500000002</v>
      </c>
      <c r="M32" s="95"/>
      <c r="N32" s="69">
        <v>0</v>
      </c>
      <c r="O32" s="95"/>
      <c r="P32" s="69">
        <v>2537967.4500000002</v>
      </c>
    </row>
    <row r="33" spans="1:19" ht="21.95" customHeight="1">
      <c r="A33" s="51" t="s">
        <v>203</v>
      </c>
      <c r="C33" s="12"/>
      <c r="H33" s="2"/>
      <c r="I33" s="2"/>
      <c r="J33" s="69">
        <v>7917470.5199999996</v>
      </c>
      <c r="K33" s="95"/>
      <c r="L33" s="69">
        <v>3299221.55</v>
      </c>
      <c r="M33" s="95"/>
      <c r="N33" s="69">
        <v>2299575.63</v>
      </c>
      <c r="O33" s="95"/>
      <c r="P33" s="69">
        <v>428258.3</v>
      </c>
    </row>
    <row r="34" spans="1:19" ht="21.95" customHeight="1">
      <c r="A34" s="51" t="s">
        <v>204</v>
      </c>
      <c r="C34" s="12"/>
      <c r="H34" s="2" t="s">
        <v>68</v>
      </c>
      <c r="I34" s="2"/>
      <c r="J34" s="69">
        <v>-6828559.2000000002</v>
      </c>
      <c r="K34" s="95"/>
      <c r="L34" s="69">
        <v>-6616935.4800000004</v>
      </c>
      <c r="M34" s="95"/>
      <c r="N34" s="69">
        <v>0</v>
      </c>
      <c r="O34" s="95"/>
      <c r="P34" s="69">
        <v>0</v>
      </c>
    </row>
    <row r="35" spans="1:19" ht="21.95" customHeight="1">
      <c r="A35" s="51" t="s">
        <v>205</v>
      </c>
      <c r="C35" s="12"/>
      <c r="H35" s="2"/>
      <c r="I35" s="2"/>
      <c r="J35" s="69">
        <v>3557224.13</v>
      </c>
      <c r="K35" s="95"/>
      <c r="L35" s="69">
        <v>9199924.8599999994</v>
      </c>
      <c r="M35" s="95"/>
      <c r="N35" s="69">
        <v>0</v>
      </c>
      <c r="O35" s="96"/>
      <c r="P35" s="69">
        <v>0</v>
      </c>
    </row>
    <row r="36" spans="1:19" ht="21.95" customHeight="1">
      <c r="A36" s="292" t="s">
        <v>206</v>
      </c>
      <c r="B36" s="292"/>
      <c r="C36" s="269"/>
      <c r="D36" s="293"/>
      <c r="E36" s="293"/>
      <c r="F36" s="289"/>
      <c r="G36" s="289"/>
      <c r="H36" s="274"/>
      <c r="I36" s="2"/>
      <c r="J36" s="69">
        <v>-775510.55</v>
      </c>
      <c r="K36" s="95"/>
      <c r="L36" s="69">
        <v>-4805103.71</v>
      </c>
      <c r="M36" s="95"/>
      <c r="N36" s="69">
        <v>0</v>
      </c>
      <c r="O36" s="96"/>
      <c r="P36" s="69">
        <v>0</v>
      </c>
    </row>
    <row r="37" spans="1:19" ht="21.95" customHeight="1">
      <c r="A37" s="292" t="s">
        <v>207</v>
      </c>
      <c r="B37" s="292"/>
      <c r="C37" s="269"/>
      <c r="D37" s="293"/>
      <c r="E37" s="293"/>
      <c r="F37" s="289"/>
      <c r="G37" s="289"/>
      <c r="H37" s="274"/>
      <c r="I37" s="2"/>
      <c r="J37" s="69">
        <v>0</v>
      </c>
      <c r="K37" s="95"/>
      <c r="L37" s="69">
        <v>3228795.43</v>
      </c>
      <c r="M37" s="95"/>
      <c r="N37" s="69">
        <v>0</v>
      </c>
      <c r="O37" s="96"/>
      <c r="P37" s="69">
        <v>3228795.43</v>
      </c>
    </row>
    <row r="38" spans="1:19" ht="21.95" customHeight="1">
      <c r="A38" s="292" t="s">
        <v>208</v>
      </c>
      <c r="B38" s="292"/>
      <c r="C38" s="269"/>
      <c r="D38" s="293"/>
      <c r="E38" s="293"/>
      <c r="F38" s="289"/>
      <c r="G38" s="289"/>
      <c r="H38" s="274" t="s">
        <v>60</v>
      </c>
      <c r="I38" s="2"/>
      <c r="J38" s="69">
        <v>4494380.03</v>
      </c>
      <c r="K38" s="95"/>
      <c r="L38" s="69">
        <v>2617820.4500000002</v>
      </c>
      <c r="M38" s="95"/>
      <c r="N38" s="69">
        <v>1782874.26</v>
      </c>
      <c r="O38" s="96"/>
      <c r="P38" s="69">
        <v>796683.2</v>
      </c>
    </row>
    <row r="39" spans="1:19" ht="21.95" customHeight="1">
      <c r="A39" s="292" t="s">
        <v>209</v>
      </c>
      <c r="B39" s="292"/>
      <c r="C39" s="269"/>
      <c r="D39" s="293"/>
      <c r="E39" s="293"/>
      <c r="F39" s="289"/>
      <c r="G39" s="289"/>
      <c r="H39" s="274"/>
      <c r="I39" s="2"/>
      <c r="J39" s="69">
        <v>2507233.71</v>
      </c>
      <c r="K39" s="95"/>
      <c r="L39" s="69">
        <v>2127539.79</v>
      </c>
      <c r="M39" s="95"/>
      <c r="N39" s="69">
        <v>0</v>
      </c>
      <c r="O39" s="96"/>
      <c r="P39" s="69">
        <v>0</v>
      </c>
    </row>
    <row r="40" spans="1:19" ht="21.95" customHeight="1">
      <c r="A40" s="292" t="s">
        <v>210</v>
      </c>
      <c r="B40" s="292"/>
      <c r="C40" s="269"/>
      <c r="D40" s="293"/>
      <c r="E40" s="293"/>
      <c r="F40" s="289"/>
      <c r="G40" s="289"/>
      <c r="H40" s="274" t="s">
        <v>27</v>
      </c>
      <c r="I40" s="2"/>
      <c r="J40" s="69">
        <v>-399074075.12</v>
      </c>
      <c r="K40" s="95"/>
      <c r="L40" s="69">
        <v>-449697047.49000001</v>
      </c>
      <c r="M40" s="95"/>
      <c r="N40" s="69">
        <v>0</v>
      </c>
      <c r="O40" s="96"/>
      <c r="P40" s="69">
        <v>0</v>
      </c>
    </row>
    <row r="41" spans="1:19" ht="21.95" customHeight="1">
      <c r="A41" s="292" t="s">
        <v>211</v>
      </c>
      <c r="B41" s="292"/>
      <c r="C41" s="269"/>
      <c r="D41" s="293"/>
      <c r="E41" s="293"/>
      <c r="F41" s="289"/>
      <c r="G41" s="289"/>
      <c r="H41" s="274"/>
      <c r="I41" s="2"/>
      <c r="J41" s="69"/>
      <c r="K41" s="95"/>
      <c r="L41" s="69"/>
      <c r="M41" s="95"/>
      <c r="N41" s="69"/>
      <c r="O41" s="96"/>
      <c r="P41" s="69"/>
    </row>
    <row r="42" spans="1:19" ht="21.95" customHeight="1">
      <c r="A42" s="292"/>
      <c r="B42" s="292" t="s">
        <v>106</v>
      </c>
      <c r="C42" s="269"/>
      <c r="D42" s="293"/>
      <c r="E42" s="293"/>
      <c r="F42" s="289"/>
      <c r="G42" s="289"/>
      <c r="H42" s="274" t="s">
        <v>272</v>
      </c>
      <c r="I42" s="2"/>
      <c r="J42" s="69">
        <v>-2980166.68</v>
      </c>
      <c r="K42" s="95"/>
      <c r="L42" s="69">
        <v>268078583</v>
      </c>
      <c r="M42" s="95"/>
      <c r="N42" s="69">
        <v>0</v>
      </c>
      <c r="O42" s="96"/>
      <c r="P42" s="69">
        <v>0</v>
      </c>
    </row>
    <row r="43" spans="1:19" ht="21.95" customHeight="1">
      <c r="A43" s="51" t="s">
        <v>101</v>
      </c>
      <c r="C43" s="12"/>
      <c r="H43" s="3" t="s">
        <v>212</v>
      </c>
      <c r="I43" s="2"/>
      <c r="J43" s="69">
        <v>0</v>
      </c>
      <c r="K43" s="95"/>
      <c r="L43" s="69">
        <v>0</v>
      </c>
      <c r="M43" s="95"/>
      <c r="N43" s="69">
        <v>-92345872.75</v>
      </c>
      <c r="O43" s="96"/>
      <c r="P43" s="69">
        <v>-141786450.34999999</v>
      </c>
      <c r="R43" s="12"/>
    </row>
    <row r="44" spans="1:19" ht="21.95" customHeight="1">
      <c r="A44" s="51" t="s">
        <v>103</v>
      </c>
      <c r="C44" s="12"/>
      <c r="H44" s="2"/>
      <c r="I44" s="2"/>
      <c r="J44" s="69">
        <v>-1053826.74</v>
      </c>
      <c r="K44" s="95"/>
      <c r="L44" s="69">
        <v>-3928164.9</v>
      </c>
      <c r="M44" s="95"/>
      <c r="N44" s="69">
        <v>-94923338.169999987</v>
      </c>
      <c r="O44" s="96"/>
      <c r="P44" s="69">
        <v>-62875290.119999997</v>
      </c>
    </row>
    <row r="45" spans="1:19" ht="21.95" customHeight="1">
      <c r="A45" s="51" t="s">
        <v>213</v>
      </c>
      <c r="C45" s="12"/>
      <c r="H45" s="2"/>
      <c r="I45" s="2"/>
      <c r="J45" s="71">
        <v>109194666.28</v>
      </c>
      <c r="K45" s="95"/>
      <c r="L45" s="71">
        <v>107816272.04000001</v>
      </c>
      <c r="M45" s="95"/>
      <c r="N45" s="71">
        <v>76869032.86999999</v>
      </c>
      <c r="O45" s="96"/>
      <c r="P45" s="71">
        <v>49933467.240000002</v>
      </c>
    </row>
    <row r="46" spans="1:19" ht="21.95" customHeight="1">
      <c r="A46" s="51" t="s">
        <v>214</v>
      </c>
      <c r="C46" s="12"/>
      <c r="H46" s="2"/>
      <c r="I46" s="2"/>
      <c r="J46" s="72"/>
      <c r="K46" s="96"/>
      <c r="L46" s="72"/>
      <c r="M46" s="96"/>
      <c r="N46" s="72"/>
      <c r="O46" s="97"/>
      <c r="P46" s="72"/>
    </row>
    <row r="47" spans="1:19" ht="21.95" customHeight="1">
      <c r="B47" s="51" t="s">
        <v>215</v>
      </c>
      <c r="C47" s="12"/>
      <c r="G47" s="110"/>
      <c r="H47" s="2"/>
      <c r="I47" s="2"/>
      <c r="J47" s="69">
        <f>SUM(J9:J45)</f>
        <v>478240704.71000016</v>
      </c>
      <c r="K47" s="95"/>
      <c r="L47" s="69">
        <f>SUM(L9:L45)</f>
        <v>516767875.24000007</v>
      </c>
      <c r="M47" s="95"/>
      <c r="N47" s="69">
        <f>SUM(N9:N45)</f>
        <v>2800268.3000000417</v>
      </c>
      <c r="O47" s="98"/>
      <c r="P47" s="69">
        <f>SUM(P9:P45)</f>
        <v>4600706.6599999666</v>
      </c>
      <c r="S47" s="96"/>
    </row>
    <row r="48" spans="1:19" ht="21.95" customHeight="1">
      <c r="C48" s="12"/>
      <c r="G48" s="110"/>
      <c r="H48" s="2"/>
      <c r="I48" s="2"/>
      <c r="J48" s="69"/>
      <c r="K48" s="95"/>
      <c r="L48" s="69"/>
      <c r="M48" s="95"/>
      <c r="N48" s="69"/>
      <c r="O48" s="98"/>
      <c r="P48" s="69"/>
      <c r="S48" s="96"/>
    </row>
    <row r="49" spans="1:19" ht="21.95" customHeight="1">
      <c r="A49" s="9" t="s">
        <v>42</v>
      </c>
      <c r="C49" s="12"/>
      <c r="G49" s="110"/>
      <c r="H49" s="2"/>
      <c r="I49" s="2"/>
      <c r="J49" s="69"/>
      <c r="K49" s="95"/>
      <c r="L49" s="69"/>
      <c r="M49" s="95"/>
      <c r="N49" s="69"/>
      <c r="O49" s="98"/>
      <c r="P49" s="69"/>
      <c r="S49" s="96"/>
    </row>
    <row r="50" spans="1:19" ht="21.95" customHeight="1">
      <c r="A50" s="9"/>
      <c r="C50" s="12"/>
      <c r="G50" s="110"/>
      <c r="H50" s="2"/>
      <c r="I50" s="2"/>
      <c r="J50" s="69"/>
      <c r="K50" s="95"/>
      <c r="L50" s="69"/>
      <c r="M50" s="95"/>
      <c r="N50" s="69"/>
      <c r="O50" s="98"/>
      <c r="P50" s="69"/>
      <c r="S50" s="96"/>
    </row>
    <row r="51" spans="1:19" ht="21.95" customHeight="1">
      <c r="A51" s="9"/>
      <c r="C51" s="12"/>
      <c r="G51" s="110"/>
      <c r="H51" s="2"/>
      <c r="I51" s="2"/>
      <c r="J51" s="69"/>
      <c r="K51" s="95"/>
      <c r="L51" s="69"/>
      <c r="M51" s="95"/>
      <c r="N51" s="69"/>
      <c r="O51" s="98"/>
      <c r="P51" s="69"/>
      <c r="S51" s="96"/>
    </row>
    <row r="52" spans="1:19" ht="40.9" customHeight="1">
      <c r="A52" s="9"/>
      <c r="C52" s="12"/>
      <c r="G52" s="110"/>
      <c r="H52" s="2"/>
      <c r="I52" s="2"/>
      <c r="J52" s="69"/>
      <c r="K52" s="95"/>
      <c r="L52" s="69"/>
      <c r="M52" s="95"/>
      <c r="N52" s="69"/>
      <c r="O52" s="98"/>
      <c r="P52" s="69"/>
      <c r="S52" s="96"/>
    </row>
    <row r="53" spans="1:19" s="58" customFormat="1" ht="21.95" customHeight="1">
      <c r="B53" s="9"/>
      <c r="C53" s="9"/>
      <c r="D53" s="10"/>
      <c r="E53" s="10"/>
      <c r="F53" s="5"/>
      <c r="G53" s="5"/>
      <c r="H53" s="3"/>
      <c r="I53" s="4"/>
      <c r="J53" s="21"/>
      <c r="K53" s="59"/>
      <c r="L53" s="59"/>
      <c r="M53" s="59"/>
      <c r="N53" s="61"/>
      <c r="O53" s="63"/>
      <c r="P53" s="107" t="s">
        <v>294</v>
      </c>
      <c r="Q53" s="61"/>
      <c r="R53" s="27"/>
    </row>
    <row r="54" spans="1:19" ht="21.95" customHeight="1">
      <c r="A54" s="319" t="str">
        <f>A1</f>
        <v>บริษัท อควา คอร์เปอเรชั่น จำกัด (มหาชน) และบริษัทย่อย</v>
      </c>
      <c r="B54" s="319"/>
      <c r="C54" s="319"/>
      <c r="D54" s="319"/>
      <c r="E54" s="319"/>
      <c r="F54" s="319"/>
      <c r="G54" s="319"/>
      <c r="H54" s="319"/>
      <c r="I54" s="319"/>
      <c r="J54" s="319"/>
      <c r="K54" s="319"/>
      <c r="L54" s="319"/>
      <c r="M54" s="319"/>
      <c r="N54" s="319"/>
      <c r="O54" s="319"/>
      <c r="P54" s="319"/>
    </row>
    <row r="55" spans="1:19" ht="21.95" customHeight="1">
      <c r="A55" s="55" t="s">
        <v>216</v>
      </c>
      <c r="B55" s="55"/>
      <c r="C55" s="55"/>
      <c r="D55" s="55"/>
      <c r="E55" s="55"/>
      <c r="F55" s="55"/>
      <c r="G55" s="55"/>
      <c r="H55" s="55"/>
      <c r="I55" s="55"/>
      <c r="J55" s="296"/>
      <c r="K55" s="55"/>
      <c r="L55" s="55"/>
      <c r="M55" s="55"/>
      <c r="N55" s="296"/>
      <c r="O55" s="55"/>
      <c r="P55" s="55"/>
    </row>
    <row r="56" spans="1:19" ht="21.95" customHeight="1">
      <c r="A56" s="319" t="str">
        <f>A3</f>
        <v>สำหรับปี สิ้นสุดวันที่ 31 ธันวาคม 2564</v>
      </c>
      <c r="B56" s="319"/>
      <c r="C56" s="319"/>
      <c r="D56" s="319"/>
      <c r="E56" s="319"/>
      <c r="F56" s="319"/>
      <c r="G56" s="319"/>
      <c r="H56" s="319"/>
      <c r="I56" s="319"/>
      <c r="J56" s="319"/>
      <c r="K56" s="319"/>
      <c r="L56" s="319"/>
      <c r="M56" s="319"/>
      <c r="N56" s="319"/>
      <c r="O56" s="319"/>
      <c r="P56" s="319"/>
    </row>
    <row r="57" spans="1:19" ht="21.95" customHeight="1">
      <c r="A57" s="40"/>
      <c r="B57" s="40"/>
      <c r="C57" s="40"/>
      <c r="D57" s="41"/>
      <c r="E57" s="41"/>
      <c r="F57" s="1"/>
      <c r="G57" s="1"/>
      <c r="H57" s="42"/>
      <c r="I57" s="42"/>
      <c r="J57" s="133"/>
      <c r="K57" s="1"/>
      <c r="L57" s="43"/>
      <c r="M57" s="1"/>
      <c r="N57" s="133"/>
      <c r="O57" s="1"/>
      <c r="P57" s="43"/>
    </row>
    <row r="58" spans="1:19" ht="21.95" customHeight="1">
      <c r="A58" s="40"/>
      <c r="B58" s="40"/>
      <c r="C58" s="44"/>
      <c r="D58" s="45"/>
      <c r="E58" s="45"/>
      <c r="F58" s="46"/>
      <c r="G58" s="46"/>
      <c r="H58" s="42"/>
      <c r="I58" s="42"/>
      <c r="J58" s="294" t="s">
        <v>3</v>
      </c>
      <c r="K58" s="47"/>
      <c r="L58" s="48"/>
      <c r="M58" s="47"/>
      <c r="N58" s="294"/>
      <c r="O58" s="49"/>
      <c r="P58" s="50"/>
    </row>
    <row r="59" spans="1:19" ht="21.95" customHeight="1">
      <c r="H59" s="42"/>
      <c r="I59" s="42"/>
      <c r="J59" s="295" t="s">
        <v>4</v>
      </c>
      <c r="K59" s="47"/>
      <c r="L59" s="48"/>
      <c r="N59" s="295" t="s">
        <v>5</v>
      </c>
      <c r="O59" s="49"/>
      <c r="P59" s="50"/>
    </row>
    <row r="60" spans="1:19" ht="21.95" customHeight="1">
      <c r="A60" s="55"/>
      <c r="B60" s="55"/>
      <c r="H60" s="6" t="s">
        <v>6</v>
      </c>
      <c r="I60" s="17"/>
      <c r="J60" s="188" t="s">
        <v>7</v>
      </c>
      <c r="K60" s="7"/>
      <c r="L60" s="6" t="s">
        <v>8</v>
      </c>
      <c r="M60" s="18"/>
      <c r="N60" s="188" t="s">
        <v>7</v>
      </c>
      <c r="O60" s="7"/>
      <c r="P60" s="6" t="s">
        <v>8</v>
      </c>
    </row>
    <row r="61" spans="1:19" ht="21.95" customHeight="1">
      <c r="A61" s="55" t="s">
        <v>217</v>
      </c>
      <c r="B61" s="55"/>
      <c r="H61" s="2"/>
      <c r="I61" s="2"/>
      <c r="J61" s="68"/>
      <c r="K61" s="53"/>
      <c r="L61" s="68"/>
      <c r="M61" s="28"/>
      <c r="N61" s="68"/>
      <c r="O61" s="54"/>
      <c r="P61" s="77"/>
    </row>
    <row r="62" spans="1:19" ht="21.95" customHeight="1">
      <c r="A62" s="51" t="s">
        <v>218</v>
      </c>
      <c r="G62" s="27"/>
      <c r="H62" s="2"/>
      <c r="I62" s="2"/>
      <c r="J62" s="70"/>
      <c r="K62" s="95"/>
      <c r="L62" s="70"/>
      <c r="M62" s="95"/>
      <c r="N62" s="70"/>
      <c r="O62" s="95"/>
      <c r="P62" s="70"/>
    </row>
    <row r="63" spans="1:19" ht="21.95" customHeight="1">
      <c r="A63" s="51" t="s">
        <v>219</v>
      </c>
      <c r="B63" s="12"/>
      <c r="H63" s="2"/>
      <c r="I63" s="2"/>
      <c r="J63" s="69">
        <v>92819559.720000014</v>
      </c>
      <c r="K63" s="95"/>
      <c r="L63" s="69">
        <v>-128867347.23</v>
      </c>
      <c r="M63" s="95"/>
      <c r="N63" s="69">
        <v>2297499.5099999998</v>
      </c>
      <c r="O63" s="95"/>
      <c r="P63" s="69">
        <v>-90503926.219999999</v>
      </c>
      <c r="S63" s="27"/>
    </row>
    <row r="64" spans="1:19" ht="21.95" customHeight="1">
      <c r="A64" s="51" t="s">
        <v>18</v>
      </c>
      <c r="B64" s="12"/>
      <c r="H64" s="2"/>
      <c r="I64" s="2"/>
      <c r="J64" s="69">
        <v>554521.37</v>
      </c>
      <c r="K64" s="95"/>
      <c r="L64" s="69">
        <v>754640.62</v>
      </c>
      <c r="M64" s="95"/>
      <c r="N64" s="69">
        <v>1865050.1000000006</v>
      </c>
      <c r="O64" s="95"/>
      <c r="P64" s="69">
        <v>-5710626.8399999999</v>
      </c>
      <c r="R64" s="114"/>
      <c r="S64" s="27"/>
    </row>
    <row r="65" spans="1:19" ht="21.95" customHeight="1">
      <c r="A65" s="51" t="s">
        <v>39</v>
      </c>
      <c r="B65" s="12"/>
      <c r="H65" s="2"/>
      <c r="I65" s="2"/>
      <c r="J65" s="69">
        <v>-17735086.030000001</v>
      </c>
      <c r="K65" s="95"/>
      <c r="L65" s="69">
        <v>-6713067.1399999997</v>
      </c>
      <c r="M65" s="95"/>
      <c r="N65" s="69">
        <v>926328.00000000023</v>
      </c>
      <c r="O65" s="95"/>
      <c r="P65" s="69">
        <v>589875</v>
      </c>
      <c r="S65" s="27"/>
    </row>
    <row r="66" spans="1:19" ht="21.95" customHeight="1">
      <c r="A66" s="51" t="s">
        <v>220</v>
      </c>
      <c r="H66" s="2"/>
      <c r="I66" s="2"/>
      <c r="J66" s="291"/>
      <c r="K66" s="53"/>
      <c r="L66" s="13"/>
      <c r="M66" s="28"/>
      <c r="N66" s="291"/>
      <c r="O66" s="54"/>
      <c r="P66" s="75"/>
      <c r="S66" s="27"/>
    </row>
    <row r="67" spans="1:19" ht="21.95" customHeight="1">
      <c r="A67" s="51" t="s">
        <v>49</v>
      </c>
      <c r="B67" s="12"/>
      <c r="H67" s="2"/>
      <c r="I67" s="2"/>
      <c r="J67" s="69">
        <v>-7071813.3200000003</v>
      </c>
      <c r="K67" s="96"/>
      <c r="L67" s="69">
        <v>2106860.5</v>
      </c>
      <c r="M67" s="96"/>
      <c r="N67" s="69">
        <v>-6732312.9900000002</v>
      </c>
      <c r="O67" s="96"/>
      <c r="P67" s="69">
        <v>105040824.31</v>
      </c>
      <c r="S67" s="27"/>
    </row>
    <row r="68" spans="1:19" ht="21.95" customHeight="1">
      <c r="A68" s="51" t="s">
        <v>62</v>
      </c>
      <c r="B68" s="12"/>
      <c r="H68" s="2"/>
      <c r="I68" s="2"/>
      <c r="J68" s="69">
        <v>4215980.2699999996</v>
      </c>
      <c r="K68" s="96"/>
      <c r="L68" s="69">
        <v>-588271.86</v>
      </c>
      <c r="M68" s="96"/>
      <c r="N68" s="69">
        <v>1090592.8899999992</v>
      </c>
      <c r="O68" s="96"/>
      <c r="P68" s="72">
        <v>1721309.31</v>
      </c>
    </row>
    <row r="69" spans="1:19" ht="21.95" customHeight="1">
      <c r="A69" s="51" t="s">
        <v>286</v>
      </c>
      <c r="B69" s="12"/>
      <c r="H69" s="2" t="s">
        <v>60</v>
      </c>
      <c r="I69" s="2"/>
      <c r="J69" s="69">
        <v>-9498624.4000000004</v>
      </c>
      <c r="K69" s="96"/>
      <c r="L69" s="69">
        <v>-3361901.6</v>
      </c>
      <c r="M69" s="96"/>
      <c r="N69" s="69">
        <v>-4862026.67</v>
      </c>
      <c r="O69" s="96"/>
      <c r="P69" s="72">
        <v>-3361901.6</v>
      </c>
    </row>
    <row r="70" spans="1:19" ht="21.95" customHeight="1">
      <c r="A70" s="51" t="s">
        <v>221</v>
      </c>
      <c r="B70" s="12"/>
      <c r="H70" s="2"/>
      <c r="I70" s="2"/>
      <c r="J70" s="69">
        <v>0</v>
      </c>
      <c r="K70" s="96"/>
      <c r="L70" s="69">
        <v>0</v>
      </c>
      <c r="M70" s="96"/>
      <c r="N70" s="69">
        <v>0</v>
      </c>
      <c r="O70" s="96"/>
      <c r="P70" s="72">
        <v>5341466.37</v>
      </c>
    </row>
    <row r="71" spans="1:19" ht="21.95" customHeight="1">
      <c r="A71" s="51" t="s">
        <v>67</v>
      </c>
      <c r="B71" s="12"/>
      <c r="H71" s="2"/>
      <c r="I71" s="2"/>
      <c r="J71" s="69">
        <v>283131.12</v>
      </c>
      <c r="K71" s="96"/>
      <c r="L71" s="69">
        <v>71507.399999999994</v>
      </c>
      <c r="M71" s="96"/>
      <c r="N71" s="69">
        <v>0</v>
      </c>
      <c r="O71" s="96"/>
      <c r="P71" s="72">
        <v>0</v>
      </c>
    </row>
    <row r="72" spans="1:19" ht="21.95" customHeight="1">
      <c r="A72" s="51" t="s">
        <v>73</v>
      </c>
      <c r="B72" s="12"/>
      <c r="H72" s="2"/>
      <c r="I72" s="2"/>
      <c r="J72" s="71">
        <v>-855112.02</v>
      </c>
      <c r="K72" s="96"/>
      <c r="L72" s="71">
        <v>5937568.6799999997</v>
      </c>
      <c r="M72" s="96"/>
      <c r="N72" s="71">
        <v>-604600</v>
      </c>
      <c r="O72" s="96"/>
      <c r="P72" s="109">
        <v>3298795.43</v>
      </c>
    </row>
    <row r="73" spans="1:19" ht="21.95" customHeight="1">
      <c r="A73" s="55" t="s">
        <v>222</v>
      </c>
      <c r="H73" s="2"/>
      <c r="I73" s="2"/>
      <c r="J73" s="72">
        <f>SUM(J47:J72)</f>
        <v>540953261.4200002</v>
      </c>
      <c r="K73" s="97"/>
      <c r="L73" s="72">
        <f>SUM(L47:L72)</f>
        <v>386107864.61000001</v>
      </c>
      <c r="M73" s="97"/>
      <c r="N73" s="72">
        <f>SUM(N47:N72)</f>
        <v>-3219200.8599999589</v>
      </c>
      <c r="O73" s="97"/>
      <c r="P73" s="72">
        <f>SUM(P47:P72)</f>
        <v>21016522.419999968</v>
      </c>
    </row>
    <row r="74" spans="1:19" ht="21.95" customHeight="1">
      <c r="A74" s="51" t="s">
        <v>223</v>
      </c>
      <c r="B74" s="12"/>
      <c r="H74" s="2"/>
      <c r="I74" s="2"/>
      <c r="J74" s="72">
        <v>-53524354.359999999</v>
      </c>
      <c r="K74" s="97"/>
      <c r="L74" s="72">
        <v>-86482318.349999994</v>
      </c>
      <c r="M74" s="97"/>
      <c r="N74" s="72">
        <v>-26416211.989999987</v>
      </c>
      <c r="O74" s="97"/>
      <c r="P74" s="72">
        <v>-49259203.920000002</v>
      </c>
      <c r="R74" s="29"/>
      <c r="S74" s="27"/>
    </row>
    <row r="75" spans="1:19" ht="21.95" customHeight="1">
      <c r="A75" s="51" t="s">
        <v>224</v>
      </c>
      <c r="B75" s="12"/>
      <c r="H75" s="2"/>
      <c r="I75" s="2"/>
      <c r="J75" s="72">
        <v>-31838585.5</v>
      </c>
      <c r="K75" s="97"/>
      <c r="L75" s="72">
        <v>-35276707.630000003</v>
      </c>
      <c r="M75" s="97"/>
      <c r="N75" s="72">
        <v>-11818806.09</v>
      </c>
      <c r="O75" s="97"/>
      <c r="P75" s="72">
        <v>-8063871.5099999998</v>
      </c>
    </row>
    <row r="76" spans="1:19" ht="21.95" customHeight="1">
      <c r="A76" s="55" t="s">
        <v>225</v>
      </c>
      <c r="H76" s="2"/>
      <c r="I76" s="2"/>
      <c r="J76" s="74">
        <f>SUM(J73:J75)</f>
        <v>455590321.56000018</v>
      </c>
      <c r="K76" s="97"/>
      <c r="L76" s="74">
        <f>SUM(L73:L75)</f>
        <v>264348838.63</v>
      </c>
      <c r="M76" s="97"/>
      <c r="N76" s="74">
        <f>SUM(N73:N75)</f>
        <v>-41454218.939999945</v>
      </c>
      <c r="O76" s="97"/>
      <c r="P76" s="74">
        <f>SUM(P73:P75)</f>
        <v>-36306553.010000035</v>
      </c>
      <c r="S76" s="96"/>
    </row>
    <row r="77" spans="1:19" ht="10.15" customHeight="1">
      <c r="C77" s="52"/>
      <c r="H77" s="2"/>
      <c r="I77" s="2"/>
      <c r="J77" s="72"/>
      <c r="K77" s="80"/>
      <c r="L77" s="72"/>
      <c r="M77" s="80"/>
      <c r="N77" s="72"/>
      <c r="O77" s="80"/>
      <c r="P77" s="72"/>
      <c r="R77" s="29"/>
    </row>
    <row r="78" spans="1:19" ht="21.95" customHeight="1">
      <c r="A78" s="55" t="s">
        <v>226</v>
      </c>
      <c r="C78" s="52"/>
      <c r="H78" s="2"/>
      <c r="I78" s="2"/>
      <c r="J78" s="69"/>
      <c r="K78" s="78"/>
      <c r="L78" s="69"/>
      <c r="M78" s="78"/>
      <c r="N78" s="79"/>
      <c r="O78" s="78"/>
      <c r="P78" s="79"/>
    </row>
    <row r="79" spans="1:19" ht="21.95" customHeight="1">
      <c r="A79" s="51" t="s">
        <v>227</v>
      </c>
      <c r="B79" s="52"/>
      <c r="C79" s="12"/>
      <c r="H79" s="2" t="s">
        <v>16</v>
      </c>
      <c r="I79" s="12"/>
      <c r="J79" s="79">
        <v>0</v>
      </c>
      <c r="K79" s="73"/>
      <c r="L79" s="79">
        <v>0</v>
      </c>
      <c r="M79" s="73"/>
      <c r="N79" s="79">
        <v>-993255524.96000004</v>
      </c>
      <c r="O79" s="73"/>
      <c r="P79" s="79">
        <v>-404452772.57999998</v>
      </c>
    </row>
    <row r="80" spans="1:19" ht="21.95" customHeight="1">
      <c r="A80" s="51" t="s">
        <v>228</v>
      </c>
      <c r="B80" s="52"/>
      <c r="C80" s="12"/>
      <c r="H80" s="2" t="s">
        <v>16</v>
      </c>
      <c r="I80" s="2"/>
      <c r="J80" s="79">
        <v>0</v>
      </c>
      <c r="K80" s="80"/>
      <c r="L80" s="79">
        <v>0</v>
      </c>
      <c r="M80" s="80"/>
      <c r="N80" s="79">
        <v>350063531.05000001</v>
      </c>
      <c r="O80" s="80"/>
      <c r="P80" s="79">
        <v>422950000</v>
      </c>
    </row>
    <row r="81" spans="1:18" ht="21.95" customHeight="1">
      <c r="A81" s="51" t="s">
        <v>229</v>
      </c>
      <c r="B81" s="52"/>
      <c r="C81" s="12"/>
      <c r="H81" s="2" t="s">
        <v>16</v>
      </c>
      <c r="I81" s="2"/>
      <c r="J81" s="79">
        <v>-134000000</v>
      </c>
      <c r="K81" s="80"/>
      <c r="L81" s="79">
        <v>0</v>
      </c>
      <c r="M81" s="80"/>
      <c r="N81" s="79">
        <v>-134000000</v>
      </c>
      <c r="O81" s="80"/>
      <c r="P81" s="79">
        <v>-40000000</v>
      </c>
      <c r="R81" s="29"/>
    </row>
    <row r="82" spans="1:18" ht="21.95" customHeight="1">
      <c r="A82" s="51" t="s">
        <v>230</v>
      </c>
      <c r="B82" s="52"/>
      <c r="C82" s="12"/>
      <c r="H82" s="2" t="s">
        <v>16</v>
      </c>
      <c r="I82" s="2"/>
      <c r="J82" s="79">
        <v>134000000</v>
      </c>
      <c r="K82" s="80"/>
      <c r="L82" s="79">
        <v>0</v>
      </c>
      <c r="M82" s="80"/>
      <c r="N82" s="79">
        <v>134000000</v>
      </c>
      <c r="O82" s="80"/>
      <c r="P82" s="79">
        <v>40000000</v>
      </c>
      <c r="R82" s="29"/>
    </row>
    <row r="83" spans="1:18" ht="21.95" customHeight="1">
      <c r="A83" s="51" t="s">
        <v>231</v>
      </c>
      <c r="B83" s="52"/>
      <c r="C83" s="12"/>
      <c r="H83" s="2"/>
      <c r="I83" s="2"/>
      <c r="J83" s="79">
        <v>0</v>
      </c>
      <c r="K83" s="80"/>
      <c r="L83" s="79">
        <v>0</v>
      </c>
      <c r="M83" s="80"/>
      <c r="N83" s="79">
        <v>0</v>
      </c>
      <c r="O83" s="80"/>
      <c r="P83" s="79">
        <v>-202000000</v>
      </c>
      <c r="R83" s="29"/>
    </row>
    <row r="84" spans="1:18" ht="21.95" customHeight="1">
      <c r="A84" s="51" t="s">
        <v>232</v>
      </c>
      <c r="B84" s="52"/>
      <c r="C84" s="12"/>
      <c r="H84" s="2" t="s">
        <v>32</v>
      </c>
      <c r="I84" s="2"/>
      <c r="J84" s="79">
        <v>91628168.560000002</v>
      </c>
      <c r="K84" s="80"/>
      <c r="L84" s="79">
        <v>37093656.329999998</v>
      </c>
      <c r="M84" s="80"/>
      <c r="N84" s="79">
        <v>3925233.65</v>
      </c>
      <c r="O84" s="80"/>
      <c r="P84" s="79">
        <v>0</v>
      </c>
      <c r="R84" s="29"/>
    </row>
    <row r="85" spans="1:18" ht="21.95" customHeight="1">
      <c r="A85" s="51" t="s">
        <v>233</v>
      </c>
      <c r="B85" s="52"/>
      <c r="C85" s="12"/>
      <c r="H85" s="2" t="s">
        <v>32</v>
      </c>
      <c r="I85" s="2"/>
      <c r="J85" s="79">
        <v>-749724369.36000001</v>
      </c>
      <c r="K85" s="80"/>
      <c r="L85" s="79">
        <v>-219605987.53</v>
      </c>
      <c r="M85" s="80"/>
      <c r="N85" s="79">
        <v>-9216818.5500000007</v>
      </c>
      <c r="O85" s="80"/>
      <c r="P85" s="79">
        <v>-8764582.1899999995</v>
      </c>
      <c r="R85" s="29"/>
    </row>
    <row r="86" spans="1:18" ht="21.95" customHeight="1">
      <c r="A86" s="51" t="s">
        <v>290</v>
      </c>
      <c r="B86" s="52"/>
      <c r="C86" s="12"/>
      <c r="H86" s="2"/>
      <c r="I86" s="2"/>
      <c r="J86" s="79">
        <v>-26534361.25</v>
      </c>
      <c r="K86" s="80"/>
      <c r="L86" s="79">
        <v>0</v>
      </c>
      <c r="M86" s="80"/>
      <c r="N86" s="79">
        <v>0</v>
      </c>
      <c r="O86" s="80"/>
      <c r="P86" s="79">
        <v>0</v>
      </c>
      <c r="R86" s="29"/>
    </row>
    <row r="87" spans="1:18" ht="21.95" customHeight="1">
      <c r="A87" s="51" t="s">
        <v>234</v>
      </c>
      <c r="B87" s="52"/>
      <c r="C87" s="12"/>
      <c r="H87" s="2"/>
      <c r="I87" s="2"/>
      <c r="J87" s="79">
        <v>-5008000</v>
      </c>
      <c r="K87" s="80"/>
      <c r="L87" s="79">
        <v>-10500</v>
      </c>
      <c r="M87" s="80"/>
      <c r="N87" s="79">
        <v>-3854500</v>
      </c>
      <c r="O87" s="80"/>
      <c r="P87" s="79">
        <v>0</v>
      </c>
      <c r="R87" s="29"/>
    </row>
    <row r="88" spans="1:18" ht="21.95" customHeight="1">
      <c r="A88" s="51" t="s">
        <v>235</v>
      </c>
      <c r="B88" s="52"/>
      <c r="C88" s="12"/>
      <c r="H88" s="2"/>
      <c r="I88" s="2"/>
      <c r="J88" s="79">
        <v>-5258750</v>
      </c>
      <c r="K88" s="80"/>
      <c r="L88" s="79">
        <v>0</v>
      </c>
      <c r="M88" s="80"/>
      <c r="N88" s="79">
        <v>0</v>
      </c>
      <c r="O88" s="80"/>
      <c r="P88" s="79">
        <v>0</v>
      </c>
      <c r="R88" s="29"/>
    </row>
    <row r="89" spans="1:18" ht="21.95" customHeight="1">
      <c r="A89" s="51" t="s">
        <v>236</v>
      </c>
      <c r="B89" s="52"/>
      <c r="C89" s="12"/>
      <c r="H89" s="2"/>
      <c r="I89" s="2"/>
      <c r="J89" s="79">
        <v>-1920711.63</v>
      </c>
      <c r="K89" s="80"/>
      <c r="L89" s="69">
        <v>-9876411.8100000005</v>
      </c>
      <c r="M89" s="80"/>
      <c r="N89" s="69">
        <v>0</v>
      </c>
      <c r="O89" s="80"/>
      <c r="P89" s="79">
        <v>0</v>
      </c>
      <c r="R89" s="29"/>
    </row>
    <row r="90" spans="1:18" ht="21.95" customHeight="1">
      <c r="A90" s="51" t="s">
        <v>237</v>
      </c>
      <c r="H90" s="2"/>
      <c r="J90" s="134">
        <v>1055202.01</v>
      </c>
      <c r="L90" s="101">
        <v>2216493.19</v>
      </c>
      <c r="N90" s="134">
        <v>76364155.089999974</v>
      </c>
      <c r="P90" s="101">
        <v>62875289.060000002</v>
      </c>
    </row>
    <row r="91" spans="1:18" ht="21.95" customHeight="1">
      <c r="A91" s="51" t="s">
        <v>238</v>
      </c>
      <c r="H91" s="3" t="s">
        <v>212</v>
      </c>
      <c r="J91" s="134">
        <v>92345872.739999995</v>
      </c>
      <c r="L91" s="101">
        <v>73876698.200000003</v>
      </c>
      <c r="N91" s="134">
        <v>92345872.75</v>
      </c>
      <c r="P91" s="101">
        <v>141786450.34999999</v>
      </c>
    </row>
    <row r="92" spans="1:18" ht="21.95" customHeight="1">
      <c r="A92" s="55" t="s">
        <v>239</v>
      </c>
      <c r="C92" s="52"/>
      <c r="H92" s="2"/>
      <c r="I92" s="2"/>
      <c r="J92" s="74">
        <f>SUM(J79:J91)</f>
        <v>-603416948.92999995</v>
      </c>
      <c r="K92" s="80"/>
      <c r="L92" s="74">
        <f>SUM(L79:L91)</f>
        <v>-116306051.61999999</v>
      </c>
      <c r="M92" s="80"/>
      <c r="N92" s="74">
        <f>SUM(N79:N91)</f>
        <v>-483628050.97000003</v>
      </c>
      <c r="O92" s="80"/>
      <c r="P92" s="74">
        <f>SUM(P79:P91)</f>
        <v>12394384.640000015</v>
      </c>
      <c r="R92" s="29"/>
    </row>
    <row r="93" spans="1:18" ht="21.95" customHeight="1">
      <c r="C93" s="52"/>
      <c r="H93" s="2"/>
      <c r="I93" s="2"/>
      <c r="J93" s="72"/>
      <c r="K93" s="80"/>
      <c r="L93" s="72"/>
      <c r="M93" s="80"/>
      <c r="N93" s="72"/>
      <c r="O93" s="80"/>
      <c r="P93" s="72"/>
      <c r="R93" s="29"/>
    </row>
    <row r="94" spans="1:18" ht="21.95" customHeight="1">
      <c r="A94" s="9" t="s">
        <v>42</v>
      </c>
      <c r="B94" s="12"/>
      <c r="C94" s="57"/>
      <c r="D94" s="12"/>
      <c r="H94" s="2"/>
      <c r="J94" s="31"/>
      <c r="K94" s="13"/>
      <c r="L94" s="31"/>
      <c r="M94" s="13"/>
      <c r="N94" s="38"/>
      <c r="O94" s="13"/>
      <c r="P94" s="31"/>
    </row>
    <row r="95" spans="1:18" ht="21.95" customHeight="1">
      <c r="A95" s="9"/>
      <c r="B95" s="12"/>
      <c r="C95" s="57"/>
      <c r="D95" s="12"/>
      <c r="H95" s="2"/>
      <c r="J95" s="31"/>
      <c r="K95" s="13"/>
      <c r="L95" s="31"/>
      <c r="M95" s="13"/>
      <c r="N95" s="38"/>
      <c r="O95" s="13"/>
      <c r="P95" s="31"/>
    </row>
    <row r="96" spans="1:18" ht="21.95" customHeight="1">
      <c r="A96" s="9"/>
      <c r="B96" s="12"/>
      <c r="C96" s="57"/>
      <c r="D96" s="12"/>
      <c r="H96" s="2"/>
      <c r="J96" s="31"/>
      <c r="K96" s="13"/>
      <c r="L96" s="31"/>
      <c r="M96" s="13"/>
      <c r="N96" s="38"/>
      <c r="O96" s="13"/>
      <c r="P96" s="31"/>
    </row>
    <row r="97" spans="1:18" ht="21.95" customHeight="1">
      <c r="A97" s="9"/>
      <c r="B97" s="12"/>
      <c r="C97" s="57"/>
      <c r="D97" s="12"/>
      <c r="H97" s="2"/>
      <c r="J97" s="31"/>
      <c r="K97" s="13"/>
      <c r="L97" s="31"/>
      <c r="M97" s="13"/>
      <c r="N97" s="38"/>
      <c r="O97" s="13"/>
      <c r="P97" s="31"/>
    </row>
    <row r="98" spans="1:18" ht="21.95" customHeight="1">
      <c r="A98" s="9"/>
      <c r="B98" s="12"/>
      <c r="C98" s="57"/>
      <c r="D98" s="12"/>
      <c r="H98" s="2"/>
      <c r="J98" s="31"/>
      <c r="K98" s="13"/>
      <c r="L98" s="31"/>
      <c r="M98" s="13"/>
      <c r="N98" s="38"/>
      <c r="O98" s="13"/>
      <c r="P98" s="31"/>
    </row>
    <row r="99" spans="1:18" ht="21.95" customHeight="1">
      <c r="A99" s="9"/>
      <c r="B99" s="12"/>
      <c r="C99" s="57"/>
      <c r="D99" s="12"/>
      <c r="H99" s="2"/>
      <c r="J99" s="31"/>
      <c r="K99" s="13"/>
      <c r="L99" s="31"/>
      <c r="M99" s="13"/>
      <c r="N99" s="38"/>
      <c r="O99" s="13"/>
      <c r="P99" s="31"/>
    </row>
    <row r="100" spans="1:18" ht="21.95" customHeight="1">
      <c r="A100" s="9"/>
      <c r="B100" s="12"/>
      <c r="C100" s="57"/>
      <c r="D100" s="12"/>
      <c r="H100" s="2"/>
      <c r="J100" s="31"/>
      <c r="K100" s="13"/>
      <c r="L100" s="31"/>
      <c r="M100" s="13"/>
      <c r="N100" s="38"/>
      <c r="O100" s="13"/>
      <c r="P100" s="31"/>
    </row>
    <row r="101" spans="1:18" ht="21.95" customHeight="1">
      <c r="A101" s="9"/>
      <c r="B101" s="12"/>
      <c r="C101" s="57"/>
      <c r="D101" s="12"/>
      <c r="H101" s="2"/>
      <c r="J101" s="31"/>
      <c r="K101" s="13"/>
      <c r="L101" s="31"/>
      <c r="M101" s="13"/>
      <c r="N101" s="38"/>
      <c r="O101" s="13"/>
      <c r="P101" s="31"/>
    </row>
    <row r="102" spans="1:18" ht="21.95" customHeight="1">
      <c r="A102" s="9"/>
      <c r="B102" s="12"/>
      <c r="C102" s="57"/>
      <c r="D102" s="12"/>
      <c r="H102" s="2"/>
      <c r="J102" s="31"/>
      <c r="K102" s="13"/>
      <c r="L102" s="31"/>
      <c r="M102" s="13"/>
      <c r="N102" s="38"/>
      <c r="O102" s="13"/>
      <c r="P102" s="31"/>
    </row>
    <row r="103" spans="1:18" ht="21.95" customHeight="1">
      <c r="A103" s="9"/>
      <c r="B103" s="12"/>
      <c r="C103" s="57"/>
      <c r="D103" s="12"/>
      <c r="H103" s="2"/>
      <c r="J103" s="31"/>
      <c r="K103" s="13"/>
      <c r="L103" s="31"/>
      <c r="M103" s="13"/>
      <c r="N103" s="38"/>
      <c r="O103" s="13"/>
      <c r="P103" s="31"/>
    </row>
    <row r="104" spans="1:18" ht="21.95" customHeight="1">
      <c r="A104" s="9"/>
      <c r="B104" s="12"/>
      <c r="C104" s="57"/>
      <c r="D104" s="12"/>
      <c r="H104" s="2"/>
      <c r="J104" s="31"/>
      <c r="K104" s="13"/>
      <c r="L104" s="31"/>
      <c r="M104" s="13"/>
      <c r="N104" s="38"/>
      <c r="O104" s="13"/>
      <c r="P104" s="31"/>
    </row>
    <row r="105" spans="1:18" ht="21.95" customHeight="1">
      <c r="A105" s="9"/>
      <c r="B105" s="12"/>
      <c r="C105" s="57"/>
      <c r="D105" s="12"/>
      <c r="H105" s="2"/>
      <c r="J105" s="31"/>
      <c r="K105" s="13"/>
      <c r="L105" s="31"/>
      <c r="M105" s="13"/>
      <c r="N105" s="38"/>
      <c r="O105" s="13"/>
      <c r="P105" s="31"/>
    </row>
    <row r="106" spans="1:18" ht="30.75" customHeight="1">
      <c r="A106" s="9"/>
      <c r="B106" s="12"/>
      <c r="C106" s="57"/>
      <c r="D106" s="12"/>
      <c r="H106" s="2"/>
      <c r="J106" s="31"/>
      <c r="K106" s="13"/>
      <c r="L106" s="31"/>
      <c r="M106" s="13"/>
      <c r="N106" s="38"/>
      <c r="O106" s="13"/>
      <c r="P106" s="31"/>
    </row>
    <row r="107" spans="1:18" ht="21.95" customHeight="1">
      <c r="A107" s="9"/>
      <c r="C107" s="52"/>
      <c r="H107" s="2"/>
      <c r="I107" s="2"/>
      <c r="J107" s="72"/>
      <c r="K107" s="80"/>
      <c r="L107" s="72"/>
      <c r="M107" s="80"/>
      <c r="N107" s="72"/>
      <c r="O107" s="80"/>
      <c r="P107" s="107" t="s">
        <v>295</v>
      </c>
      <c r="R107" s="29"/>
    </row>
    <row r="108" spans="1:18" ht="21.95" customHeight="1">
      <c r="A108" s="319" t="str">
        <f>+A1</f>
        <v>บริษัท อควา คอร์เปอเรชั่น จำกัด (มหาชน) และบริษัทย่อย</v>
      </c>
      <c r="B108" s="319"/>
      <c r="C108" s="319"/>
      <c r="D108" s="319"/>
      <c r="E108" s="319"/>
      <c r="F108" s="319"/>
      <c r="G108" s="319"/>
      <c r="H108" s="319"/>
      <c r="I108" s="319"/>
      <c r="J108" s="319"/>
      <c r="K108" s="319"/>
      <c r="L108" s="319"/>
      <c r="M108" s="319"/>
      <c r="N108" s="319"/>
      <c r="O108" s="319"/>
      <c r="P108" s="319"/>
    </row>
    <row r="109" spans="1:18" ht="21.95" customHeight="1">
      <c r="A109" s="55" t="s">
        <v>216</v>
      </c>
      <c r="B109" s="55"/>
      <c r="C109" s="55"/>
      <c r="D109" s="55"/>
      <c r="E109" s="55"/>
      <c r="F109" s="55"/>
      <c r="G109" s="55"/>
      <c r="H109" s="55"/>
      <c r="I109" s="55"/>
      <c r="J109" s="296"/>
      <c r="K109" s="55"/>
      <c r="L109" s="55"/>
      <c r="M109" s="55"/>
      <c r="N109" s="296"/>
      <c r="O109" s="55"/>
      <c r="P109" s="55"/>
    </row>
    <row r="110" spans="1:18" ht="21.95" customHeight="1">
      <c r="A110" s="319" t="str">
        <f>+A3</f>
        <v>สำหรับปี สิ้นสุดวันที่ 31 ธันวาคม 2564</v>
      </c>
      <c r="B110" s="319"/>
      <c r="C110" s="319"/>
      <c r="D110" s="319"/>
      <c r="E110" s="319"/>
      <c r="F110" s="319"/>
      <c r="G110" s="319"/>
      <c r="H110" s="319"/>
      <c r="I110" s="319"/>
      <c r="J110" s="319"/>
      <c r="K110" s="319"/>
      <c r="L110" s="319"/>
      <c r="M110" s="319"/>
      <c r="N110" s="319"/>
      <c r="O110" s="319"/>
      <c r="P110" s="319"/>
    </row>
    <row r="111" spans="1:18" ht="21.95" customHeight="1">
      <c r="A111" s="40"/>
      <c r="B111" s="40"/>
      <c r="C111" s="40"/>
      <c r="D111" s="41"/>
      <c r="E111" s="41"/>
      <c r="F111" s="1"/>
      <c r="G111" s="1"/>
      <c r="H111" s="42"/>
      <c r="I111" s="42"/>
      <c r="J111" s="133"/>
      <c r="K111" s="1"/>
      <c r="L111" s="43"/>
      <c r="M111" s="1"/>
      <c r="N111" s="133"/>
      <c r="O111" s="1"/>
      <c r="P111" s="43"/>
    </row>
    <row r="112" spans="1:18" ht="21.95" customHeight="1">
      <c r="A112" s="40"/>
      <c r="B112" s="40"/>
      <c r="C112" s="44"/>
      <c r="D112" s="45"/>
      <c r="E112" s="45"/>
      <c r="F112" s="46"/>
      <c r="G112" s="46"/>
      <c r="H112" s="42"/>
      <c r="I112" s="42"/>
      <c r="J112" s="294" t="s">
        <v>3</v>
      </c>
      <c r="K112" s="47"/>
      <c r="L112" s="48"/>
      <c r="M112" s="47"/>
      <c r="N112" s="294"/>
      <c r="O112" s="49"/>
      <c r="P112" s="50"/>
    </row>
    <row r="113" spans="1:18" ht="21.95" customHeight="1">
      <c r="H113" s="42"/>
      <c r="I113" s="42"/>
      <c r="J113" s="295" t="s">
        <v>4</v>
      </c>
      <c r="K113" s="47"/>
      <c r="L113" s="48"/>
      <c r="N113" s="295" t="s">
        <v>5</v>
      </c>
      <c r="O113" s="49"/>
      <c r="P113" s="50"/>
    </row>
    <row r="114" spans="1:18" ht="21.95" customHeight="1">
      <c r="A114" s="55"/>
      <c r="B114" s="55"/>
      <c r="H114" s="6" t="s">
        <v>6</v>
      </c>
      <c r="I114" s="17"/>
      <c r="J114" s="188" t="s">
        <v>7</v>
      </c>
      <c r="K114" s="7"/>
      <c r="L114" s="6" t="s">
        <v>8</v>
      </c>
      <c r="M114" s="18"/>
      <c r="N114" s="188" t="s">
        <v>7</v>
      </c>
      <c r="O114" s="7"/>
      <c r="P114" s="6" t="s">
        <v>8</v>
      </c>
    </row>
    <row r="115" spans="1:18" ht="21.95" customHeight="1">
      <c r="A115" s="55" t="s">
        <v>240</v>
      </c>
      <c r="C115" s="52"/>
      <c r="H115" s="2"/>
      <c r="I115" s="2"/>
      <c r="J115" s="72"/>
      <c r="K115" s="80"/>
      <c r="L115" s="72"/>
      <c r="M115" s="80"/>
      <c r="N115" s="72"/>
      <c r="O115" s="80"/>
      <c r="P115" s="72"/>
      <c r="R115" s="29"/>
    </row>
    <row r="116" spans="1:18" ht="21.95" customHeight="1">
      <c r="A116" s="51" t="s">
        <v>46</v>
      </c>
      <c r="C116" s="52"/>
      <c r="H116" s="2"/>
      <c r="I116" s="2"/>
      <c r="J116" s="72"/>
      <c r="K116" s="80"/>
      <c r="L116" s="72"/>
      <c r="M116" s="80"/>
      <c r="N116" s="72"/>
      <c r="O116" s="80"/>
      <c r="P116" s="72"/>
      <c r="R116" s="29"/>
    </row>
    <row r="117" spans="1:18" ht="21.95" customHeight="1">
      <c r="A117" s="12"/>
      <c r="B117" s="51" t="s">
        <v>241</v>
      </c>
      <c r="C117" s="52"/>
      <c r="H117" s="2"/>
      <c r="I117" s="2"/>
      <c r="J117" s="72">
        <v>-17517125.550000001</v>
      </c>
      <c r="K117" s="80"/>
      <c r="L117" s="72">
        <v>24391798.469999999</v>
      </c>
      <c r="M117" s="80"/>
      <c r="N117" s="72">
        <v>-4774.6000000000004</v>
      </c>
      <c r="O117" s="80"/>
      <c r="P117" s="72">
        <v>4774.6000000000004</v>
      </c>
      <c r="R117" s="29"/>
    </row>
    <row r="118" spans="1:18" ht="21.95" customHeight="1">
      <c r="A118" s="51" t="s">
        <v>242</v>
      </c>
      <c r="C118" s="52"/>
      <c r="H118" s="2" t="s">
        <v>57</v>
      </c>
      <c r="I118" s="2"/>
      <c r="J118" s="72">
        <v>500000000</v>
      </c>
      <c r="K118" s="80"/>
      <c r="L118" s="72">
        <v>553000000</v>
      </c>
      <c r="M118" s="80"/>
      <c r="N118" s="33">
        <v>500000000</v>
      </c>
      <c r="O118" s="80"/>
      <c r="P118" s="72">
        <v>553000000</v>
      </c>
      <c r="R118" s="29"/>
    </row>
    <row r="119" spans="1:18" ht="21.95" customHeight="1">
      <c r="A119" s="51" t="s">
        <v>243</v>
      </c>
      <c r="C119" s="52"/>
      <c r="H119" s="2" t="s">
        <v>57</v>
      </c>
      <c r="I119" s="2"/>
      <c r="J119" s="72">
        <v>-422200000</v>
      </c>
      <c r="K119" s="80"/>
      <c r="L119" s="72">
        <v>-160000000</v>
      </c>
      <c r="M119" s="80"/>
      <c r="N119" s="72">
        <v>-422200000</v>
      </c>
      <c r="O119" s="80"/>
      <c r="P119" s="72">
        <v>-160000000</v>
      </c>
      <c r="R119" s="29"/>
    </row>
    <row r="120" spans="1:18" ht="21.95" customHeight="1">
      <c r="A120" s="51" t="s">
        <v>244</v>
      </c>
      <c r="C120" s="52"/>
      <c r="H120" s="2" t="s">
        <v>57</v>
      </c>
      <c r="I120" s="2"/>
      <c r="J120" s="72">
        <v>-7034009.4500000002</v>
      </c>
      <c r="K120" s="80"/>
      <c r="L120" s="72">
        <v>-8984752.5</v>
      </c>
      <c r="M120" s="80"/>
      <c r="N120" s="72">
        <v>-7034009.4500000002</v>
      </c>
      <c r="O120" s="80"/>
      <c r="P120" s="72">
        <v>-8984752.5</v>
      </c>
      <c r="R120" s="29"/>
    </row>
    <row r="121" spans="1:18" ht="21.95" customHeight="1">
      <c r="A121" s="51" t="s">
        <v>245</v>
      </c>
      <c r="C121" s="52"/>
      <c r="H121" s="2"/>
      <c r="I121" s="2"/>
      <c r="J121" s="72">
        <v>-31018131.25</v>
      </c>
      <c r="K121" s="80"/>
      <c r="L121" s="72">
        <v>-2313693.5</v>
      </c>
      <c r="M121" s="80"/>
      <c r="N121" s="72">
        <v>-48334841.520000003</v>
      </c>
      <c r="O121" s="80"/>
      <c r="P121" s="72">
        <v>-2313693.5</v>
      </c>
      <c r="R121" s="29"/>
    </row>
    <row r="122" spans="1:18" ht="21.95" customHeight="1">
      <c r="A122" s="51" t="s">
        <v>287</v>
      </c>
      <c r="C122" s="52"/>
      <c r="R122" s="29"/>
    </row>
    <row r="123" spans="1:18" ht="21.95" customHeight="1">
      <c r="B123" s="51" t="s">
        <v>288</v>
      </c>
      <c r="C123" s="52"/>
      <c r="H123" s="2" t="s">
        <v>16</v>
      </c>
      <c r="I123" s="2"/>
      <c r="J123" s="72">
        <v>75000000</v>
      </c>
      <c r="K123" s="80"/>
      <c r="L123" s="72">
        <v>0</v>
      </c>
      <c r="M123" s="80"/>
      <c r="N123" s="72">
        <v>107150000</v>
      </c>
      <c r="O123" s="15"/>
      <c r="P123" s="72">
        <v>163100000</v>
      </c>
      <c r="R123" s="29"/>
    </row>
    <row r="124" spans="1:18" ht="21.95" customHeight="1">
      <c r="A124" s="51" t="s">
        <v>289</v>
      </c>
      <c r="C124" s="52"/>
      <c r="H124" s="2"/>
      <c r="I124" s="2"/>
      <c r="J124" s="72"/>
      <c r="K124" s="80"/>
      <c r="L124" s="72"/>
      <c r="M124" s="80"/>
      <c r="N124" s="72"/>
      <c r="O124" s="15"/>
      <c r="P124" s="72"/>
      <c r="R124" s="29"/>
    </row>
    <row r="125" spans="1:18" ht="21.95" customHeight="1">
      <c r="B125" s="51" t="s">
        <v>288</v>
      </c>
      <c r="C125" s="52"/>
      <c r="H125" s="2" t="s">
        <v>16</v>
      </c>
      <c r="I125" s="2"/>
      <c r="J125" s="72">
        <v>-75000000</v>
      </c>
      <c r="K125" s="80"/>
      <c r="L125" s="72">
        <v>0</v>
      </c>
      <c r="M125" s="80"/>
      <c r="N125" s="72">
        <v>-107150000</v>
      </c>
      <c r="O125" s="15"/>
      <c r="P125" s="72">
        <v>-163100000</v>
      </c>
      <c r="R125" s="29"/>
    </row>
    <row r="126" spans="1:18" ht="21.95" customHeight="1">
      <c r="A126" s="51" t="s">
        <v>246</v>
      </c>
      <c r="C126" s="52"/>
      <c r="H126" s="2" t="s">
        <v>53</v>
      </c>
      <c r="I126" s="2"/>
      <c r="J126" s="72">
        <v>434300000</v>
      </c>
      <c r="K126" s="80"/>
      <c r="L126" s="72">
        <v>232190000</v>
      </c>
      <c r="M126" s="80"/>
      <c r="N126" s="72">
        <v>422200000</v>
      </c>
      <c r="O126" s="15"/>
      <c r="P126" s="72">
        <v>157790000</v>
      </c>
      <c r="R126" s="29"/>
    </row>
    <row r="127" spans="1:18" ht="21.95" customHeight="1">
      <c r="A127" s="51" t="s">
        <v>247</v>
      </c>
      <c r="B127" s="52"/>
      <c r="C127" s="12"/>
      <c r="H127" s="2" t="s">
        <v>53</v>
      </c>
      <c r="I127" s="2"/>
      <c r="J127" s="72">
        <v>-581825631.25999999</v>
      </c>
      <c r="K127" s="80"/>
      <c r="L127" s="72">
        <v>-396750922.31</v>
      </c>
      <c r="M127" s="80"/>
      <c r="N127" s="72">
        <v>-322936925.31999999</v>
      </c>
      <c r="O127" s="80"/>
      <c r="P127" s="72">
        <v>-171417010.72</v>
      </c>
      <c r="R127" s="29"/>
    </row>
    <row r="128" spans="1:18" ht="21.95" customHeight="1">
      <c r="A128" s="51" t="s">
        <v>248</v>
      </c>
      <c r="C128" s="52"/>
      <c r="H128" s="2"/>
      <c r="I128" s="2"/>
      <c r="J128" s="72">
        <v>-1075500</v>
      </c>
      <c r="K128" s="80"/>
      <c r="L128" s="72">
        <v>0</v>
      </c>
      <c r="M128" s="80"/>
      <c r="N128" s="72">
        <v>-1075500</v>
      </c>
      <c r="O128" s="80"/>
      <c r="P128" s="72">
        <v>0</v>
      </c>
      <c r="R128" s="29"/>
    </row>
    <row r="129" spans="1:21" ht="21.95" customHeight="1">
      <c r="A129" s="51" t="s">
        <v>249</v>
      </c>
      <c r="C129" s="52"/>
      <c r="H129" s="2" t="s">
        <v>32</v>
      </c>
      <c r="I129" s="2"/>
      <c r="J129" s="72">
        <v>228712023.13999999</v>
      </c>
      <c r="K129" s="80"/>
      <c r="L129" s="72">
        <v>165706141.94999999</v>
      </c>
      <c r="M129" s="80"/>
      <c r="N129" s="72">
        <v>0</v>
      </c>
      <c r="O129" s="80"/>
      <c r="P129" s="72">
        <v>0</v>
      </c>
      <c r="R129" s="29"/>
    </row>
    <row r="130" spans="1:21" ht="21.95" customHeight="1">
      <c r="A130" s="51" t="s">
        <v>250</v>
      </c>
      <c r="B130" s="52"/>
      <c r="C130" s="12"/>
      <c r="H130" s="2" t="s">
        <v>55</v>
      </c>
      <c r="I130" s="2"/>
      <c r="J130" s="72">
        <v>-357928858.16006899</v>
      </c>
      <c r="K130" s="80"/>
      <c r="L130" s="72">
        <v>-241714031.5</v>
      </c>
      <c r="M130" s="80"/>
      <c r="N130" s="72">
        <v>-2499120.4699999997</v>
      </c>
      <c r="O130" s="80"/>
      <c r="P130" s="72">
        <v>-1045495.87</v>
      </c>
      <c r="R130" s="29"/>
      <c r="S130" s="67"/>
    </row>
    <row r="131" spans="1:21" ht="21.95" customHeight="1">
      <c r="A131" s="51" t="s">
        <v>251</v>
      </c>
      <c r="B131" s="52"/>
      <c r="C131" s="12"/>
      <c r="H131" s="2" t="s">
        <v>55</v>
      </c>
      <c r="I131" s="2"/>
      <c r="J131" s="72">
        <v>-22887336.530000001</v>
      </c>
      <c r="K131" s="80"/>
      <c r="L131" s="72">
        <v>-21600223.66</v>
      </c>
      <c r="M131" s="80"/>
      <c r="N131" s="72">
        <v>-188608.97</v>
      </c>
      <c r="O131" s="80"/>
      <c r="P131" s="72">
        <v>-153909.13</v>
      </c>
      <c r="R131" s="29"/>
    </row>
    <row r="132" spans="1:21" ht="21.95" customHeight="1">
      <c r="A132" s="292" t="s">
        <v>273</v>
      </c>
      <c r="B132" s="293"/>
      <c r="C132" s="269"/>
      <c r="D132" s="293"/>
      <c r="E132" s="293"/>
      <c r="H132" s="2" t="s">
        <v>79</v>
      </c>
      <c r="I132" s="2"/>
      <c r="J132" s="72">
        <v>659728261</v>
      </c>
      <c r="K132" s="80"/>
      <c r="L132" s="72">
        <v>0</v>
      </c>
      <c r="M132" s="80"/>
      <c r="N132" s="72">
        <v>659728261</v>
      </c>
      <c r="O132" s="80"/>
      <c r="P132" s="72">
        <v>0</v>
      </c>
      <c r="R132" s="29"/>
    </row>
    <row r="133" spans="1:21" ht="21.95" customHeight="1">
      <c r="A133" s="51" t="s">
        <v>252</v>
      </c>
      <c r="B133" s="52"/>
      <c r="C133" s="12"/>
      <c r="H133" s="2" t="s">
        <v>253</v>
      </c>
      <c r="I133" s="2"/>
      <c r="J133" s="72">
        <v>-45901535.079999998</v>
      </c>
      <c r="K133" s="80"/>
      <c r="L133" s="72">
        <v>-137761312.52000001</v>
      </c>
      <c r="M133" s="80"/>
      <c r="N133" s="72">
        <v>-45901535.079999998</v>
      </c>
      <c r="O133" s="80"/>
      <c r="P133" s="72">
        <v>-137761218.38</v>
      </c>
      <c r="R133" s="29"/>
    </row>
    <row r="134" spans="1:21" ht="21.95" customHeight="1">
      <c r="A134" s="55" t="s">
        <v>254</v>
      </c>
      <c r="C134" s="52"/>
      <c r="H134" s="2"/>
      <c r="I134" s="2"/>
      <c r="J134" s="74">
        <f>SUM(J117:J133)</f>
        <v>335352156.85993105</v>
      </c>
      <c r="K134" s="80"/>
      <c r="L134" s="74">
        <f>SUM(L117:L133)</f>
        <v>6163004.4300000072</v>
      </c>
      <c r="M134" s="80"/>
      <c r="N134" s="74">
        <f>SUM(N117:N133)</f>
        <v>731752945.58999991</v>
      </c>
      <c r="O134" s="80"/>
      <c r="P134" s="74">
        <f>SUM(P117:P133)</f>
        <v>229118694.5</v>
      </c>
      <c r="R134" s="29"/>
      <c r="S134" s="96"/>
    </row>
    <row r="135" spans="1:21" ht="21.95" customHeight="1">
      <c r="C135" s="52"/>
      <c r="H135" s="2"/>
      <c r="I135" s="2"/>
      <c r="J135" s="72"/>
      <c r="K135" s="80"/>
      <c r="L135" s="72"/>
      <c r="M135" s="80"/>
      <c r="N135" s="72"/>
      <c r="O135" s="80"/>
      <c r="P135" s="72"/>
      <c r="R135" s="29"/>
    </row>
    <row r="136" spans="1:21" ht="21.95" customHeight="1">
      <c r="A136" s="55" t="s">
        <v>255</v>
      </c>
      <c r="C136" s="52"/>
      <c r="H136" s="2"/>
      <c r="I136" s="2"/>
      <c r="J136" s="72">
        <f>+J76+J92+J134</f>
        <v>187525529.48993129</v>
      </c>
      <c r="K136" s="72" t="e">
        <v>#REF!</v>
      </c>
      <c r="L136" s="72">
        <f>+L76+L92+L134</f>
        <v>154205791.44</v>
      </c>
      <c r="M136" s="72" t="e">
        <v>#REF!</v>
      </c>
      <c r="N136" s="72">
        <f>+N76+N92+N134</f>
        <v>206670675.67999995</v>
      </c>
      <c r="O136" s="72" t="e">
        <v>#REF!</v>
      </c>
      <c r="P136" s="72">
        <f>+P76+P92+P134</f>
        <v>205206526.13</v>
      </c>
      <c r="R136" s="29"/>
    </row>
    <row r="137" spans="1:21" ht="21.95" customHeight="1">
      <c r="A137" s="55" t="s">
        <v>256</v>
      </c>
      <c r="C137" s="52"/>
      <c r="H137" s="2"/>
      <c r="I137" s="2"/>
      <c r="J137" s="72">
        <v>312299281.38999999</v>
      </c>
      <c r="K137" s="80"/>
      <c r="L137" s="72">
        <v>158093489.94999999</v>
      </c>
      <c r="M137" s="80"/>
      <c r="N137" s="72">
        <v>265463243.12</v>
      </c>
      <c r="O137" s="80"/>
      <c r="P137" s="38">
        <v>60256716.990000002</v>
      </c>
      <c r="R137" s="29"/>
      <c r="S137" s="29"/>
    </row>
    <row r="138" spans="1:21" ht="21.95" customHeight="1" thickBot="1">
      <c r="A138" s="55" t="s">
        <v>257</v>
      </c>
      <c r="C138" s="52"/>
      <c r="H138" s="2"/>
      <c r="I138" s="2"/>
      <c r="J138" s="298">
        <f>SUM(J136:J137)</f>
        <v>499824810.87993127</v>
      </c>
      <c r="K138" s="80"/>
      <c r="L138" s="115">
        <f>SUM(L136:L137)</f>
        <v>312299281.38999999</v>
      </c>
      <c r="M138" s="80"/>
      <c r="N138" s="297">
        <f>SUM(N136:N137)</f>
        <v>472133918.79999995</v>
      </c>
      <c r="O138" s="80"/>
      <c r="P138" s="81">
        <f>SUM(P136:P137)</f>
        <v>265463243.12</v>
      </c>
      <c r="R138" s="299"/>
      <c r="S138" s="29"/>
      <c r="T138" s="96"/>
      <c r="U138" s="67"/>
    </row>
    <row r="139" spans="1:21" ht="21.95" customHeight="1" thickTop="1">
      <c r="A139" s="55"/>
      <c r="C139" s="52"/>
      <c r="H139" s="2"/>
      <c r="I139" s="2"/>
      <c r="K139" s="12"/>
      <c r="L139" s="173"/>
      <c r="M139" s="135"/>
      <c r="N139" s="136"/>
      <c r="O139" s="135"/>
      <c r="P139" s="137"/>
      <c r="R139" s="29"/>
      <c r="S139" s="29"/>
      <c r="T139" s="96"/>
    </row>
    <row r="140" spans="1:21" ht="21.95" customHeight="1">
      <c r="A140" s="56" t="s">
        <v>258</v>
      </c>
      <c r="C140" s="52"/>
      <c r="H140" s="2"/>
      <c r="I140" s="2"/>
      <c r="J140" s="136"/>
      <c r="K140" s="135"/>
      <c r="L140" s="138"/>
      <c r="M140" s="135"/>
      <c r="N140" s="137"/>
      <c r="O140" s="135"/>
      <c r="P140" s="138"/>
      <c r="R140" s="29"/>
      <c r="S140" s="67"/>
    </row>
    <row r="141" spans="1:21" ht="21.95" customHeight="1">
      <c r="A141" s="99" t="s">
        <v>259</v>
      </c>
      <c r="B141" s="12" t="s">
        <v>260</v>
      </c>
      <c r="C141" s="57"/>
      <c r="D141" s="12"/>
      <c r="J141" s="139"/>
      <c r="K141" s="140"/>
      <c r="L141" s="139"/>
      <c r="M141" s="140"/>
      <c r="N141" s="141"/>
      <c r="O141" s="142"/>
      <c r="P141" s="141"/>
    </row>
    <row r="142" spans="1:21" ht="21.95" customHeight="1">
      <c r="A142" s="57"/>
      <c r="B142" s="12"/>
      <c r="C142" s="51" t="s">
        <v>293</v>
      </c>
      <c r="D142" s="12"/>
      <c r="E142" s="12"/>
      <c r="H142" s="2" t="s">
        <v>32</v>
      </c>
      <c r="I142" s="2"/>
      <c r="J142" s="38">
        <v>46824449.420000002</v>
      </c>
      <c r="K142" s="15"/>
      <c r="L142" s="38">
        <v>21109385.43</v>
      </c>
      <c r="M142" s="15"/>
      <c r="N142" s="38">
        <v>56000</v>
      </c>
      <c r="O142" s="15"/>
      <c r="P142" s="38">
        <v>0</v>
      </c>
    </row>
    <row r="143" spans="1:21" ht="21.95" customHeight="1">
      <c r="A143" s="57"/>
      <c r="B143" s="12"/>
      <c r="C143" s="51" t="s">
        <v>261</v>
      </c>
      <c r="D143" s="12"/>
      <c r="E143" s="12"/>
      <c r="H143" s="2" t="s">
        <v>32</v>
      </c>
      <c r="I143" s="2"/>
      <c r="J143" s="38">
        <v>228712023.13999999</v>
      </c>
      <c r="K143" s="15"/>
      <c r="L143" s="38">
        <v>165706141.94999999</v>
      </c>
      <c r="M143" s="15"/>
      <c r="N143" s="38">
        <v>0</v>
      </c>
      <c r="O143" s="15"/>
      <c r="P143" s="38">
        <v>0</v>
      </c>
    </row>
    <row r="144" spans="1:21" ht="21.95" customHeight="1">
      <c r="A144" s="57"/>
      <c r="B144" s="12"/>
      <c r="C144" s="51" t="s">
        <v>262</v>
      </c>
      <c r="D144" s="12"/>
      <c r="E144" s="12"/>
      <c r="H144" s="2" t="s">
        <v>32</v>
      </c>
      <c r="I144" s="2"/>
      <c r="J144" s="38">
        <v>2648900</v>
      </c>
      <c r="K144" s="15"/>
      <c r="L144" s="38">
        <v>0</v>
      </c>
      <c r="M144" s="15"/>
      <c r="N144" s="38">
        <v>1629000</v>
      </c>
      <c r="O144" s="15"/>
      <c r="P144" s="38">
        <v>0</v>
      </c>
    </row>
    <row r="145" spans="1:18" ht="21.95" customHeight="1">
      <c r="A145" s="57"/>
      <c r="B145" s="12"/>
      <c r="C145" s="51" t="s">
        <v>263</v>
      </c>
      <c r="D145" s="12"/>
      <c r="E145" s="12"/>
      <c r="H145" s="2" t="s">
        <v>32</v>
      </c>
      <c r="I145" s="2"/>
      <c r="J145" s="38">
        <v>19626.169999999998</v>
      </c>
      <c r="K145" s="15"/>
      <c r="L145" s="38">
        <v>0</v>
      </c>
      <c r="M145" s="15"/>
      <c r="N145" s="38">
        <v>0</v>
      </c>
      <c r="O145" s="15"/>
      <c r="P145" s="38">
        <v>0</v>
      </c>
    </row>
    <row r="146" spans="1:18" ht="21.95" customHeight="1">
      <c r="A146" s="100" t="s">
        <v>264</v>
      </c>
      <c r="B146" s="57" t="s">
        <v>265</v>
      </c>
      <c r="C146" s="52"/>
      <c r="D146" s="12"/>
      <c r="J146" s="125"/>
      <c r="K146" s="13"/>
      <c r="L146" s="125"/>
      <c r="M146" s="13"/>
      <c r="N146" s="31"/>
      <c r="O146" s="13"/>
      <c r="P146" s="125"/>
    </row>
    <row r="147" spans="1:18" ht="21.95" customHeight="1">
      <c r="A147" s="57"/>
      <c r="B147" s="12"/>
      <c r="C147" s="57" t="s">
        <v>266</v>
      </c>
      <c r="D147" s="12"/>
      <c r="H147" s="2"/>
    </row>
    <row r="148" spans="1:18" ht="21.95" customHeight="1">
      <c r="A148" s="57"/>
      <c r="B148" s="12"/>
      <c r="C148" s="57" t="s">
        <v>267</v>
      </c>
      <c r="D148" s="12"/>
      <c r="H148" s="2"/>
      <c r="J148" s="31">
        <v>64746562.950000003</v>
      </c>
      <c r="K148" s="13"/>
      <c r="L148" s="101">
        <v>51145314</v>
      </c>
      <c r="M148" s="13"/>
      <c r="N148" s="38">
        <v>15000000</v>
      </c>
      <c r="O148" s="13"/>
      <c r="P148" s="31">
        <v>15000000</v>
      </c>
    </row>
    <row r="149" spans="1:18" ht="21.95" customHeight="1">
      <c r="A149" s="57"/>
      <c r="B149" s="12"/>
      <c r="C149" s="57" t="s">
        <v>268</v>
      </c>
      <c r="D149" s="12"/>
      <c r="H149" s="2"/>
      <c r="J149" s="31">
        <v>5000000</v>
      </c>
      <c r="K149" s="13"/>
      <c r="L149" s="31">
        <v>5000000</v>
      </c>
      <c r="M149" s="13"/>
      <c r="N149" s="38">
        <v>0</v>
      </c>
      <c r="O149" s="13"/>
      <c r="P149" s="31">
        <v>0</v>
      </c>
    </row>
    <row r="150" spans="1:18" ht="21.95" customHeight="1">
      <c r="B150" s="12"/>
      <c r="C150" s="57"/>
      <c r="D150" s="12"/>
      <c r="H150" s="2"/>
      <c r="J150" s="31"/>
      <c r="K150" s="13"/>
      <c r="L150" s="31"/>
      <c r="M150" s="13"/>
      <c r="N150" s="38"/>
      <c r="O150" s="13"/>
      <c r="P150" s="31"/>
    </row>
    <row r="151" spans="1:18" ht="21.95" customHeight="1">
      <c r="A151" s="9" t="s">
        <v>42</v>
      </c>
      <c r="B151" s="12"/>
      <c r="C151" s="57"/>
      <c r="D151" s="12"/>
      <c r="H151" s="2"/>
      <c r="J151" s="31"/>
      <c r="K151" s="13"/>
      <c r="L151" s="31"/>
      <c r="M151" s="13"/>
      <c r="N151" s="38"/>
      <c r="O151" s="13"/>
      <c r="P151" s="31"/>
    </row>
    <row r="152" spans="1:18" ht="21.95" customHeight="1">
      <c r="A152" s="9"/>
      <c r="B152" s="12"/>
      <c r="C152" s="57"/>
      <c r="D152" s="12"/>
      <c r="H152" s="2"/>
      <c r="J152" s="31"/>
      <c r="K152" s="13"/>
      <c r="L152" s="31"/>
      <c r="M152" s="13"/>
      <c r="N152" s="38"/>
      <c r="O152" s="13"/>
      <c r="P152" s="31"/>
    </row>
    <row r="153" spans="1:18" ht="21.95" customHeight="1">
      <c r="A153" s="9"/>
      <c r="B153" s="12"/>
      <c r="C153" s="57"/>
      <c r="D153" s="12"/>
      <c r="H153" s="2"/>
      <c r="J153" s="31"/>
      <c r="K153" s="13"/>
      <c r="L153" s="31"/>
      <c r="M153" s="13"/>
      <c r="N153" s="38"/>
      <c r="O153" s="13"/>
      <c r="P153" s="31"/>
    </row>
    <row r="154" spans="1:18" ht="21.95" customHeight="1">
      <c r="A154" s="9"/>
      <c r="B154" s="12"/>
      <c r="C154" s="57"/>
      <c r="D154" s="12"/>
      <c r="H154" s="2"/>
      <c r="J154" s="31"/>
      <c r="K154" s="13"/>
      <c r="L154" s="31"/>
      <c r="M154" s="13"/>
      <c r="N154" s="38"/>
      <c r="O154" s="13"/>
      <c r="P154" s="31"/>
    </row>
    <row r="155" spans="1:18" ht="21.95" customHeight="1">
      <c r="A155" s="9"/>
      <c r="B155" s="12"/>
      <c r="C155" s="57"/>
      <c r="D155" s="12"/>
      <c r="H155" s="2"/>
      <c r="J155" s="31"/>
      <c r="K155" s="13"/>
      <c r="L155" s="31"/>
      <c r="M155" s="13"/>
      <c r="N155" s="38"/>
      <c r="O155" s="13"/>
      <c r="P155" s="31"/>
    </row>
    <row r="156" spans="1:18" ht="21.95" customHeight="1">
      <c r="A156" s="9"/>
      <c r="B156" s="12"/>
      <c r="C156" s="57"/>
      <c r="D156" s="12"/>
      <c r="H156" s="2"/>
      <c r="J156" s="31"/>
      <c r="K156" s="13"/>
      <c r="L156" s="31"/>
      <c r="M156" s="13"/>
      <c r="N156" s="38"/>
      <c r="O156" s="13"/>
      <c r="P156" s="31"/>
    </row>
    <row r="157" spans="1:18" ht="21.95" customHeight="1">
      <c r="A157" s="9"/>
      <c r="B157" s="12"/>
      <c r="C157" s="57"/>
      <c r="D157" s="12"/>
      <c r="H157" s="2"/>
      <c r="J157" s="31"/>
      <c r="K157" s="13"/>
      <c r="L157" s="31"/>
      <c r="M157" s="13"/>
      <c r="N157" s="38"/>
      <c r="O157" s="13"/>
      <c r="P157" s="31"/>
    </row>
    <row r="158" spans="1:18" ht="21.95" customHeight="1">
      <c r="A158" s="9"/>
      <c r="B158" s="12"/>
      <c r="C158" s="57"/>
      <c r="D158" s="12"/>
      <c r="H158" s="2"/>
      <c r="J158" s="31"/>
      <c r="K158" s="13"/>
      <c r="L158" s="31"/>
      <c r="M158" s="13"/>
      <c r="N158" s="38"/>
      <c r="O158" s="13"/>
      <c r="P158" s="31"/>
    </row>
    <row r="159" spans="1:18" ht="40.9" customHeight="1">
      <c r="A159" s="9"/>
      <c r="B159" s="12"/>
      <c r="C159" s="57"/>
      <c r="D159" s="12"/>
      <c r="H159" s="2"/>
      <c r="J159" s="31"/>
      <c r="K159" s="13"/>
      <c r="L159" s="31"/>
      <c r="M159" s="13"/>
      <c r="N159" s="38"/>
      <c r="O159" s="13"/>
      <c r="P159" s="31"/>
    </row>
    <row r="160" spans="1:18" ht="21.95" customHeight="1">
      <c r="A160" s="9"/>
      <c r="C160" s="52"/>
      <c r="H160" s="2"/>
      <c r="I160" s="2"/>
      <c r="J160" s="72"/>
      <c r="K160" s="80"/>
      <c r="L160" s="72"/>
      <c r="M160" s="80"/>
      <c r="N160" s="72"/>
      <c r="O160" s="80"/>
      <c r="P160" s="107" t="s">
        <v>296</v>
      </c>
      <c r="R160" s="29"/>
    </row>
  </sheetData>
  <mergeCells count="7">
    <mergeCell ref="A108:P108"/>
    <mergeCell ref="A110:P110"/>
    <mergeCell ref="A1:P1"/>
    <mergeCell ref="A2:P2"/>
    <mergeCell ref="A3:P3"/>
    <mergeCell ref="A54:P54"/>
    <mergeCell ref="A56:P5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ignoredErrors>
    <ignoredError sqref="A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BS (p.1)</vt:lpstr>
      <vt:lpstr>งบ BS (ต่อ) (p.2-3)</vt:lpstr>
      <vt:lpstr>งบ PL (p.4)</vt:lpstr>
      <vt:lpstr>ส่วนของเจ้าของรวม (p.5)</vt:lpstr>
      <vt:lpstr>ส่วนของเจ้าของเฉพาะกิจการ (p.6)</vt:lpstr>
      <vt:lpstr>งบกระแสเงินสด (p.7-9)</vt:lpstr>
      <vt:lpstr>'งบ BS (p.1)'!Print_Area</vt:lpstr>
      <vt:lpstr>'งบ BS (ต่อ) (p.2-3)'!Print_Area</vt:lpstr>
      <vt:lpstr>'งบ PL (p.4)'!Print_Area</vt:lpstr>
      <vt:lpstr>'งบกระแสเงินสด (p.7-9)'!Print_Area</vt:lpstr>
      <vt:lpstr>'ส่วนของเจ้าของเฉพาะกิจการ (p.6)'!Print_Area</vt:lpstr>
      <vt:lpstr>'ส่วนของเจ้าของรวม (p.5)'!Print_Area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ชะนัจวัลย์ มูลศิริ</cp:lastModifiedBy>
  <cp:revision/>
  <cp:lastPrinted>2022-02-27T16:57:14Z</cp:lastPrinted>
  <dcterms:created xsi:type="dcterms:W3CDTF">2004-04-02T08:00:16Z</dcterms:created>
  <dcterms:modified xsi:type="dcterms:W3CDTF">2022-02-27T17:01:15Z</dcterms:modified>
  <cp:category/>
  <cp:contentStatus/>
</cp:coreProperties>
</file>