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อควา คอร์เปอเรชั่น/2021/financial statement/TYPIST/YE ' 64/ENG/Final_E - ส่ง ตลาด/"/>
    </mc:Choice>
  </mc:AlternateContent>
  <xr:revisionPtr revIDLastSave="23" documentId="13_ncr:1_{D112FCE5-5126-4669-AAAA-779A73E01717}" xr6:coauthVersionLast="47" xr6:coauthVersionMax="47" xr10:uidLastSave="{AD34EF41-DD7F-4823-926B-A97331E7BF1C}"/>
  <bookViews>
    <workbookView xWindow="-120" yWindow="-120" windowWidth="19440" windowHeight="14880" tabRatio="841" xr2:uid="{00000000-000D-0000-FFFF-FFFF00000000}"/>
  </bookViews>
  <sheets>
    <sheet name="BS (p.1)" sheetId="39" r:id="rId1"/>
    <sheet name="BS (cont) (p.2-3)" sheetId="67" r:id="rId2"/>
    <sheet name="PL (p.4)" sheetId="77" r:id="rId3"/>
    <sheet name="CE conso (p.5)" sheetId="74" r:id="rId4"/>
    <sheet name="CE Company (p.6)" sheetId="75" r:id="rId5"/>
    <sheet name="CF (p.7-9)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1">'BS (cont) (p.2-3)'!$A$1:$Q$109</definedName>
    <definedName name="_xlnm.Print_Area" localSheetId="0">'BS (p.1)'!$A$1:$P$54</definedName>
    <definedName name="_xlnm.Print_Area" localSheetId="4">'CE Company (p.6)'!$A$1:$O$36</definedName>
    <definedName name="_xlnm.Print_Area" localSheetId="3">'CE conso (p.5)'!$A$1:$AC$50</definedName>
    <definedName name="_xlnm.Print_Area" localSheetId="5">'CF (p.7-9)'!$A$1:$O$161</definedName>
    <definedName name="_xlnm.Print_Area" localSheetId="2">'PL (p.4)'!$A$1:$S$63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2" i="73" l="1"/>
  <c r="W15" i="74" l="1"/>
  <c r="Y15" i="74" s="1"/>
  <c r="AC15" i="74" s="1"/>
  <c r="S14" i="77"/>
  <c r="S23" i="77"/>
  <c r="M134" i="73" l="1"/>
  <c r="E33" i="74" l="1"/>
  <c r="E34" i="74" s="1"/>
  <c r="W27" i="74"/>
  <c r="Y27" i="74" s="1"/>
  <c r="AC27" i="74" s="1"/>
  <c r="O25" i="75" l="1"/>
  <c r="O20" i="67"/>
  <c r="I47" i="73" l="1"/>
  <c r="O16" i="75"/>
  <c r="W29" i="74"/>
  <c r="Y29" i="74" s="1"/>
  <c r="AC29" i="74" s="1"/>
  <c r="W21" i="74"/>
  <c r="Y21" i="74"/>
  <c r="W18" i="74"/>
  <c r="O45" i="77"/>
  <c r="S45" i="77"/>
  <c r="Q45" i="77"/>
  <c r="M45" i="77"/>
  <c r="Q23" i="77"/>
  <c r="O23" i="77"/>
  <c r="M23" i="77"/>
  <c r="Q14" i="77"/>
  <c r="O14" i="77"/>
  <c r="M14" i="77"/>
  <c r="Y18" i="74" l="1"/>
  <c r="AC18" i="74" s="1"/>
  <c r="M55" i="77" l="1"/>
  <c r="K20" i="67" l="1"/>
  <c r="I30" i="75" l="1"/>
  <c r="I31" i="75" s="1"/>
  <c r="G30" i="75"/>
  <c r="G31" i="75" s="1"/>
  <c r="E30" i="75"/>
  <c r="E31" i="75" s="1"/>
  <c r="M20" i="75"/>
  <c r="K20" i="75"/>
  <c r="K21" i="75" s="1"/>
  <c r="I20" i="75"/>
  <c r="G20" i="75"/>
  <c r="G21" i="75" l="1"/>
  <c r="G22" i="75" s="1"/>
  <c r="G32" i="75" s="1"/>
  <c r="M21" i="75"/>
  <c r="M22" i="75" s="1"/>
  <c r="I21" i="75"/>
  <c r="I22" i="75" s="1"/>
  <c r="I32" i="75" s="1"/>
  <c r="K22" i="75"/>
  <c r="I134" i="73"/>
  <c r="M92" i="73" l="1"/>
  <c r="O26" i="75"/>
  <c r="W28" i="74"/>
  <c r="Y28" i="74" l="1"/>
  <c r="O92" i="73"/>
  <c r="I92" i="73"/>
  <c r="AC28" i="74" l="1"/>
  <c r="A3" i="74"/>
  <c r="O15" i="75"/>
  <c r="W14" i="74"/>
  <c r="Y14" i="74" s="1"/>
  <c r="O55" i="77"/>
  <c r="AC14" i="74" l="1"/>
  <c r="M30" i="75" l="1"/>
  <c r="M31" i="75" l="1"/>
  <c r="M32" i="75" s="1"/>
  <c r="Q25" i="77"/>
  <c r="Q29" i="77" s="1"/>
  <c r="Q31" i="77" s="1"/>
  <c r="M25" i="77"/>
  <c r="M29" i="77" s="1"/>
  <c r="M31" i="77" s="1"/>
  <c r="M49" i="77" s="1"/>
  <c r="M33" i="74" s="1"/>
  <c r="M34" i="74" s="1"/>
  <c r="O25" i="77"/>
  <c r="O29" i="77" s="1"/>
  <c r="O31" i="77" s="1"/>
  <c r="O49" i="77" s="1"/>
  <c r="S25" i="77"/>
  <c r="S29" i="77" s="1"/>
  <c r="S31" i="77" s="1"/>
  <c r="S46" i="77" s="1"/>
  <c r="K30" i="75" l="1"/>
  <c r="S59" i="77"/>
  <c r="M46" i="77"/>
  <c r="M54" i="77" s="1"/>
  <c r="M56" i="77" s="1"/>
  <c r="Q46" i="77"/>
  <c r="O46" i="77"/>
  <c r="O54" i="77" s="1"/>
  <c r="O56" i="77" s="1"/>
  <c r="M51" i="77"/>
  <c r="O51" i="77"/>
  <c r="O59" i="77"/>
  <c r="K31" i="75" l="1"/>
  <c r="K32" i="75" s="1"/>
  <c r="I73" i="73"/>
  <c r="I76" i="73" s="1"/>
  <c r="O134" i="73"/>
  <c r="AA33" i="74"/>
  <c r="AA34" i="74" s="1"/>
  <c r="U33" i="74"/>
  <c r="U34" i="74" s="1"/>
  <c r="S33" i="74"/>
  <c r="S34" i="74" s="1"/>
  <c r="Q33" i="74"/>
  <c r="Q34" i="74" s="1"/>
  <c r="O33" i="74"/>
  <c r="O34" i="74" s="1"/>
  <c r="I33" i="74"/>
  <c r="I34" i="74" s="1"/>
  <c r="G33" i="74"/>
  <c r="G34" i="74" s="1"/>
  <c r="AA22" i="74"/>
  <c r="AA23" i="74" s="1"/>
  <c r="U22" i="74"/>
  <c r="U23" i="74" s="1"/>
  <c r="S22" i="74"/>
  <c r="S23" i="74" s="1"/>
  <c r="Q22" i="74"/>
  <c r="Q23" i="74" s="1"/>
  <c r="O22" i="74"/>
  <c r="O23" i="74" s="1"/>
  <c r="M22" i="74"/>
  <c r="M23" i="74" s="1"/>
  <c r="I22" i="74"/>
  <c r="I23" i="74" s="1"/>
  <c r="G22" i="74"/>
  <c r="G23" i="74" s="1"/>
  <c r="E22" i="74"/>
  <c r="E23" i="74" s="1"/>
  <c r="O24" i="74" l="1"/>
  <c r="O35" i="74" s="1"/>
  <c r="E24" i="74"/>
  <c r="E35" i="74" s="1"/>
  <c r="AA24" i="74"/>
  <c r="AA35" i="74" s="1"/>
  <c r="M24" i="74"/>
  <c r="M35" i="74" s="1"/>
  <c r="U24" i="74"/>
  <c r="U35" i="74" s="1"/>
  <c r="G24" i="74"/>
  <c r="G35" i="74" s="1"/>
  <c r="Q24" i="74"/>
  <c r="Q35" i="74" s="1"/>
  <c r="I24" i="74"/>
  <c r="I35" i="74" s="1"/>
  <c r="S24" i="74"/>
  <c r="S35" i="74" s="1"/>
  <c r="K134" i="73"/>
  <c r="O47" i="73"/>
  <c r="M47" i="73"/>
  <c r="K47" i="73"/>
  <c r="E20" i="75"/>
  <c r="O19" i="75"/>
  <c r="O18" i="75"/>
  <c r="O20" i="75" s="1"/>
  <c r="O21" i="75" s="1"/>
  <c r="O22" i="75" s="1"/>
  <c r="O13" i="75"/>
  <c r="E21" i="75" l="1"/>
  <c r="E22" i="75" s="1"/>
  <c r="E32" i="75" s="1"/>
  <c r="W20" i="74"/>
  <c r="W22" i="74" s="1"/>
  <c r="W17" i="74"/>
  <c r="W23" i="74" l="1"/>
  <c r="J15" i="39"/>
  <c r="A3" i="75" l="1"/>
  <c r="A3" i="73" s="1"/>
  <c r="W32" i="74" l="1"/>
  <c r="W31" i="74"/>
  <c r="W12" i="74"/>
  <c r="W24" i="74" s="1"/>
  <c r="K24" i="74"/>
  <c r="K35" i="74" s="1"/>
  <c r="Y12" i="74" l="1"/>
  <c r="W33" i="74"/>
  <c r="W34" i="74" s="1"/>
  <c r="W35" i="74" s="1"/>
  <c r="AC12" i="74" l="1"/>
  <c r="Y17" i="74"/>
  <c r="O29" i="75" l="1"/>
  <c r="K73" i="73" l="1"/>
  <c r="Y32" i="74" l="1"/>
  <c r="AC32" i="74" l="1"/>
  <c r="Y20" i="74"/>
  <c r="AC20" i="74" s="1"/>
  <c r="AC21" i="74"/>
  <c r="Y22" i="74" l="1"/>
  <c r="Y23" i="74" s="1"/>
  <c r="Y31" i="74"/>
  <c r="Y33" i="74" s="1"/>
  <c r="Y34" i="74" s="1"/>
  <c r="AC22" i="74"/>
  <c r="Y24" i="74" l="1"/>
  <c r="Y35" i="74" s="1"/>
  <c r="AC31" i="74"/>
  <c r="AC33" i="74" s="1"/>
  <c r="AC34" i="74" s="1"/>
  <c r="O28" i="75" l="1"/>
  <c r="O30" i="75" s="1"/>
  <c r="K78" i="67"/>
  <c r="O31" i="75" l="1"/>
  <c r="O32" i="75" s="1"/>
  <c r="M73" i="73"/>
  <c r="M76" i="73" s="1"/>
  <c r="P28" i="39" l="1"/>
  <c r="N28" i="39"/>
  <c r="L28" i="39"/>
  <c r="J28" i="39"/>
  <c r="O73" i="73" l="1"/>
  <c r="O76" i="73" s="1"/>
  <c r="O136" i="73" s="1"/>
  <c r="K31" i="67" l="1"/>
  <c r="K33" i="67" s="1"/>
  <c r="K76" i="73" l="1"/>
  <c r="A3" i="67" l="1"/>
  <c r="A58" i="67" s="1"/>
  <c r="AC17" i="74" l="1"/>
  <c r="AC23" i="74" s="1"/>
  <c r="AC24" i="74" l="1"/>
  <c r="Q20" i="67"/>
  <c r="M20" i="67"/>
  <c r="AC35" i="74" l="1"/>
  <c r="Q31" i="67"/>
  <c r="O31" i="67"/>
  <c r="L80" i="67"/>
  <c r="L82" i="67" s="1"/>
  <c r="N80" i="67"/>
  <c r="N82" i="67" s="1"/>
  <c r="P80" i="67"/>
  <c r="P82" i="67" s="1"/>
  <c r="O78" i="67"/>
  <c r="O80" i="67" s="1"/>
  <c r="M78" i="67"/>
  <c r="M80" i="67" s="1"/>
  <c r="Q78" i="67"/>
  <c r="Q80" i="67" s="1"/>
  <c r="K80" i="67"/>
  <c r="K82" i="67" l="1"/>
  <c r="Q33" i="67"/>
  <c r="Q82" i="67" s="1"/>
  <c r="O33" i="67"/>
  <c r="A1" i="75" l="1"/>
  <c r="AB24" i="74"/>
  <c r="AB35" i="74" s="1"/>
  <c r="Z24" i="74"/>
  <c r="Z35" i="74" s="1"/>
  <c r="X24" i="74"/>
  <c r="X35" i="74" s="1"/>
  <c r="R24" i="74"/>
  <c r="R35" i="74" s="1"/>
  <c r="P24" i="74"/>
  <c r="P35" i="74" s="1"/>
  <c r="N24" i="74"/>
  <c r="N35" i="74" s="1"/>
  <c r="L24" i="74"/>
  <c r="L35" i="74" s="1"/>
  <c r="J24" i="74"/>
  <c r="J35" i="74" s="1"/>
  <c r="F24" i="74"/>
  <c r="F35" i="74" s="1"/>
  <c r="N15" i="39" l="1"/>
  <c r="L15" i="39"/>
  <c r="J30" i="39"/>
  <c r="L30" i="39" l="1"/>
  <c r="N30" i="39"/>
  <c r="A56" i="73" l="1"/>
  <c r="A110" i="73" s="1"/>
  <c r="A54" i="73"/>
  <c r="P15" i="39" l="1"/>
  <c r="P30" i="39" s="1"/>
  <c r="O82" i="67" l="1"/>
  <c r="J78" i="67" l="1"/>
  <c r="M31" i="67"/>
  <c r="M33" i="67" l="1"/>
  <c r="M82" i="67" s="1"/>
  <c r="M136" i="73" l="1"/>
  <c r="M138" i="73" s="1"/>
  <c r="K136" i="73"/>
  <c r="K138" i="73" s="1"/>
  <c r="I136" i="73"/>
  <c r="I138" i="73" s="1"/>
  <c r="O138" i="73"/>
</calcChain>
</file>

<file path=xl/sharedStrings.xml><?xml version="1.0" encoding="utf-8"?>
<sst xmlns="http://schemas.openxmlformats.org/spreadsheetml/2006/main" count="455" uniqueCount="303">
  <si>
    <t>AQUA CORPORATION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</si>
  <si>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</si>
  <si>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</si>
  <si>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</si>
  <si>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</si>
  <si>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</si>
  <si>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Note</t>
  </si>
  <si>
    <t>ASSETS</t>
  </si>
  <si>
    <t>CURRENT ASSETS</t>
  </si>
  <si>
    <t>Cash and cash equivalents</t>
  </si>
  <si>
    <t>6</t>
  </si>
  <si>
    <t xml:space="preserve">Trade accounts and other current receivables - net  </t>
  </si>
  <si>
    <t>5.2, 7</t>
  </si>
  <si>
    <t>Short - term loans to subsidiaries</t>
  </si>
  <si>
    <t>5.2</t>
  </si>
  <si>
    <t>Other current financial assets</t>
  </si>
  <si>
    <t>Other current assets</t>
  </si>
  <si>
    <t>Total current assets</t>
  </si>
  <si>
    <t>NON - CURRENT ASSETS</t>
  </si>
  <si>
    <t>Non - current financial assets held as collaterals</t>
  </si>
  <si>
    <t>8</t>
  </si>
  <si>
    <t>Other non - current financial assets</t>
  </si>
  <si>
    <t>9</t>
  </si>
  <si>
    <t>Investments in associated company</t>
  </si>
  <si>
    <t>10</t>
  </si>
  <si>
    <t>Investment property</t>
  </si>
  <si>
    <t>12</t>
  </si>
  <si>
    <t>Property, plant and equipment - net</t>
  </si>
  <si>
    <t>13</t>
  </si>
  <si>
    <t>Right - of - use assets - net</t>
  </si>
  <si>
    <t>18.1</t>
  </si>
  <si>
    <t>Deferred tax assets</t>
  </si>
  <si>
    <t>14</t>
  </si>
  <si>
    <t>Goodwill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</si>
  <si>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</si>
  <si>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</si>
  <si>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</si>
  <si>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</si>
  <si>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</si>
  <si>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</si>
  <si>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 xml:space="preserve">Bank overdraft and short - term loans </t>
  </si>
  <si>
    <t xml:space="preserve">  </t>
  </si>
  <si>
    <t>from financial institutions</t>
  </si>
  <si>
    <t>15</t>
  </si>
  <si>
    <t>5.2, 16</t>
  </si>
  <si>
    <t>Current portion of long - term liabilities of</t>
  </si>
  <si>
    <t>Long - term loans from financial institutions</t>
  </si>
  <si>
    <t>17</t>
  </si>
  <si>
    <t>Lease liabilities</t>
  </si>
  <si>
    <t>18.2</t>
  </si>
  <si>
    <t>Debentures</t>
  </si>
  <si>
    <t>19</t>
  </si>
  <si>
    <t>Provision of current liabilities for employee benefit</t>
  </si>
  <si>
    <t>20</t>
  </si>
  <si>
    <t>Accrued corporate income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</si>
  <si>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</si>
  <si>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</si>
  <si>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</si>
  <si>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</si>
  <si>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</si>
  <si>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</si>
  <si>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21.2</t>
  </si>
  <si>
    <t>Debentures - net</t>
  </si>
  <si>
    <t>Deferred tax liabilities</t>
  </si>
  <si>
    <t xml:space="preserve">Provision of non - current liabilities </t>
  </si>
  <si>
    <t>for employee benefit - net</t>
  </si>
  <si>
    <t>Other non - current liabilities</t>
  </si>
  <si>
    <t>5.2, 21.1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</si>
  <si>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</si>
  <si>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</si>
  <si>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</si>
  <si>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</si>
  <si>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</si>
  <si>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22</t>
  </si>
  <si>
    <t>Authorized share capital</t>
  </si>
  <si>
    <t>5,970,900,000 common shares of Baht 0.50 each in 2021</t>
  </si>
  <si>
    <t>4,593,000,000 common shares of Baht 0.50 each in 2020</t>
  </si>
  <si>
    <t>Issued and fully paid - up share capital</t>
  </si>
  <si>
    <t>Share premium</t>
  </si>
  <si>
    <t>Retained earnings</t>
  </si>
  <si>
    <t>Appropriated</t>
  </si>
  <si>
    <t xml:space="preserve">    Legal reserve</t>
  </si>
  <si>
    <t>23</t>
  </si>
  <si>
    <t>Unappropriated</t>
  </si>
  <si>
    <t>Other components of shareholders' equity</t>
  </si>
  <si>
    <t>Total equity of the Company</t>
  </si>
  <si>
    <t>Non - controlling interests</t>
  </si>
  <si>
    <t>TOTAL SHAREHOLDERS' EQUITY</t>
  </si>
  <si>
    <t>TOTAL LIABILITIES AND SHAREHOLDERS' EQUITY</t>
  </si>
  <si>
    <t>STATEMENT OF COMPREHENSIVE INCOME</t>
  </si>
  <si>
    <t>REVENUES</t>
  </si>
  <si>
    <t>Proceeds from services</t>
  </si>
  <si>
    <t>5.1</t>
  </si>
  <si>
    <t>Interest income</t>
  </si>
  <si>
    <t>Others income</t>
  </si>
  <si>
    <t>TOTAL REVENUES</t>
  </si>
  <si>
    <t>EXPENSES</t>
  </si>
  <si>
    <t>Cost of services</t>
  </si>
  <si>
    <t>Distribution costs</t>
  </si>
  <si>
    <t>Administrative expenses</t>
  </si>
  <si>
    <t>TOTAL EXPENSES</t>
  </si>
  <si>
    <t>Finance cost</t>
  </si>
  <si>
    <t>using the equity method</t>
  </si>
  <si>
    <t>Income tax (expense) income</t>
  </si>
  <si>
    <t>OTHER COMPREHENSIVE INCOME (LOSS) :</t>
  </si>
  <si>
    <t xml:space="preserve">Other comprehensive income to be reclassified to profit  </t>
  </si>
  <si>
    <t>or loss in subsequent period :</t>
  </si>
  <si>
    <t xml:space="preserve">Other comprehensive income not to be reclassified to profit  </t>
  </si>
  <si>
    <t xml:space="preserve">Gain (loss) on investment in equity instruments measure </t>
  </si>
  <si>
    <t>fair value through other comprehensive income</t>
  </si>
  <si>
    <t xml:space="preserve">Defined benefit plan remeasurement profit (loss) - net  </t>
  </si>
  <si>
    <t>of income tax</t>
  </si>
  <si>
    <t xml:space="preserve">Total other comprehensive income (loss) for </t>
  </si>
  <si>
    <t>the period - net of income tax</t>
  </si>
  <si>
    <t>TOTAL COMPREHENSIVE INCOME (LOSS) FOR THE PERIOD</t>
  </si>
  <si>
    <t>Owners of the parent</t>
  </si>
  <si>
    <t xml:space="preserve">COMPREHENSIVE INCOME (LOSS) ATTRIBUTABLE TO </t>
  </si>
  <si>
    <t>COMPREHENSIVE INCOME (LOSS) FOR THE PERIOD</t>
  </si>
  <si>
    <t>Equity holders of the parent company</t>
  </si>
  <si>
    <t>25</t>
  </si>
  <si>
    <t>Dividend income</t>
  </si>
  <si>
    <t>5.1, 10, 11</t>
  </si>
  <si>
    <t>Share of profit on investment in associated company</t>
  </si>
  <si>
    <t>NET PROFIT FOR THE PERIOD</t>
  </si>
  <si>
    <t>Share of other comprehensive income of associated company</t>
  </si>
  <si>
    <t xml:space="preserve">NET PROFIT ATTRIBUTABLE TO </t>
  </si>
  <si>
    <t xml:space="preserve">STATEMENT OF CHANGES IN SHAREHOLDERS' EQUITY </t>
  </si>
  <si>
    <t>Owner of the Company</t>
  </si>
  <si>
    <t>Share of other</t>
  </si>
  <si>
    <t xml:space="preserve">Gain (loss) on  investment </t>
  </si>
  <si>
    <t>Total equity</t>
  </si>
  <si>
    <t>Surplus on business</t>
  </si>
  <si>
    <t>comprehensive income</t>
  </si>
  <si>
    <t xml:space="preserve">in equity instruments measure </t>
  </si>
  <si>
    <t>Total other</t>
  </si>
  <si>
    <t>attributable</t>
  </si>
  <si>
    <t xml:space="preserve">Issued and paid-up </t>
  </si>
  <si>
    <t xml:space="preserve">Treasury shares </t>
  </si>
  <si>
    <t>combination under</t>
  </si>
  <si>
    <t>of associated company</t>
  </si>
  <si>
    <t xml:space="preserve">fair value through other </t>
  </si>
  <si>
    <t>components of</t>
  </si>
  <si>
    <t>to shareholders'</t>
  </si>
  <si>
    <t>Non - controlling</t>
  </si>
  <si>
    <t xml:space="preserve">Total shareholders' </t>
  </si>
  <si>
    <t>share capital</t>
  </si>
  <si>
    <t>for legal reserve</t>
  </si>
  <si>
    <t>reserve</t>
  </si>
  <si>
    <t>common control</t>
  </si>
  <si>
    <t>shareholders' equity</t>
  </si>
  <si>
    <t>equity</t>
  </si>
  <si>
    <t>interests</t>
  </si>
  <si>
    <t xml:space="preserve">equity </t>
  </si>
  <si>
    <t>Beginning balance as at January 1, 2020</t>
  </si>
  <si>
    <t>Change in shareholders' equity :</t>
  </si>
  <si>
    <t>Dividend paid</t>
  </si>
  <si>
    <t>Decrease in non - controlling interest in subsidiary from</t>
  </si>
  <si>
    <t>dividend payment of subsidiaries</t>
  </si>
  <si>
    <t>Other comprehensive income (loss)</t>
  </si>
  <si>
    <t>Total change in shareholders' equity</t>
  </si>
  <si>
    <t>STATEMENT OF CHANGES IN SHAREHOLDERS' EQUITY (Con't)</t>
  </si>
  <si>
    <t xml:space="preserve">Other components of </t>
  </si>
  <si>
    <t>Appropriated for</t>
  </si>
  <si>
    <t>Legal reserve</t>
  </si>
  <si>
    <t>STATEMENT OF CASH FLOWS</t>
  </si>
  <si>
    <t>CASH FLOWS FROM OPERATING ACTIVITIES</t>
  </si>
  <si>
    <t>Reconcilations of net profit (loss) to net cash provided</t>
  </si>
  <si>
    <t xml:space="preserve">          </t>
  </si>
  <si>
    <t xml:space="preserve">by (used in) operating activities </t>
  </si>
  <si>
    <t>Depreciation</t>
  </si>
  <si>
    <t>Depreciation of right - of - use of assets</t>
  </si>
  <si>
    <t>18</t>
  </si>
  <si>
    <t>Amortization of intangible assets</t>
  </si>
  <si>
    <t>Assets transfer to expenses</t>
  </si>
  <si>
    <t>Written - off of non - refundable witholding tax</t>
  </si>
  <si>
    <t>Allowances for expected credit losses of</t>
  </si>
  <si>
    <t>7</t>
  </si>
  <si>
    <t>trade accounts and other current receivables (reversal)</t>
  </si>
  <si>
    <t>(Gain) loss from impairment billboard structure</t>
  </si>
  <si>
    <t xml:space="preserve">(Gain) loss from disposal and written off of fixed assets </t>
  </si>
  <si>
    <t xml:space="preserve">(Gain) loss on investment in equity instruments measure </t>
  </si>
  <si>
    <t xml:space="preserve">Unrealized (gain) loss from exchange rate </t>
  </si>
  <si>
    <t>(Gain) loss on change lease contract</t>
  </si>
  <si>
    <t>Decrease due to discount on lease</t>
  </si>
  <si>
    <t>Amortization of debenture expenses</t>
  </si>
  <si>
    <t>Amortization of prepaid debenture interest expense</t>
  </si>
  <si>
    <t>Adjustment of the effective interest rate method</t>
  </si>
  <si>
    <t>Recognition of advance receipts as income</t>
  </si>
  <si>
    <t>Rental income by straight line method on contract value</t>
  </si>
  <si>
    <t>Reversal of liabilities to other income</t>
  </si>
  <si>
    <t>Provision for employee benefit</t>
  </si>
  <si>
    <t>Provision for decommissioning costs (reversal)</t>
  </si>
  <si>
    <t xml:space="preserve">Share of (profit) loss on investment in associated company </t>
  </si>
  <si>
    <t>10, 11</t>
  </si>
  <si>
    <t>Interest expenses</t>
  </si>
  <si>
    <t xml:space="preserve">Profit (loss) from operating activities before change in </t>
  </si>
  <si>
    <t>operating assets and liabilities</t>
  </si>
  <si>
    <t>STATEMENT OF CASH FLOWS (Con't)</t>
  </si>
  <si>
    <t>CASH FLOWS FROM OPERATING ACTIVITIES (Con't)</t>
  </si>
  <si>
    <t>(Increase) decrease in operating assets :</t>
  </si>
  <si>
    <t>Trade accounts and other current receivables</t>
  </si>
  <si>
    <t>Increase (decrease) in operating liabilities :</t>
  </si>
  <si>
    <t>Trade accounts and other current payables</t>
  </si>
  <si>
    <t>Cash provided by (used in) operating activities</t>
  </si>
  <si>
    <t>Interest paid</t>
  </si>
  <si>
    <t>Income tax paid</t>
  </si>
  <si>
    <t>Net cash provided by (used in) operating activities</t>
  </si>
  <si>
    <t xml:space="preserve">CASH FLOWS FROM INVESTING ACTIVITIES </t>
  </si>
  <si>
    <t>Cash received from short - term loans to subsidiaries</t>
  </si>
  <si>
    <t>Short - term loans to related company</t>
  </si>
  <si>
    <t>Cash received from short - term loans to related company</t>
  </si>
  <si>
    <t>Cash received from disposal of fixed assets</t>
  </si>
  <si>
    <t>Cash paid for acquisition of fixed assets</t>
  </si>
  <si>
    <t>Cash paid for acquisition of intangible assets</t>
  </si>
  <si>
    <t>Cash paid for rental retention of right - of - use assets</t>
  </si>
  <si>
    <t>Repayments of assets payable</t>
  </si>
  <si>
    <t>Interest received</t>
  </si>
  <si>
    <t>Cash received from dividend</t>
  </si>
  <si>
    <t>Net cash provided by (used in) investing activities</t>
  </si>
  <si>
    <t>CASH FLOWS FROM FINANCING ACTIVITIES</t>
  </si>
  <si>
    <t xml:space="preserve">Increase (decrease) in overdraft and short - term loans </t>
  </si>
  <si>
    <t xml:space="preserve">from financial institutions </t>
  </si>
  <si>
    <t>Cash received from issuing debentures</t>
  </si>
  <si>
    <t>Cash paid for matured debentures</t>
  </si>
  <si>
    <t>Cash paid for expense of issuing debentures</t>
  </si>
  <si>
    <t>Cash paid for interest of debentures</t>
  </si>
  <si>
    <t xml:space="preserve">Cash received from short - term loans from subsidiaries </t>
  </si>
  <si>
    <t>Repayment of short - term loans from subsidiaries</t>
  </si>
  <si>
    <t>Cash received from long - term loans from financial institutions</t>
  </si>
  <si>
    <t>Repayment of long - term loans from financial institutions</t>
  </si>
  <si>
    <t>Cash paid for financing loan</t>
  </si>
  <si>
    <t>Cash received from sale and lease back contracts</t>
  </si>
  <si>
    <t>Repayment of liabilities under lease contracts</t>
  </si>
  <si>
    <t>Interest expense for lease</t>
  </si>
  <si>
    <t>24</t>
  </si>
  <si>
    <t>Net cash provided by (used in) financing activities</t>
  </si>
  <si>
    <t xml:space="preserve">Net increase (decrease) in cash and cash equivalent </t>
  </si>
  <si>
    <t>Supplemental  disclosures of cash flows information</t>
  </si>
  <si>
    <t>1.</t>
  </si>
  <si>
    <t xml:space="preserve">Non - cash transaction </t>
  </si>
  <si>
    <t>A subsidiary purchase of fixed assets on sale</t>
  </si>
  <si>
    <t>and lease back contracts</t>
  </si>
  <si>
    <t>2.</t>
  </si>
  <si>
    <t>Unutilized credit facilities for future working capital</t>
  </si>
  <si>
    <t>Unit : US Dollar - forward foreign exchange</t>
  </si>
  <si>
    <t>AS AT DECEMBER 31, 2021</t>
  </si>
  <si>
    <t>Notes to the financial statements are an integral part of these financial statements.</t>
  </si>
  <si>
    <t>FOR THE YEAR ENDED DECEMBER 31, 2021</t>
  </si>
  <si>
    <t>Cash and cash equivalent as at beginning balance of the year</t>
  </si>
  <si>
    <t>Cash and cash equivalent as at ending balance of the year</t>
  </si>
  <si>
    <t>Increase capital from associated company</t>
  </si>
  <si>
    <t>Provision for damages from lawsuits</t>
  </si>
  <si>
    <t>fixed assets on hire-purchase contract</t>
  </si>
  <si>
    <t>11.2</t>
  </si>
  <si>
    <t>PROFIT (LOSS) BEFORE INCOME TAX</t>
  </si>
  <si>
    <t>NET PROFIT (LOSS) FOR THE PERIOD</t>
  </si>
  <si>
    <t>PROFIT (LOSS) FROM OPERATING ACTIVITIES</t>
  </si>
  <si>
    <t>BASIC EARNINGS (LOSS) PER SHARE (BAHT : SHARE)</t>
  </si>
  <si>
    <t>Total comprehensive income for the year</t>
  </si>
  <si>
    <t>Comprehensive income (loss) for the year</t>
  </si>
  <si>
    <t>Total comprehensive income (loss) for the year</t>
  </si>
  <si>
    <t>Capital increase</t>
  </si>
  <si>
    <t>Net profit (loss) for the year before corporate income tax</t>
  </si>
  <si>
    <t>11</t>
  </si>
  <si>
    <t>Employee benefit paid in the year</t>
  </si>
  <si>
    <t>and person and  related company</t>
  </si>
  <si>
    <t>Cash received from capital increase</t>
  </si>
  <si>
    <t>financial lease receivables (reversal)</t>
  </si>
  <si>
    <t>Short - term loans to subsidiaries - net</t>
  </si>
  <si>
    <t>Investments in subsidiaries - net</t>
  </si>
  <si>
    <t>5,912,456,522 common shares of Baht 0.50 each in 2021</t>
  </si>
  <si>
    <t>12.1</t>
  </si>
  <si>
    <t xml:space="preserve">The Group purchase of fixed assets on credit </t>
  </si>
  <si>
    <t>14.4</t>
  </si>
  <si>
    <t>Ending balance as at December 31, 2021</t>
  </si>
  <si>
    <t>Ending balance as at December 31, 2020</t>
  </si>
  <si>
    <t>Cash paid for acquisition of  investment property</t>
  </si>
  <si>
    <t>Impairment loss on investment in subsidiaries</t>
  </si>
  <si>
    <t>Impairment loss on goodwill</t>
  </si>
  <si>
    <t>Surplus from change</t>
  </si>
  <si>
    <t xml:space="preserve"> in equity interest in</t>
  </si>
  <si>
    <t>Net profit (loss) for the year</t>
  </si>
  <si>
    <t>Impairment loss from loans to subsidiary</t>
  </si>
  <si>
    <t>investment property</t>
  </si>
  <si>
    <t>Transfer obligations from related parties</t>
  </si>
  <si>
    <t>Cash paid for acquisition of investments in subsidiary</t>
  </si>
  <si>
    <t xml:space="preserve">The Company and subsidiary purchase of </t>
  </si>
  <si>
    <t>Assets receivable</t>
  </si>
  <si>
    <t>Loss on change in fair value of investment property</t>
  </si>
  <si>
    <t>subsidiaries and</t>
  </si>
  <si>
    <t>associated company</t>
  </si>
  <si>
    <t>Impairment loss from goodwill</t>
  </si>
  <si>
    <t>Page 8 of 87</t>
  </si>
  <si>
    <t>Page 9 of 87</t>
  </si>
  <si>
    <t>Page 7 of 87</t>
  </si>
  <si>
    <t>Page 6 of 87</t>
  </si>
  <si>
    <t>Page 2 of 87</t>
  </si>
  <si>
    <t>Page 3 of 87</t>
  </si>
  <si>
    <t>Page 5 of 87</t>
  </si>
  <si>
    <t>Page 4 of 87</t>
  </si>
  <si>
    <t>Page 1 of  87</t>
  </si>
  <si>
    <t>Gain on change in fair value of investment property</t>
  </si>
  <si>
    <t xml:space="preserve">(Gain) loss on change in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</si>
</sst>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&quot;$&quot;#,##0_);\(&quot;$&quot;#,##0\)"/>
    <numFmt numFmtId="166" formatCode="&quot;$&quot;#,##0_);[Red]\(&quot;$&quot;#,##0\)"/>
    <numFmt numFmtId="167" formatCode="&quot;$&quot;#,##0.00_);\(&quot;$&quot;#,##0.0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#,##0.00;\(#,##0.00\)"/>
    <numFmt numFmtId="174" formatCode="_ * #,##0_ ;_ * \-#,##0_ ;_ * &quot;-&quot;??_ ;_ @_ "/>
    <numFmt numFmtId="175" formatCode="0.0%"/>
    <numFmt numFmtId="176" formatCode="#,##0.00\ ;\(#,##0.00\)"/>
    <numFmt numFmtId="177" formatCode="_(* #,##0_);_(* \(#,##0\);_(* &quot;-&quot;??_);_(@_)"/>
    <numFmt numFmtId="178" formatCode="_-* #,##0_-;\-* #,##0_-;_-* &quot;-&quot;??_-;_-@_-"/>
    <numFmt numFmtId="179" formatCode="_-* #,##0_-;\ \(#,##0\)_-;_-* &quot;-&quot;??_-;_-@_-"/>
    <numFmt numFmtId="180" formatCode="_(* #,##0.0000_);_(* \(#,##0.0000\);_(* &quot;-&quot;??_);_(@_)"/>
    <numFmt numFmtId="181" formatCode="General_)"/>
    <numFmt numFmtId="182" formatCode="#,##0.00\ &quot;F&quot;;\-#,##0.00\ &quot;F&quot;"/>
    <numFmt numFmtId="183" formatCode="dd\-mmm\-yy_)"/>
    <numFmt numFmtId="184" formatCode="0."/>
    <numFmt numFmtId="185" formatCode="#,##0.00_);[Black]\(#,##0.00\)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_(&quot;$&quot;* #,##0.0_);_(&quot;$&quot;* \(#,##0.0\);_(&quot;$&quot;* &quot;0.0&quot;_);_(@_)"/>
    <numFmt numFmtId="193" formatCode="#,###.00_);\(#,###.00\)"/>
    <numFmt numFmtId="194" formatCode="\t&quot;฿&quot;#,##0_);\(\t&quot;฿&quot;#,##0\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#,##0.00_ ;\(#,##0.00\)"/>
    <numFmt numFmtId="203" formatCode="[$USD]\ #,##0.00;\-[$USD]\ #,##0.00"/>
    <numFmt numFmtId="204" formatCode="#,##0.00;[Red]\(#,##0.00\)"/>
    <numFmt numFmtId="205" formatCode="#.\ \ "/>
    <numFmt numFmtId="206" formatCode="##.\ \ "/>
    <numFmt numFmtId="207" formatCode="###0_);[Red]\(###0\)"/>
    <numFmt numFmtId="208" formatCode="0.000_)"/>
    <numFmt numFmtId="209" formatCode="&quot;฿&quot;#,##0.00_);\(&quot;฿&quot;#,##0.00\)"/>
    <numFmt numFmtId="210" formatCode="0.000"/>
    <numFmt numFmtId="211" formatCode="d/mm/yy\ "/>
    <numFmt numFmtId="212" formatCode="0.00_)"/>
    <numFmt numFmtId="213" formatCode="\t&quot;$&quot;#,##0_);\(\t&quot;$&quot;#,##0\)"/>
    <numFmt numFmtId="214" formatCode="_-* #,##0_ _F_-;\-* #,##0_ _F_-;_-* &quot;-&quot;_ _F_-;_-@_-"/>
    <numFmt numFmtId="215" formatCode="#,##0;[Red]\(#,##0\)"/>
    <numFmt numFmtId="216" formatCode="\t&quot;฿&quot;#,##0.00_);\(\t&quot;฿&quot;#,##0.00\)"/>
    <numFmt numFmtId="217" formatCode="\ว\ \ด\ด\ด\ด\ &quot;ค.ศ.&quot;\ \ค\ค\ค\ค"/>
    <numFmt numFmtId="218" formatCode="#,##0.0000;\(#,##0.00000000\)"/>
    <numFmt numFmtId="219" formatCode="#,##0.00_ ;[Red]\-#,##0.00\ "/>
    <numFmt numFmtId="220" formatCode="#,##0;\(#,##0\)"/>
    <numFmt numFmtId="221" formatCode="_-&quot;?&quot;* #,##0.00_-;\-&quot;?&quot;* #,##0.00_-;_-&quot;?&quot;* &quot;-&quot;??_-;_-@_-"/>
    <numFmt numFmtId="222" formatCode="\t0.00"/>
    <numFmt numFmtId="223" formatCode="_-[$€-2]* #,##0.00_-;\-[$€-2]* #,##0.00_-;_-[$€-2]* &quot;-&quot;??_-"/>
    <numFmt numFmtId="224" formatCode="#,##0\ \ ;\(#,##0\)\ ;\—\ \ \ \ "/>
    <numFmt numFmtId="225" formatCode=";;;"/>
    <numFmt numFmtId="226" formatCode="&quot;฿&quot;\t#,##0_);[Red]\(&quot;฿&quot;\t#,##0\)"/>
    <numFmt numFmtId="227" formatCode="_-* #,##0&quot; F&quot;_-;\-* #,##0&quot; F&quot;_-;_-* &quot;-&quot;&quot; F&quot;_-;_-@_-"/>
    <numFmt numFmtId="228" formatCode="_-* #,##0.00&quot; F&quot;_-;\-* #,##0.00&quot; F&quot;_-;_-* &quot;-&quot;??&quot; F&quot;_-;_-@_-"/>
    <numFmt numFmtId="229" formatCode="_-* #,##0\ _F_-;\-* #,##0\ _F_-;_-* &quot;-&quot;\ _F_-;_-@_-"/>
    <numFmt numFmtId="230" formatCode="#,##0.0;[Red]\-#,##0.0"/>
    <numFmt numFmtId="231" formatCode="0.00_);[Red]\(0.00\)"/>
    <numFmt numFmtId="232" formatCode="#,##0&quot;£&quot;_);[Red]\(#,##0&quot;£&quot;\)"/>
    <numFmt numFmtId="233" formatCode="#,##0.00\ &quot;FB&quot;;[Red]\-#,##0.00\ &quot;FB&quot;"/>
    <numFmt numFmtId="234" formatCode="_-&quot;$&quot;* #,##0_-;\-&quot;$&quot;* #,##0_-;_-&quot;$&quot;* &quot;-&quot;_-;_-@_-"/>
    <numFmt numFmtId="235" formatCode="_-&quot;$&quot;* #,##0.00_-;\-&quot;$&quot;* #,##0.00_-;_-&quot;$&quot;* &quot;-&quot;??_-;_-@_-"/>
    <numFmt numFmtId="236" formatCode="&quot;\&quot;#,##0.00;[Red]&quot;\&quot;\-#,##0.00"/>
    <numFmt numFmtId="237" formatCode="&quot;\&quot;#,##0;[Red]&quot;\&quot;\-#,##0"/>
    <numFmt numFmtId="238" formatCode="\t&quot;$&quot;#,##0_);[Red]\(\t&quot;$&quot;#,##0\)"/>
    <numFmt numFmtId="239" formatCode="\t&quot;$&quot;#,##0.00_);\(\t&quot;$&quot;#,##0.00\)"/>
    <numFmt numFmtId="240" formatCode="_-* #,##0.000_-;\-* #,##0.000_-;_-* &quot;-&quot;??_-;_-@_-"/>
    <numFmt numFmtId="241" formatCode="&quot;Yes&quot;;&quot;Yes&quot;;&quot;No&quot;"/>
    <numFmt numFmtId="242" formatCode="\t&quot;฿&quot;#,##0.00_);[Red]\(\t&quot;฿&quot;#,##0.00\)"/>
    <numFmt numFmtId="243" formatCode="#,##0.00%_);\(#,##0.00%\)"/>
    <numFmt numFmtId="244" formatCode="\t&quot;$&quot;#,##0.00_);[Red]\(\t&quot;$&quot;#,##0.00\)"/>
    <numFmt numFmtId="245" formatCode="0.0000000000"/>
    <numFmt numFmtId="246" formatCode="#,##0.0;\(#,##0.0\)"/>
    <numFmt numFmtId="247" formatCode="B1d/m/yyyy"/>
    <numFmt numFmtId="248" formatCode="_(* #,##0.00_);_(* \(#,##0.00\);_(* \-??_);_(@_)"/>
    <numFmt numFmtId="249" formatCode="0.0000"/>
    <numFmt numFmtId="250" formatCode="0.000%"/>
    <numFmt numFmtId="251" formatCode="[$-1070000]d/m/yy;@"/>
  </numFmts>
  <fonts count="214">
    <font>
      <sz val="14"/>
      <name val="Cordia New"/>
      <charset val="22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  <font>
      <sz val="14"/>
      <name val="Cordia New"/>
      <charset val="222"/>
    </font>
    <font>
      <sz val="14"/>
      <color rgb="FF00000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819">
    <xf numFmtId="0" fontId="0" fillId="0" borderId="0"/>
    <xf numFmtId="43" fontId="12" fillId="0" borderId="0" applyFont="0" applyFill="0" applyBorder="0" applyAlignment="0" applyProtection="0"/>
    <xf numFmtId="0" fontId="22" fillId="0" borderId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82" fontId="24" fillId="0" borderId="0"/>
    <xf numFmtId="0" fontId="22" fillId="0" borderId="0"/>
    <xf numFmtId="0" fontId="22" fillId="0" borderId="0"/>
    <xf numFmtId="183" fontId="24" fillId="0" borderId="0"/>
    <xf numFmtId="175" fontId="24" fillId="0" borderId="0"/>
    <xf numFmtId="38" fontId="26" fillId="2" borderId="0" applyNumberFormat="0" applyBorder="0" applyAlignment="0" applyProtection="0"/>
    <xf numFmtId="1" fontId="27" fillId="0" borderId="0" applyFont="0" applyFill="0" applyBorder="0" applyAlignment="0" applyProtection="0"/>
    <xf numFmtId="10" fontId="26" fillId="3" borderId="1" applyNumberFormat="0" applyBorder="0" applyAlignment="0" applyProtection="0"/>
    <xf numFmtId="1" fontId="23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37" fontId="29" fillId="0" borderId="0"/>
    <xf numFmtId="0" fontId="30" fillId="0" borderId="0"/>
    <xf numFmtId="0" fontId="22" fillId="0" borderId="0"/>
    <xf numFmtId="172" fontId="23" fillId="0" borderId="0"/>
    <xf numFmtId="172" fontId="23" fillId="0" borderId="0"/>
    <xf numFmtId="172" fontId="23" fillId="0" borderId="0"/>
    <xf numFmtId="0" fontId="25" fillId="0" borderId="0"/>
    <xf numFmtId="181" fontId="17" fillId="0" borderId="0"/>
    <xf numFmtId="181" fontId="23" fillId="0" borderId="0"/>
    <xf numFmtId="0" fontId="17" fillId="0" borderId="0"/>
    <xf numFmtId="179" fontId="17" fillId="0" borderId="0"/>
    <xf numFmtId="181" fontId="17" fillId="0" borderId="0"/>
    <xf numFmtId="181" fontId="17" fillId="0" borderId="0"/>
    <xf numFmtId="0" fontId="23" fillId="0" borderId="0"/>
    <xf numFmtId="0" fontId="17" fillId="0" borderId="0"/>
    <xf numFmtId="0" fontId="17" fillId="0" borderId="0"/>
    <xf numFmtId="0" fontId="23" fillId="0" borderId="0"/>
    <xf numFmtId="181" fontId="23" fillId="0" borderId="0"/>
    <xf numFmtId="0" fontId="23" fillId="0" borderId="0"/>
    <xf numFmtId="0" fontId="31" fillId="0" borderId="0"/>
    <xf numFmtId="0" fontId="31" fillId="0" borderId="0"/>
    <xf numFmtId="0" fontId="34" fillId="0" borderId="0"/>
    <xf numFmtId="0" fontId="23" fillId="0" borderId="0"/>
    <xf numFmtId="0" fontId="25" fillId="0" borderId="0"/>
    <xf numFmtId="181" fontId="17" fillId="0" borderId="0"/>
    <xf numFmtId="0" fontId="23" fillId="0" borderId="0"/>
    <xf numFmtId="172" fontId="23" fillId="0" borderId="0"/>
    <xf numFmtId="172" fontId="23" fillId="0" borderId="0"/>
    <xf numFmtId="172" fontId="23" fillId="0" borderId="0"/>
    <xf numFmtId="184" fontId="27" fillId="0" borderId="2" applyFont="0" applyFill="0" applyBorder="0" applyAlignment="0" applyProtection="0"/>
    <xf numFmtId="41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3" applyNumberFormat="0" applyBorder="0"/>
    <xf numFmtId="1" fontId="23" fillId="0" borderId="4" applyNumberFormat="0" applyFill="0" applyAlignment="0" applyProtection="0">
      <alignment horizontal="center" vertical="center"/>
    </xf>
    <xf numFmtId="181" fontId="2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79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3" fillId="0" borderId="0"/>
    <xf numFmtId="181" fontId="17" fillId="0" borderId="0"/>
    <xf numFmtId="0" fontId="17" fillId="0" borderId="0"/>
    <xf numFmtId="181" fontId="23" fillId="0" borderId="0"/>
    <xf numFmtId="181" fontId="23" fillId="0" borderId="0"/>
    <xf numFmtId="181" fontId="17" fillId="0" borderId="0"/>
    <xf numFmtId="181" fontId="23" fillId="0" borderId="0"/>
    <xf numFmtId="181" fontId="23" fillId="0" borderId="0"/>
    <xf numFmtId="0" fontId="1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181" fontId="21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1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9" fontId="12" fillId="0" borderId="0"/>
    <xf numFmtId="181" fontId="12" fillId="0" borderId="0"/>
    <xf numFmtId="181" fontId="12" fillId="0" borderId="0"/>
    <xf numFmtId="0" fontId="12" fillId="0" borderId="0"/>
    <xf numFmtId="0" fontId="12" fillId="0" borderId="0"/>
    <xf numFmtId="0" fontId="10" fillId="0" borderId="0"/>
    <xf numFmtId="181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/>
    <xf numFmtId="0" fontId="12" fillId="0" borderId="0"/>
    <xf numFmtId="0" fontId="12" fillId="0" borderId="0"/>
    <xf numFmtId="181" fontId="12" fillId="0" borderId="0"/>
    <xf numFmtId="0" fontId="12" fillId="0" borderId="0"/>
    <xf numFmtId="181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0" fillId="0" borderId="0"/>
    <xf numFmtId="0" fontId="12" fillId="0" borderId="0"/>
    <xf numFmtId="0" fontId="12" fillId="0" borderId="0"/>
    <xf numFmtId="179" fontId="12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12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39" fontId="36" fillId="0" borderId="0"/>
    <xf numFmtId="39" fontId="36" fillId="0" borderId="0"/>
    <xf numFmtId="169" fontId="23" fillId="0" borderId="0" applyFont="0" applyFill="0" applyBorder="0" applyAlignment="0" applyProtection="0"/>
    <xf numFmtId="39" fontId="36" fillId="0" borderId="0"/>
    <xf numFmtId="39" fontId="36" fillId="0" borderId="0"/>
    <xf numFmtId="16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39" fontId="36" fillId="0" borderId="0"/>
    <xf numFmtId="39" fontId="36" fillId="0" borderId="0"/>
    <xf numFmtId="186" fontId="25" fillId="0" borderId="0" applyFill="0" applyBorder="0" applyAlignment="0"/>
    <xf numFmtId="187" fontId="25" fillId="0" borderId="0" applyFill="0" applyBorder="0" applyAlignment="0"/>
    <xf numFmtId="188" fontId="25" fillId="0" borderId="0" applyFill="0" applyBorder="0" applyAlignment="0"/>
    <xf numFmtId="189" fontId="25" fillId="0" borderId="0" applyFill="0" applyBorder="0" applyAlignment="0"/>
    <xf numFmtId="190" fontId="25" fillId="0" borderId="0" applyFill="0" applyBorder="0" applyAlignment="0"/>
    <xf numFmtId="186" fontId="25" fillId="0" borderId="0" applyFill="0" applyBorder="0" applyAlignment="0"/>
    <xf numFmtId="191" fontId="25" fillId="0" borderId="0" applyFill="0" applyBorder="0" applyAlignment="0"/>
    <xf numFmtId="187" fontId="25" fillId="0" borderId="0" applyFill="0" applyBorder="0" applyAlignment="0"/>
    <xf numFmtId="0" fontId="37" fillId="0" borderId="0"/>
    <xf numFmtId="39" fontId="36" fillId="0" borderId="0"/>
    <xf numFmtId="39" fontId="36" fillId="0" borderId="0"/>
    <xf numFmtId="186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5" fillId="0" borderId="0" applyFont="0" applyFill="0" applyBorder="0" applyAlignment="0" applyProtection="0"/>
    <xf numFmtId="0" fontId="25" fillId="0" borderId="0" applyProtection="0"/>
    <xf numFmtId="14" fontId="38" fillId="0" borderId="0" applyFill="0" applyBorder="0" applyAlignment="0"/>
    <xf numFmtId="192" fontId="2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6" fontId="25" fillId="0" borderId="0" applyFill="0" applyBorder="0" applyAlignment="0"/>
    <xf numFmtId="187" fontId="25" fillId="0" borderId="0" applyFill="0" applyBorder="0" applyAlignment="0"/>
    <xf numFmtId="186" fontId="25" fillId="0" borderId="0" applyFill="0" applyBorder="0" applyAlignment="0"/>
    <xf numFmtId="191" fontId="25" fillId="0" borderId="0" applyFill="0" applyBorder="0" applyAlignment="0"/>
    <xf numFmtId="187" fontId="25" fillId="0" borderId="0" applyFill="0" applyBorder="0" applyAlignment="0"/>
    <xf numFmtId="2" fontId="25" fillId="0" borderId="0" applyProtection="0"/>
    <xf numFmtId="0" fontId="40" fillId="0" borderId="0">
      <alignment horizontal="left"/>
    </xf>
    <xf numFmtId="0" fontId="40" fillId="4" borderId="11"/>
    <xf numFmtId="0" fontId="41" fillId="0" borderId="12" applyNumberFormat="0" applyAlignment="0" applyProtection="0">
      <alignment horizontal="left" vertical="center"/>
    </xf>
    <xf numFmtId="0" fontId="41" fillId="0" borderId="6">
      <alignment horizontal="left" vertical="center"/>
    </xf>
    <xf numFmtId="14" fontId="42" fillId="5" borderId="13">
      <alignment horizontal="center" vertical="center" wrapText="1"/>
    </xf>
    <xf numFmtId="0" fontId="43" fillId="0" borderId="0" applyProtection="0"/>
    <xf numFmtId="0" fontId="44" fillId="0" borderId="0" applyProtection="0"/>
    <xf numFmtId="186" fontId="25" fillId="0" borderId="0" applyFill="0" applyBorder="0" applyAlignment="0"/>
    <xf numFmtId="187" fontId="25" fillId="0" borderId="0" applyFill="0" applyBorder="0" applyAlignment="0"/>
    <xf numFmtId="186" fontId="25" fillId="0" borderId="0" applyFill="0" applyBorder="0" applyAlignment="0"/>
    <xf numFmtId="191" fontId="25" fillId="0" borderId="0" applyFill="0" applyBorder="0" applyAlignment="0"/>
    <xf numFmtId="187" fontId="25" fillId="0" borderId="0" applyFill="0" applyBorder="0" applyAlignment="0"/>
    <xf numFmtId="0" fontId="45" fillId="0" borderId="13"/>
    <xf numFmtId="40" fontId="23" fillId="0" borderId="0"/>
    <xf numFmtId="40" fontId="23" fillId="0" borderId="0"/>
    <xf numFmtId="0" fontId="6" fillId="0" borderId="0"/>
    <xf numFmtId="193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8" fontId="23" fillId="0" borderId="0"/>
    <xf numFmtId="194" fontId="23" fillId="0" borderId="0"/>
    <xf numFmtId="0" fontId="23" fillId="0" borderId="0"/>
    <xf numFmtId="0" fontId="24" fillId="0" borderId="0"/>
    <xf numFmtId="194" fontId="23" fillId="0" borderId="0"/>
    <xf numFmtId="194" fontId="23" fillId="0" borderId="0"/>
    <xf numFmtId="194" fontId="23" fillId="0" borderId="0"/>
    <xf numFmtId="194" fontId="23" fillId="0" borderId="0"/>
    <xf numFmtId="0" fontId="46" fillId="0" borderId="0"/>
    <xf numFmtId="0" fontId="23" fillId="0" borderId="0"/>
    <xf numFmtId="194" fontId="23" fillId="0" borderId="0"/>
    <xf numFmtId="194" fontId="23" fillId="0" borderId="0"/>
    <xf numFmtId="0" fontId="32" fillId="0" borderId="0"/>
    <xf numFmtId="0" fontId="12" fillId="0" borderId="0"/>
    <xf numFmtId="0" fontId="32" fillId="0" borderId="0"/>
    <xf numFmtId="0" fontId="23" fillId="0" borderId="0"/>
    <xf numFmtId="0" fontId="28" fillId="0" borderId="0"/>
    <xf numFmtId="195" fontId="23" fillId="0" borderId="0" applyFont="0" applyFill="0" applyBorder="0" applyAlignment="0" applyProtection="0"/>
    <xf numFmtId="190" fontId="25" fillId="0" borderId="0" applyFont="0" applyFill="0" applyBorder="0" applyAlignment="0" applyProtection="0"/>
    <xf numFmtId="196" fontId="4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5" fillId="0" borderId="0" applyFill="0" applyBorder="0" applyAlignment="0"/>
    <xf numFmtId="187" fontId="25" fillId="0" borderId="0" applyFill="0" applyBorder="0" applyAlignment="0"/>
    <xf numFmtId="186" fontId="25" fillId="0" borderId="0" applyFill="0" applyBorder="0" applyAlignment="0"/>
    <xf numFmtId="191" fontId="25" fillId="0" borderId="0" applyFill="0" applyBorder="0" applyAlignment="0"/>
    <xf numFmtId="187" fontId="25" fillId="0" borderId="0" applyFill="0" applyBorder="0" applyAlignment="0"/>
    <xf numFmtId="41" fontId="23" fillId="0" borderId="0" applyFont="0" applyFill="0" applyBorder="0" applyAlignment="0" applyProtection="0"/>
    <xf numFmtId="197" fontId="25" fillId="0" borderId="0" applyFont="0" applyFill="0" applyBorder="0" applyAlignment="0" applyProtection="0"/>
    <xf numFmtId="198" fontId="23" fillId="0" borderId="0"/>
    <xf numFmtId="0" fontId="45" fillId="0" borderId="0"/>
    <xf numFmtId="3" fontId="23" fillId="0" borderId="1" applyNumberFormat="0" applyFont="0" applyFill="0" applyAlignment="0" applyProtection="0">
      <alignment vertical="center"/>
    </xf>
    <xf numFmtId="49" fontId="38" fillId="0" borderId="0" applyFill="0" applyBorder="0" applyAlignment="0"/>
    <xf numFmtId="199" fontId="25" fillId="0" borderId="0" applyFill="0" applyBorder="0" applyAlignment="0"/>
    <xf numFmtId="200" fontId="25" fillId="0" borderId="0" applyFill="0" applyBorder="0" applyAlignment="0"/>
    <xf numFmtId="0" fontId="48" fillId="0" borderId="0" applyFill="0" applyBorder="0" applyProtection="0">
      <alignment horizontal="left" vertical="top"/>
    </xf>
    <xf numFmtId="40" fontId="49" fillId="0" borderId="0"/>
    <xf numFmtId="40" fontId="28" fillId="0" borderId="0" applyFont="0" applyFill="0" applyBorder="0" applyAlignment="0" applyProtection="0"/>
    <xf numFmtId="168" fontId="50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51" fillId="0" borderId="14"/>
    <xf numFmtId="0" fontId="12" fillId="0" borderId="0"/>
    <xf numFmtId="43" fontId="1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3" fillId="0" borderId="0"/>
    <xf numFmtId="0" fontId="25" fillId="0" borderId="0"/>
    <xf numFmtId="181" fontId="12" fillId="0" borderId="0"/>
    <xf numFmtId="181" fontId="23" fillId="0" borderId="0"/>
    <xf numFmtId="179" fontId="12" fillId="0" borderId="0"/>
    <xf numFmtId="181" fontId="12" fillId="0" borderId="0"/>
    <xf numFmtId="181" fontId="12" fillId="0" borderId="0"/>
    <xf numFmtId="0" fontId="31" fillId="0" borderId="0"/>
    <xf numFmtId="0" fontId="6" fillId="0" borderId="0"/>
    <xf numFmtId="0" fontId="23" fillId="0" borderId="0"/>
    <xf numFmtId="0" fontId="25" fillId="0" borderId="0"/>
    <xf numFmtId="181" fontId="12" fillId="0" borderId="0"/>
    <xf numFmtId="0" fontId="23" fillId="0" borderId="0"/>
    <xf numFmtId="172" fontId="23" fillId="0" borderId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/>
    <xf numFmtId="0" fontId="6" fillId="0" borderId="0"/>
    <xf numFmtId="181" fontId="12" fillId="0" borderId="0"/>
    <xf numFmtId="9" fontId="12" fillId="0" borderId="0" applyFont="0" applyFill="0" applyBorder="0" applyAlignment="0" applyProtection="0"/>
    <xf numFmtId="0" fontId="12" fillId="0" borderId="0"/>
    <xf numFmtId="0" fontId="6" fillId="0" borderId="0"/>
    <xf numFmtId="43" fontId="23" fillId="0" borderId="0" applyFont="0" applyFill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5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23" fillId="0" borderId="0"/>
    <xf numFmtId="40" fontId="23" fillId="0" borderId="0"/>
    <xf numFmtId="0" fontId="53" fillId="0" borderId="0"/>
    <xf numFmtId="39" fontId="23" fillId="0" borderId="0"/>
    <xf numFmtId="39" fontId="23" fillId="0" borderId="0"/>
    <xf numFmtId="0" fontId="32" fillId="0" borderId="0"/>
    <xf numFmtId="0" fontId="32" fillId="0" borderId="0"/>
    <xf numFmtId="39" fontId="23" fillId="0" borderId="0"/>
    <xf numFmtId="181" fontId="23" fillId="0" borderId="0"/>
    <xf numFmtId="202" fontId="23" fillId="0" borderId="0"/>
    <xf numFmtId="39" fontId="23" fillId="0" borderId="0"/>
    <xf numFmtId="39" fontId="23" fillId="0" borderId="0"/>
    <xf numFmtId="166" fontId="23" fillId="0" borderId="0"/>
    <xf numFmtId="189" fontId="23" fillId="0" borderId="0"/>
    <xf numFmtId="39" fontId="23" fillId="0" borderId="0"/>
    <xf numFmtId="39" fontId="23" fillId="0" borderId="0"/>
    <xf numFmtId="0" fontId="23" fillId="0" borderId="0"/>
    <xf numFmtId="0" fontId="54" fillId="0" borderId="0"/>
    <xf numFmtId="0" fontId="23" fillId="0" borderId="0"/>
    <xf numFmtId="166" fontId="23" fillId="0" borderId="0"/>
    <xf numFmtId="39" fontId="23" fillId="0" borderId="0"/>
    <xf numFmtId="39" fontId="23" fillId="0" borderId="0"/>
    <xf numFmtId="0" fontId="12" fillId="0" borderId="0"/>
    <xf numFmtId="0" fontId="6" fillId="0" borderId="0"/>
    <xf numFmtId="0" fontId="6" fillId="0" borderId="0"/>
    <xf numFmtId="0" fontId="6" fillId="0" borderId="0"/>
    <xf numFmtId="39" fontId="23" fillId="0" borderId="0"/>
    <xf numFmtId="0" fontId="23" fillId="0" borderId="0"/>
    <xf numFmtId="0" fontId="24" fillId="0" borderId="0"/>
    <xf numFmtId="0" fontId="54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9" fontId="53" fillId="0" borderId="0" applyFont="0" applyFill="0" applyBorder="0" applyAlignment="0" applyProtection="0"/>
    <xf numFmtId="0" fontId="55" fillId="20" borderId="15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21" borderId="16" applyNumberFormat="0" applyAlignment="0" applyProtection="0"/>
    <xf numFmtId="0" fontId="60" fillId="0" borderId="17" applyNumberFormat="0" applyFill="0" applyAlignment="0" applyProtection="0"/>
    <xf numFmtId="0" fontId="61" fillId="8" borderId="0" applyNumberFormat="0" applyBorder="0" applyAlignment="0" applyProtection="0"/>
    <xf numFmtId="0" fontId="24" fillId="0" borderId="0"/>
    <xf numFmtId="0" fontId="24" fillId="0" borderId="0"/>
    <xf numFmtId="0" fontId="23" fillId="0" borderId="0"/>
    <xf numFmtId="203" fontId="23" fillId="0" borderId="0"/>
    <xf numFmtId="203" fontId="23" fillId="0" borderId="0"/>
    <xf numFmtId="0" fontId="62" fillId="11" borderId="15" applyNumberFormat="0" applyAlignment="0" applyProtection="0"/>
    <xf numFmtId="0" fontId="63" fillId="22" borderId="0" applyNumberFormat="0" applyBorder="0" applyAlignment="0" applyProtection="0"/>
    <xf numFmtId="0" fontId="64" fillId="0" borderId="18" applyNumberFormat="0" applyFill="0" applyAlignment="0" applyProtection="0"/>
    <xf numFmtId="0" fontId="65" fillId="7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26" borderId="0" applyNumberFormat="0" applyBorder="0" applyAlignment="0" applyProtection="0"/>
    <xf numFmtId="0" fontId="66" fillId="20" borderId="19" applyNumberFormat="0" applyAlignment="0" applyProtection="0"/>
    <xf numFmtId="0" fontId="23" fillId="27" borderId="20" applyNumberFormat="0" applyFont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/>
    <xf numFmtId="181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70" fillId="2" borderId="0" applyNumberFormat="0" applyBorder="0" applyAlignment="0" applyProtection="0"/>
    <xf numFmtId="10" fontId="70" fillId="3" borderId="1" applyNumberFormat="0" applyBorder="0" applyAlignment="0" applyProtection="0"/>
    <xf numFmtId="0" fontId="71" fillId="0" borderId="0"/>
    <xf numFmtId="181" fontId="23" fillId="0" borderId="0"/>
    <xf numFmtId="181" fontId="23" fillId="0" borderId="0"/>
    <xf numFmtId="0" fontId="25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0" fontId="6" fillId="0" borderId="0"/>
    <xf numFmtId="0" fontId="6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" fontId="23" fillId="0" borderId="4" applyNumberFormat="0" applyFill="0" applyAlignment="0" applyProtection="0">
      <alignment horizontal="center" vertical="center"/>
    </xf>
    <xf numFmtId="181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0" fontId="23" fillId="0" borderId="0"/>
    <xf numFmtId="40" fontId="23" fillId="0" borderId="0"/>
    <xf numFmtId="0" fontId="5" fillId="0" borderId="0"/>
    <xf numFmtId="193" fontId="12" fillId="0" borderId="0"/>
    <xf numFmtId="168" fontId="23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194" fontId="23" fillId="0" borderId="0"/>
    <xf numFmtId="0" fontId="23" fillId="0" borderId="0"/>
    <xf numFmtId="0" fontId="24" fillId="0" borderId="0"/>
    <xf numFmtId="194" fontId="23" fillId="0" borderId="0"/>
    <xf numFmtId="0" fontId="46" fillId="0" borderId="0"/>
    <xf numFmtId="194" fontId="23" fillId="0" borderId="0"/>
    <xf numFmtId="0" fontId="12" fillId="0" borderId="0"/>
    <xf numFmtId="0" fontId="23" fillId="0" borderId="0"/>
    <xf numFmtId="9" fontId="1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2" fontId="23" fillId="0" borderId="0"/>
    <xf numFmtId="0" fontId="25" fillId="0" borderId="0"/>
    <xf numFmtId="181" fontId="23" fillId="0" borderId="0"/>
    <xf numFmtId="0" fontId="31" fillId="0" borderId="0"/>
    <xf numFmtId="0" fontId="5" fillId="0" borderId="0"/>
    <xf numFmtId="0" fontId="23" fillId="0" borderId="0"/>
    <xf numFmtId="181" fontId="12" fillId="0" borderId="0"/>
    <xf numFmtId="0" fontId="23" fillId="0" borderId="0"/>
    <xf numFmtId="172" fontId="23" fillId="0" borderId="0"/>
    <xf numFmtId="9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4" fillId="0" borderId="0"/>
    <xf numFmtId="241" fontId="23" fillId="0" borderId="0"/>
    <xf numFmtId="0" fontId="32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181" fontId="12" fillId="0" borderId="0"/>
    <xf numFmtId="0" fontId="32" fillId="0" borderId="0"/>
    <xf numFmtId="0" fontId="4" fillId="0" borderId="0"/>
    <xf numFmtId="43" fontId="23" fillId="0" borderId="0" applyFont="0" applyFill="0" applyBorder="0" applyAlignment="0" applyProtection="0"/>
    <xf numFmtId="240" fontId="23" fillId="0" borderId="0"/>
    <xf numFmtId="167" fontId="23" fillId="0" borderId="0"/>
    <xf numFmtId="238" fontId="12" fillId="0" borderId="0"/>
    <xf numFmtId="239" fontId="12" fillId="0" borderId="0"/>
    <xf numFmtId="171" fontId="23" fillId="0" borderId="0"/>
    <xf numFmtId="0" fontId="4" fillId="0" borderId="0"/>
    <xf numFmtId="240" fontId="23" fillId="0" borderId="0"/>
    <xf numFmtId="181" fontId="12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" fontId="32" fillId="0" borderId="0" applyNumberFormat="0"/>
    <xf numFmtId="0" fontId="74" fillId="0" borderId="0"/>
    <xf numFmtId="0" fontId="20" fillId="6" borderId="0" applyNumberFormat="0" applyBorder="0" applyAlignment="0" applyProtection="0"/>
    <xf numFmtId="0" fontId="46" fillId="6" borderId="0" applyNumberFormat="0" applyBorder="0" applyAlignment="0" applyProtection="0"/>
    <xf numFmtId="0" fontId="20" fillId="7" borderId="0" applyNumberFormat="0" applyBorder="0" applyAlignment="0" applyProtection="0"/>
    <xf numFmtId="0" fontId="46" fillId="7" borderId="0" applyNumberFormat="0" applyBorder="0" applyAlignment="0" applyProtection="0"/>
    <xf numFmtId="0" fontId="20" fillId="8" borderId="0" applyNumberFormat="0" applyBorder="0" applyAlignment="0" applyProtection="0"/>
    <xf numFmtId="0" fontId="46" fillId="8" borderId="0" applyNumberFormat="0" applyBorder="0" applyAlignment="0" applyProtection="0"/>
    <xf numFmtId="0" fontId="20" fillId="9" borderId="0" applyNumberFormat="0" applyBorder="0" applyAlignment="0" applyProtection="0"/>
    <xf numFmtId="0" fontId="46" fillId="9" borderId="0" applyNumberFormat="0" applyBorder="0" applyAlignment="0" applyProtection="0"/>
    <xf numFmtId="0" fontId="20" fillId="10" borderId="0" applyNumberFormat="0" applyBorder="0" applyAlignment="0" applyProtection="0"/>
    <xf numFmtId="0" fontId="46" fillId="10" borderId="0" applyNumberFormat="0" applyBorder="0" applyAlignment="0" applyProtection="0"/>
    <xf numFmtId="0" fontId="20" fillId="11" borderId="0" applyNumberFormat="0" applyBorder="0" applyAlignment="0" applyProtection="0"/>
    <xf numFmtId="0" fontId="46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46" fillId="12" borderId="0" applyNumberFormat="0" applyBorder="0" applyAlignment="0" applyProtection="0"/>
    <xf numFmtId="0" fontId="20" fillId="13" borderId="0" applyNumberFormat="0" applyBorder="0" applyAlignment="0" applyProtection="0"/>
    <xf numFmtId="0" fontId="46" fillId="13" borderId="0" applyNumberFormat="0" applyBorder="0" applyAlignment="0" applyProtection="0"/>
    <xf numFmtId="0" fontId="20" fillId="14" borderId="0" applyNumberFormat="0" applyBorder="0" applyAlignment="0" applyProtection="0"/>
    <xf numFmtId="0" fontId="46" fillId="14" borderId="0" applyNumberFormat="0" applyBorder="0" applyAlignment="0" applyProtection="0"/>
    <xf numFmtId="0" fontId="20" fillId="9" borderId="0" applyNumberFormat="0" applyBorder="0" applyAlignment="0" applyProtection="0"/>
    <xf numFmtId="0" fontId="46" fillId="9" borderId="0" applyNumberFormat="0" applyBorder="0" applyAlignment="0" applyProtection="0"/>
    <xf numFmtId="0" fontId="20" fillId="12" borderId="0" applyNumberFormat="0" applyBorder="0" applyAlignment="0" applyProtection="0"/>
    <xf numFmtId="0" fontId="46" fillId="12" borderId="0" applyNumberFormat="0" applyBorder="0" applyAlignment="0" applyProtection="0"/>
    <xf numFmtId="0" fontId="20" fillId="15" borderId="0" applyNumberFormat="0" applyBorder="0" applyAlignment="0" applyProtection="0"/>
    <xf numFmtId="0" fontId="46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72" fontId="75" fillId="0" borderId="24">
      <alignment horizontal="right" vertical="center"/>
    </xf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3" borderId="0" applyNumberFormat="0" applyBorder="0" applyAlignment="0" applyProtection="0"/>
    <xf numFmtId="0" fontId="77" fillId="13" borderId="0" applyNumberFormat="0" applyBorder="0" applyAlignment="0" applyProtection="0"/>
    <xf numFmtId="0" fontId="76" fillId="14" borderId="0" applyNumberFormat="0" applyBorder="0" applyAlignment="0" applyProtection="0"/>
    <xf numFmtId="0" fontId="77" fillId="14" borderId="0" applyNumberFormat="0" applyBorder="0" applyAlignment="0" applyProtection="0"/>
    <xf numFmtId="0" fontId="76" fillId="17" borderId="0" applyNumberFormat="0" applyBorder="0" applyAlignment="0" applyProtection="0"/>
    <xf numFmtId="0" fontId="77" fillId="17" borderId="0" applyNumberFormat="0" applyBorder="0" applyAlignment="0" applyProtection="0"/>
    <xf numFmtId="0" fontId="76" fillId="18" borderId="0" applyNumberFormat="0" applyBorder="0" applyAlignment="0" applyProtection="0"/>
    <xf numFmtId="0" fontId="77" fillId="18" borderId="0" applyNumberFormat="0" applyBorder="0" applyAlignment="0" applyProtection="0"/>
    <xf numFmtId="0" fontId="76" fillId="19" borderId="0" applyNumberFormat="0" applyBorder="0" applyAlignment="0" applyProtection="0"/>
    <xf numFmtId="0" fontId="77" fillId="19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3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9" fontId="24" fillId="0" borderId="0"/>
    <xf numFmtId="0" fontId="78" fillId="0" borderId="1">
      <alignment horizontal="center"/>
    </xf>
    <xf numFmtId="0" fontId="79" fillId="0" borderId="0"/>
    <xf numFmtId="0" fontId="79" fillId="0" borderId="13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8" borderId="0"/>
    <xf numFmtId="0" fontId="78" fillId="0" borderId="0">
      <protection locked="0"/>
    </xf>
    <xf numFmtId="0" fontId="78" fillId="0" borderId="0"/>
    <xf numFmtId="205" fontId="78" fillId="0" borderId="0"/>
    <xf numFmtId="206" fontId="78" fillId="0" borderId="0"/>
    <xf numFmtId="0" fontId="79" fillId="29" borderId="0">
      <alignment horizontal="right"/>
    </xf>
    <xf numFmtId="0" fontId="78" fillId="0" borderId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76" fillId="23" borderId="0" applyNumberFormat="0" applyBorder="0" applyAlignment="0" applyProtection="0"/>
    <xf numFmtId="0" fontId="77" fillId="23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81" fillId="34" borderId="0" applyNumberFormat="0" applyBorder="0" applyAlignment="0" applyProtection="0"/>
    <xf numFmtId="0" fontId="76" fillId="24" borderId="0" applyNumberFormat="0" applyBorder="0" applyAlignment="0" applyProtection="0"/>
    <xf numFmtId="0" fontId="77" fillId="24" borderId="0" applyNumberFormat="0" applyBorder="0" applyAlignment="0" applyProtection="0"/>
    <xf numFmtId="0" fontId="80" fillId="32" borderId="0" applyNumberFormat="0" applyBorder="0" applyAlignment="0" applyProtection="0"/>
    <xf numFmtId="0" fontId="80" fillId="35" borderId="0" applyNumberFormat="0" applyBorder="0" applyAlignment="0" applyProtection="0"/>
    <xf numFmtId="0" fontId="81" fillId="33" borderId="0" applyNumberFormat="0" applyBorder="0" applyAlignment="0" applyProtection="0"/>
    <xf numFmtId="0" fontId="76" fillId="25" borderId="0" applyNumberFormat="0" applyBorder="0" applyAlignment="0" applyProtection="0"/>
    <xf numFmtId="0" fontId="77" fillId="25" borderId="0" applyNumberFormat="0" applyBorder="0" applyAlignment="0" applyProtection="0"/>
    <xf numFmtId="0" fontId="80" fillId="30" borderId="0" applyNumberFormat="0" applyBorder="0" applyAlignment="0" applyProtection="0"/>
    <xf numFmtId="0" fontId="80" fillId="33" borderId="0" applyNumberFormat="0" applyBorder="0" applyAlignment="0" applyProtection="0"/>
    <xf numFmtId="0" fontId="81" fillId="33" borderId="0" applyNumberFormat="0" applyBorder="0" applyAlignment="0" applyProtection="0"/>
    <xf numFmtId="0" fontId="76" fillId="17" borderId="0" applyNumberFormat="0" applyBorder="0" applyAlignment="0" applyProtection="0"/>
    <xf numFmtId="0" fontId="77" fillId="17" borderId="0" applyNumberFormat="0" applyBorder="0" applyAlignment="0" applyProtection="0"/>
    <xf numFmtId="0" fontId="80" fillId="36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76" fillId="18" borderId="0" applyNumberFormat="0" applyBorder="0" applyAlignment="0" applyProtection="0"/>
    <xf numFmtId="0" fontId="77" fillId="18" borderId="0" applyNumberFormat="0" applyBorder="0" applyAlignment="0" applyProtection="0"/>
    <xf numFmtId="0" fontId="80" fillId="32" borderId="0" applyNumberFormat="0" applyBorder="0" applyAlignment="0" applyProtection="0"/>
    <xf numFmtId="0" fontId="80" fillId="37" borderId="0" applyNumberFormat="0" applyBorder="0" applyAlignment="0" applyProtection="0"/>
    <xf numFmtId="0" fontId="81" fillId="37" borderId="0" applyNumberFormat="0" applyBorder="0" applyAlignment="0" applyProtection="0"/>
    <xf numFmtId="0" fontId="76" fillId="26" borderId="0" applyNumberFormat="0" applyBorder="0" applyAlignment="0" applyProtection="0"/>
    <xf numFmtId="0" fontId="77" fillId="26" borderId="0" applyNumberFormat="0" applyBorder="0" applyAlignment="0" applyProtection="0"/>
    <xf numFmtId="0" fontId="82" fillId="7" borderId="0" applyNumberFormat="0" applyBorder="0" applyAlignment="0" applyProtection="0"/>
    <xf numFmtId="0" fontId="83" fillId="7" borderId="0" applyNumberFormat="0" applyBorder="0" applyAlignment="0" applyProtection="0"/>
    <xf numFmtId="0" fontId="39" fillId="0" borderId="0" applyNumberFormat="0" applyFill="0" applyBorder="0" applyAlignment="0" applyProtection="0"/>
    <xf numFmtId="0" fontId="28" fillId="0" borderId="0" applyFont="0"/>
    <xf numFmtId="207" fontId="23" fillId="0" borderId="0" applyFill="0" applyBorder="0" applyAlignment="0"/>
    <xf numFmtId="0" fontId="84" fillId="20" borderId="15" applyNumberFormat="0" applyAlignment="0" applyProtection="0"/>
    <xf numFmtId="0" fontId="85" fillId="20" borderId="15" applyNumberFormat="0" applyAlignment="0" applyProtection="0"/>
    <xf numFmtId="0" fontId="86" fillId="0" borderId="0"/>
    <xf numFmtId="0" fontId="87" fillId="21" borderId="16" applyNumberFormat="0" applyAlignment="0" applyProtection="0"/>
    <xf numFmtId="0" fontId="88" fillId="21" borderId="16" applyNumberFormat="0" applyAlignment="0" applyProtection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208" fontId="89" fillId="0" borderId="0"/>
    <xf numFmtId="198" fontId="90" fillId="0" borderId="0" applyFill="0" applyBorder="0" applyAlignment="0" applyProtection="0"/>
    <xf numFmtId="40" fontId="90" fillId="0" borderId="0" applyFill="0" applyBorder="0" applyAlignment="0" applyProtection="0"/>
    <xf numFmtId="209" fontId="91" fillId="38" borderId="0" applyFill="0" applyBorder="0" applyAlignment="0">
      <alignment vertical="top"/>
    </xf>
    <xf numFmtId="210" fontId="91" fillId="0" borderId="0" applyFill="0" applyBorder="0" applyAlignment="0" applyProtection="0"/>
    <xf numFmtId="170" fontId="32" fillId="0" borderId="0" applyNumberFormat="0" applyBorder="0"/>
    <xf numFmtId="0" fontId="23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23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1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20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04" fontId="2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172" fontId="94" fillId="0" borderId="0" applyFont="0" applyFill="0" applyBorder="0" applyAlignment="0" applyProtection="0"/>
    <xf numFmtId="217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206" fontId="23" fillId="0" borderId="0" applyFont="0" applyFill="0" applyBorder="0" applyAlignment="0" applyProtection="0"/>
    <xf numFmtId="172" fontId="96" fillId="0" borderId="0" applyFont="0" applyFill="0" applyBorder="0" applyAlignment="0" applyProtection="0"/>
    <xf numFmtId="166" fontId="97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6" fontId="23" fillId="0" borderId="0" applyFont="0" applyFill="0" applyBorder="0" applyAlignment="0" applyProtection="0"/>
    <xf numFmtId="211" fontId="12" fillId="0" borderId="0" applyFont="0" applyFill="0" applyBorder="0" applyAlignment="0" applyProtection="0"/>
    <xf numFmtId="219" fontId="23" fillId="0" borderId="0" applyFont="0" applyFill="0" applyBorder="0" applyAlignment="0" applyProtection="0"/>
    <xf numFmtId="211" fontId="12" fillId="0" borderId="0" applyFont="0" applyFill="0" applyBorder="0" applyAlignment="0" applyProtection="0"/>
    <xf numFmtId="220" fontId="98" fillId="0" borderId="0"/>
    <xf numFmtId="3" fontId="2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91" fillId="38" borderId="10" applyFill="0" applyBorder="0" applyAlignment="0">
      <alignment horizontal="right"/>
    </xf>
    <xf numFmtId="44" fontId="103" fillId="0" borderId="0" applyFont="0" applyFill="0" applyBorder="0" applyAlignment="0" applyProtection="0"/>
    <xf numFmtId="217" fontId="24" fillId="0" borderId="0" applyFont="0" applyFill="0" applyBorder="0" applyAlignment="0" applyProtection="0"/>
    <xf numFmtId="221" fontId="21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21" fillId="0" borderId="0"/>
    <xf numFmtId="0" fontId="104" fillId="39" borderId="0" applyNumberFormat="0" applyBorder="0" applyAlignment="0" applyProtection="0"/>
    <xf numFmtId="0" fontId="104" fillId="40" borderId="0" applyNumberFormat="0" applyBorder="0" applyAlignment="0" applyProtection="0"/>
    <xf numFmtId="0" fontId="104" fillId="41" borderId="0" applyNumberFormat="0" applyBorder="0" applyAlignment="0" applyProtection="0"/>
    <xf numFmtId="0" fontId="105" fillId="0" borderId="0" applyNumberFormat="0" applyAlignment="0">
      <alignment horizontal="left"/>
    </xf>
    <xf numFmtId="223" fontId="106" fillId="0" borderId="0" applyFont="0" applyFill="0" applyBorder="0" applyAlignment="0" applyProtection="0"/>
    <xf numFmtId="223" fontId="9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224" fontId="113" fillId="0" borderId="0">
      <alignment horizontal="right"/>
    </xf>
    <xf numFmtId="0" fontId="114" fillId="8" borderId="0" applyNumberFormat="0" applyBorder="0" applyAlignment="0" applyProtection="0"/>
    <xf numFmtId="0" fontId="115" fillId="8" borderId="0" applyNumberFormat="0" applyBorder="0" applyAlignment="0" applyProtection="0"/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44" fillId="0" borderId="12" applyNumberFormat="0" applyAlignment="0" applyProtection="0">
      <alignment horizontal="left" vertical="center"/>
    </xf>
    <xf numFmtId="0" fontId="44" fillId="0" borderId="6">
      <alignment horizontal="left" vertical="center"/>
    </xf>
    <xf numFmtId="0" fontId="119" fillId="0" borderId="21" applyNumberFormat="0" applyFill="0" applyAlignment="0" applyProtection="0"/>
    <xf numFmtId="0" fontId="120" fillId="0" borderId="21" applyNumberFormat="0" applyFill="0" applyAlignment="0" applyProtection="0"/>
    <xf numFmtId="0" fontId="121" fillId="0" borderId="0">
      <alignment horizontal="left"/>
    </xf>
    <xf numFmtId="0" fontId="122" fillId="0" borderId="25">
      <alignment horizontal="left" vertical="top"/>
    </xf>
    <xf numFmtId="0" fontId="42" fillId="42" borderId="26">
      <alignment vertical="center" wrapText="1"/>
    </xf>
    <xf numFmtId="0" fontId="123" fillId="0" borderId="22" applyNumberFormat="0" applyFill="0" applyAlignment="0" applyProtection="0"/>
    <xf numFmtId="0" fontId="124" fillId="0" borderId="22" applyNumberFormat="0" applyFill="0" applyAlignment="0" applyProtection="0"/>
    <xf numFmtId="0" fontId="125" fillId="0" borderId="0">
      <alignment horizontal="left"/>
    </xf>
    <xf numFmtId="0" fontId="126" fillId="0" borderId="25">
      <alignment horizontal="left" vertical="top"/>
    </xf>
    <xf numFmtId="0" fontId="42" fillId="42" borderId="26">
      <alignment vertical="center" wrapText="1"/>
    </xf>
    <xf numFmtId="0" fontId="93" fillId="0" borderId="23" applyNumberFormat="0" applyFill="0" applyAlignment="0" applyProtection="0"/>
    <xf numFmtId="0" fontId="127" fillId="0" borderId="23" applyNumberFormat="0" applyFill="0" applyAlignment="0" applyProtection="0"/>
    <xf numFmtId="0" fontId="128" fillId="0" borderId="0">
      <alignment horizontal="left"/>
    </xf>
    <xf numFmtId="0" fontId="9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25" fontId="90" fillId="0" borderId="0" applyFill="0" applyBorder="0" applyAlignment="0" applyProtection="0"/>
    <xf numFmtId="0" fontId="129" fillId="11" borderId="15" applyNumberFormat="0" applyAlignment="0" applyProtection="0"/>
    <xf numFmtId="0" fontId="130" fillId="11" borderId="15" applyNumberFormat="0" applyAlignment="0" applyProtection="0"/>
    <xf numFmtId="38" fontId="131" fillId="0" borderId="0"/>
    <xf numFmtId="38" fontId="132" fillId="0" borderId="0"/>
    <xf numFmtId="38" fontId="133" fillId="0" borderId="0"/>
    <xf numFmtId="38" fontId="134" fillId="0" borderId="0"/>
    <xf numFmtId="0" fontId="113" fillId="0" borderId="0"/>
    <xf numFmtId="0" fontId="113" fillId="0" borderId="0"/>
    <xf numFmtId="0" fontId="113" fillId="0" borderId="0"/>
    <xf numFmtId="0" fontId="98" fillId="0" borderId="0" applyNumberFormat="0" applyFont="0" applyFill="0" applyBorder="0" applyProtection="0">
      <alignment horizontal="left" vertical="center"/>
    </xf>
    <xf numFmtId="0" fontId="135" fillId="0" borderId="17" applyNumberFormat="0" applyFill="0" applyAlignment="0" applyProtection="0"/>
    <xf numFmtId="0" fontId="136" fillId="0" borderId="17" applyNumberFormat="0" applyFill="0" applyAlignment="0" applyProtection="0"/>
    <xf numFmtId="226" fontId="91" fillId="0" borderId="0" applyFont="0" applyFill="0" applyBorder="0" applyAlignment="0" applyProtection="0"/>
    <xf numFmtId="0" fontId="137" fillId="0" borderId="13"/>
    <xf numFmtId="227" fontId="138" fillId="0" borderId="0" applyFont="0" applyFill="0" applyBorder="0" applyAlignment="0" applyProtection="0"/>
    <xf numFmtId="228" fontId="138" fillId="0" borderId="0" applyFont="0" applyFill="0" applyBorder="0" applyAlignment="0" applyProtection="0"/>
    <xf numFmtId="0" fontId="139" fillId="22" borderId="0" applyNumberFormat="0" applyBorder="0" applyAlignment="0" applyProtection="0"/>
    <xf numFmtId="0" fontId="140" fillId="22" borderId="0" applyNumberFormat="0" applyBorder="0" applyAlignment="0" applyProtection="0"/>
    <xf numFmtId="212" fontId="30" fillId="0" borderId="0"/>
    <xf numFmtId="212" fontId="30" fillId="0" borderId="0"/>
    <xf numFmtId="0" fontId="23" fillId="0" borderId="0"/>
    <xf numFmtId="0" fontId="20" fillId="0" borderId="0"/>
    <xf numFmtId="0" fontId="141" fillId="0" borderId="0"/>
    <xf numFmtId="0" fontId="4" fillId="0" borderId="0"/>
    <xf numFmtId="0" fontId="28" fillId="0" borderId="0"/>
    <xf numFmtId="181" fontId="23" fillId="0" borderId="0"/>
    <xf numFmtId="181" fontId="12" fillId="0" borderId="0"/>
    <xf numFmtId="0" fontId="12" fillId="0" borderId="0"/>
    <xf numFmtId="0" fontId="95" fillId="0" borderId="0"/>
    <xf numFmtId="0" fontId="4" fillId="0" borderId="0"/>
    <xf numFmtId="0" fontId="97" fillId="0" borderId="0"/>
    <xf numFmtId="0" fontId="94" fillId="0" borderId="0"/>
    <xf numFmtId="0" fontId="23" fillId="0" borderId="0"/>
    <xf numFmtId="0" fontId="2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142" fillId="0" borderId="0"/>
    <xf numFmtId="0" fontId="142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3" fillId="0" borderId="0"/>
    <xf numFmtId="0" fontId="46" fillId="0" borderId="0"/>
    <xf numFmtId="0" fontId="94" fillId="0" borderId="0"/>
    <xf numFmtId="0" fontId="23" fillId="0" borderId="0"/>
    <xf numFmtId="0" fontId="12" fillId="0" borderId="0"/>
    <xf numFmtId="0" fontId="20" fillId="0" borderId="0"/>
    <xf numFmtId="0" fontId="23" fillId="0" borderId="0"/>
    <xf numFmtId="0" fontId="23" fillId="0" borderId="0"/>
    <xf numFmtId="0" fontId="143" fillId="0" borderId="0"/>
    <xf numFmtId="0" fontId="12" fillId="27" borderId="20" applyNumberFormat="0" applyFont="0" applyAlignment="0" applyProtection="0"/>
    <xf numFmtId="0" fontId="12" fillId="27" borderId="20" applyNumberFormat="0" applyFont="0" applyAlignment="0" applyProtection="0"/>
    <xf numFmtId="229" fontId="23" fillId="0" borderId="0" applyFont="0" applyFill="0" applyBorder="0" applyAlignment="0" applyProtection="0"/>
    <xf numFmtId="0" fontId="144" fillId="20" borderId="19" applyNumberFormat="0" applyAlignment="0" applyProtection="0"/>
    <xf numFmtId="0" fontId="145" fillId="20" borderId="19" applyNumberFormat="0" applyAlignment="0" applyProtection="0"/>
    <xf numFmtId="0" fontId="146" fillId="0" borderId="0">
      <alignment horizontal="left"/>
    </xf>
    <xf numFmtId="0" fontId="91" fillId="38" borderId="0" applyFill="0" applyBorder="0" applyAlignment="0" applyProtection="0">
      <protection locked="0"/>
    </xf>
    <xf numFmtId="230" fontId="91" fillId="38" borderId="0" applyFill="0" applyBorder="0" applyAlignment="0" applyProtection="0">
      <alignment vertical="top"/>
    </xf>
    <xf numFmtId="231" fontId="91" fillId="0" borderId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NumberFormat="0" applyFill="0" applyBorder="0" applyAlignment="0" applyProtection="0"/>
    <xf numFmtId="37" fontId="74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232" fontId="23" fillId="0" borderId="0" applyNumberFormat="0" applyFill="0" applyBorder="0" applyAlignment="0" applyProtection="0">
      <alignment horizontal="left"/>
    </xf>
    <xf numFmtId="0" fontId="110" fillId="0" borderId="27">
      <alignment vertical="center"/>
    </xf>
    <xf numFmtId="4" fontId="147" fillId="22" borderId="28" applyNumberFormat="0" applyProtection="0">
      <alignment vertical="center"/>
    </xf>
    <xf numFmtId="4" fontId="148" fillId="22" borderId="28" applyNumberFormat="0" applyProtection="0">
      <alignment vertical="center"/>
    </xf>
    <xf numFmtId="4" fontId="147" fillId="22" borderId="28" applyNumberFormat="0" applyProtection="0">
      <alignment horizontal="left" vertical="center" indent="1"/>
    </xf>
    <xf numFmtId="0" fontId="147" fillId="22" borderId="28" applyNumberFormat="0" applyProtection="0">
      <alignment horizontal="left" vertical="top" indent="1"/>
    </xf>
    <xf numFmtId="4" fontId="147" fillId="43" borderId="0" applyNumberFormat="0" applyProtection="0">
      <alignment horizontal="left" vertical="center" indent="1"/>
    </xf>
    <xf numFmtId="4" fontId="38" fillId="7" borderId="28" applyNumberFormat="0" applyProtection="0">
      <alignment horizontal="right" vertical="center"/>
    </xf>
    <xf numFmtId="4" fontId="38" fillId="13" borderId="28" applyNumberFormat="0" applyProtection="0">
      <alignment horizontal="right" vertical="center"/>
    </xf>
    <xf numFmtId="4" fontId="38" fillId="24" borderId="28" applyNumberFormat="0" applyProtection="0">
      <alignment horizontal="right" vertical="center"/>
    </xf>
    <xf numFmtId="4" fontId="38" fillId="15" borderId="28" applyNumberFormat="0" applyProtection="0">
      <alignment horizontal="right" vertical="center"/>
    </xf>
    <xf numFmtId="4" fontId="38" fillId="19" borderId="28" applyNumberFormat="0" applyProtection="0">
      <alignment horizontal="right" vertical="center"/>
    </xf>
    <xf numFmtId="4" fontId="38" fillId="26" borderId="28" applyNumberFormat="0" applyProtection="0">
      <alignment horizontal="right" vertical="center"/>
    </xf>
    <xf numFmtId="4" fontId="38" fillId="25" borderId="28" applyNumberFormat="0" applyProtection="0">
      <alignment horizontal="right" vertical="center"/>
    </xf>
    <xf numFmtId="4" fontId="38" fillId="44" borderId="28" applyNumberFormat="0" applyProtection="0">
      <alignment horizontal="right" vertical="center"/>
    </xf>
    <xf numFmtId="4" fontId="38" fillId="14" borderId="28" applyNumberFormat="0" applyProtection="0">
      <alignment horizontal="right" vertical="center"/>
    </xf>
    <xf numFmtId="4" fontId="147" fillId="45" borderId="29" applyNumberFormat="0" applyProtection="0">
      <alignment horizontal="left" vertical="center" indent="1"/>
    </xf>
    <xf numFmtId="4" fontId="38" fillId="46" borderId="0" applyNumberFormat="0" applyProtection="0">
      <alignment horizontal="left" vertical="center" indent="1"/>
    </xf>
    <xf numFmtId="4" fontId="149" fillId="47" borderId="0" applyNumberFormat="0" applyProtection="0">
      <alignment horizontal="left" vertical="center" indent="1"/>
    </xf>
    <xf numFmtId="4" fontId="38" fillId="43" borderId="28" applyNumberFormat="0" applyProtection="0">
      <alignment horizontal="right" vertical="center"/>
    </xf>
    <xf numFmtId="4" fontId="38" fillId="46" borderId="0" applyNumberFormat="0" applyProtection="0">
      <alignment horizontal="left" vertical="center" indent="1"/>
    </xf>
    <xf numFmtId="4" fontId="38" fillId="43" borderId="0" applyNumberFormat="0" applyProtection="0">
      <alignment horizontal="left" vertical="center" indent="1"/>
    </xf>
    <xf numFmtId="0" fontId="23" fillId="47" borderId="28" applyNumberFormat="0" applyProtection="0">
      <alignment horizontal="left" vertical="center" indent="1"/>
    </xf>
    <xf numFmtId="0" fontId="23" fillId="47" borderId="28" applyNumberFormat="0" applyProtection="0">
      <alignment horizontal="left" vertical="top" indent="1"/>
    </xf>
    <xf numFmtId="0" fontId="23" fillId="43" borderId="28" applyNumberFormat="0" applyProtection="0">
      <alignment horizontal="left" vertical="center" indent="1"/>
    </xf>
    <xf numFmtId="0" fontId="23" fillId="43" borderId="28" applyNumberFormat="0" applyProtection="0">
      <alignment horizontal="left" vertical="top" indent="1"/>
    </xf>
    <xf numFmtId="0" fontId="23" fillId="12" borderId="28" applyNumberFormat="0" applyProtection="0">
      <alignment horizontal="left" vertical="center" indent="1"/>
    </xf>
    <xf numFmtId="0" fontId="23" fillId="12" borderId="28" applyNumberFormat="0" applyProtection="0">
      <alignment horizontal="left" vertical="top" indent="1"/>
    </xf>
    <xf numFmtId="0" fontId="23" fillId="46" borderId="28" applyNumberFormat="0" applyProtection="0">
      <alignment horizontal="left" vertical="center" indent="1"/>
    </xf>
    <xf numFmtId="0" fontId="23" fillId="46" borderId="28" applyNumberFormat="0" applyProtection="0">
      <alignment horizontal="left" vertical="top" indent="1"/>
    </xf>
    <xf numFmtId="0" fontId="23" fillId="38" borderId="1" applyNumberFormat="0">
      <protection locked="0"/>
    </xf>
    <xf numFmtId="4" fontId="38" fillId="27" borderId="28" applyNumberFormat="0" applyProtection="0">
      <alignment vertical="center"/>
    </xf>
    <xf numFmtId="4" fontId="150" fillId="27" borderId="28" applyNumberFormat="0" applyProtection="0">
      <alignment vertical="center"/>
    </xf>
    <xf numFmtId="4" fontId="38" fillId="27" borderId="28" applyNumberFormat="0" applyProtection="0">
      <alignment horizontal="left" vertical="center" indent="1"/>
    </xf>
    <xf numFmtId="0" fontId="38" fillId="27" borderId="28" applyNumberFormat="0" applyProtection="0">
      <alignment horizontal="left" vertical="top" indent="1"/>
    </xf>
    <xf numFmtId="4" fontId="38" fillId="46" borderId="28" applyNumberFormat="0" applyProtection="0">
      <alignment horizontal="right" vertical="center"/>
    </xf>
    <xf numFmtId="4" fontId="150" fillId="46" borderId="28" applyNumberFormat="0" applyProtection="0">
      <alignment horizontal="right" vertical="center"/>
    </xf>
    <xf numFmtId="4" fontId="38" fillId="43" borderId="28" applyNumberFormat="0" applyProtection="0">
      <alignment horizontal="left" vertical="center" indent="1"/>
    </xf>
    <xf numFmtId="0" fontId="38" fillId="43" borderId="28" applyNumberFormat="0" applyProtection="0">
      <alignment horizontal="left" vertical="top" indent="1"/>
    </xf>
    <xf numFmtId="4" fontId="151" fillId="48" borderId="0" applyNumberFormat="0" applyProtection="0">
      <alignment horizontal="left" vertical="center" indent="1"/>
    </xf>
    <xf numFmtId="4" fontId="152" fillId="46" borderId="28" applyNumberFormat="0" applyProtection="0">
      <alignment horizontal="right" vertical="center"/>
    </xf>
    <xf numFmtId="0" fontId="153" fillId="0" borderId="0" applyNumberFormat="0" applyFill="0" applyBorder="0" applyAlignment="0" applyProtection="0"/>
    <xf numFmtId="0" fontId="98" fillId="0" borderId="30" applyAlignment="0">
      <alignment horizontal="centerContinuous"/>
    </xf>
    <xf numFmtId="0" fontId="154" fillId="0" borderId="0"/>
    <xf numFmtId="181" fontId="21" fillId="0" borderId="0"/>
    <xf numFmtId="170" fontId="32" fillId="0" borderId="0" applyFont="0" applyFill="0" applyBorder="0" applyAlignment="0" applyProtection="0"/>
    <xf numFmtId="0" fontId="155" fillId="0" borderId="0" applyNumberFormat="0" applyBorder="0" applyAlignment="0"/>
    <xf numFmtId="0" fontId="155" fillId="0" borderId="0" applyNumberFormat="0" applyBorder="0" applyAlignment="0"/>
    <xf numFmtId="0" fontId="137" fillId="0" borderId="0"/>
    <xf numFmtId="40" fontId="156" fillId="0" borderId="0" applyBorder="0">
      <alignment horizontal="right"/>
    </xf>
    <xf numFmtId="0" fontId="157" fillId="0" borderId="0">
      <alignment horizontal="left"/>
    </xf>
    <xf numFmtId="0" fontId="111" fillId="0" borderId="0">
      <alignment horizontal="left"/>
    </xf>
    <xf numFmtId="0" fontId="125" fillId="0" borderId="0"/>
    <xf numFmtId="0" fontId="121" fillId="0" borderId="0"/>
    <xf numFmtId="0" fontId="111" fillId="0" borderId="0"/>
    <xf numFmtId="49" fontId="23" fillId="0" borderId="0" applyFont="0" applyFill="0" applyBorder="0" applyAlignment="0" applyProtection="0"/>
    <xf numFmtId="0" fontId="158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8" fillId="0" borderId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/>
    <xf numFmtId="0" fontId="158" fillId="0" borderId="0"/>
    <xf numFmtId="0" fontId="162" fillId="0" borderId="18" applyNumberFormat="0" applyFill="0" applyAlignment="0" applyProtection="0"/>
    <xf numFmtId="0" fontId="163" fillId="0" borderId="18" applyNumberFormat="0" applyFill="0" applyAlignment="0" applyProtection="0"/>
    <xf numFmtId="41" fontId="23" fillId="0" borderId="0" applyFont="0" applyFill="0" applyBorder="0" applyAlignment="0" applyProtection="0"/>
    <xf numFmtId="0" fontId="164" fillId="0" borderId="0"/>
    <xf numFmtId="166" fontId="28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38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4" fillId="20" borderId="15" applyNumberFormat="0" applyAlignment="0" applyProtection="0"/>
    <xf numFmtId="0" fontId="84" fillId="20" borderId="15" applyNumberFormat="0" applyAlignment="0" applyProtection="0"/>
    <xf numFmtId="0" fontId="16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67" fillId="0" borderId="0"/>
    <xf numFmtId="41" fontId="167" fillId="0" borderId="0" applyFont="0" applyFill="0" applyBorder="0" applyAlignment="0" applyProtection="0"/>
    <xf numFmtId="172" fontId="167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8" fillId="0" borderId="0" applyNumberFormat="0" applyFill="0" applyBorder="0" applyProtection="0">
      <alignment horizontal="left" vertical="center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87" fillId="21" borderId="16" applyNumberFormat="0" applyAlignment="0" applyProtection="0"/>
    <xf numFmtId="0" fontId="135" fillId="0" borderId="17" applyNumberFormat="0" applyFill="0" applyAlignment="0" applyProtection="0"/>
    <xf numFmtId="169" fontId="170" fillId="0" borderId="0" applyFont="0" applyFill="0" applyBorder="0" applyAlignment="0" applyProtection="0"/>
    <xf numFmtId="171" fontId="170" fillId="0" borderId="0" applyFont="0" applyFill="0" applyBorder="0" applyAlignment="0" applyProtection="0"/>
    <xf numFmtId="0" fontId="114" fillId="8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7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12" fillId="0" borderId="0"/>
    <xf numFmtId="0" fontId="142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92" fillId="0" borderId="0"/>
    <xf numFmtId="0" fontId="23" fillId="0" borderId="0"/>
    <xf numFmtId="0" fontId="129" fillId="11" borderId="15" applyNumberFormat="0" applyAlignment="0" applyProtection="0"/>
    <xf numFmtId="0" fontId="139" fillId="22" borderId="0" applyNumberFormat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2" fillId="0" borderId="18" applyNumberFormat="0" applyFill="0" applyAlignment="0" applyProtection="0"/>
    <xf numFmtId="0" fontId="162" fillId="0" borderId="18" applyNumberFormat="0" applyFill="0" applyAlignment="0" applyProtection="0"/>
    <xf numFmtId="0" fontId="82" fillId="7" borderId="0" applyNumberFormat="0" applyBorder="0" applyAlignment="0" applyProtection="0"/>
    <xf numFmtId="233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1" fillId="0" borderId="0"/>
    <xf numFmtId="170" fontId="24" fillId="0" borderId="0" applyFont="0" applyFill="0" applyBorder="0" applyAlignment="0" applyProtection="0"/>
    <xf numFmtId="0" fontId="173" fillId="0" borderId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8" borderId="0" applyNumberFormat="0" applyBorder="0" applyAlignment="0" applyProtection="0"/>
    <xf numFmtId="0" fontId="76" fillId="26" borderId="0" applyNumberFormat="0" applyBorder="0" applyAlignment="0" applyProtection="0"/>
    <xf numFmtId="0" fontId="144" fillId="20" borderId="19" applyNumberFormat="0" applyAlignment="0" applyProtection="0"/>
    <xf numFmtId="0" fontId="144" fillId="20" borderId="19" applyNumberFormat="0" applyAlignment="0" applyProtection="0"/>
    <xf numFmtId="0" fontId="12" fillId="27" borderId="20" applyNumberFormat="0" applyFont="0" applyAlignment="0" applyProtection="0"/>
    <xf numFmtId="0" fontId="20" fillId="27" borderId="20" applyNumberFormat="0" applyFont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0" fontId="174" fillId="0" borderId="0"/>
    <xf numFmtId="41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23" fillId="0" borderId="0"/>
    <xf numFmtId="40" fontId="175" fillId="0" borderId="0" applyFont="0" applyFill="0" applyBorder="0" applyAlignment="0" applyProtection="0"/>
    <xf numFmtId="38" fontId="175" fillId="0" borderId="0" applyFont="0" applyFill="0" applyBorder="0" applyAlignment="0" applyProtection="0"/>
    <xf numFmtId="0" fontId="176" fillId="0" borderId="0"/>
    <xf numFmtId="234" fontId="174" fillId="0" borderId="0" applyFont="0" applyFill="0" applyBorder="0" applyAlignment="0" applyProtection="0"/>
    <xf numFmtId="235" fontId="174" fillId="0" borderId="0" applyFont="0" applyFill="0" applyBorder="0" applyAlignment="0" applyProtection="0"/>
    <xf numFmtId="236" fontId="175" fillId="0" borderId="0" applyFont="0" applyFill="0" applyBorder="0" applyAlignment="0" applyProtection="0"/>
    <xf numFmtId="237" fontId="175" fillId="0" borderId="0" applyFont="0" applyFill="0" applyBorder="0" applyAlignment="0" applyProtection="0"/>
    <xf numFmtId="181" fontId="12" fillId="0" borderId="0"/>
    <xf numFmtId="181" fontId="23" fillId="0" borderId="0"/>
    <xf numFmtId="0" fontId="32" fillId="0" borderId="0"/>
    <xf numFmtId="241" fontId="23" fillId="0" borderId="0"/>
    <xf numFmtId="181" fontId="23" fillId="0" borderId="0"/>
    <xf numFmtId="240" fontId="23" fillId="0" borderId="0"/>
    <xf numFmtId="181" fontId="2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7" fillId="0" borderId="0" applyFont="0" applyFill="0" applyBorder="0" applyAlignment="0" applyProtection="0"/>
    <xf numFmtId="181" fontId="177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3" fillId="0" borderId="0"/>
    <xf numFmtId="17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2" fillId="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193" fontId="12" fillId="0" borderId="0"/>
    <xf numFmtId="0" fontId="24" fillId="0" borderId="0"/>
    <xf numFmtId="194" fontId="23" fillId="0" borderId="0"/>
    <xf numFmtId="0" fontId="46" fillId="0" borderId="0"/>
    <xf numFmtId="194" fontId="23" fillId="0" borderId="0"/>
    <xf numFmtId="194" fontId="23" fillId="0" borderId="0"/>
    <xf numFmtId="0" fontId="12" fillId="0" borderId="0"/>
    <xf numFmtId="0" fontId="76" fillId="18" borderId="0" applyNumberFormat="0" applyBorder="0" applyAlignment="0" applyProtection="0"/>
    <xf numFmtId="0" fontId="20" fillId="11" borderId="0" applyNumberFormat="0" applyBorder="0" applyAlignment="0" applyProtection="0"/>
    <xf numFmtId="0" fontId="76" fillId="17" borderId="0" applyNumberFormat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189" fontId="25" fillId="0" borderId="0" applyFill="0" applyBorder="0" applyAlignment="0"/>
    <xf numFmtId="0" fontId="20" fillId="8" borderId="0" applyNumberFormat="0" applyBorder="0" applyAlignment="0" applyProtection="0"/>
    <xf numFmtId="0" fontId="76" fillId="47" borderId="0" applyNumberFormat="0" applyBorder="0" applyAlignment="0" applyProtection="0"/>
    <xf numFmtId="0" fontId="20" fillId="11" borderId="0" applyNumberFormat="0" applyBorder="0" applyAlignment="0" applyProtection="0"/>
    <xf numFmtId="186" fontId="25" fillId="0" borderId="0" applyFill="0" applyBorder="0" applyAlignment="0"/>
    <xf numFmtId="0" fontId="87" fillId="21" borderId="16" applyNumberFormat="0" applyAlignment="0" applyProtection="0"/>
    <xf numFmtId="0" fontId="84" fillId="38" borderId="15" applyNumberFormat="0" applyAlignment="0" applyProtection="0"/>
    <xf numFmtId="0" fontId="84" fillId="20" borderId="15" applyNumberFormat="0" applyAlignment="0" applyProtection="0"/>
    <xf numFmtId="187" fontId="25" fillId="0" borderId="0" applyFill="0" applyBorder="0" applyAlignment="0"/>
    <xf numFmtId="191" fontId="25" fillId="0" borderId="0" applyFill="0" applyBorder="0" applyAlignment="0"/>
    <xf numFmtId="190" fontId="25" fillId="0" borderId="0" applyFill="0" applyBorder="0" applyAlignment="0"/>
    <xf numFmtId="188" fontId="25" fillId="0" borderId="0" applyFill="0" applyBorder="0" applyAlignment="0"/>
    <xf numFmtId="187" fontId="25" fillId="0" borderId="0" applyFill="0" applyBorder="0" applyAlignment="0"/>
    <xf numFmtId="186" fontId="25" fillId="0" borderId="0" applyFill="0" applyBorder="0" applyAlignment="0"/>
    <xf numFmtId="0" fontId="76" fillId="18" borderId="0" applyNumberFormat="0" applyBorder="0" applyAlignment="0" applyProtection="0"/>
    <xf numFmtId="0" fontId="76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11" borderId="0" applyNumberFormat="0" applyBorder="0" applyAlignment="0" applyProtection="0"/>
    <xf numFmtId="0" fontId="76" fillId="19" borderId="0" applyNumberFormat="0" applyBorder="0" applyAlignment="0" applyProtection="0"/>
    <xf numFmtId="0" fontId="76" fillId="18" borderId="0" applyNumberFormat="0" applyBorder="0" applyAlignment="0" applyProtection="0"/>
    <xf numFmtId="0" fontId="76" fillId="20" borderId="0" applyNumberFormat="0" applyBorder="0" applyAlignment="0" applyProtection="0"/>
    <xf numFmtId="0" fontId="76" fillId="13" borderId="0" applyNumberFormat="0" applyBorder="0" applyAlignment="0" applyProtection="0"/>
    <xf numFmtId="0" fontId="76" fillId="16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20" borderId="0" applyNumberFormat="0" applyBorder="0" applyAlignment="0" applyProtection="0"/>
    <xf numFmtId="0" fontId="20" fillId="9" borderId="0" applyNumberFormat="0" applyBorder="0" applyAlignment="0" applyProtection="0"/>
    <xf numFmtId="0" fontId="20" fillId="22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38" borderId="0" applyNumberFormat="0" applyBorder="0" applyAlignment="0" applyProtection="0"/>
    <xf numFmtId="0" fontId="20" fillId="9" borderId="0" applyNumberFormat="0" applyBorder="0" applyAlignment="0" applyProtection="0"/>
    <xf numFmtId="0" fontId="20" fillId="27" borderId="0" applyNumberFormat="0" applyBorder="0" applyAlignment="0" applyProtection="0"/>
    <xf numFmtId="0" fontId="20" fillId="7" borderId="0" applyNumberFormat="0" applyBorder="0" applyAlignment="0" applyProtection="0"/>
    <xf numFmtId="0" fontId="20" fillId="38" borderId="0" applyNumberFormat="0" applyBorder="0" applyAlignment="0" applyProtection="0"/>
    <xf numFmtId="0" fontId="20" fillId="6" borderId="0" applyNumberFormat="0" applyBorder="0" applyAlignment="0" applyProtection="0"/>
    <xf numFmtId="181" fontId="12" fillId="0" borderId="0"/>
    <xf numFmtId="0" fontId="76" fillId="26" borderId="0" applyNumberFormat="0" applyBorder="0" applyAlignment="0" applyProtection="0"/>
    <xf numFmtId="0" fontId="76" fillId="17" borderId="0" applyNumberFormat="0" applyBorder="0" applyAlignment="0" applyProtection="0"/>
    <xf numFmtId="0" fontId="76" fillId="22" borderId="0" applyNumberFormat="0" applyBorder="0" applyAlignment="0" applyProtection="0"/>
    <xf numFmtId="0" fontId="76" fillId="25" borderId="0" applyNumberFormat="0" applyBorder="0" applyAlignment="0" applyProtection="0"/>
    <xf numFmtId="0" fontId="76" fillId="18" borderId="0" applyNumberFormat="0" applyBorder="0" applyAlignment="0" applyProtection="0"/>
    <xf numFmtId="0" fontId="76" fillId="14" borderId="0" applyNumberFormat="0" applyBorder="0" applyAlignment="0" applyProtection="0"/>
    <xf numFmtId="0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87" fontId="25" fillId="0" borderId="0" applyFont="0" applyFill="0" applyBorder="0" applyAlignment="0" applyProtection="0"/>
    <xf numFmtId="0" fontId="25" fillId="0" borderId="0" applyProtection="0"/>
    <xf numFmtId="192" fontId="23" fillId="0" borderId="0" applyFont="0" applyFill="0" applyBorder="0" applyAlignment="0" applyProtection="0"/>
    <xf numFmtId="186" fontId="25" fillId="0" borderId="0" applyFill="0" applyBorder="0" applyAlignment="0"/>
    <xf numFmtId="187" fontId="25" fillId="0" borderId="0" applyFill="0" applyBorder="0" applyAlignment="0"/>
    <xf numFmtId="186" fontId="25" fillId="0" borderId="0" applyFill="0" applyBorder="0" applyAlignment="0"/>
    <xf numFmtId="191" fontId="25" fillId="0" borderId="0" applyFill="0" applyBorder="0" applyAlignment="0"/>
    <xf numFmtId="187" fontId="25" fillId="0" borderId="0" applyFill="0" applyBorder="0" applyAlignment="0"/>
    <xf numFmtId="0" fontId="107" fillId="0" borderId="0" applyNumberFormat="0" applyFill="0" applyBorder="0" applyAlignment="0" applyProtection="0"/>
    <xf numFmtId="2" fontId="25" fillId="0" borderId="0" applyProtection="0"/>
    <xf numFmtId="0" fontId="114" fillId="8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0" fontId="119" fillId="0" borderId="21" applyNumberFormat="0" applyFill="0" applyAlignment="0" applyProtection="0"/>
    <xf numFmtId="0" fontId="179" fillId="0" borderId="31" applyNumberFormat="0" applyFill="0" applyAlignment="0" applyProtection="0"/>
    <xf numFmtId="0" fontId="180" fillId="0" borderId="22" applyNumberFormat="0" applyFill="0" applyAlignment="0" applyProtection="0"/>
    <xf numFmtId="0" fontId="181" fillId="0" borderId="32" applyNumberFormat="0" applyFill="0" applyAlignment="0" applyProtection="0"/>
    <xf numFmtId="0" fontId="9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29" fillId="11" borderId="15" applyNumberFormat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0" fontId="129" fillId="11" borderId="15" applyNumberFormat="0" applyAlignment="0" applyProtection="0"/>
    <xf numFmtId="0" fontId="129" fillId="11" borderId="15" applyNumberFormat="0" applyAlignment="0" applyProtection="0"/>
    <xf numFmtId="0" fontId="129" fillId="11" borderId="15" applyNumberFormat="0" applyAlignment="0" applyProtection="0"/>
    <xf numFmtId="0" fontId="129" fillId="11" borderId="15" applyNumberFormat="0" applyAlignment="0" applyProtection="0"/>
    <xf numFmtId="0" fontId="129" fillId="11" borderId="15" applyNumberFormat="0" applyAlignment="0" applyProtection="0"/>
    <xf numFmtId="0" fontId="129" fillId="11" borderId="15" applyNumberFormat="0" applyAlignment="0" applyProtection="0"/>
    <xf numFmtId="186" fontId="25" fillId="0" borderId="0" applyFill="0" applyBorder="0" applyAlignment="0"/>
    <xf numFmtId="187" fontId="25" fillId="0" borderId="0" applyFill="0" applyBorder="0" applyAlignment="0"/>
    <xf numFmtId="186" fontId="25" fillId="0" borderId="0" applyFill="0" applyBorder="0" applyAlignment="0"/>
    <xf numFmtId="191" fontId="25" fillId="0" borderId="0" applyFill="0" applyBorder="0" applyAlignment="0"/>
    <xf numFmtId="187" fontId="25" fillId="0" borderId="0" applyFill="0" applyBorder="0" applyAlignment="0"/>
    <xf numFmtId="0" fontId="135" fillId="0" borderId="17" applyNumberFormat="0" applyFill="0" applyAlignment="0" applyProtection="0"/>
    <xf numFmtId="0" fontId="139" fillId="22" borderId="0" applyNumberFormat="0" applyBorder="0" applyAlignment="0" applyProtection="0"/>
    <xf numFmtId="40" fontId="23" fillId="0" borderId="0"/>
    <xf numFmtId="40" fontId="23" fillId="0" borderId="0"/>
    <xf numFmtId="0" fontId="32" fillId="0" borderId="0"/>
    <xf numFmtId="0" fontId="24" fillId="0" borderId="0"/>
    <xf numFmtId="197" fontId="23" fillId="0" borderId="0"/>
    <xf numFmtId="0" fontId="32" fillId="0" borderId="0"/>
    <xf numFmtId="0" fontId="32" fillId="0" borderId="0"/>
    <xf numFmtId="181" fontId="12" fillId="0" borderId="0"/>
    <xf numFmtId="175" fontId="23" fillId="0" borderId="0"/>
    <xf numFmtId="0" fontId="32" fillId="0" borderId="0"/>
    <xf numFmtId="197" fontId="23" fillId="0" borderId="0"/>
    <xf numFmtId="181" fontId="23" fillId="0" borderId="0"/>
    <xf numFmtId="181" fontId="12" fillId="0" borderId="0"/>
    <xf numFmtId="0" fontId="32" fillId="0" borderId="0"/>
    <xf numFmtId="181" fontId="12" fillId="0" borderId="0"/>
    <xf numFmtId="181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0" fontId="24" fillId="0" borderId="0"/>
    <xf numFmtId="0" fontId="24" fillId="0" borderId="0"/>
    <xf numFmtId="181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12" fillId="0" borderId="0"/>
    <xf numFmtId="0" fontId="32" fillId="0" borderId="0"/>
    <xf numFmtId="0" fontId="32" fillId="0" borderId="0"/>
    <xf numFmtId="181" fontId="23" fillId="0" borderId="0"/>
    <xf numFmtId="0" fontId="54" fillId="0" borderId="0"/>
    <xf numFmtId="172" fontId="23" fillId="0" borderId="0"/>
    <xf numFmtId="181" fontId="12" fillId="0" borderId="0"/>
    <xf numFmtId="194" fontId="23" fillId="0" borderId="0"/>
    <xf numFmtId="0" fontId="3" fillId="0" borderId="0"/>
    <xf numFmtId="0" fontId="3" fillId="0" borderId="0"/>
    <xf numFmtId="0" fontId="23" fillId="0" borderId="0"/>
    <xf numFmtId="0" fontId="24" fillId="0" borderId="0"/>
    <xf numFmtId="194" fontId="23" fillId="0" borderId="0"/>
    <xf numFmtId="0" fontId="23" fillId="0" borderId="0"/>
    <xf numFmtId="243" fontId="12" fillId="0" borderId="0"/>
    <xf numFmtId="181" fontId="12" fillId="0" borderId="0"/>
    <xf numFmtId="181" fontId="12" fillId="0" borderId="0"/>
    <xf numFmtId="194" fontId="23" fillId="0" borderId="0"/>
    <xf numFmtId="0" fontId="12" fillId="0" borderId="0"/>
    <xf numFmtId="243" fontId="12" fillId="0" borderId="0"/>
    <xf numFmtId="181" fontId="12" fillId="0" borderId="0"/>
    <xf numFmtId="0" fontId="23" fillId="0" borderId="0"/>
    <xf numFmtId="243" fontId="12" fillId="0" borderId="0"/>
    <xf numFmtId="0" fontId="12" fillId="0" borderId="0"/>
    <xf numFmtId="0" fontId="46" fillId="0" borderId="0"/>
    <xf numFmtId="173" fontId="23" fillId="0" borderId="0"/>
    <xf numFmtId="181" fontId="12" fillId="0" borderId="0"/>
    <xf numFmtId="194" fontId="23" fillId="0" borderId="0"/>
    <xf numFmtId="173" fontId="23" fillId="0" borderId="0"/>
    <xf numFmtId="181" fontId="23" fillId="0" borderId="0"/>
    <xf numFmtId="243" fontId="12" fillId="0" borderId="0"/>
    <xf numFmtId="0" fontId="23" fillId="0" borderId="0"/>
    <xf numFmtId="0" fontId="32" fillId="0" borderId="0"/>
    <xf numFmtId="243" fontId="12" fillId="0" borderId="0"/>
    <xf numFmtId="0" fontId="32" fillId="0" borderId="0"/>
    <xf numFmtId="194" fontId="23" fillId="0" borderId="0"/>
    <xf numFmtId="194" fontId="23" fillId="0" borderId="0"/>
    <xf numFmtId="194" fontId="23" fillId="0" borderId="0"/>
    <xf numFmtId="0" fontId="12" fillId="0" borderId="0"/>
    <xf numFmtId="0" fontId="32" fillId="27" borderId="20" applyNumberFormat="0" applyFont="0" applyAlignment="0" applyProtection="0"/>
    <xf numFmtId="0" fontId="32" fillId="27" borderId="20" applyNumberFormat="0" applyFont="0" applyAlignment="0" applyProtection="0"/>
    <xf numFmtId="0" fontId="144" fillId="20" borderId="19" applyNumberFormat="0" applyAlignment="0" applyProtection="0"/>
    <xf numFmtId="0" fontId="144" fillId="38" borderId="19" applyNumberFormat="0" applyAlignment="0" applyProtection="0"/>
    <xf numFmtId="195" fontId="23" fillId="0" borderId="0" applyFont="0" applyFill="0" applyBorder="0" applyAlignment="0" applyProtection="0"/>
    <xf numFmtId="190" fontId="25" fillId="0" borderId="0" applyFont="0" applyFill="0" applyBorder="0" applyAlignment="0" applyProtection="0"/>
    <xf numFmtId="196" fontId="182" fillId="0" borderId="0" applyFont="0" applyFill="0" applyBorder="0" applyAlignment="0" applyProtection="0"/>
    <xf numFmtId="196" fontId="47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3" applyNumberFormat="0" applyBorder="0"/>
    <xf numFmtId="9" fontId="28" fillId="0" borderId="3" applyNumberFormat="0" applyBorder="0"/>
    <xf numFmtId="9" fontId="28" fillId="0" borderId="3" applyNumberFormat="0" applyBorder="0"/>
    <xf numFmtId="9" fontId="28" fillId="0" borderId="3" applyNumberFormat="0" applyBorder="0"/>
    <xf numFmtId="186" fontId="25" fillId="0" borderId="0" applyFill="0" applyBorder="0" applyAlignment="0"/>
    <xf numFmtId="187" fontId="25" fillId="0" borderId="0" applyFill="0" applyBorder="0" applyAlignment="0"/>
    <xf numFmtId="186" fontId="25" fillId="0" borderId="0" applyFill="0" applyBorder="0" applyAlignment="0"/>
    <xf numFmtId="191" fontId="25" fillId="0" borderId="0" applyFill="0" applyBorder="0" applyAlignment="0"/>
    <xf numFmtId="187" fontId="25" fillId="0" borderId="0" applyFill="0" applyBorder="0" applyAlignment="0"/>
    <xf numFmtId="198" fontId="23" fillId="0" borderId="0"/>
    <xf numFmtId="244" fontId="21" fillId="0" borderId="0"/>
    <xf numFmtId="3" fontId="23" fillId="0" borderId="1" applyNumberFormat="0" applyFont="0" applyFill="0" applyAlignment="0" applyProtection="0">
      <alignment vertical="center"/>
    </xf>
    <xf numFmtId="199" fontId="25" fillId="0" borderId="0" applyFill="0" applyBorder="0" applyAlignment="0"/>
    <xf numFmtId="200" fontId="25" fillId="0" borderId="0" applyFill="0" applyBorder="0" applyAlignment="0"/>
    <xf numFmtId="0" fontId="16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18" applyNumberFormat="0" applyFill="0" applyAlignment="0" applyProtection="0"/>
    <xf numFmtId="0" fontId="162" fillId="0" borderId="33" applyNumberFormat="0" applyFill="0" applyAlignment="0" applyProtection="0"/>
    <xf numFmtId="0" fontId="16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1" fontId="12" fillId="0" borderId="0"/>
    <xf numFmtId="181" fontId="12" fillId="0" borderId="0"/>
    <xf numFmtId="181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181" fontId="12" fillId="0" borderId="0"/>
    <xf numFmtId="0" fontId="23" fillId="0" borderId="0"/>
    <xf numFmtId="0" fontId="31" fillId="0" borderId="0"/>
    <xf numFmtId="181" fontId="12" fillId="0" borderId="0"/>
    <xf numFmtId="181" fontId="23" fillId="0" borderId="0"/>
    <xf numFmtId="181" fontId="23" fillId="0" borderId="0"/>
    <xf numFmtId="181" fontId="23" fillId="0" borderId="0"/>
    <xf numFmtId="0" fontId="32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0" fontId="184" fillId="0" borderId="0"/>
    <xf numFmtId="0" fontId="184" fillId="0" borderId="0"/>
    <xf numFmtId="0" fontId="20" fillId="0" borderId="0"/>
    <xf numFmtId="0" fontId="20" fillId="0" borderId="0"/>
    <xf numFmtId="181" fontId="23" fillId="0" borderId="0"/>
    <xf numFmtId="181" fontId="12" fillId="0" borderId="0"/>
    <xf numFmtId="0" fontId="12" fillId="0" borderId="0"/>
    <xf numFmtId="0" fontId="32" fillId="0" borderId="0"/>
    <xf numFmtId="0" fontId="31" fillId="0" borderId="0"/>
    <xf numFmtId="181" fontId="2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12" fillId="0" borderId="0"/>
    <xf numFmtId="0" fontId="31" fillId="0" borderId="0"/>
    <xf numFmtId="0" fontId="32" fillId="0" borderId="0"/>
    <xf numFmtId="0" fontId="3" fillId="0" borderId="0"/>
    <xf numFmtId="0" fontId="3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1" fillId="0" borderId="0"/>
    <xf numFmtId="181" fontId="21" fillId="0" borderId="0"/>
    <xf numFmtId="0" fontId="20" fillId="27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81" fontId="23" fillId="0" borderId="0"/>
    <xf numFmtId="43" fontId="12" fillId="0" borderId="0" applyFont="0" applyFill="0" applyBorder="0" applyAlignment="0" applyProtection="0"/>
    <xf numFmtId="167" fontId="23" fillId="0" borderId="0"/>
    <xf numFmtId="43" fontId="12" fillId="0" borderId="0" applyFont="0" applyFill="0" applyBorder="0" applyAlignment="0" applyProtection="0"/>
    <xf numFmtId="0" fontId="2" fillId="0" borderId="0"/>
    <xf numFmtId="238" fontId="12" fillId="0" borderId="0"/>
    <xf numFmtId="0" fontId="2" fillId="0" borderId="0"/>
    <xf numFmtId="181" fontId="23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/>
    <xf numFmtId="43" fontId="23" fillId="0" borderId="0"/>
    <xf numFmtId="41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0" fontId="2" fillId="0" borderId="0"/>
    <xf numFmtId="43" fontId="23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/>
    <xf numFmtId="0" fontId="2" fillId="0" borderId="0"/>
    <xf numFmtId="43" fontId="2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24">
      <alignment horizontal="right" vertical="center"/>
    </xf>
    <xf numFmtId="43" fontId="12" fillId="0" borderId="0" applyFont="0" applyFill="0" applyBorder="0" applyAlignment="0" applyProtection="0"/>
    <xf numFmtId="41" fontId="32" fillId="0" borderId="0" applyNumberFormat="0" applyBorder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12" fillId="0" borderId="0"/>
    <xf numFmtId="41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2" fillId="0" borderId="0"/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1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23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188" fillId="0" borderId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96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96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96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96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96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96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96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96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96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96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96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96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89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189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189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189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189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189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189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189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189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189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189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189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190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0" fontId="191" fillId="20" borderId="15" applyNumberFormat="0" applyAlignment="0" applyProtection="0"/>
    <xf numFmtId="0" fontId="84" fillId="20" borderId="15" applyNumberFormat="0" applyAlignment="0" applyProtection="0"/>
    <xf numFmtId="0" fontId="84" fillId="20" borderId="15" applyNumberFormat="0" applyAlignment="0" applyProtection="0"/>
    <xf numFmtId="0" fontId="84" fillId="20" borderId="15" applyNumberFormat="0" applyAlignment="0" applyProtection="0"/>
    <xf numFmtId="0" fontId="192" fillId="21" borderId="16" applyNumberFormat="0" applyAlignment="0" applyProtection="0"/>
    <xf numFmtId="0" fontId="87" fillId="21" borderId="16" applyNumberFormat="0" applyAlignment="0" applyProtection="0"/>
    <xf numFmtId="0" fontId="87" fillId="21" borderId="16" applyNumberFormat="0" applyAlignment="0" applyProtection="0"/>
    <xf numFmtId="0" fontId="87" fillId="21" borderId="16" applyNumberFormat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8" fontId="23" fillId="0" borderId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9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0" fontId="195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96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97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19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98" fillId="11" borderId="15" applyNumberFormat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0" fontId="129" fillId="11" borderId="15" applyNumberFormat="0" applyAlignment="0" applyProtection="0"/>
    <xf numFmtId="0" fontId="129" fillId="11" borderId="15" applyNumberFormat="0" applyAlignment="0" applyProtection="0"/>
    <xf numFmtId="0" fontId="129" fillId="11" borderId="15" applyNumberFormat="0" applyAlignment="0" applyProtection="0"/>
    <xf numFmtId="1" fontId="23" fillId="0" borderId="0" applyFont="0" applyFill="0" applyBorder="0" applyAlignment="0" applyProtection="0"/>
    <xf numFmtId="0" fontId="199" fillId="0" borderId="17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200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0" fontId="139" fillId="22" borderId="0" applyNumberFormat="0" applyBorder="0" applyAlignment="0" applyProtection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181" fontId="23" fillId="0" borderId="0"/>
    <xf numFmtId="40" fontId="23" fillId="0" borderId="0"/>
    <xf numFmtId="40" fontId="23" fillId="0" borderId="0"/>
    <xf numFmtId="40" fontId="23" fillId="0" borderId="0"/>
    <xf numFmtId="0" fontId="2" fillId="0" borderId="0"/>
    <xf numFmtId="0" fontId="2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181" fontId="12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181" fontId="23" fillId="0" borderId="0"/>
    <xf numFmtId="40" fontId="23" fillId="0" borderId="0"/>
    <xf numFmtId="250" fontId="23" fillId="0" borderId="0"/>
    <xf numFmtId="250" fontId="23" fillId="0" borderId="0"/>
    <xf numFmtId="40" fontId="23" fillId="0" borderId="0"/>
    <xf numFmtId="40" fontId="23" fillId="0" borderId="0"/>
    <xf numFmtId="181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197" fontId="23" fillId="0" borderId="0"/>
    <xf numFmtId="0" fontId="142" fillId="0" borderId="0"/>
    <xf numFmtId="181" fontId="23" fillId="0" borderId="0"/>
    <xf numFmtId="197" fontId="23" fillId="0" borderId="0"/>
    <xf numFmtId="0" fontId="142" fillId="0" borderId="0"/>
    <xf numFmtId="195" fontId="12" fillId="0" borderId="0"/>
    <xf numFmtId="197" fontId="23" fillId="0" borderId="0"/>
    <xf numFmtId="0" fontId="23" fillId="0" borderId="0"/>
    <xf numFmtId="197" fontId="23" fillId="0" borderId="0"/>
    <xf numFmtId="181" fontId="23" fillId="0" borderId="0"/>
    <xf numFmtId="0" fontId="23" fillId="0" borderId="0"/>
    <xf numFmtId="181" fontId="12" fillId="0" borderId="0"/>
    <xf numFmtId="0" fontId="32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47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0" fontId="12" fillId="0" borderId="0"/>
    <xf numFmtId="0" fontId="23" fillId="0" borderId="0"/>
    <xf numFmtId="250" fontId="23" fillId="0" borderId="0"/>
    <xf numFmtId="0" fontId="24" fillId="0" borderId="0"/>
    <xf numFmtId="0" fontId="24" fillId="0" borderId="0"/>
    <xf numFmtId="0" fontId="24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0" fontId="23" fillId="0" borderId="0"/>
    <xf numFmtId="181" fontId="23" fillId="0" borderId="0"/>
    <xf numFmtId="247" fontId="23" fillId="0" borderId="0"/>
    <xf numFmtId="0" fontId="23" fillId="0" borderId="0"/>
    <xf numFmtId="0" fontId="23" fillId="0" borderId="0"/>
    <xf numFmtId="181" fontId="23" fillId="0" borderId="0"/>
    <xf numFmtId="181" fontId="23" fillId="0" borderId="0"/>
    <xf numFmtId="0" fontId="2" fillId="0" borderId="0"/>
    <xf numFmtId="181" fontId="23" fillId="0" borderId="0"/>
    <xf numFmtId="0" fontId="12" fillId="0" borderId="0"/>
    <xf numFmtId="181" fontId="12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181" fontId="2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0" fontId="207" fillId="0" borderId="0"/>
    <xf numFmtId="0" fontId="1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3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07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0" fontId="205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181" fontId="23" fillId="0" borderId="0"/>
    <xf numFmtId="181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50" fontId="23" fillId="0" borderId="0"/>
    <xf numFmtId="250" fontId="23" fillId="0" borderId="0"/>
    <xf numFmtId="0" fontId="23" fillId="0" borderId="0"/>
    <xf numFmtId="181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0" fontId="24" fillId="0" borderId="0"/>
    <xf numFmtId="181" fontId="12" fillId="0" borderId="0"/>
    <xf numFmtId="0" fontId="12" fillId="0" borderId="0"/>
    <xf numFmtId="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181" fontId="23" fillId="0" borderId="0"/>
    <xf numFmtId="181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181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181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181" fontId="23" fillId="0" borderId="0"/>
    <xf numFmtId="181" fontId="23" fillId="0" borderId="0"/>
    <xf numFmtId="181" fontId="23" fillId="0" borderId="0"/>
    <xf numFmtId="181" fontId="1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0" fontId="12" fillId="0" borderId="0"/>
    <xf numFmtId="0" fontId="24" fillId="0" borderId="0"/>
    <xf numFmtId="181" fontId="12" fillId="0" borderId="0"/>
    <xf numFmtId="0" fontId="23" fillId="0" borderId="0"/>
    <xf numFmtId="0" fontId="142" fillId="0" borderId="0"/>
    <xf numFmtId="181" fontId="12" fillId="0" borderId="0"/>
    <xf numFmtId="0" fontId="23" fillId="0" borderId="0"/>
    <xf numFmtId="0" fontId="23" fillId="0" borderId="0"/>
    <xf numFmtId="181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188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181" fontId="12" fillId="0" borderId="0"/>
    <xf numFmtId="0" fontId="23" fillId="0" borderId="0"/>
    <xf numFmtId="250" fontId="23" fillId="0" borderId="0"/>
    <xf numFmtId="181" fontId="12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0" fontId="2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0" fontId="23" fillId="0" borderId="0"/>
    <xf numFmtId="0" fontId="32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0" fontId="12" fillId="0" borderId="0"/>
    <xf numFmtId="0" fontId="32" fillId="0" borderId="0"/>
    <xf numFmtId="181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50" fontId="23" fillId="0" borderId="0"/>
    <xf numFmtId="0" fontId="12" fillId="0" borderId="0"/>
    <xf numFmtId="0" fontId="32" fillId="0" borderId="0"/>
    <xf numFmtId="25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50" fontId="23" fillId="0" borderId="0"/>
    <xf numFmtId="250" fontId="23" fillId="0" borderId="0"/>
    <xf numFmtId="0" fontId="32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250" fontId="23" fillId="0" borderId="0"/>
    <xf numFmtId="0" fontId="23" fillId="0" borderId="0"/>
    <xf numFmtId="0" fontId="23" fillId="27" borderId="20" applyNumberFormat="0" applyFont="0" applyAlignment="0" applyProtection="0"/>
    <xf numFmtId="0" fontId="23" fillId="27" borderId="20" applyNumberFormat="0" applyFont="0" applyAlignment="0" applyProtection="0"/>
    <xf numFmtId="0" fontId="23" fillId="27" borderId="20" applyNumberFormat="0" applyFont="0" applyAlignment="0" applyProtection="0"/>
    <xf numFmtId="0" fontId="23" fillId="27" borderId="20" applyNumberFormat="0" applyFont="0" applyAlignment="0" applyProtection="0"/>
    <xf numFmtId="0" fontId="23" fillId="27" borderId="20" applyNumberFormat="0" applyFont="0" applyAlignment="0" applyProtection="0"/>
    <xf numFmtId="0" fontId="12" fillId="27" borderId="20" applyNumberFormat="0" applyFont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01" fillId="20" borderId="19" applyNumberFormat="0" applyAlignment="0" applyProtection="0"/>
    <xf numFmtId="0" fontId="144" fillId="20" borderId="19" applyNumberFormat="0" applyAlignment="0" applyProtection="0"/>
    <xf numFmtId="0" fontId="144" fillId="20" borderId="19" applyNumberFormat="0" applyAlignment="0" applyProtection="0"/>
    <xf numFmtId="0" fontId="144" fillId="20" borderId="19" applyNumberFormat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244" fontId="21" fillId="0" borderId="0"/>
    <xf numFmtId="181" fontId="21" fillId="0" borderId="0"/>
    <xf numFmtId="181" fontId="21" fillId="0" borderId="0"/>
    <xf numFmtId="181" fontId="21" fillId="0" borderId="0"/>
    <xf numFmtId="244" fontId="21" fillId="0" borderId="0"/>
    <xf numFmtId="0" fontId="20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3" fillId="0" borderId="18" applyNumberFormat="0" applyFill="0" applyAlignment="0" applyProtection="0"/>
    <xf numFmtId="0" fontId="162" fillId="0" borderId="18" applyNumberFormat="0" applyFill="0" applyAlignment="0" applyProtection="0"/>
    <xf numFmtId="0" fontId="162" fillId="0" borderId="18" applyNumberFormat="0" applyFill="0" applyAlignment="0" applyProtection="0"/>
    <xf numFmtId="0" fontId="162" fillId="0" borderId="18" applyNumberFormat="0" applyFill="0" applyAlignment="0" applyProtection="0"/>
    <xf numFmtId="0" fontId="20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246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180" fontId="12" fillId="0" borderId="0"/>
    <xf numFmtId="0" fontId="23" fillId="0" borderId="0"/>
    <xf numFmtId="0" fontId="23" fillId="0" borderId="0"/>
    <xf numFmtId="180" fontId="12" fillId="0" borderId="0"/>
    <xf numFmtId="0" fontId="23" fillId="0" borderId="0"/>
    <xf numFmtId="0" fontId="23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1" fontId="12" fillId="0" borderId="0"/>
    <xf numFmtId="180" fontId="12" fillId="0" borderId="0"/>
    <xf numFmtId="180" fontId="12" fillId="0" borderId="0"/>
    <xf numFmtId="0" fontId="23" fillId="0" borderId="0"/>
    <xf numFmtId="0" fontId="142" fillId="0" borderId="0"/>
    <xf numFmtId="0" fontId="23" fillId="0" borderId="0"/>
    <xf numFmtId="0" fontId="23" fillId="0" borderId="0"/>
    <xf numFmtId="0" fontId="23" fillId="0" borderId="0"/>
    <xf numFmtId="180" fontId="12" fillId="0" borderId="0"/>
    <xf numFmtId="180" fontId="12" fillId="0" borderId="0"/>
    <xf numFmtId="180" fontId="1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12" fillId="0" borderId="0"/>
    <xf numFmtId="43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43" fontId="23" fillId="0" borderId="0"/>
    <xf numFmtId="0" fontId="24" fillId="0" borderId="0"/>
    <xf numFmtId="0" fontId="31" fillId="0" borderId="0"/>
    <xf numFmtId="0" fontId="2" fillId="0" borderId="0"/>
    <xf numFmtId="0" fontId="31" fillId="0" borderId="0"/>
    <xf numFmtId="166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251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181" fontId="23" fillId="0" borderId="0"/>
    <xf numFmtId="41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1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12" fillId="0" borderId="0" applyFont="0" applyFill="0" applyBorder="0" applyAlignment="0" applyProtection="0"/>
  </cellStyleXfs>
  <cellXfs count="351">
    <xf numFmtId="0" fontId="0" fillId="0" borderId="0" xfId="0"/>
    <xf numFmtId="0" fontId="33" fillId="0" borderId="0" xfId="0" applyFont="1"/>
    <xf numFmtId="0" fontId="19" fillId="0" borderId="0" xfId="0" applyFont="1" applyProtection="1">
      <protection locked="0"/>
    </xf>
    <xf numFmtId="0" fontId="33" fillId="0" borderId="0" xfId="0" applyFont="1" applyAlignment="1" applyProtection="1">
      <alignment horizontal="centerContinuous"/>
      <protection locked="0"/>
    </xf>
    <xf numFmtId="0" fontId="19" fillId="0" borderId="0" xfId="0" applyFont="1" applyAlignment="1" applyProtection="1">
      <alignment horizontal="centerContinuous"/>
      <protection locked="0"/>
    </xf>
    <xf numFmtId="174" fontId="19" fillId="0" borderId="0" xfId="0" applyNumberFormat="1" applyFont="1" applyAlignment="1" applyProtection="1">
      <alignment horizontal="centerContinuous"/>
      <protection locked="0"/>
    </xf>
    <xf numFmtId="174" fontId="19" fillId="0" borderId="0" xfId="0" applyNumberFormat="1" applyFont="1" applyAlignment="1">
      <alignment horizontal="centerContinuous"/>
    </xf>
    <xf numFmtId="49" fontId="19" fillId="0" borderId="0" xfId="0" applyNumberFormat="1" applyFont="1" applyAlignment="1">
      <alignment horizontal="centerContinuous"/>
    </xf>
    <xf numFmtId="43" fontId="19" fillId="0" borderId="0" xfId="1" applyFont="1" applyFill="1" applyAlignment="1" applyProtection="1">
      <alignment horizontal="centerContinuous"/>
      <protection locked="0"/>
    </xf>
    <xf numFmtId="43" fontId="19" fillId="0" borderId="0" xfId="1" applyFont="1" applyFill="1" applyAlignment="1" applyProtection="1">
      <alignment horizontal="centerContinuous"/>
    </xf>
    <xf numFmtId="43" fontId="19" fillId="0" borderId="0" xfId="1" applyFont="1" applyFill="1" applyAlignment="1">
      <alignment horizontal="centerContinuous"/>
    </xf>
    <xf numFmtId="0" fontId="72" fillId="0" borderId="0" xfId="0" applyFont="1" applyAlignment="1" applyProtection="1">
      <alignment horizontal="centerContinuous"/>
      <protection locked="0"/>
    </xf>
    <xf numFmtId="0" fontId="33" fillId="0" borderId="0" xfId="0" applyFont="1" applyProtection="1">
      <protection locked="0"/>
    </xf>
    <xf numFmtId="174" fontId="33" fillId="0" borderId="0" xfId="0" applyNumberFormat="1" applyFont="1" applyProtection="1">
      <protection locked="0"/>
    </xf>
    <xf numFmtId="174" fontId="33" fillId="0" borderId="0" xfId="0" applyNumberFormat="1" applyFont="1"/>
    <xf numFmtId="49" fontId="19" fillId="0" borderId="0" xfId="0" applyNumberFormat="1" applyFont="1"/>
    <xf numFmtId="49" fontId="73" fillId="0" borderId="0" xfId="0" applyNumberFormat="1" applyFont="1"/>
    <xf numFmtId="49" fontId="19" fillId="0" borderId="0" xfId="0" applyNumberFormat="1" applyFont="1" applyAlignment="1">
      <alignment horizontal="center"/>
    </xf>
    <xf numFmtId="43" fontId="19" fillId="0" borderId="0" xfId="1" applyFont="1" applyFill="1" applyBorder="1" applyAlignment="1" applyProtection="1">
      <alignment horizontal="centerContinuous"/>
      <protection locked="0"/>
    </xf>
    <xf numFmtId="43" fontId="19" fillId="0" borderId="0" xfId="1" applyFont="1" applyFill="1" applyBorder="1" applyAlignment="1" applyProtection="1">
      <alignment horizontal="centerContinuous"/>
    </xf>
    <xf numFmtId="0" fontId="33" fillId="0" borderId="0" xfId="0" applyFont="1" applyAlignment="1" applyProtection="1">
      <alignment horizontal="center"/>
      <protection locked="0"/>
    </xf>
    <xf numFmtId="49" fontId="19" fillId="0" borderId="0" xfId="0" quotePrefix="1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3" fontId="19" fillId="0" borderId="0" xfId="1" applyFont="1" applyFill="1" applyBorder="1" applyAlignment="1">
      <alignment horizontal="left"/>
    </xf>
    <xf numFmtId="43" fontId="19" fillId="0" borderId="0" xfId="1" applyFont="1" applyFill="1" applyAlignment="1">
      <alignment horizontal="right"/>
    </xf>
    <xf numFmtId="0" fontId="19" fillId="0" borderId="5" xfId="0" applyFont="1" applyBorder="1" applyAlignment="1">
      <alignment horizontal="center"/>
    </xf>
    <xf numFmtId="174" fontId="19" fillId="0" borderId="0" xfId="0" applyNumberFormat="1" applyFont="1" applyProtection="1">
      <protection locked="0"/>
    </xf>
    <xf numFmtId="43" fontId="33" fillId="0" borderId="0" xfId="1" applyFont="1" applyFill="1" applyAlignment="1" applyProtection="1">
      <alignment horizontal="center"/>
      <protection locked="0"/>
    </xf>
    <xf numFmtId="174" fontId="33" fillId="0" borderId="0" xfId="0" applyNumberFormat="1" applyFont="1" applyAlignment="1">
      <alignment horizontal="centerContinuous"/>
    </xf>
    <xf numFmtId="174" fontId="19" fillId="0" borderId="0" xfId="0" applyNumberFormat="1" applyFont="1" applyAlignment="1">
      <alignment horizontal="center" wrapText="1"/>
    </xf>
    <xf numFmtId="0" fontId="72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172" fontId="19" fillId="0" borderId="0" xfId="1" applyNumberFormat="1" applyFont="1" applyFill="1" applyAlignment="1" applyProtection="1">
      <alignment horizontal="right"/>
      <protection locked="0"/>
    </xf>
    <xf numFmtId="172" fontId="19" fillId="0" borderId="0" xfId="1" applyNumberFormat="1" applyFont="1" applyFill="1" applyBorder="1" applyAlignment="1" applyProtection="1">
      <alignment horizontal="right"/>
      <protection locked="0"/>
    </xf>
    <xf numFmtId="0" fontId="19" fillId="0" borderId="0" xfId="0" applyFont="1"/>
    <xf numFmtId="174" fontId="19" fillId="0" borderId="0" xfId="0" applyNumberFormat="1" applyFont="1"/>
    <xf numFmtId="43" fontId="19" fillId="0" borderId="0" xfId="1" applyFont="1" applyFill="1" applyAlignment="1" applyProtection="1">
      <protection locked="0"/>
    </xf>
    <xf numFmtId="172" fontId="19" fillId="0" borderId="0" xfId="179" applyNumberFormat="1" applyFont="1"/>
    <xf numFmtId="172" fontId="19" fillId="0" borderId="0" xfId="1" applyNumberFormat="1" applyFont="1" applyFill="1" applyAlignment="1" applyProtection="1">
      <protection locked="0"/>
    </xf>
    <xf numFmtId="172" fontId="19" fillId="0" borderId="0" xfId="0" applyNumberFormat="1" applyFont="1"/>
    <xf numFmtId="43" fontId="19" fillId="0" borderId="0" xfId="1" applyFont="1" applyFill="1" applyAlignment="1"/>
    <xf numFmtId="0" fontId="19" fillId="0" borderId="0" xfId="170" applyFont="1" applyProtection="1">
      <protection locked="0"/>
    </xf>
    <xf numFmtId="43" fontId="19" fillId="0" borderId="0" xfId="1" applyFont="1" applyFill="1" applyBorder="1" applyAlignment="1" applyProtection="1">
      <protection locked="0"/>
    </xf>
    <xf numFmtId="43" fontId="19" fillId="0" borderId="6" xfId="1" applyFont="1" applyFill="1" applyBorder="1" applyAlignment="1"/>
    <xf numFmtId="43" fontId="19" fillId="0" borderId="6" xfId="1" applyFont="1" applyFill="1" applyBorder="1" applyAlignment="1" applyProtection="1"/>
    <xf numFmtId="43" fontId="19" fillId="0" borderId="0" xfId="1" applyFont="1" applyFill="1" applyBorder="1" applyAlignment="1" applyProtection="1"/>
    <xf numFmtId="43" fontId="19" fillId="0" borderId="0" xfId="1" applyFont="1" applyFill="1" applyAlignment="1" applyProtection="1"/>
    <xf numFmtId="43" fontId="19" fillId="0" borderId="0" xfId="1" applyFont="1" applyFill="1" applyBorder="1" applyAlignment="1"/>
    <xf numFmtId="43" fontId="19" fillId="0" borderId="6" xfId="1" applyFont="1" applyFill="1" applyBorder="1" applyAlignment="1" applyProtection="1">
      <protection locked="0"/>
    </xf>
    <xf numFmtId="43" fontId="19" fillId="0" borderId="8" xfId="1" applyFont="1" applyFill="1" applyBorder="1" applyAlignment="1" applyProtection="1">
      <protection locked="0"/>
    </xf>
    <xf numFmtId="43" fontId="19" fillId="0" borderId="8" xfId="1" applyFont="1" applyFill="1" applyBorder="1" applyAlignment="1" applyProtection="1"/>
    <xf numFmtId="43" fontId="19" fillId="0" borderId="5" xfId="1" applyFont="1" applyFill="1" applyBorder="1" applyAlignment="1" applyProtection="1">
      <protection locked="0"/>
    </xf>
    <xf numFmtId="43" fontId="19" fillId="0" borderId="7" xfId="1" applyFont="1" applyFill="1" applyBorder="1" applyAlignment="1" applyProtection="1">
      <protection locked="0"/>
    </xf>
    <xf numFmtId="172" fontId="19" fillId="0" borderId="7" xfId="1" applyNumberFormat="1" applyFont="1" applyFill="1" applyBorder="1" applyAlignment="1" applyProtection="1">
      <protection locked="0"/>
    </xf>
    <xf numFmtId="172" fontId="19" fillId="0" borderId="0" xfId="1" applyNumberFormat="1" applyFont="1" applyFill="1" applyBorder="1" applyAlignment="1" applyProtection="1">
      <protection locked="0"/>
    </xf>
    <xf numFmtId="172" fontId="19" fillId="0" borderId="0" xfId="1" applyNumberFormat="1" applyFont="1" applyFill="1" applyBorder="1" applyAlignment="1" applyProtection="1"/>
    <xf numFmtId="172" fontId="19" fillId="0" borderId="0" xfId="1" applyNumberFormat="1" applyFont="1" applyFill="1" applyAlignment="1" applyProtection="1"/>
    <xf numFmtId="172" fontId="19" fillId="0" borderId="0" xfId="3" applyNumberFormat="1" applyFont="1" applyFill="1" applyAlignment="1" applyProtection="1">
      <protection locked="0"/>
    </xf>
    <xf numFmtId="172" fontId="19" fillId="0" borderId="5" xfId="1" applyNumberFormat="1" applyFont="1" applyFill="1" applyBorder="1" applyAlignment="1" applyProtection="1">
      <protection locked="0"/>
    </xf>
    <xf numFmtId="172" fontId="19" fillId="0" borderId="0" xfId="131" applyNumberFormat="1" applyFont="1" applyFill="1" applyBorder="1" applyAlignment="1" applyProtection="1">
      <alignment horizontal="right"/>
    </xf>
    <xf numFmtId="43" fontId="19" fillId="0" borderId="0" xfId="1" applyFont="1" applyFill="1" applyBorder="1" applyAlignment="1" applyProtection="1">
      <alignment horizontal="right"/>
    </xf>
    <xf numFmtId="172" fontId="19" fillId="0" borderId="0" xfId="131" applyNumberFormat="1" applyFont="1" applyFill="1" applyAlignment="1" applyProtection="1">
      <alignment horizontal="right"/>
      <protection locked="0"/>
    </xf>
    <xf numFmtId="0" fontId="35" fillId="0" borderId="0" xfId="0" applyFont="1" applyProtection="1">
      <protection locked="0"/>
    </xf>
    <xf numFmtId="43" fontId="19" fillId="0" borderId="0" xfId="131" applyFont="1" applyFill="1" applyAlignment="1" applyProtection="1">
      <alignment horizontal="right"/>
      <protection locked="0"/>
    </xf>
    <xf numFmtId="172" fontId="19" fillId="0" borderId="0" xfId="131" applyNumberFormat="1" applyFont="1" applyFill="1" applyBorder="1" applyAlignment="1">
      <alignment horizontal="right"/>
    </xf>
    <xf numFmtId="172" fontId="19" fillId="0" borderId="0" xfId="131" applyNumberFormat="1" applyFont="1" applyFill="1" applyBorder="1" applyAlignment="1" applyProtection="1">
      <alignment horizontal="right"/>
      <protection locked="0"/>
    </xf>
    <xf numFmtId="43" fontId="19" fillId="0" borderId="0" xfId="1" applyFont="1" applyFill="1" applyAlignment="1" applyProtection="1">
      <alignment horizontal="right"/>
      <protection locked="0"/>
    </xf>
    <xf numFmtId="43" fontId="19" fillId="0" borderId="0" xfId="1" applyFont="1" applyFill="1" applyBorder="1" applyAlignment="1">
      <alignment horizontal="right"/>
    </xf>
    <xf numFmtId="0" fontId="19" fillId="0" borderId="0" xfId="0" applyFont="1" applyAlignment="1">
      <alignment horizontal="right"/>
    </xf>
    <xf numFmtId="172" fontId="19" fillId="0" borderId="0" xfId="1" applyNumberFormat="1" applyFont="1" applyFill="1" applyBorder="1" applyAlignment="1"/>
    <xf numFmtId="172" fontId="19" fillId="0" borderId="5" xfId="1" applyNumberFormat="1" applyFont="1" applyFill="1" applyBorder="1" applyAlignment="1" applyProtection="1"/>
    <xf numFmtId="172" fontId="19" fillId="0" borderId="0" xfId="1" applyNumberFormat="1" applyFont="1" applyFill="1" applyAlignment="1"/>
    <xf numFmtId="172" fontId="19" fillId="0" borderId="0" xfId="1" applyNumberFormat="1" applyFont="1" applyFill="1" applyBorder="1" applyAlignment="1">
      <alignment horizontal="left"/>
    </xf>
    <xf numFmtId="172" fontId="19" fillId="0" borderId="0" xfId="1" applyNumberFormat="1" applyFont="1" applyFill="1" applyAlignment="1">
      <alignment horizontal="left"/>
    </xf>
    <xf numFmtId="43" fontId="19" fillId="0" borderId="0" xfId="1" applyFont="1" applyFill="1" applyAlignment="1">
      <alignment horizontal="left"/>
    </xf>
    <xf numFmtId="43" fontId="19" fillId="0" borderId="0" xfId="131" applyFont="1" applyFill="1" applyAlignment="1"/>
    <xf numFmtId="172" fontId="19" fillId="0" borderId="0" xfId="131" applyNumberFormat="1" applyFont="1" applyFill="1" applyAlignment="1"/>
    <xf numFmtId="43" fontId="19" fillId="0" borderId="0" xfId="131" applyFont="1" applyFill="1" applyAlignment="1" applyProtection="1">
      <alignment horizontal="right"/>
    </xf>
    <xf numFmtId="172" fontId="19" fillId="0" borderId="5" xfId="131" applyNumberFormat="1" applyFont="1" applyFill="1" applyBorder="1" applyAlignment="1" applyProtection="1">
      <alignment horizontal="right"/>
      <protection locked="0"/>
    </xf>
    <xf numFmtId="43" fontId="19" fillId="0" borderId="5" xfId="131" applyFont="1" applyFill="1" applyBorder="1" applyAlignment="1" applyProtection="1">
      <alignment horizontal="right"/>
    </xf>
    <xf numFmtId="172" fontId="19" fillId="0" borderId="0" xfId="131" applyNumberFormat="1" applyFont="1" applyFill="1" applyBorder="1" applyAlignment="1" applyProtection="1">
      <protection locked="0"/>
    </xf>
    <xf numFmtId="0" fontId="33" fillId="0" borderId="0" xfId="120" applyFont="1"/>
    <xf numFmtId="0" fontId="19" fillId="0" borderId="0" xfId="120" applyFont="1" applyAlignment="1">
      <alignment horizontal="center"/>
    </xf>
    <xf numFmtId="43" fontId="185" fillId="0" borderId="0" xfId="1" applyFont="1" applyFill="1" applyAlignment="1"/>
    <xf numFmtId="43" fontId="19" fillId="0" borderId="10" xfId="1" applyFont="1" applyFill="1" applyBorder="1" applyAlignment="1"/>
    <xf numFmtId="172" fontId="19" fillId="0" borderId="10" xfId="1" applyNumberFormat="1" applyFont="1" applyFill="1" applyBorder="1" applyAlignment="1" applyProtection="1">
      <protection locked="0"/>
    </xf>
    <xf numFmtId="43" fontId="19" fillId="0" borderId="5" xfId="1" applyFont="1" applyFill="1" applyBorder="1" applyAlignment="1">
      <alignment horizontal="left"/>
    </xf>
    <xf numFmtId="0" fontId="33" fillId="0" borderId="0" xfId="120" applyFont="1" applyAlignment="1">
      <alignment horizontal="centerContinuous"/>
    </xf>
    <xf numFmtId="174" fontId="33" fillId="0" borderId="0" xfId="120" applyNumberFormat="1" applyFont="1" applyAlignment="1">
      <alignment horizontal="centerContinuous"/>
    </xf>
    <xf numFmtId="43" fontId="33" fillId="0" borderId="0" xfId="1" applyFont="1" applyFill="1" applyAlignment="1" applyProtection="1">
      <alignment horizontal="centerContinuous"/>
      <protection locked="0"/>
    </xf>
    <xf numFmtId="43" fontId="33" fillId="0" borderId="0" xfId="1" applyFont="1" applyFill="1" applyAlignment="1" applyProtection="1">
      <alignment horizontal="centerContinuous"/>
    </xf>
    <xf numFmtId="174" fontId="19" fillId="0" borderId="0" xfId="120" applyNumberFormat="1" applyFont="1" applyAlignment="1">
      <alignment horizontal="center"/>
    </xf>
    <xf numFmtId="174" fontId="19" fillId="0" borderId="0" xfId="120" applyNumberFormat="1" applyFont="1"/>
    <xf numFmtId="49" fontId="19" fillId="0" borderId="0" xfId="120" applyNumberFormat="1" applyFont="1" applyAlignment="1">
      <alignment horizontal="center"/>
    </xf>
    <xf numFmtId="49" fontId="19" fillId="0" borderId="0" xfId="131" applyNumberFormat="1" applyFont="1" applyFill="1" applyBorder="1" applyAlignment="1" applyProtection="1">
      <alignment horizontal="right"/>
      <protection locked="0"/>
    </xf>
    <xf numFmtId="172" fontId="19" fillId="0" borderId="0" xfId="131" applyNumberFormat="1" applyFont="1" applyFill="1" applyAlignment="1">
      <alignment horizontal="right"/>
    </xf>
    <xf numFmtId="0" fontId="19" fillId="0" borderId="0" xfId="120" applyFont="1" applyAlignment="1">
      <alignment horizontal="left"/>
    </xf>
    <xf numFmtId="172" fontId="19" fillId="0" borderId="0" xfId="131" applyNumberFormat="1" applyFont="1" applyFill="1" applyAlignment="1" applyProtection="1">
      <alignment horizontal="left"/>
      <protection locked="0"/>
    </xf>
    <xf numFmtId="172" fontId="19" fillId="0" borderId="0" xfId="131" applyNumberFormat="1" applyFont="1" applyFill="1" applyAlignment="1" applyProtection="1">
      <protection locked="0"/>
    </xf>
    <xf numFmtId="49" fontId="19" fillId="0" borderId="0" xfId="1" applyNumberFormat="1" applyFont="1" applyFill="1" applyAlignment="1" applyProtection="1">
      <protection locked="0"/>
    </xf>
    <xf numFmtId="172" fontId="19" fillId="0" borderId="6" xfId="1" applyNumberFormat="1" applyFont="1" applyFill="1" applyBorder="1" applyAlignment="1" applyProtection="1">
      <alignment horizontal="right"/>
      <protection locked="0"/>
    </xf>
    <xf numFmtId="0" fontId="19" fillId="0" borderId="0" xfId="1" applyNumberFormat="1" applyFont="1" applyFill="1" applyAlignment="1" applyProtection="1">
      <alignment horizontal="right"/>
    </xf>
    <xf numFmtId="43" fontId="19" fillId="0" borderId="0" xfId="131" applyFont="1" applyFill="1" applyBorder="1" applyAlignment="1"/>
    <xf numFmtId="43" fontId="19" fillId="0" borderId="0" xfId="1" applyFont="1" applyFill="1" applyBorder="1" applyAlignment="1" applyProtection="1">
      <alignment horizontal="right"/>
      <protection locked="0"/>
    </xf>
    <xf numFmtId="172" fontId="19" fillId="0" borderId="10" xfId="1" applyNumberFormat="1" applyFont="1" applyFill="1" applyBorder="1" applyAlignment="1" applyProtection="1">
      <alignment horizontal="right"/>
      <protection locked="0"/>
    </xf>
    <xf numFmtId="0" fontId="19" fillId="0" borderId="0" xfId="120" applyFont="1" applyAlignment="1" applyProtection="1">
      <alignment horizontal="left"/>
      <protection locked="0"/>
    </xf>
    <xf numFmtId="178" fontId="19" fillId="0" borderId="0" xfId="132" applyNumberFormat="1" applyFont="1" applyFill="1" applyBorder="1" applyAlignment="1" applyProtection="1">
      <alignment horizontal="right"/>
      <protection locked="0"/>
    </xf>
    <xf numFmtId="178" fontId="19" fillId="0" borderId="0" xfId="132" applyNumberFormat="1" applyFont="1" applyFill="1" applyAlignment="1" applyProtection="1">
      <protection locked="0"/>
    </xf>
    <xf numFmtId="0" fontId="19" fillId="0" borderId="0" xfId="120" applyFont="1"/>
    <xf numFmtId="0" fontId="33" fillId="0" borderId="0" xfId="120" applyFont="1" applyAlignment="1">
      <alignment horizontal="center"/>
    </xf>
    <xf numFmtId="43" fontId="33" fillId="0" borderId="0" xfId="1" applyFont="1" applyFill="1" applyAlignment="1">
      <alignment horizontal="centerContinuous"/>
    </xf>
    <xf numFmtId="0" fontId="19" fillId="0" borderId="0" xfId="120" applyFont="1" applyAlignment="1">
      <alignment horizontal="centerContinuous"/>
    </xf>
    <xf numFmtId="174" fontId="19" fillId="0" borderId="0" xfId="120" applyNumberFormat="1" applyFont="1" applyAlignment="1">
      <alignment vertical="center"/>
    </xf>
    <xf numFmtId="174" fontId="19" fillId="0" borderId="0" xfId="120" applyNumberFormat="1" applyFont="1" applyAlignment="1">
      <alignment horizontal="center" vertical="center"/>
    </xf>
    <xf numFmtId="174" fontId="19" fillId="0" borderId="5" xfId="120" applyNumberFormat="1" applyFont="1" applyBorder="1" applyAlignment="1">
      <alignment horizontal="center"/>
    </xf>
    <xf numFmtId="43" fontId="19" fillId="0" borderId="5" xfId="1" applyFont="1" applyFill="1" applyBorder="1" applyAlignment="1">
      <alignment horizontal="center"/>
    </xf>
    <xf numFmtId="0" fontId="19" fillId="0" borderId="0" xfId="120" applyFont="1" applyAlignment="1">
      <alignment wrapText="1"/>
    </xf>
    <xf numFmtId="43" fontId="19" fillId="0" borderId="0" xfId="137" applyFont="1" applyFill="1" applyBorder="1" applyAlignment="1">
      <alignment horizontal="left"/>
    </xf>
    <xf numFmtId="172" fontId="19" fillId="0" borderId="0" xfId="137" applyNumberFormat="1" applyFont="1" applyFill="1" applyBorder="1"/>
    <xf numFmtId="43" fontId="19" fillId="0" borderId="10" xfId="1" applyFont="1" applyFill="1" applyBorder="1" applyAlignment="1">
      <alignment horizontal="left"/>
    </xf>
    <xf numFmtId="43" fontId="19" fillId="0" borderId="0" xfId="1" applyFont="1" applyFill="1" applyBorder="1"/>
    <xf numFmtId="0" fontId="19" fillId="0" borderId="0" xfId="120" applyFont="1" applyAlignment="1" applyProtection="1">
      <alignment horizontal="center"/>
      <protection locked="0"/>
    </xf>
    <xf numFmtId="43" fontId="19" fillId="0" borderId="0" xfId="1" applyFont="1" applyFill="1"/>
    <xf numFmtId="43" fontId="19" fillId="0" borderId="0" xfId="131" applyFont="1" applyFill="1" applyAlignment="1" applyProtection="1"/>
    <xf numFmtId="0" fontId="19" fillId="0" borderId="9" xfId="120" applyFont="1" applyBorder="1" applyAlignment="1">
      <alignment horizontal="center"/>
    </xf>
    <xf numFmtId="43" fontId="19" fillId="0" borderId="5" xfId="1" applyFont="1" applyFill="1" applyBorder="1" applyAlignment="1" applyProtection="1">
      <alignment horizontal="right"/>
      <protection locked="0"/>
    </xf>
    <xf numFmtId="43" fontId="19" fillId="0" borderId="5" xfId="1" applyFont="1" applyFill="1" applyBorder="1" applyAlignment="1" applyProtection="1"/>
    <xf numFmtId="49" fontId="19" fillId="0" borderId="0" xfId="0" applyNumberFormat="1" applyFont="1" applyAlignment="1">
      <alignment horizontal="center" vertical="center"/>
    </xf>
    <xf numFmtId="43" fontId="19" fillId="0" borderId="0" xfId="120" applyNumberFormat="1" applyFont="1"/>
    <xf numFmtId="43" fontId="208" fillId="0" borderId="0" xfId="1" applyFont="1" applyFill="1" applyBorder="1" applyAlignment="1">
      <alignment vertical="top"/>
    </xf>
    <xf numFmtId="172" fontId="19" fillId="0" borderId="10" xfId="137" applyNumberFormat="1" applyFont="1" applyFill="1" applyBorder="1"/>
    <xf numFmtId="43" fontId="19" fillId="0" borderId="6" xfId="1" applyFont="1" applyFill="1" applyBorder="1" applyAlignment="1">
      <alignment horizontal="left"/>
    </xf>
    <xf numFmtId="172" fontId="19" fillId="0" borderId="6" xfId="137" applyNumberFormat="1" applyFont="1" applyFill="1" applyBorder="1"/>
    <xf numFmtId="0" fontId="19" fillId="0" borderId="5" xfId="120" applyFont="1" applyBorder="1" applyAlignment="1">
      <alignment horizontal="center"/>
    </xf>
    <xf numFmtId="0" fontId="33" fillId="0" borderId="0" xfId="120" applyFont="1" applyAlignment="1">
      <alignment horizontal="left" shrinkToFit="1"/>
    </xf>
    <xf numFmtId="0" fontId="33" fillId="0" borderId="0" xfId="120" applyFont="1" applyAlignment="1">
      <alignment horizontal="left"/>
    </xf>
    <xf numFmtId="0" fontId="210" fillId="0" borderId="0" xfId="120" applyFont="1"/>
    <xf numFmtId="0" fontId="210" fillId="0" borderId="0" xfId="120" applyFont="1" applyAlignment="1">
      <alignment horizontal="centerContinuous"/>
    </xf>
    <xf numFmtId="0" fontId="210" fillId="0" borderId="0" xfId="120" applyFont="1" applyAlignment="1">
      <alignment horizontal="center"/>
    </xf>
    <xf numFmtId="174" fontId="210" fillId="0" borderId="0" xfId="120" applyNumberFormat="1" applyFont="1" applyAlignment="1">
      <alignment horizontal="center"/>
    </xf>
    <xf numFmtId="43" fontId="210" fillId="0" borderId="0" xfId="1" applyFont="1" applyFill="1" applyAlignment="1">
      <alignment horizontal="center"/>
    </xf>
    <xf numFmtId="43" fontId="210" fillId="0" borderId="0" xfId="1" applyFont="1" applyFill="1" applyBorder="1" applyAlignment="1">
      <alignment horizontal="center"/>
    </xf>
    <xf numFmtId="43" fontId="210" fillId="0" borderId="0" xfId="1" applyFont="1" applyFill="1" applyBorder="1" applyAlignment="1"/>
    <xf numFmtId="49" fontId="210" fillId="0" borderId="0" xfId="135" applyNumberFormat="1" applyFont="1" applyAlignment="1">
      <alignment horizontal="center"/>
    </xf>
    <xf numFmtId="49" fontId="210" fillId="0" borderId="0" xfId="120" applyNumberFormat="1" applyFont="1"/>
    <xf numFmtId="43" fontId="210" fillId="0" borderId="0" xfId="1" applyFont="1" applyFill="1" applyAlignment="1"/>
    <xf numFmtId="0" fontId="210" fillId="0" borderId="0" xfId="120" applyFont="1" applyAlignment="1">
      <alignment horizontal="left"/>
    </xf>
    <xf numFmtId="43" fontId="210" fillId="0" borderId="0" xfId="137" applyFont="1" applyFill="1" applyAlignment="1">
      <alignment horizontal="center"/>
    </xf>
    <xf numFmtId="174" fontId="210" fillId="0" borderId="5" xfId="120" applyNumberFormat="1" applyFont="1" applyBorder="1" applyAlignment="1">
      <alignment horizontal="center"/>
    </xf>
    <xf numFmtId="43" fontId="210" fillId="0" borderId="5" xfId="1" applyFont="1" applyFill="1" applyBorder="1" applyAlignment="1">
      <alignment horizontal="center"/>
    </xf>
    <xf numFmtId="49" fontId="210" fillId="0" borderId="5" xfId="135" applyNumberFormat="1" applyFont="1" applyBorder="1" applyAlignment="1">
      <alignment horizontal="center"/>
    </xf>
    <xf numFmtId="43" fontId="210" fillId="0" borderId="5" xfId="137" applyFont="1" applyFill="1" applyBorder="1" applyAlignment="1">
      <alignment horizontal="center"/>
    </xf>
    <xf numFmtId="49" fontId="208" fillId="0" borderId="0" xfId="135" applyNumberFormat="1" applyFont="1"/>
    <xf numFmtId="0" fontId="210" fillId="0" borderId="0" xfId="120" applyFont="1" applyAlignment="1">
      <alignment wrapText="1"/>
    </xf>
    <xf numFmtId="43" fontId="210" fillId="0" borderId="0" xfId="1" applyFont="1" applyFill="1" applyBorder="1" applyAlignment="1">
      <alignment horizontal="left"/>
    </xf>
    <xf numFmtId="193" fontId="208" fillId="0" borderId="0" xfId="1" applyNumberFormat="1" applyFont="1" applyFill="1" applyAlignment="1">
      <alignment horizontal="right"/>
    </xf>
    <xf numFmtId="193" fontId="210" fillId="0" borderId="0" xfId="1" applyNumberFormat="1" applyFont="1" applyFill="1" applyAlignment="1">
      <alignment horizontal="right"/>
    </xf>
    <xf numFmtId="43" fontId="210" fillId="0" borderId="0" xfId="1" applyFont="1" applyFill="1" applyBorder="1" applyAlignment="1">
      <alignment horizontal="right"/>
    </xf>
    <xf numFmtId="43" fontId="208" fillId="0" borderId="0" xfId="1" applyFont="1" applyFill="1" applyBorder="1" applyAlignment="1">
      <alignment horizontal="left"/>
    </xf>
    <xf numFmtId="181" fontId="211" fillId="0" borderId="0" xfId="524" applyFont="1"/>
    <xf numFmtId="43" fontId="210" fillId="0" borderId="0" xfId="137" applyFont="1" applyFill="1" applyAlignment="1">
      <alignment horizontal="left"/>
    </xf>
    <xf numFmtId="43" fontId="210" fillId="0" borderId="0" xfId="1" applyFont="1" applyFill="1" applyAlignment="1">
      <alignment horizontal="left"/>
    </xf>
    <xf numFmtId="0" fontId="208" fillId="0" borderId="0" xfId="2154" applyFont="1" applyAlignment="1">
      <alignment horizontal="left" indent="2"/>
    </xf>
    <xf numFmtId="181" fontId="208" fillId="0" borderId="0" xfId="524" applyFont="1"/>
    <xf numFmtId="43" fontId="210" fillId="0" borderId="0" xfId="1" applyFont="1" applyFill="1" applyAlignment="1">
      <alignment horizontal="right"/>
    </xf>
    <xf numFmtId="173" fontId="210" fillId="0" borderId="0" xfId="1" applyNumberFormat="1" applyFont="1" applyFill="1" applyBorder="1" applyAlignment="1">
      <alignment horizontal="right"/>
    </xf>
    <xf numFmtId="0" fontId="210" fillId="0" borderId="0" xfId="120" applyFont="1" applyAlignment="1">
      <alignment horizontal="left" indent="2"/>
    </xf>
    <xf numFmtId="43" fontId="208" fillId="0" borderId="0" xfId="1" applyFont="1" applyFill="1" applyBorder="1" applyAlignment="1">
      <alignment horizontal="left" vertical="top"/>
    </xf>
    <xf numFmtId="43" fontId="208" fillId="0" borderId="0" xfId="1" applyFont="1" applyFill="1" applyBorder="1" applyAlignment="1">
      <alignment horizontal="right" vertical="top"/>
    </xf>
    <xf numFmtId="43" fontId="208" fillId="0" borderId="5" xfId="1" applyFont="1" applyFill="1" applyBorder="1" applyAlignment="1">
      <alignment horizontal="left" vertical="top"/>
    </xf>
    <xf numFmtId="193" fontId="208" fillId="0" borderId="0" xfId="1" applyNumberFormat="1" applyFont="1" applyFill="1" applyBorder="1" applyAlignment="1">
      <alignment horizontal="right" vertical="top"/>
    </xf>
    <xf numFmtId="43" fontId="208" fillId="0" borderId="6" xfId="1" applyFont="1" applyFill="1" applyBorder="1" applyAlignment="1">
      <alignment horizontal="left" vertical="top"/>
    </xf>
    <xf numFmtId="43" fontId="208" fillId="0" borderId="6" xfId="1" applyFont="1" applyFill="1" applyBorder="1" applyAlignment="1">
      <alignment horizontal="right" vertical="top"/>
    </xf>
    <xf numFmtId="193" fontId="208" fillId="0" borderId="6" xfId="1" applyNumberFormat="1" applyFont="1" applyFill="1" applyBorder="1" applyAlignment="1">
      <alignment horizontal="right" vertical="top"/>
    </xf>
    <xf numFmtId="43" fontId="208" fillId="0" borderId="6" xfId="1" applyFont="1" applyFill="1" applyBorder="1" applyAlignment="1">
      <alignment vertical="top"/>
    </xf>
    <xf numFmtId="193" fontId="208" fillId="0" borderId="5" xfId="1" applyNumberFormat="1" applyFont="1" applyFill="1" applyBorder="1" applyAlignment="1">
      <alignment horizontal="right" vertical="top"/>
    </xf>
    <xf numFmtId="193" fontId="210" fillId="0" borderId="10" xfId="1" applyNumberFormat="1" applyFont="1" applyFill="1" applyBorder="1" applyAlignment="1">
      <alignment horizontal="right"/>
    </xf>
    <xf numFmtId="43" fontId="210" fillId="0" borderId="0" xfId="137" applyFont="1" applyFill="1" applyBorder="1" applyAlignment="1">
      <alignment horizontal="left"/>
    </xf>
    <xf numFmtId="43" fontId="210" fillId="0" borderId="10" xfId="1" applyFont="1" applyFill="1" applyBorder="1" applyAlignment="1">
      <alignment horizontal="right"/>
    </xf>
    <xf numFmtId="193" fontId="210" fillId="0" borderId="0" xfId="1" applyNumberFormat="1" applyFont="1" applyFill="1" applyBorder="1" applyAlignment="1">
      <alignment horizontal="right"/>
    </xf>
    <xf numFmtId="43" fontId="210" fillId="0" borderId="0" xfId="120" applyNumberFormat="1" applyFont="1"/>
    <xf numFmtId="43" fontId="208" fillId="0" borderId="0" xfId="1" applyFont="1" applyFill="1" applyBorder="1" applyAlignment="1">
      <alignment horizontal="right"/>
    </xf>
    <xf numFmtId="43" fontId="208" fillId="0" borderId="0" xfId="1" applyFont="1" applyFill="1" applyAlignment="1">
      <alignment horizontal="right"/>
    </xf>
    <xf numFmtId="43" fontId="210" fillId="0" borderId="5" xfId="1" applyFont="1" applyFill="1" applyBorder="1" applyAlignment="1">
      <alignment horizontal="left"/>
    </xf>
    <xf numFmtId="176" fontId="210" fillId="0" borderId="0" xfId="1" applyNumberFormat="1" applyFont="1" applyFill="1" applyBorder="1"/>
    <xf numFmtId="43" fontId="210" fillId="0" borderId="6" xfId="1" applyFont="1" applyFill="1" applyBorder="1" applyAlignment="1">
      <alignment horizontal="left"/>
    </xf>
    <xf numFmtId="43" fontId="210" fillId="0" borderId="6" xfId="1" applyFont="1" applyFill="1" applyBorder="1" applyAlignment="1">
      <alignment horizontal="right"/>
    </xf>
    <xf numFmtId="176" fontId="210" fillId="0" borderId="6" xfId="1" applyNumberFormat="1" applyFont="1" applyFill="1" applyBorder="1"/>
    <xf numFmtId="43" fontId="210" fillId="0" borderId="6" xfId="1" applyFont="1" applyFill="1" applyBorder="1" applyAlignment="1"/>
    <xf numFmtId="176" fontId="210" fillId="0" borderId="5" xfId="1" applyNumberFormat="1" applyFont="1" applyFill="1" applyBorder="1"/>
    <xf numFmtId="0" fontId="210" fillId="0" borderId="0" xfId="120" applyFont="1" applyAlignment="1" applyProtection="1">
      <alignment horizontal="left"/>
      <protection locked="0"/>
    </xf>
    <xf numFmtId="0" fontId="210" fillId="0" borderId="0" xfId="1" applyNumberFormat="1" applyFont="1" applyFill="1" applyAlignment="1" applyProtection="1">
      <alignment horizontal="right"/>
    </xf>
    <xf numFmtId="174" fontId="210" fillId="0" borderId="0" xfId="120" applyNumberFormat="1" applyFont="1"/>
    <xf numFmtId="185" fontId="210" fillId="0" borderId="0" xfId="137" applyNumberFormat="1" applyFont="1" applyFill="1" applyBorder="1" applyAlignment="1">
      <alignment horizontal="right"/>
    </xf>
    <xf numFmtId="43" fontId="185" fillId="0" borderId="0" xfId="1" applyFont="1" applyFill="1" applyBorder="1" applyAlignment="1"/>
    <xf numFmtId="49" fontId="19" fillId="0" borderId="0" xfId="135" applyNumberFormat="1" applyFont="1"/>
    <xf numFmtId="43" fontId="19" fillId="0" borderId="0" xfId="1" quotePrefix="1" applyFont="1" applyFill="1" applyBorder="1" applyAlignment="1" applyProtection="1">
      <alignment horizontal="centerContinuous"/>
      <protection locked="0"/>
    </xf>
    <xf numFmtId="43" fontId="19" fillId="0" borderId="0" xfId="131" applyFont="1" applyFill="1" applyAlignment="1">
      <alignment horizontal="right"/>
    </xf>
    <xf numFmtId="43" fontId="19" fillId="0" borderId="0" xfId="131" applyFont="1" applyFill="1" applyBorder="1" applyAlignment="1" applyProtection="1">
      <protection locked="0"/>
    </xf>
    <xf numFmtId="43" fontId="19" fillId="0" borderId="9" xfId="1" applyFont="1" applyFill="1" applyBorder="1" applyAlignment="1">
      <alignment horizontal="left"/>
    </xf>
    <xf numFmtId="181" fontId="185" fillId="0" borderId="0" xfId="524" applyFont="1"/>
    <xf numFmtId="0" fontId="210" fillId="0" borderId="5" xfId="120" applyFont="1" applyBorder="1" applyAlignment="1">
      <alignment horizontal="center"/>
    </xf>
    <xf numFmtId="174" fontId="1" fillId="0" borderId="0" xfId="0" applyNumberFormat="1" applyFont="1" applyAlignment="1">
      <alignment horizontal="center" wrapText="1"/>
    </xf>
    <xf numFmtId="0" fontId="1" fillId="0" borderId="0" xfId="120" applyFont="1" applyAlignment="1" applyProtection="1">
      <alignment horizontal="left"/>
      <protection locked="0"/>
    </xf>
    <xf numFmtId="172" fontId="1" fillId="0" borderId="0" xfId="1" applyNumberFormat="1" applyFont="1" applyFill="1" applyAlignment="1" applyProtection="1">
      <protection locked="0"/>
    </xf>
    <xf numFmtId="172" fontId="1" fillId="0" borderId="0" xfId="1" applyNumberFormat="1" applyFont="1" applyFill="1" applyBorder="1" applyAlignment="1" applyProtection="1">
      <protection locked="0"/>
    </xf>
    <xf numFmtId="0" fontId="1" fillId="0" borderId="9" xfId="120" applyFont="1" applyBorder="1" applyAlignment="1">
      <alignment horizontal="center"/>
    </xf>
    <xf numFmtId="0" fontId="1" fillId="0" borderId="5" xfId="120" applyFont="1" applyBorder="1" applyAlignment="1">
      <alignment horizontal="center"/>
    </xf>
    <xf numFmtId="174" fontId="1" fillId="0" borderId="0" xfId="120" applyNumberFormat="1" applyFont="1" applyAlignment="1">
      <alignment horizontal="center"/>
    </xf>
    <xf numFmtId="174" fontId="1" fillId="0" borderId="5" xfId="120" applyNumberFormat="1" applyFont="1" applyBorder="1" applyAlignment="1">
      <alignment horizontal="center"/>
    </xf>
    <xf numFmtId="0" fontId="19" fillId="0" borderId="6" xfId="4818" quotePrefix="1" applyNumberFormat="1" applyFont="1" applyFill="1" applyBorder="1" applyAlignment="1">
      <alignment horizontal="center"/>
    </xf>
    <xf numFmtId="0" fontId="213" fillId="0" borderId="0" xfId="0" applyFont="1" applyAlignment="1">
      <alignment horizontal="left"/>
    </xf>
    <xf numFmtId="43" fontId="208" fillId="0" borderId="5" xfId="1" applyFont="1" applyFill="1" applyBorder="1" applyAlignment="1">
      <alignment horizontal="right" vertical="top"/>
    </xf>
    <xf numFmtId="49" fontId="19" fillId="0" borderId="0" xfId="0" applyNumberFormat="1" applyFont="1" applyFill="1" applyAlignment="1">
      <alignment horizontal="center"/>
    </xf>
    <xf numFmtId="193" fontId="19" fillId="0" borderId="0" xfId="1" applyNumberFormat="1" applyFont="1" applyFill="1" applyAlignment="1">
      <alignment horizontal="right"/>
    </xf>
    <xf numFmtId="172" fontId="208" fillId="0" borderId="0" xfId="1" applyNumberFormat="1" applyFont="1" applyFill="1" applyBorder="1" applyAlignment="1">
      <alignment horizontal="right" vertical="top"/>
    </xf>
    <xf numFmtId="0" fontId="19" fillId="0" borderId="0" xfId="0" applyFont="1" applyFill="1"/>
    <xf numFmtId="0" fontId="19" fillId="0" borderId="0" xfId="120" applyFont="1" applyFill="1"/>
    <xf numFmtId="0" fontId="19" fillId="0" borderId="0" xfId="120" applyFont="1" applyFill="1" applyAlignment="1">
      <alignment horizontal="center"/>
    </xf>
    <xf numFmtId="0" fontId="19" fillId="0" borderId="0" xfId="120" applyFont="1" applyFill="1" applyAlignment="1">
      <alignment wrapText="1"/>
    </xf>
    <xf numFmtId="0" fontId="210" fillId="0" borderId="0" xfId="120" applyFont="1" applyFill="1"/>
    <xf numFmtId="43" fontId="210" fillId="0" borderId="0" xfId="120" applyNumberFormat="1" applyFont="1" applyFill="1"/>
    <xf numFmtId="174" fontId="19" fillId="0" borderId="0" xfId="120" applyNumberFormat="1" applyFont="1" applyFill="1" applyProtection="1">
      <protection locked="0"/>
    </xf>
    <xf numFmtId="49" fontId="33" fillId="0" borderId="0" xfId="120" applyNumberFormat="1" applyFont="1" applyFill="1" applyAlignment="1">
      <alignment horizontal="center"/>
    </xf>
    <xf numFmtId="178" fontId="19" fillId="0" borderId="0" xfId="131" applyNumberFormat="1" applyFont="1" applyFill="1" applyBorder="1" applyAlignment="1" applyProtection="1">
      <protection locked="0"/>
    </xf>
    <xf numFmtId="174" fontId="19" fillId="0" borderId="0" xfId="120" applyNumberFormat="1" applyFont="1" applyFill="1" applyAlignment="1">
      <alignment horizontal="centerContinuous"/>
    </xf>
    <xf numFmtId="174" fontId="19" fillId="0" borderId="0" xfId="120" applyNumberFormat="1" applyFont="1" applyFill="1"/>
    <xf numFmtId="174" fontId="19" fillId="0" borderId="0" xfId="120" applyNumberFormat="1" applyFont="1" applyFill="1" applyAlignment="1" applyProtection="1">
      <alignment horizontal="centerContinuous"/>
      <protection locked="0"/>
    </xf>
    <xf numFmtId="0" fontId="19" fillId="0" borderId="0" xfId="602" applyFont="1" applyFill="1"/>
    <xf numFmtId="0" fontId="19" fillId="0" borderId="0" xfId="120" applyFont="1" applyFill="1" applyProtection="1">
      <protection locked="0"/>
    </xf>
    <xf numFmtId="0" fontId="33" fillId="0" borderId="0" xfId="120" applyFont="1" applyFill="1" applyAlignment="1" applyProtection="1">
      <alignment horizontal="centerContinuous"/>
      <protection locked="0"/>
    </xf>
    <xf numFmtId="0" fontId="33" fillId="0" borderId="0" xfId="120" applyFont="1" applyFill="1" applyAlignment="1">
      <alignment horizontal="centerContinuous"/>
    </xf>
    <xf numFmtId="0" fontId="33" fillId="0" borderId="0" xfId="120" applyFont="1" applyFill="1"/>
    <xf numFmtId="174" fontId="33" fillId="0" borderId="0" xfId="120" applyNumberFormat="1" applyFont="1" applyFill="1" applyAlignment="1">
      <alignment horizontal="centerContinuous"/>
    </xf>
    <xf numFmtId="174" fontId="19" fillId="0" borderId="0" xfId="120" applyNumberFormat="1" applyFont="1" applyFill="1" applyAlignment="1">
      <alignment horizontal="center"/>
    </xf>
    <xf numFmtId="0" fontId="19" fillId="0" borderId="5" xfId="151" quotePrefix="1" applyNumberFormat="1" applyFont="1" applyFill="1" applyBorder="1" applyAlignment="1" applyProtection="1">
      <alignment horizontal="center"/>
      <protection locked="0"/>
    </xf>
    <xf numFmtId="174" fontId="19" fillId="0" borderId="0" xfId="175" applyNumberFormat="1" applyFont="1" applyFill="1" applyAlignment="1">
      <alignment horizontal="center" wrapText="1"/>
    </xf>
    <xf numFmtId="0" fontId="19" fillId="0" borderId="5" xfId="120" applyFont="1" applyFill="1" applyBorder="1" applyAlignment="1">
      <alignment horizontal="center"/>
    </xf>
    <xf numFmtId="0" fontId="19" fillId="0" borderId="0" xfId="151" quotePrefix="1" applyNumberFormat="1" applyFont="1" applyFill="1" applyAlignment="1" applyProtection="1">
      <alignment horizontal="center"/>
      <protection locked="0"/>
    </xf>
    <xf numFmtId="49" fontId="19" fillId="0" borderId="0" xfId="120" applyNumberFormat="1" applyFont="1" applyFill="1" applyAlignment="1">
      <alignment horizontal="right" wrapText="1"/>
    </xf>
    <xf numFmtId="49" fontId="19" fillId="0" borderId="0" xfId="120" applyNumberFormat="1" applyFont="1" applyFill="1" applyAlignment="1">
      <alignment horizontal="right"/>
    </xf>
    <xf numFmtId="43" fontId="19" fillId="0" borderId="0" xfId="131" applyFont="1" applyFill="1" applyAlignment="1" applyProtection="1">
      <protection locked="0"/>
    </xf>
    <xf numFmtId="172" fontId="19" fillId="0" borderId="0" xfId="120" applyNumberFormat="1" applyFont="1" applyFill="1" applyAlignment="1">
      <alignment horizontal="right"/>
    </xf>
    <xf numFmtId="49" fontId="19" fillId="0" borderId="0" xfId="120" applyNumberFormat="1" applyFont="1" applyFill="1"/>
    <xf numFmtId="0" fontId="19" fillId="0" borderId="0" xfId="120" applyFont="1" applyFill="1" applyAlignment="1">
      <alignment horizontal="right"/>
    </xf>
    <xf numFmtId="172" fontId="19" fillId="0" borderId="0" xfId="120" applyNumberFormat="1" applyFont="1" applyFill="1"/>
    <xf numFmtId="0" fontId="33" fillId="0" borderId="0" xfId="0" applyFont="1" applyFill="1" applyProtection="1">
      <protection locked="0"/>
    </xf>
    <xf numFmtId="0" fontId="33" fillId="0" borderId="0" xfId="0" applyFont="1" applyFill="1" applyAlignment="1" applyProtection="1">
      <alignment horizontal="center"/>
      <protection locked="0"/>
    </xf>
    <xf numFmtId="174" fontId="19" fillId="0" borderId="9" xfId="0" applyNumberFormat="1" applyFont="1" applyFill="1" applyBorder="1" applyProtection="1">
      <protection locked="0"/>
    </xf>
    <xf numFmtId="174" fontId="1" fillId="0" borderId="0" xfId="0" applyNumberFormat="1" applyFont="1" applyFill="1" applyAlignment="1">
      <alignment horizontal="center" wrapText="1"/>
    </xf>
    <xf numFmtId="174" fontId="19" fillId="0" borderId="0" xfId="0" applyNumberFormat="1" applyFont="1" applyFill="1" applyProtection="1">
      <protection locked="0"/>
    </xf>
    <xf numFmtId="174" fontId="19" fillId="0" borderId="0" xfId="0" applyNumberFormat="1" applyFont="1" applyFill="1" applyAlignment="1">
      <alignment horizontal="centerContinuous" wrapText="1"/>
    </xf>
    <xf numFmtId="0" fontId="19" fillId="0" borderId="0" xfId="0" applyFont="1" applyFill="1" applyAlignment="1" applyProtection="1">
      <alignment horizontal="center"/>
      <protection locked="0"/>
    </xf>
    <xf numFmtId="0" fontId="19" fillId="0" borderId="0" xfId="0" quotePrefix="1" applyFont="1" applyFill="1" applyAlignment="1" applyProtection="1">
      <alignment horizontal="center"/>
      <protection locked="0"/>
    </xf>
    <xf numFmtId="172" fontId="19" fillId="0" borderId="0" xfId="179" applyNumberFormat="1" applyFont="1" applyFill="1"/>
    <xf numFmtId="43" fontId="19" fillId="0" borderId="8" xfId="1" applyFont="1" applyFill="1" applyBorder="1" applyAlignment="1"/>
    <xf numFmtId="174" fontId="19" fillId="0" borderId="0" xfId="0" applyNumberFormat="1" applyFont="1" applyFill="1"/>
    <xf numFmtId="0" fontId="33" fillId="0" borderId="0" xfId="0" applyFont="1" applyFill="1" applyAlignment="1" applyProtection="1">
      <alignment horizontal="centerContinuous"/>
      <protection locked="0"/>
    </xf>
    <xf numFmtId="0" fontId="19" fillId="0" borderId="0" xfId="0" applyFont="1" applyFill="1" applyAlignment="1" applyProtection="1">
      <alignment horizontal="centerContinuous"/>
      <protection locked="0"/>
    </xf>
    <xf numFmtId="174" fontId="19" fillId="0" borderId="0" xfId="0" applyNumberFormat="1" applyFont="1" applyFill="1" applyAlignment="1" applyProtection="1">
      <alignment horizontal="centerContinuous"/>
      <protection locked="0"/>
    </xf>
    <xf numFmtId="174" fontId="19" fillId="0" borderId="0" xfId="0" applyNumberFormat="1" applyFont="1" applyFill="1" applyAlignment="1">
      <alignment horizontal="centerContinuous"/>
    </xf>
    <xf numFmtId="49" fontId="19" fillId="0" borderId="0" xfId="0" applyNumberFormat="1" applyFont="1" applyFill="1" applyAlignment="1">
      <alignment horizontal="centerContinuous"/>
    </xf>
    <xf numFmtId="0" fontId="72" fillId="0" borderId="0" xfId="0" applyFont="1" applyFill="1" applyAlignment="1" applyProtection="1">
      <alignment horizontal="center"/>
      <protection locked="0"/>
    </xf>
    <xf numFmtId="174" fontId="19" fillId="0" borderId="0" xfId="0" applyNumberFormat="1" applyFont="1" applyFill="1" applyAlignment="1" applyProtection="1">
      <alignment horizontal="center"/>
      <protection locked="0"/>
    </xf>
    <xf numFmtId="174" fontId="19" fillId="0" borderId="0" xfId="0" applyNumberFormat="1" applyFont="1" applyFill="1" applyAlignment="1">
      <alignment horizontal="center"/>
    </xf>
    <xf numFmtId="0" fontId="19" fillId="0" borderId="0" xfId="0" applyFont="1" applyFill="1" applyProtection="1">
      <protection locked="0"/>
    </xf>
    <xf numFmtId="174" fontId="33" fillId="0" borderId="0" xfId="0" applyNumberFormat="1" applyFont="1" applyFill="1" applyProtection="1">
      <protection locked="0"/>
    </xf>
    <xf numFmtId="174" fontId="33" fillId="0" borderId="0" xfId="0" applyNumberFormat="1" applyFont="1" applyFill="1"/>
    <xf numFmtId="0" fontId="33" fillId="0" borderId="0" xfId="0" applyFont="1" applyFill="1"/>
    <xf numFmtId="49" fontId="19" fillId="0" borderId="0" xfId="0" applyNumberFormat="1" applyFont="1" applyFill="1"/>
    <xf numFmtId="0" fontId="19" fillId="0" borderId="5" xfId="0" applyFont="1" applyFill="1" applyBorder="1" applyAlignment="1">
      <alignment horizontal="center"/>
    </xf>
    <xf numFmtId="0" fontId="72" fillId="0" borderId="0" xfId="0" applyFont="1" applyFill="1" applyProtection="1">
      <protection locked="0"/>
    </xf>
    <xf numFmtId="49" fontId="73" fillId="0" borderId="0" xfId="0" applyNumberFormat="1" applyFont="1" applyFill="1"/>
    <xf numFmtId="0" fontId="19" fillId="0" borderId="0" xfId="0" quotePrefix="1" applyFont="1" applyFill="1" applyAlignment="1" applyProtection="1">
      <alignment horizontal="centerContinuous"/>
      <protection locked="0"/>
    </xf>
    <xf numFmtId="49" fontId="19" fillId="0" borderId="0" xfId="0" applyNumberFormat="1" applyFont="1" applyFill="1" applyAlignment="1">
      <alignment horizontal="right"/>
    </xf>
    <xf numFmtId="0" fontId="1" fillId="0" borderId="0" xfId="587" applyFont="1" applyFill="1" applyProtection="1">
      <protection locked="0"/>
    </xf>
    <xf numFmtId="0" fontId="1" fillId="0" borderId="0" xfId="120" applyFont="1" applyFill="1" applyAlignment="1" applyProtection="1">
      <alignment horizontal="left"/>
      <protection locked="0"/>
    </xf>
    <xf numFmtId="0" fontId="19" fillId="0" borderId="0" xfId="0" applyFont="1" applyFill="1" applyAlignment="1">
      <alignment horizontal="right"/>
    </xf>
    <xf numFmtId="0" fontId="72" fillId="0" borderId="0" xfId="0" applyFont="1" applyFill="1" applyAlignment="1" applyProtection="1">
      <alignment horizontal="centerContinuous"/>
      <protection locked="0"/>
    </xf>
    <xf numFmtId="43" fontId="187" fillId="0" borderId="0" xfId="0" applyNumberFormat="1" applyFont="1" applyFill="1"/>
    <xf numFmtId="0" fontId="187" fillId="0" borderId="0" xfId="0" applyFont="1" applyFill="1"/>
    <xf numFmtId="43" fontId="19" fillId="0" borderId="0" xfId="0" applyNumberFormat="1" applyFont="1" applyFill="1"/>
    <xf numFmtId="0" fontId="33" fillId="0" borderId="0" xfId="0" applyFont="1" applyFill="1" applyAlignment="1" applyProtection="1">
      <alignment horizontal="left"/>
      <protection locked="0"/>
    </xf>
    <xf numFmtId="0" fontId="19" fillId="0" borderId="6" xfId="120" applyFont="1" applyFill="1" applyBorder="1" applyAlignment="1">
      <alignment horizontal="center"/>
    </xf>
    <xf numFmtId="172" fontId="19" fillId="0" borderId="0" xfId="137" applyNumberFormat="1" applyFont="1" applyFill="1" applyAlignment="1" applyProtection="1">
      <protection locked="0"/>
    </xf>
    <xf numFmtId="172" fontId="19" fillId="0" borderId="0" xfId="137" applyNumberFormat="1" applyFont="1" applyFill="1" applyBorder="1" applyAlignment="1" applyProtection="1">
      <protection locked="0"/>
    </xf>
    <xf numFmtId="0" fontId="187" fillId="0" borderId="0" xfId="120" applyFont="1" applyFill="1"/>
    <xf numFmtId="172" fontId="19" fillId="0" borderId="0" xfId="0" applyNumberFormat="1" applyFont="1" applyFill="1"/>
    <xf numFmtId="172" fontId="19" fillId="0" borderId="9" xfId="1" applyNumberFormat="1" applyFont="1" applyFill="1" applyBorder="1" applyAlignment="1" applyProtection="1">
      <protection locked="0"/>
    </xf>
    <xf numFmtId="39" fontId="19" fillId="0" borderId="0" xfId="4106" applyNumberFormat="1" applyFont="1" applyFill="1" applyAlignment="1">
      <alignment horizontal="center" vertical="center"/>
    </xf>
    <xf numFmtId="0" fontId="185" fillId="0" borderId="0" xfId="120" applyFont="1" applyFill="1"/>
    <xf numFmtId="0" fontId="185" fillId="0" borderId="0" xfId="120" applyFont="1" applyFill="1" applyAlignment="1">
      <alignment horizontal="center"/>
    </xf>
    <xf numFmtId="0" fontId="19" fillId="0" borderId="0" xfId="120" applyFont="1" applyFill="1" applyAlignment="1">
      <alignment horizontal="left"/>
    </xf>
    <xf numFmtId="172" fontId="19" fillId="0" borderId="0" xfId="0" applyNumberFormat="1" applyFont="1" applyFill="1" applyBorder="1"/>
    <xf numFmtId="0" fontId="19" fillId="0" borderId="0" xfId="177" applyFont="1" applyFill="1"/>
    <xf numFmtId="174" fontId="19" fillId="0" borderId="0" xfId="587" applyNumberFormat="1" applyFont="1" applyFill="1"/>
    <xf numFmtId="49" fontId="19" fillId="0" borderId="0" xfId="587" applyNumberFormat="1" applyFont="1" applyFill="1" applyAlignment="1">
      <alignment horizontal="center"/>
    </xf>
    <xf numFmtId="49" fontId="19" fillId="0" borderId="0" xfId="587" applyNumberFormat="1" applyFont="1" applyFill="1" applyAlignment="1">
      <alignment horizontal="right"/>
    </xf>
    <xf numFmtId="172" fontId="19" fillId="0" borderId="0" xfId="587" applyNumberFormat="1" applyFont="1" applyFill="1"/>
    <xf numFmtId="172" fontId="19" fillId="0" borderId="5" xfId="587" applyNumberFormat="1" applyFont="1" applyFill="1" applyBorder="1"/>
    <xf numFmtId="172" fontId="19" fillId="0" borderId="8" xfId="1" applyNumberFormat="1" applyFont="1" applyFill="1" applyBorder="1" applyAlignment="1" applyProtection="1">
      <protection locked="0"/>
    </xf>
    <xf numFmtId="180" fontId="186" fillId="0" borderId="0" xfId="0" applyNumberFormat="1" applyFont="1" applyFill="1" applyAlignment="1">
      <alignment horizontal="right" shrinkToFit="1"/>
    </xf>
    <xf numFmtId="0" fontId="19" fillId="0" borderId="5" xfId="120" applyFont="1" applyFill="1" applyBorder="1" applyAlignment="1">
      <alignment horizontal="center"/>
    </xf>
    <xf numFmtId="193" fontId="210" fillId="0" borderId="9" xfId="1" applyNumberFormat="1" applyFont="1" applyFill="1" applyBorder="1" applyAlignment="1">
      <alignment horizontal="right"/>
    </xf>
    <xf numFmtId="43" fontId="210" fillId="0" borderId="9" xfId="1" applyFont="1" applyFill="1" applyBorder="1" applyAlignment="1">
      <alignment horizontal="right"/>
    </xf>
    <xf numFmtId="0" fontId="19" fillId="0" borderId="0" xfId="120" applyFont="1" applyBorder="1"/>
    <xf numFmtId="0" fontId="19" fillId="0" borderId="0" xfId="120" applyFont="1" applyBorder="1" applyAlignment="1">
      <alignment horizontal="center"/>
    </xf>
    <xf numFmtId="0" fontId="19" fillId="0" borderId="0" xfId="120" applyFont="1" applyBorder="1" applyAlignment="1">
      <alignment wrapText="1"/>
    </xf>
    <xf numFmtId="43" fontId="19" fillId="0" borderId="0" xfId="1" applyFont="1"/>
    <xf numFmtId="0" fontId="19" fillId="0" borderId="0" xfId="120" applyFont="1" applyFill="1" applyAlignment="1" applyProtection="1">
      <alignment horizontal="left"/>
      <protection locked="0"/>
    </xf>
    <xf numFmtId="174" fontId="19" fillId="0" borderId="0" xfId="120" applyNumberFormat="1" applyFont="1" applyFill="1" applyAlignment="1" applyProtection="1">
      <alignment horizontal="left"/>
      <protection locked="0"/>
    </xf>
    <xf numFmtId="49" fontId="19" fillId="0" borderId="0" xfId="120" applyNumberFormat="1" applyFont="1" applyFill="1" applyAlignment="1">
      <alignment horizontal="center"/>
    </xf>
    <xf numFmtId="0" fontId="19" fillId="0" borderId="0" xfId="4793" applyFont="1" applyFill="1"/>
    <xf numFmtId="0" fontId="33" fillId="0" borderId="0" xfId="120" applyFont="1" applyFill="1" applyAlignment="1" applyProtection="1">
      <alignment horizontal="left"/>
      <protection locked="0"/>
    </xf>
    <xf numFmtId="174" fontId="33" fillId="0" borderId="0" xfId="120" applyNumberFormat="1" applyFont="1" applyFill="1" applyAlignment="1" applyProtection="1">
      <alignment horizontal="left"/>
      <protection locked="0"/>
    </xf>
    <xf numFmtId="174" fontId="33" fillId="0" borderId="0" xfId="120" applyNumberFormat="1" applyFont="1" applyFill="1" applyAlignment="1" applyProtection="1">
      <alignment horizontal="centerContinuous"/>
      <protection locked="0"/>
    </xf>
    <xf numFmtId="0" fontId="19" fillId="0" borderId="0" xfId="134" applyFont="1" applyFill="1" applyAlignment="1">
      <alignment horizontal="left"/>
    </xf>
    <xf numFmtId="0" fontId="19" fillId="0" borderId="0" xfId="135" applyFont="1" applyFill="1" applyAlignment="1">
      <alignment horizontal="left"/>
    </xf>
    <xf numFmtId="49" fontId="19" fillId="0" borderId="5" xfId="175" applyNumberFormat="1" applyFont="1" applyFill="1" applyBorder="1" applyAlignment="1">
      <alignment horizontal="center"/>
    </xf>
    <xf numFmtId="49" fontId="73" fillId="0" borderId="0" xfId="175" applyNumberFormat="1" applyFont="1" applyFill="1" applyAlignment="1">
      <alignment horizontal="center"/>
    </xf>
    <xf numFmtId="49" fontId="19" fillId="0" borderId="0" xfId="175" applyNumberFormat="1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87" fillId="0" borderId="0" xfId="120" applyFont="1" applyFill="1" applyProtection="1">
      <protection locked="0"/>
    </xf>
    <xf numFmtId="0" fontId="19" fillId="0" borderId="0" xfId="120" applyFont="1" applyFill="1" applyAlignment="1" applyProtection="1">
      <alignment horizontal="left" vertical="center"/>
      <protection locked="0"/>
    </xf>
    <xf numFmtId="49" fontId="19" fillId="0" borderId="0" xfId="120" applyNumberFormat="1" applyFont="1" applyFill="1" applyAlignment="1">
      <alignment wrapText="1"/>
    </xf>
    <xf numFmtId="0" fontId="19" fillId="0" borderId="0" xfId="175" applyFont="1" applyFill="1" applyAlignment="1" applyProtection="1">
      <alignment horizontal="left"/>
      <protection locked="0"/>
    </xf>
    <xf numFmtId="0" fontId="19" fillId="0" borderId="0" xfId="175" applyFont="1" applyFill="1" applyAlignment="1">
      <alignment horizontal="left"/>
    </xf>
    <xf numFmtId="0" fontId="33" fillId="0" borderId="0" xfId="175" applyFont="1" applyFill="1" applyAlignment="1">
      <alignment horizontal="left"/>
    </xf>
    <xf numFmtId="0" fontId="19" fillId="0" borderId="0" xfId="120" quotePrefix="1" applyFont="1" applyFill="1" applyAlignment="1" applyProtection="1">
      <alignment horizontal="left"/>
      <protection locked="0"/>
    </xf>
    <xf numFmtId="0" fontId="19" fillId="0" borderId="0" xfId="602" applyFont="1" applyFill="1" applyAlignment="1">
      <alignment horizontal="left"/>
    </xf>
    <xf numFmtId="0" fontId="1" fillId="0" borderId="0" xfId="602" applyFont="1" applyFill="1" applyAlignment="1">
      <alignment horizontal="left"/>
    </xf>
    <xf numFmtId="43" fontId="19" fillId="0" borderId="0" xfId="120" applyNumberFormat="1" applyFont="1" applyFill="1"/>
    <xf numFmtId="0" fontId="19" fillId="0" borderId="5" xfId="0" applyFont="1" applyBorder="1" applyAlignment="1" applyProtection="1">
      <alignment horizontal="center"/>
      <protection locked="0"/>
    </xf>
    <xf numFmtId="174" fontId="19" fillId="0" borderId="6" xfId="0" applyNumberFormat="1" applyFont="1" applyBorder="1" applyAlignment="1" applyProtection="1">
      <alignment horizontal="center"/>
      <protection locked="0"/>
    </xf>
    <xf numFmtId="0" fontId="33" fillId="0" borderId="0" xfId="0" applyFont="1" applyAlignment="1" applyProtection="1">
      <alignment horizontal="left"/>
      <protection locked="0"/>
    </xf>
    <xf numFmtId="174" fontId="19" fillId="0" borderId="6" xfId="0" applyNumberFormat="1" applyFont="1" applyFill="1" applyBorder="1" applyAlignment="1" applyProtection="1">
      <alignment horizontal="center"/>
      <protection locked="0"/>
    </xf>
    <xf numFmtId="0" fontId="19" fillId="0" borderId="5" xfId="0" applyFont="1" applyFill="1" applyBorder="1" applyAlignment="1" applyProtection="1">
      <alignment horizontal="center"/>
      <protection locked="0"/>
    </xf>
    <xf numFmtId="0" fontId="33" fillId="0" borderId="0" xfId="0" applyFont="1" applyFill="1" applyAlignment="1" applyProtection="1">
      <alignment horizontal="left"/>
      <protection locked="0"/>
    </xf>
    <xf numFmtId="0" fontId="19" fillId="0" borderId="5" xfId="120" applyFont="1" applyFill="1" applyBorder="1" applyAlignment="1">
      <alignment horizontal="center"/>
    </xf>
    <xf numFmtId="0" fontId="19" fillId="0" borderId="6" xfId="120" applyFont="1" applyFill="1" applyBorder="1" applyAlignment="1">
      <alignment horizontal="center"/>
    </xf>
    <xf numFmtId="0" fontId="210" fillId="0" borderId="6" xfId="120" applyFont="1" applyBorder="1" applyAlignment="1">
      <alignment horizontal="center"/>
    </xf>
    <xf numFmtId="0" fontId="209" fillId="0" borderId="0" xfId="120" applyFont="1" applyAlignment="1">
      <alignment horizontal="left"/>
    </xf>
    <xf numFmtId="0" fontId="210" fillId="0" borderId="5" xfId="120" applyFont="1" applyBorder="1" applyAlignment="1">
      <alignment horizontal="center"/>
    </xf>
    <xf numFmtId="0" fontId="210" fillId="0" borderId="5" xfId="120" applyFont="1" applyBorder="1" applyAlignment="1">
      <alignment horizontal="center" wrapText="1"/>
    </xf>
    <xf numFmtId="174" fontId="19" fillId="0" borderId="5" xfId="120" applyNumberFormat="1" applyFont="1" applyBorder="1" applyAlignment="1">
      <alignment horizontal="center" vertical="center"/>
    </xf>
    <xf numFmtId="0" fontId="33" fillId="0" borderId="0" xfId="120" applyFont="1" applyAlignment="1">
      <alignment horizontal="left" shrinkToFit="1"/>
    </xf>
    <xf numFmtId="0" fontId="33" fillId="0" borderId="0" xfId="120" applyFont="1" applyAlignment="1">
      <alignment horizontal="left"/>
    </xf>
    <xf numFmtId="0" fontId="19" fillId="0" borderId="5" xfId="120" applyFont="1" applyBorder="1" applyAlignment="1">
      <alignment horizontal="center"/>
    </xf>
    <xf numFmtId="0" fontId="19" fillId="0" borderId="6" xfId="120" applyFont="1" applyBorder="1" applyAlignment="1">
      <alignment horizontal="center"/>
    </xf>
    <xf numFmtId="174" fontId="19" fillId="0" borderId="6" xfId="120" applyNumberFormat="1" applyFont="1" applyFill="1" applyBorder="1" applyAlignment="1" applyProtection="1">
      <alignment horizontal="center"/>
      <protection locked="0"/>
    </xf>
    <xf numFmtId="0" fontId="19" fillId="0" borderId="5" xfId="120" applyFont="1" applyFill="1" applyBorder="1" applyAlignment="1" applyProtection="1">
      <alignment horizontal="center"/>
      <protection locked="0"/>
    </xf>
  </cellXfs>
  <cellStyles count="4819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2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6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5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8" xr:uid="{00000000-0005-0000-0000-000003000000}"/>
    <cellStyle name="Comma 11 20" xfId="4787" xr:uid="{00000000-0005-0000-0000-000002000000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1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5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3" xfId="2597" xr:uid="{00000000-0005-0000-0000-0000EF000000}"/>
    <cellStyle name="Comma 11 4 4" xfId="2876" xr:uid="{00000000-0005-0000-0000-00003F0B0000}"/>
    <cellStyle name="Comma 11 4 5" xfId="4804" xr:uid="{00000000-0005-0000-0000-000002000000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3" xfId="2889" xr:uid="{00000000-0005-0000-0000-00004C0B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2 4" xfId="2921" xr:uid="{00000000-0005-0000-0000-00006C0B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4" xfId="2920" xr:uid="{00000000-0005-0000-0000-00006B0B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3" xfId="2158" xr:uid="{00000000-0005-0000-0000-00002F010000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4" xr:uid="{29792216-CC26-44AD-B7A4-632F5BE1394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2 7" xfId="2964" xr:uid="{00000000-0005-0000-0000-0000970B0000}"/>
    <cellStyle name="Comma 2 2 2 8" xfId="4798" xr:uid="{29792216-CC26-44AD-B7A4-632F5BE1394B}"/>
    <cellStyle name="Comma 2 2 20" xfId="2945" xr:uid="{00000000-0005-0000-0000-0000840B0000}"/>
    <cellStyle name="Comma 2 2 21" xfId="4790" xr:uid="{00000000-0005-0000-0000-00000500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7" xr:uid="{00000000-0005-0000-0000-000005000000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3" xr:uid="{2D034D0C-E78E-46B0-B768-717218D3EBAC}"/>
    <cellStyle name="Comma 2 3 20" xfId="2998" xr:uid="{00000000-0005-0000-0000-0000B90B0000}"/>
    <cellStyle name="Comma 2 3 21" xfId="4797" xr:uid="{2D034D0C-E78E-46B0-B768-717218D3EBAC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9" xr:uid="{00000000-0005-0000-0000-00000400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6" xr:uid="{00000000-0005-0000-0000-00000400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3" xfId="2246" xr:uid="{00000000-0005-0000-0000-00004D010000}"/>
    <cellStyle name="Comma 2 5 3 2" xfId="3038" xr:uid="{00000000-0005-0000-0000-0000E10B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3" xfId="2247" xr:uid="{00000000-0005-0000-0000-000051010000}"/>
    <cellStyle name="Comma 2 6 4" xfId="2570" xr:uid="{00000000-0005-0000-0000-000051010000}"/>
    <cellStyle name="Comma 2 6 5" xfId="3039" xr:uid="{00000000-0005-0000-0000-0000E20B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4" xfId="2571" xr:uid="{00000000-0005-0000-0000-000053010000}"/>
    <cellStyle name="Comma 2 7 5" xfId="3041" xr:uid="{00000000-0005-0000-0000-0000E40B0000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3" xfId="2505" xr:uid="{00000000-0005-0000-0000-000059010000}"/>
    <cellStyle name="Comma 20 2 4" xfId="3067" xr:uid="{00000000-0005-0000-0000-0000FE0B0000}"/>
    <cellStyle name="Comma 20 20" xfId="3047" xr:uid="{00000000-0005-0000-0000-0000EA0B0000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2 5" xfId="3085" xr:uid="{00000000-0005-0000-0000-0000100C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3" xfId="2166" xr:uid="{00000000-0005-0000-0000-000060010000}"/>
    <cellStyle name="Comma 23 3 2" xfId="3089" xr:uid="{00000000-0005-0000-0000-0000140C0000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4 6" xfId="3092" xr:uid="{00000000-0005-0000-0000-0000170C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10" xr:uid="{020A82F1-9A65-4C00-8670-76BAC27FD5B1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2 5" xfId="3123" xr:uid="{00000000-0005-0000-0000-0000360C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4" xr:uid="{020A82F1-9A65-4C00-8670-76BAC27FD5B1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0" xfId="3179" xr:uid="{00000000-0005-0000-0000-00006E0C0000}"/>
    <cellStyle name="Comma 4 21" xfId="4803" xr:uid="{00000000-0005-0000-0000-00006400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3" xfId="2643" xr:uid="{00000000-0005-0000-0000-0000A9010000}"/>
    <cellStyle name="Comma 4 5 4" xfId="3207" xr:uid="{00000000-0005-0000-0000-00008A0C0000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3 6" xfId="3253" xr:uid="{00000000-0005-0000-0000-0000B80C000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6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" xfId="4818" builtinId="4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5" xr:uid="{86245B9B-E239-4548-8B13-C24E22558489}"/>
    <cellStyle name="Normal 10 2 2 3" xfId="4799" xr:uid="{86245B9B-E239-4548-8B13-C24E22558489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5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800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2 2 2" xfId="4816" xr:uid="{1D36505A-87B3-4BA2-9765-CEE6A3876224}"/>
    <cellStyle name="oft Excel]_x000d__x000a_Comment=The open=/f lines load custom functions into the Paste Function list._x000d__x000a_Maximized=3_x000d__x000a_Basics=1_x000d__x000a_A 2 3" xfId="4801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8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ft Excel]_x000d__x000a_Comment=The open=/f lines load custom functions into the Paste Function list._x000d__x000a_Maximized=3_x000d__x000a_Basics=1_x000d__x000a_A 6" xfId="4791" xr:uid="{00000000-0005-0000-0000-00002000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2 6" xfId="4817" xr:uid="{28978B61-3514-4E39-BEB9-BB5894527299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 8" xfId="4802" xr:uid="{28978B61-3514-4E39-BEB9-BB5894527299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 6" xfId="4809" xr:uid="{00000000-0005-0000-0000-000026000000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43" xfId="4792" xr:uid="{00000000-0005-0000-0000-000026000000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0" xfId="4411" xr:uid="{00000000-0005-0000-0000-00004211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3" xfId="2196" xr:uid="{00000000-0005-0000-0000-000067070000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" xfId="4793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CC"/>
      <color rgb="FF00FFCC"/>
      <color rgb="FF99FF99"/>
      <color rgb="FFFFFF99"/>
      <color rgb="FFBFEEF7"/>
      <color rgb="FFFFCCFF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3557C214-16CD-470E-ACD0-6A7EEE295EE1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9309047D-A3C3-4E33-89FE-2D87B951352E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1BCD0E22-1EF0-44DF-A31A-9BDD76E1A6E4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19B7E351-77DA-4986-99B3-CC8EE38A893A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49F98259-5771-45EB-B334-9DC21E74D76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52F2DBF4-FF93-4C95-9D78-C8594C50576C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6019E3A3-191E-483A-8409-2C746FA6F8A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5785CCAE-F33C-46A4-9E5A-9687E0F692D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7D2EA81F-0CA0-4429-88D7-431375328122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6EC2255C-8246-417A-9684-2E2B4F43B2E8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2980CBA-6E8A-43D3-A9D6-9D9C764D518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68726227-5BF3-40D8-A767-2F395B4C6560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544B2A99-82F3-4999-932B-A1A94E27FA67}"/>
            </a:ext>
          </a:extLst>
        </xdr:cNvPr>
        <xdr:cNvSpPr txBox="1">
          <a:spLocks noChangeArrowheads="1"/>
        </xdr:cNvSpPr>
      </xdr:nvSpPr>
      <xdr:spPr bwMode="auto">
        <a:xfrm>
          <a:off x="7157085" y="548640"/>
          <a:ext cx="11791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66C2D94D-C4EF-4CB8-82FE-4F2AC0CE5340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9544F771-8991-4B8D-ADD7-E9AAB8EC40B1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Text Box 70">
          <a:extLst>
            <a:ext uri="{FF2B5EF4-FFF2-40B4-BE49-F238E27FC236}">
              <a16:creationId xmlns:a16="http://schemas.microsoft.com/office/drawing/2014/main" id="{95E6EA34-6591-4E7D-AFFE-CED3CB60E9D7}"/>
            </a:ext>
          </a:extLst>
        </xdr:cNvPr>
        <xdr:cNvSpPr txBox="1">
          <a:spLocks noChangeArrowheads="1"/>
        </xdr:cNvSpPr>
      </xdr:nvSpPr>
      <xdr:spPr bwMode="auto">
        <a:xfrm>
          <a:off x="7128510" y="548640"/>
          <a:ext cx="12077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Text Box 72">
          <a:extLst>
            <a:ext uri="{FF2B5EF4-FFF2-40B4-BE49-F238E27FC236}">
              <a16:creationId xmlns:a16="http://schemas.microsoft.com/office/drawing/2014/main" id="{88CCCAB0-A887-4B24-9225-5B0AEC19B9AD}"/>
            </a:ext>
          </a:extLst>
        </xdr:cNvPr>
        <xdr:cNvSpPr txBox="1">
          <a:spLocks noChangeArrowheads="1"/>
        </xdr:cNvSpPr>
      </xdr:nvSpPr>
      <xdr:spPr bwMode="auto">
        <a:xfrm>
          <a:off x="7071360" y="548640"/>
          <a:ext cx="12649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9" name="Text Box 73">
          <a:extLst>
            <a:ext uri="{FF2B5EF4-FFF2-40B4-BE49-F238E27FC236}">
              <a16:creationId xmlns:a16="http://schemas.microsoft.com/office/drawing/2014/main" id="{7D4C5C18-9823-4205-8302-98561DA6060B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Text Box 74">
          <a:extLst>
            <a:ext uri="{FF2B5EF4-FFF2-40B4-BE49-F238E27FC236}">
              <a16:creationId xmlns:a16="http://schemas.microsoft.com/office/drawing/2014/main" id="{9FE28003-E1FC-4018-9ADC-6D00F2FA9B99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S54"/>
  <sheetViews>
    <sheetView tabSelected="1" view="pageBreakPreview" zoomScaleNormal="100" zoomScaleSheetLayoutView="100" zoomScalePageLayoutView="95" workbookViewId="0">
      <selection activeCell="A4" sqref="A4"/>
    </sheetView>
  </sheetViews>
  <sheetFormatPr defaultColWidth="9.140625" defaultRowHeight="21.95" customHeight="1"/>
  <cols>
    <col min="1" max="1" width="1.85546875" style="2" customWidth="1"/>
    <col min="2" max="3" width="1.7109375" style="2" customWidth="1"/>
    <col min="4" max="4" width="1.28515625" style="26" customWidth="1"/>
    <col min="5" max="5" width="33.5703125" style="26" customWidth="1"/>
    <col min="6" max="6" width="13" style="35" customWidth="1"/>
    <col min="7" max="7" width="0.42578125" style="35" customWidth="1"/>
    <col min="8" max="8" width="10.7109375" style="17" customWidth="1"/>
    <col min="9" max="9" width="0.42578125" style="15" customWidth="1"/>
    <col min="10" max="10" width="17.7109375" style="36" customWidth="1"/>
    <col min="11" max="11" width="0.42578125" style="256" customWidth="1"/>
    <col min="12" max="12" width="17.7109375" style="46" customWidth="1"/>
    <col min="13" max="13" width="0.42578125" style="46" customWidth="1"/>
    <col min="14" max="14" width="17.7109375" style="36" customWidth="1"/>
    <col min="15" max="15" width="0.42578125" style="35" customWidth="1"/>
    <col min="16" max="16" width="17.7109375" style="46" customWidth="1"/>
    <col min="17" max="17" width="9.140625" style="34"/>
    <col min="18" max="18" width="9.5703125" style="34" bestFit="1" customWidth="1"/>
    <col min="19" max="19" width="11.140625" style="34" bestFit="1" customWidth="1"/>
    <col min="20" max="16384" width="9.140625" style="34"/>
  </cols>
  <sheetData>
    <row r="1" spans="1:19" ht="21.95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</row>
    <row r="2" spans="1:19" ht="21.95" customHeight="1">
      <c r="A2" s="334" t="s">
        <v>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</row>
    <row r="3" spans="1:19" ht="21.95" customHeight="1">
      <c r="A3" s="62" t="s">
        <v>245</v>
      </c>
      <c r="B3" s="12"/>
      <c r="C3" s="12"/>
      <c r="D3" s="12"/>
      <c r="E3" s="12"/>
      <c r="F3" s="12"/>
      <c r="G3" s="12"/>
      <c r="H3" s="12"/>
      <c r="I3" s="12"/>
      <c r="J3" s="246"/>
      <c r="K3" s="246"/>
      <c r="L3" s="246"/>
      <c r="M3" s="246"/>
      <c r="N3" s="246"/>
      <c r="O3" s="12"/>
      <c r="P3" s="12"/>
      <c r="Q3" s="12"/>
    </row>
    <row r="4" spans="1:19" ht="21.95" customHeight="1">
      <c r="A4" s="20"/>
      <c r="B4" s="20"/>
      <c r="C4" s="20"/>
      <c r="D4" s="20"/>
      <c r="E4" s="20"/>
      <c r="F4" s="20"/>
      <c r="G4" s="20"/>
      <c r="H4" s="20"/>
      <c r="I4" s="20"/>
      <c r="J4" s="27"/>
      <c r="K4" s="247"/>
      <c r="L4" s="247"/>
      <c r="M4" s="247"/>
      <c r="N4" s="247"/>
      <c r="O4" s="20"/>
      <c r="P4" s="20"/>
    </row>
    <row r="5" spans="1:19" ht="21.95" customHeight="1">
      <c r="A5" s="11"/>
      <c r="B5" s="3"/>
      <c r="C5" s="4"/>
      <c r="D5" s="5"/>
      <c r="E5" s="5"/>
      <c r="F5" s="6"/>
      <c r="G5" s="6"/>
      <c r="I5" s="7"/>
      <c r="J5" s="332" t="s">
        <v>2</v>
      </c>
      <c r="K5" s="332"/>
      <c r="L5" s="332"/>
      <c r="M5" s="332"/>
      <c r="N5" s="332"/>
      <c r="O5" s="332"/>
      <c r="P5" s="332"/>
    </row>
    <row r="6" spans="1:19" s="1" customFormat="1" ht="21.95" customHeight="1">
      <c r="A6" s="12"/>
      <c r="B6" s="12"/>
      <c r="C6" s="12"/>
      <c r="D6" s="13"/>
      <c r="E6" s="13"/>
      <c r="F6" s="14"/>
      <c r="G6" s="14"/>
      <c r="H6" s="17"/>
      <c r="I6" s="15"/>
      <c r="J6" s="335" t="s">
        <v>3</v>
      </c>
      <c r="K6" s="335"/>
      <c r="L6" s="335"/>
      <c r="M6" s="248"/>
      <c r="N6" s="333" t="s">
        <v>4</v>
      </c>
      <c r="O6" s="333"/>
      <c r="P6" s="333"/>
    </row>
    <row r="7" spans="1:19" s="1" customFormat="1" ht="21.95" customHeight="1">
      <c r="A7" s="12"/>
      <c r="B7" s="12"/>
      <c r="C7" s="12"/>
      <c r="D7" s="13"/>
      <c r="E7" s="13"/>
      <c r="F7" s="14"/>
      <c r="G7" s="14"/>
      <c r="H7" s="25" t="s">
        <v>6</v>
      </c>
      <c r="I7" s="15"/>
      <c r="J7" s="210">
        <v>2021</v>
      </c>
      <c r="K7" s="249" t="s">
        <v>5</v>
      </c>
      <c r="L7" s="210">
        <v>2020</v>
      </c>
      <c r="M7" s="250"/>
      <c r="N7" s="210">
        <v>2021</v>
      </c>
      <c r="O7" s="202" t="s">
        <v>5</v>
      </c>
      <c r="P7" s="210">
        <v>2020</v>
      </c>
    </row>
    <row r="8" spans="1:19" ht="21.95" customHeight="1">
      <c r="A8" s="30" t="s">
        <v>7</v>
      </c>
      <c r="B8" s="4"/>
      <c r="C8" s="4"/>
      <c r="D8" s="5"/>
      <c r="E8" s="5"/>
      <c r="F8" s="28"/>
      <c r="H8" s="34"/>
      <c r="I8" s="16"/>
      <c r="J8" s="196"/>
      <c r="K8" s="251"/>
      <c r="L8" s="252"/>
      <c r="M8" s="252"/>
      <c r="N8" s="253"/>
      <c r="O8" s="29"/>
      <c r="P8" s="31"/>
    </row>
    <row r="9" spans="1:19" ht="21.95" customHeight="1">
      <c r="A9" s="12" t="s">
        <v>8</v>
      </c>
      <c r="B9" s="12"/>
      <c r="K9" s="254"/>
      <c r="L9" s="38"/>
      <c r="M9" s="38"/>
      <c r="N9" s="38"/>
      <c r="O9" s="37"/>
      <c r="P9" s="38"/>
      <c r="R9" s="39"/>
    </row>
    <row r="10" spans="1:19" ht="21.95" customHeight="1">
      <c r="A10" s="2" t="s">
        <v>9</v>
      </c>
      <c r="C10" s="26"/>
      <c r="D10" s="34"/>
      <c r="H10" s="17" t="s">
        <v>10</v>
      </c>
      <c r="I10" s="22"/>
      <c r="J10" s="32">
        <v>499824810.8799997</v>
      </c>
      <c r="K10" s="216"/>
      <c r="L10" s="32">
        <v>312299281.38999981</v>
      </c>
      <c r="M10" s="40"/>
      <c r="N10" s="36">
        <v>472133918.79999977</v>
      </c>
      <c r="O10" s="40"/>
      <c r="P10" s="36">
        <v>265463243.12</v>
      </c>
      <c r="S10" s="308"/>
    </row>
    <row r="11" spans="1:19" ht="21.95" customHeight="1">
      <c r="A11" s="2" t="s">
        <v>11</v>
      </c>
      <c r="C11" s="26"/>
      <c r="D11" s="34"/>
      <c r="H11" s="127" t="s">
        <v>12</v>
      </c>
      <c r="I11" s="21"/>
      <c r="J11" s="33">
        <v>180067624.90999997</v>
      </c>
      <c r="K11" s="216"/>
      <c r="L11" s="33">
        <v>288784897.66000003</v>
      </c>
      <c r="M11" s="40"/>
      <c r="N11" s="36">
        <v>88039216.470000014</v>
      </c>
      <c r="O11" s="40"/>
      <c r="P11" s="36">
        <v>90009613.700000003</v>
      </c>
    </row>
    <row r="12" spans="1:19" ht="21.95" customHeight="1">
      <c r="A12" s="2" t="s">
        <v>268</v>
      </c>
      <c r="C12" s="26"/>
      <c r="D12" s="34"/>
      <c r="H12" s="17" t="s">
        <v>14</v>
      </c>
      <c r="I12" s="21"/>
      <c r="J12" s="40">
        <v>0</v>
      </c>
      <c r="K12" s="216"/>
      <c r="L12" s="40">
        <v>0</v>
      </c>
      <c r="M12" s="40"/>
      <c r="N12" s="36">
        <v>1853263755.6300001</v>
      </c>
      <c r="O12" s="40"/>
      <c r="P12" s="36">
        <v>1229585266.22</v>
      </c>
    </row>
    <row r="13" spans="1:19" ht="21.95" customHeight="1">
      <c r="A13" s="41" t="s">
        <v>15</v>
      </c>
      <c r="C13" s="26"/>
      <c r="D13" s="34"/>
      <c r="I13" s="22"/>
      <c r="J13" s="32">
        <v>862.44</v>
      </c>
      <c r="K13" s="216"/>
      <c r="L13" s="32">
        <v>682.44</v>
      </c>
      <c r="M13" s="40"/>
      <c r="N13" s="36">
        <v>862.44</v>
      </c>
      <c r="O13" s="40"/>
      <c r="P13" s="36">
        <v>682.44</v>
      </c>
    </row>
    <row r="14" spans="1:19" ht="21.95" customHeight="1">
      <c r="A14" s="2" t="s">
        <v>16</v>
      </c>
      <c r="C14" s="26"/>
      <c r="D14" s="34"/>
      <c r="I14" s="22"/>
      <c r="J14" s="33">
        <v>553686.39</v>
      </c>
      <c r="K14" s="216"/>
      <c r="L14" s="33">
        <v>2643665.13</v>
      </c>
      <c r="M14" s="40"/>
      <c r="N14" s="40">
        <v>3872183.9899999993</v>
      </c>
      <c r="O14" s="40"/>
      <c r="P14" s="40">
        <v>5737234.0899999999</v>
      </c>
    </row>
    <row r="15" spans="1:19" ht="21.95" customHeight="1">
      <c r="A15" s="2" t="s">
        <v>17</v>
      </c>
      <c r="D15" s="34"/>
      <c r="E15" s="2"/>
      <c r="F15" s="34"/>
      <c r="J15" s="43">
        <f>SUM(J10:J14)</f>
        <v>680446984.61999977</v>
      </c>
      <c r="K15" s="216"/>
      <c r="L15" s="43">
        <f>SUM(L10:L14)</f>
        <v>603728526.61999989</v>
      </c>
      <c r="M15" s="40"/>
      <c r="N15" s="44">
        <f>SUM(N10:N14)</f>
        <v>2417309937.3299994</v>
      </c>
      <c r="O15" s="40"/>
      <c r="P15" s="44">
        <f>SUM(P10:P14)</f>
        <v>1590796039.5699999</v>
      </c>
    </row>
    <row r="16" spans="1:19" ht="21.95" customHeight="1">
      <c r="D16" s="2"/>
      <c r="E16" s="2"/>
      <c r="F16" s="34"/>
      <c r="J16" s="42"/>
      <c r="K16" s="40"/>
      <c r="L16" s="42"/>
      <c r="M16" s="42"/>
      <c r="N16" s="45"/>
      <c r="O16" s="40"/>
      <c r="P16" s="45"/>
    </row>
    <row r="17" spans="1:16" ht="21.95" customHeight="1">
      <c r="A17" s="12" t="s">
        <v>18</v>
      </c>
      <c r="D17" s="2"/>
      <c r="E17" s="2"/>
      <c r="F17" s="34"/>
      <c r="K17" s="40"/>
      <c r="L17" s="36"/>
      <c r="M17" s="36"/>
      <c r="O17" s="40"/>
      <c r="P17" s="36"/>
    </row>
    <row r="18" spans="1:16" ht="21.95" customHeight="1">
      <c r="A18" s="2" t="s">
        <v>19</v>
      </c>
      <c r="C18" s="26"/>
      <c r="D18" s="34"/>
      <c r="H18" s="213" t="s">
        <v>20</v>
      </c>
      <c r="I18" s="21"/>
      <c r="J18" s="40">
        <v>9097400</v>
      </c>
      <c r="K18" s="216"/>
      <c r="L18" s="40">
        <v>9097400</v>
      </c>
      <c r="M18" s="40"/>
      <c r="N18" s="36">
        <v>97400</v>
      </c>
      <c r="O18" s="40"/>
      <c r="P18" s="36">
        <v>97400</v>
      </c>
    </row>
    <row r="19" spans="1:16" ht="21.95" customHeight="1">
      <c r="A19" s="2" t="s">
        <v>21</v>
      </c>
      <c r="B19" s="12"/>
      <c r="C19" s="26"/>
      <c r="D19" s="34"/>
      <c r="H19" s="213" t="s">
        <v>22</v>
      </c>
      <c r="I19" s="21"/>
      <c r="J19" s="40">
        <v>28035992.010000002</v>
      </c>
      <c r="K19" s="216"/>
      <c r="L19" s="40">
        <v>29900000</v>
      </c>
      <c r="M19" s="40"/>
      <c r="N19" s="36">
        <v>28035992.010000002</v>
      </c>
      <c r="O19" s="40"/>
      <c r="P19" s="36">
        <v>29900000</v>
      </c>
    </row>
    <row r="20" spans="1:16" ht="21.95" customHeight="1">
      <c r="A20" s="2" t="s">
        <v>23</v>
      </c>
      <c r="B20" s="12"/>
      <c r="C20" s="26"/>
      <c r="D20" s="34"/>
      <c r="H20" s="213" t="s">
        <v>24</v>
      </c>
      <c r="I20" s="21"/>
      <c r="J20" s="40">
        <v>1773921085.21</v>
      </c>
      <c r="K20" s="216"/>
      <c r="L20" s="40">
        <v>1485200528.6900001</v>
      </c>
      <c r="M20" s="40"/>
      <c r="N20" s="36">
        <v>778284898.44000006</v>
      </c>
      <c r="O20" s="40"/>
      <c r="P20" s="36">
        <v>778284898.44000006</v>
      </c>
    </row>
    <row r="21" spans="1:16" ht="21.95" customHeight="1">
      <c r="A21" s="2" t="s">
        <v>269</v>
      </c>
      <c r="B21" s="12"/>
      <c r="C21" s="26"/>
      <c r="D21" s="34"/>
      <c r="H21" s="213" t="s">
        <v>263</v>
      </c>
      <c r="I21" s="21"/>
      <c r="J21" s="40">
        <v>0</v>
      </c>
      <c r="K21" s="216"/>
      <c r="L21" s="40">
        <v>0</v>
      </c>
      <c r="M21" s="36"/>
      <c r="N21" s="36">
        <v>1981658096.1900001</v>
      </c>
      <c r="O21" s="40"/>
      <c r="P21" s="36">
        <v>2153133501.8499999</v>
      </c>
    </row>
    <row r="22" spans="1:16" ht="21.95" customHeight="1">
      <c r="A22" s="2" t="s">
        <v>25</v>
      </c>
      <c r="B22" s="12"/>
      <c r="C22" s="26"/>
      <c r="D22" s="34"/>
      <c r="H22" s="213" t="s">
        <v>26</v>
      </c>
      <c r="I22" s="21"/>
      <c r="J22" s="40">
        <v>3695493469.8799996</v>
      </c>
      <c r="K22" s="216"/>
      <c r="L22" s="40">
        <v>3665978941.9499998</v>
      </c>
      <c r="M22" s="40"/>
      <c r="N22" s="36">
        <v>0</v>
      </c>
      <c r="O22" s="40"/>
      <c r="P22" s="36">
        <v>0</v>
      </c>
    </row>
    <row r="23" spans="1:16" ht="21.95" customHeight="1">
      <c r="A23" s="2" t="s">
        <v>27</v>
      </c>
      <c r="B23" s="12"/>
      <c r="C23" s="26"/>
      <c r="D23" s="34"/>
      <c r="H23" s="213" t="s">
        <v>28</v>
      </c>
      <c r="I23" s="21"/>
      <c r="J23" s="40">
        <v>1879119459.5499997</v>
      </c>
      <c r="K23" s="216"/>
      <c r="L23" s="40">
        <v>1365815877.1999996</v>
      </c>
      <c r="M23" s="40"/>
      <c r="N23" s="36">
        <v>26372519.889999989</v>
      </c>
      <c r="O23" s="40"/>
      <c r="P23" s="36">
        <v>23705378.250000007</v>
      </c>
    </row>
    <row r="24" spans="1:16" ht="21.95" customHeight="1">
      <c r="A24" s="2" t="s">
        <v>29</v>
      </c>
      <c r="B24" s="12"/>
      <c r="C24" s="26"/>
      <c r="D24" s="34"/>
      <c r="H24" s="213" t="s">
        <v>30</v>
      </c>
      <c r="I24" s="21"/>
      <c r="J24" s="40">
        <v>547716776.97000003</v>
      </c>
      <c r="K24" s="216"/>
      <c r="L24" s="40">
        <v>425868174.3499999</v>
      </c>
      <c r="M24" s="40"/>
      <c r="N24" s="36">
        <v>0</v>
      </c>
      <c r="O24" s="40"/>
      <c r="P24" s="36">
        <v>0</v>
      </c>
    </row>
    <row r="25" spans="1:16" ht="21.95" customHeight="1">
      <c r="A25" s="2" t="s">
        <v>31</v>
      </c>
      <c r="B25" s="12"/>
      <c r="C25" s="26"/>
      <c r="D25" s="34"/>
      <c r="H25" s="213" t="s">
        <v>32</v>
      </c>
      <c r="I25" s="21"/>
      <c r="J25" s="40">
        <v>0</v>
      </c>
      <c r="K25" s="216"/>
      <c r="L25" s="40">
        <v>0</v>
      </c>
      <c r="M25" s="40"/>
      <c r="N25" s="36">
        <v>47582061.359999999</v>
      </c>
      <c r="O25" s="40"/>
      <c r="P25" s="36">
        <v>11779555.82</v>
      </c>
    </row>
    <row r="26" spans="1:16" ht="21.95" customHeight="1">
      <c r="A26" s="2" t="s">
        <v>33</v>
      </c>
      <c r="B26" s="12"/>
      <c r="C26" s="26"/>
      <c r="D26" s="34"/>
      <c r="H26" s="213" t="s">
        <v>253</v>
      </c>
      <c r="J26" s="47">
        <v>469100046.38</v>
      </c>
      <c r="K26" s="216"/>
      <c r="L26" s="47">
        <v>640575452.03999996</v>
      </c>
      <c r="M26" s="47"/>
      <c r="N26" s="42">
        <v>0</v>
      </c>
      <c r="O26" s="40"/>
      <c r="P26" s="42">
        <v>0</v>
      </c>
    </row>
    <row r="27" spans="1:16" ht="21.95" customHeight="1">
      <c r="A27" s="2" t="s">
        <v>34</v>
      </c>
      <c r="B27" s="12"/>
      <c r="C27" s="12"/>
      <c r="D27" s="34"/>
      <c r="H27" s="213"/>
      <c r="J27" s="47">
        <v>78648049.49000001</v>
      </c>
      <c r="K27" s="216"/>
      <c r="L27" s="47">
        <v>56391917.32</v>
      </c>
      <c r="M27" s="216"/>
      <c r="N27" s="47">
        <v>23306570.970000003</v>
      </c>
      <c r="O27" s="40"/>
      <c r="P27" s="47">
        <v>10821636.809999999</v>
      </c>
    </row>
    <row r="28" spans="1:16" ht="21.95" customHeight="1">
      <c r="A28" s="2" t="s">
        <v>35</v>
      </c>
      <c r="C28" s="12"/>
      <c r="J28" s="43">
        <f>SUM(J18:J27)</f>
        <v>8481132279.4899998</v>
      </c>
      <c r="K28" s="216"/>
      <c r="L28" s="43">
        <f>SUM(L18:L27)</f>
        <v>7678828291.5499983</v>
      </c>
      <c r="M28" s="40"/>
      <c r="N28" s="43">
        <f>SUM(N18:N27)</f>
        <v>2885337538.8600001</v>
      </c>
      <c r="O28" s="40"/>
      <c r="P28" s="43">
        <f>SUM(P18:P27)</f>
        <v>3007722371.1700001</v>
      </c>
    </row>
    <row r="29" spans="1:16" ht="14.25" customHeight="1">
      <c r="J29" s="40"/>
      <c r="K29" s="216"/>
      <c r="L29" s="216"/>
      <c r="M29" s="216"/>
      <c r="N29" s="216"/>
      <c r="O29" s="34"/>
      <c r="P29" s="34"/>
    </row>
    <row r="30" spans="1:16" ht="21.95" customHeight="1" thickBot="1">
      <c r="A30" s="12" t="s">
        <v>36</v>
      </c>
      <c r="J30" s="255">
        <f>J15+J28</f>
        <v>9161579264.1099987</v>
      </c>
      <c r="K30" s="216"/>
      <c r="L30" s="49">
        <f>L15+L28</f>
        <v>8282556818.1699982</v>
      </c>
      <c r="M30" s="40"/>
      <c r="N30" s="50">
        <f>N15+N28</f>
        <v>5302647476.1899996</v>
      </c>
      <c r="O30" s="40"/>
      <c r="P30" s="50">
        <f>P15+P28</f>
        <v>4598518410.7399998</v>
      </c>
    </row>
    <row r="31" spans="1:16" ht="21.95" customHeight="1" thickTop="1">
      <c r="A31" s="12"/>
      <c r="J31" s="42"/>
      <c r="K31" s="42"/>
      <c r="L31" s="42"/>
      <c r="M31" s="42"/>
      <c r="N31" s="42"/>
      <c r="O31" s="42"/>
      <c r="P31" s="42"/>
    </row>
    <row r="32" spans="1:16" ht="21.95" customHeight="1">
      <c r="A32" s="203" t="s">
        <v>246</v>
      </c>
      <c r="J32" s="42"/>
      <c r="K32" s="40"/>
      <c r="L32" s="42"/>
      <c r="M32" s="42"/>
      <c r="N32" s="45"/>
      <c r="O32" s="40"/>
      <c r="P32" s="45"/>
    </row>
    <row r="33" spans="1:16" ht="21.95" customHeight="1">
      <c r="A33" s="12"/>
      <c r="J33" s="42"/>
      <c r="K33" s="40"/>
      <c r="L33" s="42"/>
      <c r="M33" s="42"/>
      <c r="N33" s="45"/>
      <c r="O33" s="40"/>
      <c r="P33" s="45"/>
    </row>
    <row r="34" spans="1:16" ht="21.95" customHeight="1">
      <c r="A34" s="12"/>
      <c r="E34" s="211"/>
      <c r="J34" s="42"/>
      <c r="K34" s="40"/>
      <c r="L34" s="42"/>
      <c r="M34" s="42"/>
      <c r="N34" s="45"/>
      <c r="O34" s="40"/>
      <c r="P34" s="45"/>
    </row>
    <row r="35" spans="1:16" ht="21.95" customHeight="1">
      <c r="A35" s="12"/>
      <c r="J35" s="42"/>
      <c r="K35" s="40"/>
      <c r="L35" s="42"/>
      <c r="M35" s="42"/>
      <c r="N35" s="45"/>
      <c r="O35" s="40"/>
      <c r="P35" s="45"/>
    </row>
    <row r="36" spans="1:16" ht="21.95" customHeight="1">
      <c r="A36" s="12"/>
      <c r="J36" s="42"/>
      <c r="K36" s="40"/>
      <c r="L36" s="42"/>
      <c r="M36" s="42"/>
      <c r="N36" s="45"/>
      <c r="O36" s="40"/>
      <c r="P36" s="45"/>
    </row>
    <row r="37" spans="1:16" ht="21.95" customHeight="1">
      <c r="A37" s="12"/>
      <c r="J37" s="42"/>
      <c r="K37" s="40"/>
      <c r="L37" s="42"/>
      <c r="M37" s="42"/>
      <c r="N37" s="45"/>
      <c r="O37" s="40"/>
      <c r="P37" s="45"/>
    </row>
    <row r="38" spans="1:16" ht="21.95" customHeight="1">
      <c r="A38" s="12"/>
      <c r="J38" s="42"/>
      <c r="K38" s="40"/>
      <c r="L38" s="42"/>
      <c r="M38" s="42"/>
      <c r="N38" s="45"/>
      <c r="O38" s="40"/>
      <c r="P38" s="45"/>
    </row>
    <row r="39" spans="1:16" ht="21.95" customHeight="1">
      <c r="A39" s="12"/>
      <c r="J39" s="42"/>
      <c r="K39" s="40"/>
      <c r="L39" s="42"/>
      <c r="M39" s="42"/>
      <c r="N39" s="45"/>
      <c r="O39" s="40"/>
      <c r="P39" s="45"/>
    </row>
    <row r="40" spans="1:16" ht="21.95" customHeight="1">
      <c r="A40" s="12"/>
      <c r="J40" s="42"/>
      <c r="K40" s="40"/>
      <c r="L40" s="42"/>
      <c r="M40" s="42"/>
      <c r="N40" s="45"/>
      <c r="O40" s="40"/>
      <c r="P40" s="45"/>
    </row>
    <row r="41" spans="1:16" ht="21.95" customHeight="1">
      <c r="A41" s="12"/>
      <c r="J41" s="42"/>
      <c r="K41" s="40"/>
      <c r="L41" s="42"/>
      <c r="M41" s="42"/>
      <c r="N41" s="45"/>
      <c r="O41" s="40"/>
      <c r="P41" s="45"/>
    </row>
    <row r="42" spans="1:16" ht="21.95" customHeight="1">
      <c r="A42" s="12"/>
      <c r="J42" s="42"/>
      <c r="K42" s="40"/>
      <c r="L42" s="42"/>
      <c r="M42" s="42"/>
      <c r="N42" s="45"/>
      <c r="O42" s="40"/>
      <c r="P42" s="45"/>
    </row>
    <row r="43" spans="1:16" ht="21.95" customHeight="1">
      <c r="A43" s="12"/>
      <c r="J43" s="42"/>
      <c r="K43" s="40"/>
      <c r="L43" s="42"/>
      <c r="M43" s="42"/>
      <c r="N43" s="45"/>
      <c r="O43" s="40"/>
      <c r="P43" s="45"/>
    </row>
    <row r="44" spans="1:16" ht="21.95" customHeight="1">
      <c r="A44" s="12"/>
      <c r="J44" s="42"/>
      <c r="K44" s="40"/>
      <c r="L44" s="42"/>
      <c r="M44" s="42"/>
      <c r="N44" s="45"/>
      <c r="O44" s="40"/>
      <c r="P44" s="45"/>
    </row>
    <row r="45" spans="1:16" ht="21.95" customHeight="1">
      <c r="A45" s="12"/>
      <c r="J45" s="42"/>
      <c r="K45" s="40"/>
      <c r="L45" s="42"/>
      <c r="M45" s="42"/>
      <c r="N45" s="45"/>
      <c r="O45" s="40"/>
      <c r="P45" s="45"/>
    </row>
    <row r="46" spans="1:16" ht="21.95" customHeight="1">
      <c r="A46" s="12"/>
      <c r="J46" s="42"/>
      <c r="K46" s="40"/>
      <c r="L46" s="42"/>
      <c r="M46" s="42"/>
      <c r="N46" s="45"/>
      <c r="O46" s="40"/>
      <c r="P46" s="45"/>
    </row>
    <row r="47" spans="1:16" ht="21.95" customHeight="1">
      <c r="A47" s="12"/>
      <c r="J47" s="42"/>
      <c r="K47" s="40"/>
      <c r="L47" s="42"/>
      <c r="M47" s="42"/>
      <c r="N47" s="45"/>
      <c r="O47" s="40"/>
      <c r="P47" s="45"/>
    </row>
    <row r="48" spans="1:16" ht="21.95" customHeight="1">
      <c r="A48" s="12"/>
      <c r="J48" s="42"/>
      <c r="K48" s="40"/>
      <c r="L48" s="42"/>
      <c r="M48" s="42"/>
      <c r="N48" s="45"/>
      <c r="O48" s="40"/>
      <c r="P48" s="45"/>
    </row>
    <row r="49" spans="1:16" ht="21.95" customHeight="1">
      <c r="A49" s="12"/>
      <c r="J49" s="42"/>
      <c r="K49" s="40"/>
      <c r="L49" s="42"/>
      <c r="M49" s="42"/>
      <c r="N49" s="45"/>
      <c r="O49" s="40"/>
      <c r="P49" s="45"/>
    </row>
    <row r="50" spans="1:16" ht="21.95" customHeight="1">
      <c r="A50" s="12"/>
      <c r="J50" s="42"/>
      <c r="K50" s="40"/>
      <c r="L50" s="42"/>
      <c r="M50" s="42"/>
      <c r="N50" s="45"/>
      <c r="O50" s="40"/>
      <c r="P50" s="45"/>
    </row>
    <row r="51" spans="1:16" ht="21.95" customHeight="1">
      <c r="A51" s="12"/>
      <c r="J51" s="42"/>
      <c r="K51" s="40"/>
      <c r="L51" s="42"/>
      <c r="M51" s="42"/>
      <c r="N51" s="45"/>
      <c r="O51" s="40"/>
      <c r="P51" s="45"/>
    </row>
    <row r="52" spans="1:16" ht="21.95" customHeight="1">
      <c r="A52" s="12"/>
      <c r="J52" s="42"/>
      <c r="K52" s="40"/>
      <c r="L52" s="42"/>
      <c r="M52" s="42"/>
      <c r="N52" s="45"/>
      <c r="O52" s="40"/>
      <c r="P52" s="45"/>
    </row>
    <row r="53" spans="1:16" ht="26.45" customHeight="1">
      <c r="A53" s="12"/>
      <c r="J53" s="42"/>
      <c r="K53" s="40"/>
      <c r="L53" s="42"/>
      <c r="M53" s="42"/>
      <c r="N53" s="45"/>
      <c r="O53" s="40"/>
      <c r="P53" s="45"/>
    </row>
    <row r="54" spans="1:16" ht="21.95" customHeight="1">
      <c r="A54" s="34"/>
      <c r="J54" s="42"/>
      <c r="K54" s="40"/>
      <c r="L54" s="42"/>
      <c r="M54" s="42"/>
      <c r="N54" s="45"/>
      <c r="O54" s="40"/>
      <c r="P54" s="68" t="s">
        <v>300</v>
      </c>
    </row>
  </sheetData>
  <mergeCells count="5">
    <mergeCell ref="J5:P5"/>
    <mergeCell ref="N6:P6"/>
    <mergeCell ref="A1:P1"/>
    <mergeCell ref="A2:P2"/>
    <mergeCell ref="J6:L6"/>
  </mergeCells>
  <phoneticPr fontId="15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Y110"/>
  <sheetViews>
    <sheetView view="pageBreakPreview" zoomScaleNormal="100" zoomScaleSheetLayoutView="100" zoomScalePageLayoutView="80" workbookViewId="0">
      <selection activeCell="A4" sqref="A4"/>
    </sheetView>
  </sheetViews>
  <sheetFormatPr defaultColWidth="9.140625" defaultRowHeight="21.6" customHeight="1"/>
  <cols>
    <col min="1" max="2" width="2.28515625" style="216" customWidth="1"/>
    <col min="3" max="4" width="1.42578125" style="216" customWidth="1"/>
    <col min="5" max="5" width="7.140625" style="216" customWidth="1"/>
    <col min="6" max="6" width="1.42578125" style="216" customWidth="1"/>
    <col min="7" max="7" width="12.85546875" style="216" customWidth="1"/>
    <col min="8" max="8" width="24.7109375" style="216" customWidth="1"/>
    <col min="9" max="9" width="10.7109375" style="216" customWidth="1"/>
    <col min="10" max="10" width="0.42578125" style="216" customWidth="1"/>
    <col min="11" max="11" width="17.7109375" style="216" customWidth="1"/>
    <col min="12" max="12" width="0.42578125" style="216" customWidth="1"/>
    <col min="13" max="13" width="17.7109375" style="216" customWidth="1"/>
    <col min="14" max="14" width="0.42578125" style="216" customWidth="1"/>
    <col min="15" max="15" width="17.7109375" style="216" customWidth="1"/>
    <col min="16" max="16" width="0.42578125" style="216" customWidth="1"/>
    <col min="17" max="17" width="17.7109375" style="216" customWidth="1"/>
    <col min="18" max="18" width="5.140625" style="216" customWidth="1"/>
    <col min="19" max="19" width="16.28515625" style="216" bestFit="1" customWidth="1"/>
    <col min="20" max="20" width="1.85546875" style="216" customWidth="1"/>
    <col min="21" max="21" width="16.28515625" style="216" bestFit="1" customWidth="1"/>
    <col min="22" max="22" width="1.140625" style="216" customWidth="1"/>
    <col min="23" max="23" width="9.140625" style="216"/>
    <col min="24" max="24" width="1.28515625" style="216" customWidth="1"/>
    <col min="25" max="16384" width="9.140625" style="216"/>
  </cols>
  <sheetData>
    <row r="1" spans="1:18" ht="21.95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246"/>
    </row>
    <row r="2" spans="1:18" ht="21.95" customHeight="1">
      <c r="A2" s="337" t="s">
        <v>37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246"/>
    </row>
    <row r="3" spans="1:18" ht="21.95" customHeight="1">
      <c r="A3" s="337" t="str">
        <f>+'BS (p.1)'!A3</f>
        <v>AS AT DECEMBER 31, 2021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246"/>
    </row>
    <row r="4" spans="1:18" ht="21.95" customHeight="1">
      <c r="A4" s="257"/>
      <c r="B4" s="257"/>
      <c r="C4" s="258"/>
      <c r="D4" s="259"/>
      <c r="E4" s="259"/>
      <c r="F4" s="260"/>
      <c r="G4" s="260"/>
      <c r="H4" s="260"/>
      <c r="I4" s="213"/>
      <c r="J4" s="261"/>
      <c r="K4" s="8"/>
      <c r="L4" s="260"/>
      <c r="M4" s="9"/>
      <c r="N4" s="9"/>
      <c r="O4" s="8"/>
      <c r="P4" s="10"/>
      <c r="Q4" s="9"/>
      <c r="R4" s="19"/>
    </row>
    <row r="5" spans="1:18" ht="21.95" customHeight="1">
      <c r="A5" s="262"/>
      <c r="B5" s="247"/>
      <c r="C5" s="252"/>
      <c r="D5" s="263"/>
      <c r="E5" s="263"/>
      <c r="F5" s="264"/>
      <c r="G5" s="264"/>
      <c r="H5" s="264"/>
      <c r="I5" s="213"/>
      <c r="J5" s="213"/>
      <c r="K5" s="336" t="s">
        <v>2</v>
      </c>
      <c r="L5" s="336"/>
      <c r="M5" s="336"/>
      <c r="N5" s="336"/>
      <c r="O5" s="336"/>
      <c r="P5" s="336"/>
      <c r="Q5" s="336"/>
      <c r="R5" s="265"/>
    </row>
    <row r="6" spans="1:18" s="268" customFormat="1" ht="21.95" customHeight="1">
      <c r="A6" s="246"/>
      <c r="B6" s="246"/>
      <c r="C6" s="246"/>
      <c r="D6" s="266"/>
      <c r="E6" s="266"/>
      <c r="F6" s="267"/>
      <c r="G6" s="267"/>
      <c r="H6" s="267"/>
      <c r="J6" s="269"/>
      <c r="K6" s="335" t="s">
        <v>3</v>
      </c>
      <c r="L6" s="335"/>
      <c r="M6" s="335"/>
      <c r="N6" s="263"/>
      <c r="O6" s="335" t="s">
        <v>4</v>
      </c>
      <c r="P6" s="335"/>
      <c r="Q6" s="335"/>
      <c r="R6" s="250"/>
    </row>
    <row r="7" spans="1:18" s="268" customFormat="1" ht="21.95" customHeight="1">
      <c r="A7" s="246"/>
      <c r="B7" s="246"/>
      <c r="C7" s="246"/>
      <c r="D7" s="266"/>
      <c r="E7" s="266"/>
      <c r="F7" s="267"/>
      <c r="G7" s="267"/>
      <c r="H7" s="267"/>
      <c r="I7" s="270" t="s">
        <v>6</v>
      </c>
      <c r="J7" s="269"/>
      <c r="K7" s="210">
        <v>2021</v>
      </c>
      <c r="L7" s="249" t="s">
        <v>5</v>
      </c>
      <c r="M7" s="210">
        <v>2020</v>
      </c>
      <c r="N7" s="250"/>
      <c r="O7" s="210">
        <v>2021</v>
      </c>
      <c r="P7" s="249" t="s">
        <v>5</v>
      </c>
      <c r="Q7" s="210">
        <v>2020</v>
      </c>
      <c r="R7" s="250"/>
    </row>
    <row r="8" spans="1:18" ht="21.95" customHeight="1">
      <c r="A8" s="271" t="s">
        <v>38</v>
      </c>
      <c r="B8" s="271"/>
      <c r="C8" s="271"/>
      <c r="D8" s="271"/>
      <c r="E8" s="271"/>
      <c r="F8" s="271"/>
      <c r="G8" s="271"/>
      <c r="H8" s="271"/>
      <c r="I8" s="213"/>
      <c r="J8" s="272"/>
      <c r="K8" s="273"/>
      <c r="L8" s="251"/>
      <c r="M8" s="273"/>
      <c r="N8" s="273"/>
      <c r="O8" s="273"/>
      <c r="P8" s="251"/>
      <c r="Q8" s="273"/>
      <c r="R8" s="273"/>
    </row>
    <row r="9" spans="1:18" ht="21.95" customHeight="1">
      <c r="A9" s="246" t="s">
        <v>39</v>
      </c>
      <c r="B9" s="246"/>
      <c r="C9" s="265"/>
      <c r="D9" s="250"/>
      <c r="E9" s="250"/>
      <c r="F9" s="256"/>
      <c r="G9" s="256"/>
      <c r="H9" s="256"/>
      <c r="I9" s="213"/>
      <c r="J9" s="269"/>
      <c r="K9" s="18"/>
      <c r="L9" s="256"/>
      <c r="M9" s="18"/>
      <c r="N9" s="18"/>
      <c r="O9" s="19"/>
      <c r="P9" s="256"/>
      <c r="Q9" s="216" t="s">
        <v>5</v>
      </c>
      <c r="R9" s="18"/>
    </row>
    <row r="10" spans="1:18" ht="21.95" customHeight="1">
      <c r="A10" s="265" t="s">
        <v>40</v>
      </c>
      <c r="B10" s="246"/>
      <c r="C10" s="265"/>
      <c r="D10" s="250"/>
      <c r="E10" s="250"/>
      <c r="F10" s="256"/>
      <c r="G10" s="256"/>
      <c r="H10" s="256"/>
      <c r="I10" s="213"/>
      <c r="J10" s="269"/>
      <c r="K10" s="18"/>
      <c r="L10" s="256"/>
      <c r="M10" s="18"/>
      <c r="N10" s="18"/>
      <c r="O10" s="19"/>
      <c r="P10" s="256"/>
      <c r="R10" s="18"/>
    </row>
    <row r="11" spans="1:18" ht="21.95" customHeight="1">
      <c r="A11" s="265" t="s">
        <v>41</v>
      </c>
      <c r="B11" s="265" t="s">
        <v>42</v>
      </c>
      <c r="C11" s="265"/>
      <c r="D11" s="250"/>
      <c r="E11" s="250"/>
      <c r="F11" s="256"/>
      <c r="G11" s="256"/>
      <c r="H11" s="256"/>
      <c r="I11" s="213" t="s">
        <v>43</v>
      </c>
      <c r="J11" s="269"/>
      <c r="K11" s="24">
        <v>47487649.049999997</v>
      </c>
      <c r="L11" s="47"/>
      <c r="M11" s="24">
        <v>65004774.600000001</v>
      </c>
      <c r="N11" s="40"/>
      <c r="O11" s="24">
        <v>0</v>
      </c>
      <c r="P11" s="47"/>
      <c r="Q11" s="24">
        <v>4774.6000000000004</v>
      </c>
      <c r="R11" s="18"/>
    </row>
    <row r="12" spans="1:18" ht="21.95" customHeight="1">
      <c r="A12" s="265" t="s">
        <v>202</v>
      </c>
      <c r="B12" s="265"/>
      <c r="C12" s="250"/>
      <c r="D12" s="250"/>
      <c r="F12" s="256"/>
      <c r="G12" s="256"/>
      <c r="H12" s="256"/>
      <c r="I12" s="213" t="s">
        <v>44</v>
      </c>
      <c r="J12" s="274"/>
      <c r="K12" s="24">
        <v>152993612.70000002</v>
      </c>
      <c r="L12" s="47"/>
      <c r="M12" s="24">
        <v>113368379.17</v>
      </c>
      <c r="N12" s="40"/>
      <c r="O12" s="24">
        <v>105965381.69</v>
      </c>
      <c r="P12" s="47"/>
      <c r="Q12" s="24">
        <v>110683859.36999999</v>
      </c>
      <c r="R12" s="47"/>
    </row>
    <row r="13" spans="1:18" ht="21.95" customHeight="1">
      <c r="A13" s="275" t="s">
        <v>45</v>
      </c>
      <c r="B13" s="265"/>
      <c r="C13" s="250"/>
      <c r="D13" s="250"/>
      <c r="F13" s="256"/>
      <c r="G13" s="256"/>
      <c r="H13" s="256"/>
      <c r="I13" s="213"/>
      <c r="J13" s="274"/>
      <c r="K13" s="40"/>
      <c r="L13" s="47"/>
      <c r="M13" s="40"/>
      <c r="N13" s="40"/>
      <c r="O13" s="40"/>
      <c r="P13" s="47"/>
      <c r="Q13" s="40"/>
      <c r="R13" s="47"/>
    </row>
    <row r="14" spans="1:18" ht="21.95" customHeight="1">
      <c r="B14" s="265" t="s">
        <v>46</v>
      </c>
      <c r="C14" s="250"/>
      <c r="D14" s="250"/>
      <c r="F14" s="256"/>
      <c r="G14" s="256"/>
      <c r="H14" s="256"/>
      <c r="I14" s="213" t="s">
        <v>47</v>
      </c>
      <c r="J14" s="274"/>
      <c r="K14" s="24">
        <v>535814975.3599999</v>
      </c>
      <c r="L14" s="47"/>
      <c r="M14" s="24">
        <v>517289891.72000003</v>
      </c>
      <c r="N14" s="40"/>
      <c r="O14" s="24">
        <v>252407274.27999994</v>
      </c>
      <c r="P14" s="47"/>
      <c r="Q14" s="24">
        <v>258516297.82000002</v>
      </c>
      <c r="R14" s="47"/>
    </row>
    <row r="15" spans="1:18" ht="21.95" customHeight="1">
      <c r="B15" s="265" t="s">
        <v>48</v>
      </c>
      <c r="C15" s="250"/>
      <c r="D15" s="250"/>
      <c r="F15" s="256"/>
      <c r="G15" s="256"/>
      <c r="H15" s="256"/>
      <c r="I15" s="213" t="s">
        <v>49</v>
      </c>
      <c r="J15" s="274"/>
      <c r="K15" s="24">
        <v>229202064.84</v>
      </c>
      <c r="L15" s="47"/>
      <c r="M15" s="24">
        <v>177821447.97999999</v>
      </c>
      <c r="N15" s="40"/>
      <c r="O15" s="24">
        <v>333091.65000000002</v>
      </c>
      <c r="P15" s="47"/>
      <c r="Q15" s="24">
        <v>394382.13</v>
      </c>
      <c r="R15" s="47"/>
    </row>
    <row r="16" spans="1:18" ht="21.95" customHeight="1">
      <c r="B16" s="265" t="s">
        <v>50</v>
      </c>
      <c r="C16" s="250"/>
      <c r="D16" s="250"/>
      <c r="F16" s="256"/>
      <c r="G16" s="256"/>
      <c r="H16" s="256"/>
      <c r="I16" s="213" t="s">
        <v>51</v>
      </c>
      <c r="J16" s="274"/>
      <c r="K16" s="24">
        <v>448933624.50620967</v>
      </c>
      <c r="L16" s="47"/>
      <c r="M16" s="24">
        <v>421233118.93000001</v>
      </c>
      <c r="N16" s="40"/>
      <c r="O16" s="24">
        <v>448933624.50999999</v>
      </c>
      <c r="P16" s="47"/>
      <c r="Q16" s="24">
        <v>421233118.93000001</v>
      </c>
      <c r="R16" s="47"/>
    </row>
    <row r="17" spans="1:18" ht="21.95" customHeight="1">
      <c r="B17" s="265" t="s">
        <v>52</v>
      </c>
      <c r="C17" s="250"/>
      <c r="D17" s="250"/>
      <c r="F17" s="256"/>
      <c r="G17" s="256"/>
      <c r="H17" s="256"/>
      <c r="I17" s="213" t="s">
        <v>53</v>
      </c>
      <c r="J17" s="274"/>
      <c r="K17" s="24">
        <v>4897279</v>
      </c>
      <c r="L17" s="47"/>
      <c r="M17" s="24">
        <v>5344303.88</v>
      </c>
      <c r="N17" s="40"/>
      <c r="O17" s="24">
        <v>2113000</v>
      </c>
      <c r="P17" s="47"/>
      <c r="Q17" s="24">
        <v>2113000</v>
      </c>
      <c r="R17" s="47"/>
    </row>
    <row r="18" spans="1:18" ht="21.95" customHeight="1">
      <c r="A18" s="265" t="s">
        <v>54</v>
      </c>
      <c r="B18" s="265"/>
      <c r="C18" s="250"/>
      <c r="D18" s="250"/>
      <c r="F18" s="256"/>
      <c r="G18" s="256"/>
      <c r="H18" s="256"/>
      <c r="I18" s="213"/>
      <c r="J18" s="274"/>
      <c r="K18" s="24">
        <v>11006742.1</v>
      </c>
      <c r="L18" s="47"/>
      <c r="M18" s="24">
        <v>10618246.08</v>
      </c>
      <c r="N18" s="40"/>
      <c r="O18" s="24">
        <v>0</v>
      </c>
      <c r="P18" s="47"/>
      <c r="Q18" s="24">
        <v>0</v>
      </c>
      <c r="R18" s="47"/>
    </row>
    <row r="19" spans="1:18" ht="21.95" customHeight="1">
      <c r="A19" s="265" t="s">
        <v>55</v>
      </c>
      <c r="B19" s="265"/>
      <c r="C19" s="250"/>
      <c r="D19" s="250"/>
      <c r="F19" s="256"/>
      <c r="G19" s="256"/>
      <c r="H19" s="256"/>
      <c r="I19" s="213"/>
      <c r="J19" s="274"/>
      <c r="K19" s="125">
        <v>10582973.609999999</v>
      </c>
      <c r="L19" s="47"/>
      <c r="M19" s="125">
        <v>7142503.8900000006</v>
      </c>
      <c r="N19" s="42"/>
      <c r="O19" s="125">
        <v>4384580.8699999992</v>
      </c>
      <c r="P19" s="47"/>
      <c r="Q19" s="125">
        <v>3293987.98</v>
      </c>
      <c r="R19" s="42"/>
    </row>
    <row r="20" spans="1:18" ht="21.95" customHeight="1">
      <c r="A20" s="265" t="s">
        <v>56</v>
      </c>
      <c r="B20" s="265"/>
      <c r="C20" s="250"/>
      <c r="D20" s="250"/>
      <c r="F20" s="256"/>
      <c r="G20" s="256"/>
      <c r="H20" s="256"/>
      <c r="I20" s="213"/>
      <c r="J20" s="274"/>
      <c r="K20" s="51">
        <f>SUM(K11:K19)</f>
        <v>1440918921.1662095</v>
      </c>
      <c r="L20" s="47"/>
      <c r="M20" s="51">
        <f>SUM(M11:M19)</f>
        <v>1317822666.2500002</v>
      </c>
      <c r="N20" s="42"/>
      <c r="O20" s="51">
        <f>SUM(O11:O19)</f>
        <v>814136952.99999988</v>
      </c>
      <c r="P20" s="47"/>
      <c r="Q20" s="51">
        <f>SUM(Q11:Q19)</f>
        <v>796239420.83000004</v>
      </c>
      <c r="R20" s="42"/>
    </row>
    <row r="21" spans="1:18" ht="11.45" customHeight="1">
      <c r="A21" s="265"/>
      <c r="B21" s="265"/>
      <c r="C21" s="265"/>
      <c r="D21" s="250"/>
      <c r="E21" s="250"/>
      <c r="F21" s="256"/>
      <c r="G21" s="256"/>
      <c r="H21" s="256"/>
      <c r="I21" s="213"/>
      <c r="J21" s="274"/>
      <c r="K21" s="42"/>
      <c r="L21" s="40"/>
      <c r="M21" s="42"/>
      <c r="N21" s="42"/>
      <c r="O21" s="42"/>
      <c r="P21" s="40"/>
      <c r="Q21" s="42"/>
      <c r="R21" s="45"/>
    </row>
    <row r="22" spans="1:18" ht="21.95" customHeight="1">
      <c r="A22" s="246" t="s">
        <v>57</v>
      </c>
      <c r="B22" s="265"/>
      <c r="C22" s="265"/>
      <c r="D22" s="250"/>
      <c r="E22" s="250"/>
      <c r="F22" s="256"/>
      <c r="G22" s="256"/>
      <c r="H22" s="256"/>
      <c r="I22" s="213"/>
      <c r="J22" s="274"/>
      <c r="K22" s="47"/>
      <c r="L22" s="47"/>
      <c r="M22" s="42"/>
      <c r="N22" s="42"/>
      <c r="O22" s="42"/>
      <c r="P22" s="47"/>
      <c r="Q22" s="42"/>
      <c r="R22" s="45"/>
    </row>
    <row r="23" spans="1:18" ht="21.95" customHeight="1">
      <c r="A23" s="265" t="s">
        <v>58</v>
      </c>
      <c r="B23" s="265"/>
      <c r="C23" s="250"/>
      <c r="D23" s="250"/>
      <c r="F23" s="256"/>
      <c r="G23" s="256"/>
      <c r="H23" s="256"/>
      <c r="I23" s="213" t="s">
        <v>47</v>
      </c>
      <c r="J23" s="274"/>
      <c r="K23" s="103">
        <v>968003161.46999991</v>
      </c>
      <c r="L23" s="47"/>
      <c r="M23" s="103">
        <v>1126932679.6999998</v>
      </c>
      <c r="N23" s="42"/>
      <c r="O23" s="103">
        <v>468965393.40999991</v>
      </c>
      <c r="P23" s="47"/>
      <c r="Q23" s="103">
        <v>362089993.41999996</v>
      </c>
      <c r="R23" s="45"/>
    </row>
    <row r="24" spans="1:18" ht="21.95" customHeight="1">
      <c r="A24" s="265" t="s">
        <v>59</v>
      </c>
      <c r="B24" s="265"/>
      <c r="C24" s="250"/>
      <c r="D24" s="250"/>
      <c r="F24" s="256"/>
      <c r="G24" s="256"/>
      <c r="H24" s="256"/>
      <c r="I24" s="213" t="s">
        <v>49</v>
      </c>
      <c r="J24" s="274"/>
      <c r="K24" s="103">
        <v>502205046.91000003</v>
      </c>
      <c r="L24" s="47"/>
      <c r="M24" s="103">
        <v>344093264.84000003</v>
      </c>
      <c r="N24" s="42"/>
      <c r="O24" s="103">
        <v>1269103.98</v>
      </c>
      <c r="P24" s="47"/>
      <c r="Q24" s="103">
        <v>2077933.97</v>
      </c>
      <c r="R24" s="45"/>
    </row>
    <row r="25" spans="1:18" ht="21.95" customHeight="1">
      <c r="A25" s="265" t="s">
        <v>60</v>
      </c>
      <c r="B25" s="265"/>
      <c r="C25" s="250"/>
      <c r="D25" s="250"/>
      <c r="F25" s="256"/>
      <c r="G25" s="256"/>
      <c r="H25" s="256"/>
      <c r="I25" s="213" t="s">
        <v>61</v>
      </c>
      <c r="J25" s="274"/>
      <c r="K25" s="103">
        <v>26569649.59</v>
      </c>
      <c r="L25" s="47"/>
      <c r="M25" s="103">
        <v>33115077.670000002</v>
      </c>
      <c r="N25" s="42"/>
      <c r="O25" s="103">
        <v>0</v>
      </c>
      <c r="P25" s="47"/>
      <c r="Q25" s="103">
        <v>0</v>
      </c>
      <c r="R25" s="45"/>
    </row>
    <row r="26" spans="1:18" ht="21.95" customHeight="1">
      <c r="A26" s="265" t="s">
        <v>62</v>
      </c>
      <c r="B26" s="265"/>
      <c r="C26" s="250"/>
      <c r="D26" s="250"/>
      <c r="F26" s="256"/>
      <c r="G26" s="256"/>
      <c r="H26" s="256"/>
      <c r="I26" s="213" t="s">
        <v>51</v>
      </c>
      <c r="J26" s="274"/>
      <c r="K26" s="103">
        <v>494541521.88</v>
      </c>
      <c r="L26" s="47"/>
      <c r="M26" s="103">
        <v>444863861.69</v>
      </c>
      <c r="N26" s="42"/>
      <c r="O26" s="103">
        <v>494541521.88</v>
      </c>
      <c r="P26" s="47"/>
      <c r="Q26" s="103">
        <v>444863861.69</v>
      </c>
      <c r="R26" s="45"/>
    </row>
    <row r="27" spans="1:18" ht="21.95" customHeight="1">
      <c r="A27" s="265" t="s">
        <v>63</v>
      </c>
      <c r="B27" s="265"/>
      <c r="C27" s="265"/>
      <c r="D27" s="250"/>
      <c r="E27" s="250"/>
      <c r="F27" s="256"/>
      <c r="G27" s="256"/>
      <c r="H27" s="256"/>
      <c r="I27" s="213" t="s">
        <v>32</v>
      </c>
      <c r="J27" s="274"/>
      <c r="K27" s="103">
        <v>343971031.11000007</v>
      </c>
      <c r="L27" s="47"/>
      <c r="M27" s="103">
        <v>385514070.74000001</v>
      </c>
      <c r="N27" s="42"/>
      <c r="O27" s="103">
        <v>0</v>
      </c>
      <c r="P27" s="47"/>
      <c r="Q27" s="103">
        <v>0</v>
      </c>
      <c r="R27" s="45"/>
    </row>
    <row r="28" spans="1:18" ht="21.95" customHeight="1">
      <c r="A28" s="265" t="s">
        <v>64</v>
      </c>
      <c r="B28" s="265"/>
      <c r="C28" s="250"/>
      <c r="D28" s="250"/>
      <c r="F28" s="256"/>
      <c r="G28" s="256"/>
      <c r="H28" s="256"/>
      <c r="I28" s="213"/>
      <c r="J28" s="274"/>
      <c r="K28" s="103"/>
      <c r="L28" s="47"/>
      <c r="M28" s="103"/>
      <c r="N28" s="42"/>
      <c r="O28" s="103"/>
      <c r="P28" s="47"/>
      <c r="Q28" s="103"/>
      <c r="R28" s="45"/>
    </row>
    <row r="29" spans="1:18" ht="21.95" customHeight="1">
      <c r="B29" s="265" t="s">
        <v>65</v>
      </c>
      <c r="C29" s="250"/>
      <c r="D29" s="250"/>
      <c r="F29" s="256"/>
      <c r="G29" s="256"/>
      <c r="H29" s="256"/>
      <c r="I29" s="213" t="s">
        <v>53</v>
      </c>
      <c r="J29" s="274"/>
      <c r="K29" s="103">
        <v>19275110.729999997</v>
      </c>
      <c r="L29" s="47"/>
      <c r="M29" s="103">
        <v>23832330.219999999</v>
      </c>
      <c r="N29" s="42"/>
      <c r="O29" s="103">
        <v>7248769.9499999993</v>
      </c>
      <c r="P29" s="47"/>
      <c r="Q29" s="103">
        <v>10327922.360000001</v>
      </c>
      <c r="R29" s="45"/>
    </row>
    <row r="30" spans="1:18" ht="21.95" customHeight="1">
      <c r="A30" s="265" t="s">
        <v>66</v>
      </c>
      <c r="B30" s="265"/>
      <c r="C30" s="265"/>
      <c r="D30" s="250"/>
      <c r="F30" s="256"/>
      <c r="G30" s="256"/>
      <c r="H30" s="256"/>
      <c r="I30" s="213" t="s">
        <v>67</v>
      </c>
      <c r="J30" s="274"/>
      <c r="K30" s="103">
        <v>129345552.16999999</v>
      </c>
      <c r="L30" s="47"/>
      <c r="M30" s="103">
        <v>129069838.04999998</v>
      </c>
      <c r="N30" s="42"/>
      <c r="O30" s="103">
        <v>4575195.43</v>
      </c>
      <c r="P30" s="47"/>
      <c r="Q30" s="103">
        <v>5179795.43</v>
      </c>
      <c r="R30" s="42"/>
    </row>
    <row r="31" spans="1:18" ht="21.95" customHeight="1">
      <c r="A31" s="265" t="s">
        <v>68</v>
      </c>
      <c r="B31" s="246"/>
      <c r="C31" s="265"/>
      <c r="D31" s="250"/>
      <c r="F31" s="256"/>
      <c r="G31" s="256"/>
      <c r="H31" s="256"/>
      <c r="I31" s="213"/>
      <c r="J31" s="274"/>
      <c r="K31" s="48">
        <f>SUM(K23:K30)</f>
        <v>2483911073.8600001</v>
      </c>
      <c r="L31" s="47"/>
      <c r="M31" s="48">
        <f>SUM(M23:M30)</f>
        <v>2487421122.9100003</v>
      </c>
      <c r="N31" s="42"/>
      <c r="O31" s="44">
        <f>SUM(O23:O30)</f>
        <v>976599984.64999998</v>
      </c>
      <c r="P31" s="47"/>
      <c r="Q31" s="44">
        <f>SUM(Q23:Q30)</f>
        <v>824539506.86999989</v>
      </c>
      <c r="R31" s="45"/>
    </row>
    <row r="32" spans="1:18" ht="6" customHeight="1">
      <c r="A32" s="265"/>
      <c r="B32" s="246"/>
      <c r="C32" s="265"/>
      <c r="D32" s="250"/>
      <c r="F32" s="256"/>
      <c r="G32" s="256"/>
      <c r="H32" s="256"/>
      <c r="I32" s="213"/>
      <c r="J32" s="274"/>
      <c r="K32" s="42"/>
      <c r="L32" s="47"/>
      <c r="M32" s="42"/>
      <c r="N32" s="42"/>
      <c r="O32" s="45"/>
      <c r="P32" s="47"/>
      <c r="Q32" s="45"/>
      <c r="R32" s="45"/>
    </row>
    <row r="33" spans="1:18" ht="21.95" customHeight="1">
      <c r="A33" s="246" t="s">
        <v>69</v>
      </c>
      <c r="B33" s="265"/>
      <c r="D33" s="265"/>
      <c r="E33" s="250"/>
      <c r="F33" s="256"/>
      <c r="G33" s="256"/>
      <c r="H33" s="256"/>
      <c r="I33" s="213"/>
      <c r="J33" s="274"/>
      <c r="K33" s="51">
        <f>+K20+K31</f>
        <v>3924829995.0262098</v>
      </c>
      <c r="L33" s="47"/>
      <c r="M33" s="51">
        <f>+M20+M31</f>
        <v>3805243789.1600008</v>
      </c>
      <c r="N33" s="42"/>
      <c r="O33" s="126">
        <f>O20+O31</f>
        <v>1790736937.6499999</v>
      </c>
      <c r="P33" s="47"/>
      <c r="Q33" s="126">
        <f>+Q20+Q31</f>
        <v>1620778927.6999998</v>
      </c>
      <c r="R33" s="45"/>
    </row>
    <row r="34" spans="1:18" ht="21.95" customHeight="1">
      <c r="A34" s="265"/>
      <c r="B34" s="265"/>
      <c r="C34" s="246"/>
      <c r="D34" s="265"/>
      <c r="E34" s="250"/>
      <c r="F34" s="256"/>
      <c r="G34" s="256"/>
      <c r="H34" s="256"/>
      <c r="I34" s="213"/>
      <c r="J34" s="274"/>
      <c r="K34" s="42"/>
      <c r="L34" s="47"/>
      <c r="M34" s="42"/>
      <c r="N34" s="42"/>
      <c r="O34" s="45"/>
      <c r="P34" s="47"/>
      <c r="Q34" s="45"/>
      <c r="R34" s="45"/>
    </row>
    <row r="35" spans="1:18" ht="21.95" customHeight="1">
      <c r="A35" s="276" t="s">
        <v>246</v>
      </c>
      <c r="B35" s="265"/>
      <c r="C35" s="246"/>
      <c r="D35" s="265"/>
      <c r="E35" s="250"/>
      <c r="F35" s="256"/>
      <c r="G35" s="256"/>
      <c r="H35" s="256"/>
      <c r="I35" s="213"/>
      <c r="J35" s="274"/>
      <c r="K35" s="42"/>
      <c r="L35" s="47"/>
      <c r="M35" s="42"/>
      <c r="N35" s="42"/>
      <c r="O35" s="45"/>
      <c r="P35" s="47"/>
      <c r="Q35" s="45"/>
      <c r="R35" s="45"/>
    </row>
    <row r="36" spans="1:18" ht="21.95" customHeight="1">
      <c r="A36" s="265"/>
      <c r="B36" s="265"/>
      <c r="C36" s="246"/>
      <c r="D36" s="265"/>
      <c r="E36" s="250"/>
      <c r="F36" s="256"/>
      <c r="G36" s="256"/>
      <c r="H36" s="256"/>
      <c r="I36" s="213"/>
      <c r="J36" s="274"/>
      <c r="K36" s="42"/>
      <c r="L36" s="47"/>
      <c r="M36" s="42"/>
      <c r="N36" s="42"/>
      <c r="O36" s="45"/>
      <c r="P36" s="47"/>
      <c r="Q36" s="45"/>
      <c r="R36" s="45"/>
    </row>
    <row r="37" spans="1:18" ht="21.95" customHeight="1">
      <c r="A37" s="265"/>
      <c r="B37" s="265"/>
      <c r="C37" s="246"/>
      <c r="D37" s="265"/>
      <c r="E37" s="250"/>
      <c r="F37" s="256"/>
      <c r="G37" s="256"/>
      <c r="H37" s="256"/>
      <c r="I37" s="213"/>
      <c r="J37" s="274"/>
      <c r="K37" s="42"/>
      <c r="L37" s="47"/>
      <c r="M37" s="42"/>
      <c r="N37" s="42"/>
      <c r="O37" s="45"/>
      <c r="P37" s="47"/>
      <c r="Q37" s="45"/>
      <c r="R37" s="45"/>
    </row>
    <row r="38" spans="1:18" ht="21.95" customHeight="1">
      <c r="A38" s="265"/>
      <c r="B38" s="265"/>
      <c r="C38" s="246"/>
      <c r="D38" s="265"/>
      <c r="E38" s="250"/>
      <c r="F38" s="256"/>
      <c r="G38" s="256"/>
      <c r="H38" s="256"/>
      <c r="I38" s="213"/>
      <c r="J38" s="274"/>
      <c r="K38" s="42"/>
      <c r="L38" s="47"/>
      <c r="M38" s="42"/>
      <c r="N38" s="42"/>
      <c r="O38" s="45"/>
      <c r="P38" s="47"/>
      <c r="Q38" s="45"/>
      <c r="R38" s="45"/>
    </row>
    <row r="39" spans="1:18" ht="21.95" customHeight="1">
      <c r="A39" s="265"/>
      <c r="B39" s="265"/>
      <c r="C39" s="246"/>
      <c r="D39" s="265"/>
      <c r="E39" s="250"/>
      <c r="F39" s="256"/>
      <c r="G39" s="256"/>
      <c r="H39" s="256"/>
      <c r="I39" s="213"/>
      <c r="J39" s="274"/>
      <c r="K39" s="42"/>
      <c r="L39" s="47"/>
      <c r="M39" s="42"/>
      <c r="N39" s="42"/>
      <c r="O39" s="45"/>
      <c r="P39" s="47"/>
      <c r="Q39" s="45"/>
      <c r="R39" s="45"/>
    </row>
    <row r="40" spans="1:18" ht="21.95" customHeight="1">
      <c r="A40" s="265"/>
      <c r="B40" s="265"/>
      <c r="C40" s="246"/>
      <c r="D40" s="265"/>
      <c r="E40" s="250"/>
      <c r="F40" s="256"/>
      <c r="G40" s="256"/>
      <c r="H40" s="256"/>
      <c r="I40" s="213"/>
      <c r="J40" s="274"/>
      <c r="K40" s="42"/>
      <c r="L40" s="47"/>
      <c r="M40" s="42"/>
      <c r="N40" s="42"/>
      <c r="O40" s="45"/>
      <c r="P40" s="47"/>
      <c r="Q40" s="45"/>
      <c r="R40" s="45"/>
    </row>
    <row r="41" spans="1:18" ht="21.95" customHeight="1">
      <c r="A41" s="265"/>
      <c r="B41" s="265"/>
      <c r="C41" s="246"/>
      <c r="D41" s="265"/>
      <c r="E41" s="250"/>
      <c r="F41" s="256"/>
      <c r="G41" s="256"/>
      <c r="H41" s="256"/>
      <c r="I41" s="213"/>
      <c r="J41" s="274"/>
      <c r="K41" s="42"/>
      <c r="L41" s="47"/>
      <c r="M41" s="42"/>
      <c r="N41" s="42"/>
      <c r="O41" s="45"/>
      <c r="P41" s="47"/>
      <c r="Q41" s="45"/>
      <c r="R41" s="45"/>
    </row>
    <row r="42" spans="1:18" ht="21.95" customHeight="1">
      <c r="A42" s="265"/>
      <c r="B42" s="265"/>
      <c r="C42" s="246"/>
      <c r="D42" s="265"/>
      <c r="E42" s="250"/>
      <c r="F42" s="256"/>
      <c r="G42" s="256"/>
      <c r="H42" s="256"/>
      <c r="I42" s="213"/>
      <c r="J42" s="274"/>
      <c r="K42" s="42"/>
      <c r="L42" s="47"/>
      <c r="M42" s="42"/>
      <c r="N42" s="42"/>
      <c r="O42" s="45"/>
      <c r="P42" s="47"/>
      <c r="Q42" s="45"/>
      <c r="R42" s="45"/>
    </row>
    <row r="43" spans="1:18" ht="21.95" customHeight="1">
      <c r="A43" s="265"/>
      <c r="B43" s="265"/>
      <c r="C43" s="246"/>
      <c r="D43" s="265"/>
      <c r="E43" s="250"/>
      <c r="F43" s="256"/>
      <c r="G43" s="256"/>
      <c r="H43" s="256"/>
      <c r="I43" s="213"/>
      <c r="J43" s="274"/>
      <c r="K43" s="42"/>
      <c r="L43" s="47"/>
      <c r="M43" s="42"/>
      <c r="N43" s="42"/>
      <c r="O43" s="45"/>
      <c r="P43" s="47"/>
      <c r="Q43" s="45"/>
      <c r="R43" s="45"/>
    </row>
    <row r="44" spans="1:18" ht="21.95" customHeight="1">
      <c r="A44" s="265"/>
      <c r="B44" s="265"/>
      <c r="C44" s="246"/>
      <c r="D44" s="265"/>
      <c r="E44" s="250"/>
      <c r="F44" s="256"/>
      <c r="G44" s="256"/>
      <c r="H44" s="256"/>
      <c r="I44" s="213"/>
      <c r="J44" s="274"/>
      <c r="K44" s="42"/>
      <c r="L44" s="47"/>
      <c r="M44" s="42"/>
      <c r="N44" s="42"/>
      <c r="O44" s="45"/>
      <c r="P44" s="47"/>
      <c r="Q44" s="45"/>
      <c r="R44" s="45"/>
    </row>
    <row r="45" spans="1:18" ht="21.95" customHeight="1">
      <c r="A45" s="265"/>
      <c r="B45" s="265"/>
      <c r="C45" s="246"/>
      <c r="D45" s="265"/>
      <c r="E45" s="250"/>
      <c r="F45" s="256"/>
      <c r="G45" s="256"/>
      <c r="H45" s="256"/>
      <c r="I45" s="213"/>
      <c r="J45" s="274"/>
      <c r="K45" s="42"/>
      <c r="L45" s="47"/>
      <c r="M45" s="42"/>
      <c r="N45" s="42"/>
      <c r="O45" s="45"/>
      <c r="P45" s="47"/>
      <c r="Q45" s="45"/>
      <c r="R45" s="45"/>
    </row>
    <row r="46" spans="1:18" ht="21.95" customHeight="1">
      <c r="A46" s="265"/>
      <c r="B46" s="265"/>
      <c r="C46" s="246"/>
      <c r="D46" s="265"/>
      <c r="E46" s="250"/>
      <c r="F46" s="256"/>
      <c r="G46" s="256"/>
      <c r="H46" s="256"/>
      <c r="I46" s="213"/>
      <c r="J46" s="274"/>
      <c r="K46" s="42"/>
      <c r="L46" s="47"/>
      <c r="M46" s="42"/>
      <c r="N46" s="42"/>
      <c r="O46" s="45"/>
      <c r="P46" s="47"/>
      <c r="Q46" s="45"/>
      <c r="R46" s="45"/>
    </row>
    <row r="47" spans="1:18" ht="21.95" customHeight="1">
      <c r="A47" s="265"/>
      <c r="B47" s="265"/>
      <c r="C47" s="246"/>
      <c r="D47" s="265"/>
      <c r="E47" s="250"/>
      <c r="F47" s="256"/>
      <c r="G47" s="256"/>
      <c r="H47" s="256"/>
      <c r="I47" s="213"/>
      <c r="J47" s="274"/>
      <c r="K47" s="42"/>
      <c r="L47" s="47"/>
      <c r="M47" s="42"/>
      <c r="N47" s="42"/>
      <c r="O47" s="45"/>
      <c r="P47" s="47"/>
      <c r="Q47" s="45"/>
      <c r="R47" s="45"/>
    </row>
    <row r="48" spans="1:18" ht="21.95" customHeight="1">
      <c r="A48" s="265"/>
      <c r="B48" s="265"/>
      <c r="C48" s="246"/>
      <c r="D48" s="265"/>
      <c r="E48" s="250"/>
      <c r="F48" s="256"/>
      <c r="G48" s="256"/>
      <c r="H48" s="256"/>
      <c r="I48" s="213"/>
      <c r="J48" s="274"/>
      <c r="K48" s="42"/>
      <c r="L48" s="47"/>
      <c r="M48" s="42"/>
      <c r="N48" s="42"/>
      <c r="O48" s="45"/>
      <c r="P48" s="47"/>
      <c r="Q48" s="45"/>
      <c r="R48" s="45"/>
    </row>
    <row r="49" spans="1:18" ht="21.95" customHeight="1">
      <c r="A49" s="265"/>
      <c r="B49" s="265"/>
      <c r="C49" s="246"/>
      <c r="D49" s="265"/>
      <c r="E49" s="250"/>
      <c r="F49" s="256"/>
      <c r="G49" s="256"/>
      <c r="H49" s="256"/>
      <c r="I49" s="213"/>
      <c r="J49" s="274"/>
      <c r="K49" s="42"/>
      <c r="L49" s="47"/>
      <c r="M49" s="42"/>
      <c r="N49" s="42"/>
      <c r="O49" s="45"/>
      <c r="P49" s="47"/>
      <c r="Q49" s="45"/>
      <c r="R49" s="45"/>
    </row>
    <row r="50" spans="1:18" ht="21.95" customHeight="1">
      <c r="A50" s="265"/>
      <c r="B50" s="265"/>
      <c r="C50" s="246"/>
      <c r="D50" s="265"/>
      <c r="E50" s="250"/>
      <c r="F50" s="256"/>
      <c r="G50" s="256"/>
      <c r="H50" s="256"/>
      <c r="I50" s="213"/>
      <c r="J50" s="274"/>
      <c r="K50" s="42"/>
      <c r="L50" s="47"/>
      <c r="M50" s="42"/>
      <c r="N50" s="42"/>
      <c r="O50" s="45"/>
      <c r="P50" s="47"/>
      <c r="Q50" s="45"/>
      <c r="R50" s="45"/>
    </row>
    <row r="51" spans="1:18" ht="21.95" customHeight="1">
      <c r="A51" s="265"/>
      <c r="B51" s="265"/>
      <c r="C51" s="246"/>
      <c r="D51" s="265"/>
      <c r="E51" s="250"/>
      <c r="F51" s="256"/>
      <c r="G51" s="256"/>
      <c r="H51" s="256"/>
      <c r="I51" s="213"/>
      <c r="J51" s="274"/>
      <c r="K51" s="42"/>
      <c r="L51" s="47"/>
      <c r="M51" s="42"/>
      <c r="N51" s="42"/>
      <c r="O51" s="45"/>
      <c r="P51" s="47"/>
      <c r="Q51" s="45"/>
      <c r="R51" s="45"/>
    </row>
    <row r="52" spans="1:18" ht="21.95" customHeight="1">
      <c r="A52" s="265"/>
      <c r="B52" s="265"/>
      <c r="C52" s="246"/>
      <c r="D52" s="265"/>
      <c r="E52" s="250"/>
      <c r="F52" s="256"/>
      <c r="G52" s="256"/>
      <c r="H52" s="256"/>
      <c r="I52" s="213"/>
      <c r="J52" s="274"/>
      <c r="K52" s="42"/>
      <c r="L52" s="47"/>
      <c r="M52" s="42"/>
      <c r="N52" s="42"/>
      <c r="O52" s="45"/>
      <c r="P52" s="47"/>
      <c r="Q52" s="45"/>
      <c r="R52" s="45"/>
    </row>
    <row r="53" spans="1:18" ht="21.95" customHeight="1">
      <c r="A53" s="265"/>
      <c r="B53" s="265"/>
      <c r="C53" s="246"/>
      <c r="D53" s="265"/>
      <c r="E53" s="250"/>
      <c r="F53" s="256"/>
      <c r="G53" s="256"/>
      <c r="H53" s="256"/>
      <c r="I53" s="213"/>
      <c r="J53" s="274"/>
      <c r="K53" s="42"/>
      <c r="L53" s="47"/>
      <c r="M53" s="42"/>
      <c r="N53" s="42"/>
      <c r="O53" s="45"/>
      <c r="P53" s="47"/>
      <c r="Q53" s="45"/>
      <c r="R53" s="45"/>
    </row>
    <row r="54" spans="1:18" ht="23.45" customHeight="1">
      <c r="A54" s="265"/>
      <c r="B54" s="265"/>
      <c r="C54" s="246"/>
      <c r="D54" s="265"/>
      <c r="E54" s="250"/>
      <c r="F54" s="256"/>
      <c r="G54" s="256"/>
      <c r="H54" s="256"/>
      <c r="I54" s="213"/>
      <c r="J54" s="274"/>
      <c r="K54" s="42"/>
      <c r="L54" s="47"/>
      <c r="M54" s="42"/>
      <c r="N54" s="42"/>
      <c r="O54" s="45"/>
      <c r="P54" s="47"/>
      <c r="Q54" s="45"/>
      <c r="R54" s="45"/>
    </row>
    <row r="55" spans="1:18" ht="21.95" customHeight="1">
      <c r="A55" s="265"/>
      <c r="B55" s="265"/>
      <c r="C55" s="246"/>
      <c r="D55" s="265"/>
      <c r="E55" s="250"/>
      <c r="F55" s="256"/>
      <c r="G55" s="256"/>
      <c r="H55" s="256"/>
      <c r="I55" s="213"/>
      <c r="J55" s="274"/>
      <c r="K55" s="42"/>
      <c r="L55" s="47"/>
      <c r="M55" s="42"/>
      <c r="N55" s="42"/>
      <c r="O55" s="45"/>
      <c r="P55" s="47"/>
      <c r="Q55" s="277" t="s">
        <v>296</v>
      </c>
      <c r="R55" s="45"/>
    </row>
    <row r="56" spans="1:18" ht="21.95" customHeight="1">
      <c r="A56" s="337" t="s">
        <v>0</v>
      </c>
      <c r="B56" s="337"/>
      <c r="C56" s="337"/>
      <c r="D56" s="337"/>
      <c r="E56" s="337"/>
      <c r="F56" s="337"/>
      <c r="G56" s="337"/>
      <c r="H56" s="337"/>
      <c r="I56" s="337"/>
      <c r="J56" s="337"/>
      <c r="K56" s="337"/>
      <c r="L56" s="337"/>
      <c r="M56" s="337"/>
      <c r="N56" s="337"/>
      <c r="O56" s="337"/>
      <c r="P56" s="337"/>
      <c r="Q56" s="337"/>
      <c r="R56" s="246"/>
    </row>
    <row r="57" spans="1:18" ht="21.95" customHeight="1">
      <c r="A57" s="337" t="s">
        <v>37</v>
      </c>
      <c r="B57" s="337"/>
      <c r="C57" s="337"/>
      <c r="D57" s="337"/>
      <c r="E57" s="337"/>
      <c r="F57" s="337"/>
      <c r="G57" s="337"/>
      <c r="H57" s="337"/>
      <c r="I57" s="337"/>
      <c r="J57" s="337"/>
      <c r="K57" s="337"/>
      <c r="L57" s="337"/>
      <c r="M57" s="337"/>
      <c r="N57" s="337"/>
      <c r="O57" s="337"/>
      <c r="P57" s="337"/>
      <c r="Q57" s="337"/>
      <c r="R57" s="246"/>
    </row>
    <row r="58" spans="1:18" ht="21.95" customHeight="1">
      <c r="A58" s="337" t="str">
        <f>+A3</f>
        <v>AS AT DECEMBER 31, 2021</v>
      </c>
      <c r="B58" s="337"/>
      <c r="C58" s="337"/>
      <c r="D58" s="337"/>
      <c r="E58" s="337"/>
      <c r="F58" s="337"/>
      <c r="G58" s="337"/>
      <c r="H58" s="337"/>
      <c r="I58" s="337"/>
      <c r="J58" s="337"/>
      <c r="K58" s="337"/>
      <c r="L58" s="337"/>
      <c r="M58" s="337"/>
      <c r="N58" s="337"/>
      <c r="O58" s="337"/>
      <c r="P58" s="337"/>
      <c r="Q58" s="337"/>
      <c r="R58" s="246"/>
    </row>
    <row r="59" spans="1:18" ht="21.95" customHeight="1">
      <c r="A59" s="257"/>
      <c r="B59" s="257"/>
      <c r="C59" s="258"/>
      <c r="D59" s="259"/>
      <c r="E59" s="259"/>
      <c r="F59" s="260"/>
      <c r="G59" s="260"/>
      <c r="H59" s="260"/>
      <c r="I59" s="213"/>
      <c r="J59" s="261"/>
      <c r="K59" s="8"/>
      <c r="L59" s="260"/>
      <c r="M59" s="9"/>
      <c r="N59" s="9"/>
      <c r="O59" s="8"/>
      <c r="P59" s="10"/>
      <c r="Q59" s="9"/>
      <c r="R59" s="19"/>
    </row>
    <row r="60" spans="1:18" ht="21.95" customHeight="1">
      <c r="A60" s="278"/>
      <c r="B60" s="257"/>
      <c r="C60" s="258"/>
      <c r="D60" s="259"/>
      <c r="E60" s="259"/>
      <c r="F60" s="260"/>
      <c r="G60" s="260"/>
      <c r="H60" s="260"/>
      <c r="I60" s="213"/>
      <c r="J60" s="261"/>
      <c r="K60" s="336" t="s">
        <v>2</v>
      </c>
      <c r="L60" s="336"/>
      <c r="M60" s="336"/>
      <c r="N60" s="336"/>
      <c r="O60" s="336"/>
      <c r="P60" s="336"/>
      <c r="Q60" s="336"/>
      <c r="R60" s="265"/>
    </row>
    <row r="61" spans="1:18" s="268" customFormat="1" ht="21.95" customHeight="1">
      <c r="A61" s="246"/>
      <c r="B61" s="246"/>
      <c r="C61" s="246"/>
      <c r="D61" s="266"/>
      <c r="E61" s="266"/>
      <c r="F61" s="267"/>
      <c r="G61" s="267"/>
      <c r="H61" s="267"/>
      <c r="J61" s="269"/>
      <c r="K61" s="335" t="s">
        <v>3</v>
      </c>
      <c r="L61" s="335"/>
      <c r="M61" s="335"/>
      <c r="N61" s="263"/>
      <c r="O61" s="335" t="s">
        <v>4</v>
      </c>
      <c r="P61" s="335"/>
      <c r="Q61" s="335"/>
      <c r="R61" s="250"/>
    </row>
    <row r="62" spans="1:18" s="268" customFormat="1" ht="21.95" customHeight="1">
      <c r="A62" s="246"/>
      <c r="B62" s="246"/>
      <c r="C62" s="246"/>
      <c r="D62" s="266"/>
      <c r="E62" s="266"/>
      <c r="F62" s="267"/>
      <c r="G62" s="267"/>
      <c r="H62" s="267"/>
      <c r="I62" s="270" t="s">
        <v>6</v>
      </c>
      <c r="J62" s="269"/>
      <c r="K62" s="210">
        <v>2021</v>
      </c>
      <c r="L62" s="249" t="s">
        <v>5</v>
      </c>
      <c r="M62" s="210">
        <v>2020</v>
      </c>
      <c r="N62" s="250"/>
      <c r="O62" s="210">
        <v>2021</v>
      </c>
      <c r="P62" s="249" t="s">
        <v>5</v>
      </c>
      <c r="Q62" s="210">
        <v>2020</v>
      </c>
      <c r="R62" s="250"/>
    </row>
    <row r="63" spans="1:18" ht="21.95" customHeight="1">
      <c r="A63" s="271" t="s">
        <v>70</v>
      </c>
      <c r="B63" s="271"/>
      <c r="C63" s="271"/>
      <c r="D63" s="271"/>
      <c r="E63" s="271"/>
      <c r="F63" s="271"/>
      <c r="G63" s="271"/>
      <c r="H63" s="271"/>
      <c r="I63" s="213"/>
      <c r="J63" s="272"/>
      <c r="K63" s="273"/>
      <c r="L63" s="251"/>
      <c r="M63" s="273"/>
      <c r="N63" s="273"/>
      <c r="O63" s="273"/>
      <c r="P63" s="251"/>
      <c r="Q63" s="273"/>
      <c r="R63" s="273"/>
    </row>
    <row r="64" spans="1:18" ht="21.95" customHeight="1">
      <c r="A64" s="246" t="s">
        <v>71</v>
      </c>
      <c r="B64" s="246"/>
      <c r="C64" s="265"/>
      <c r="D64" s="250"/>
      <c r="E64" s="250"/>
      <c r="F64" s="256"/>
      <c r="G64" s="256"/>
      <c r="H64" s="256"/>
      <c r="I64" s="213"/>
      <c r="J64" s="269"/>
      <c r="K64" s="36"/>
      <c r="L64" s="40"/>
      <c r="M64" s="36"/>
      <c r="N64" s="36"/>
      <c r="O64" s="46"/>
      <c r="P64" s="40"/>
      <c r="Q64" s="46"/>
      <c r="R64" s="45"/>
    </row>
    <row r="65" spans="1:18" ht="21.95" customHeight="1">
      <c r="A65" s="265" t="s">
        <v>72</v>
      </c>
      <c r="B65" s="265"/>
      <c r="C65" s="265"/>
      <c r="D65" s="250"/>
      <c r="F65" s="256"/>
      <c r="G65" s="256"/>
      <c r="H65" s="256"/>
      <c r="I65" s="213" t="s">
        <v>73</v>
      </c>
      <c r="J65" s="269"/>
      <c r="K65" s="36"/>
      <c r="L65" s="40"/>
      <c r="M65" s="36"/>
      <c r="N65" s="36"/>
      <c r="O65" s="46"/>
      <c r="P65" s="40"/>
      <c r="Q65" s="46"/>
      <c r="R65" s="45"/>
    </row>
    <row r="66" spans="1:18" ht="21.95" customHeight="1">
      <c r="A66" s="265" t="s">
        <v>74</v>
      </c>
      <c r="B66" s="265"/>
      <c r="C66" s="250"/>
      <c r="F66" s="256"/>
      <c r="I66" s="213"/>
      <c r="J66" s="269"/>
      <c r="K66" s="40"/>
      <c r="L66" s="40"/>
      <c r="M66" s="36"/>
      <c r="N66" s="36"/>
      <c r="O66" s="40"/>
      <c r="P66" s="40"/>
      <c r="Q66" s="46"/>
      <c r="R66" s="45"/>
    </row>
    <row r="67" spans="1:18" ht="21.95" customHeight="1">
      <c r="A67" s="265"/>
      <c r="B67" s="265" t="s">
        <v>75</v>
      </c>
      <c r="C67" s="250"/>
      <c r="F67" s="256"/>
      <c r="I67" s="213"/>
      <c r="J67" s="269"/>
      <c r="K67" s="40"/>
      <c r="L67" s="40"/>
      <c r="M67" s="36"/>
      <c r="N67" s="36"/>
      <c r="O67" s="40"/>
      <c r="P67" s="40"/>
      <c r="Q67" s="46"/>
      <c r="R67" s="45"/>
    </row>
    <row r="68" spans="1:18" ht="21.95" customHeight="1">
      <c r="B68" s="265" t="s">
        <v>76</v>
      </c>
      <c r="F68" s="256"/>
      <c r="I68" s="213"/>
      <c r="J68" s="269"/>
      <c r="K68" s="52">
        <v>2985450000</v>
      </c>
      <c r="L68" s="40"/>
      <c r="M68" s="52">
        <v>2296500000</v>
      </c>
      <c r="N68" s="42"/>
      <c r="O68" s="52">
        <v>2985450000</v>
      </c>
      <c r="P68" s="47"/>
      <c r="Q68" s="53">
        <v>2296500000</v>
      </c>
      <c r="R68" s="47"/>
    </row>
    <row r="69" spans="1:18" ht="21.95" customHeight="1">
      <c r="A69" s="216" t="s">
        <v>77</v>
      </c>
      <c r="B69" s="265"/>
      <c r="C69" s="265"/>
      <c r="D69" s="265"/>
      <c r="E69" s="265"/>
      <c r="F69" s="256"/>
      <c r="I69" s="213"/>
      <c r="J69" s="269"/>
      <c r="K69" s="42"/>
      <c r="L69" s="40"/>
      <c r="M69" s="42"/>
      <c r="N69" s="42"/>
      <c r="O69" s="54"/>
      <c r="P69" s="47"/>
      <c r="Q69" s="54"/>
      <c r="R69" s="47"/>
    </row>
    <row r="70" spans="1:18" ht="21.95" customHeight="1">
      <c r="B70" s="265" t="s">
        <v>270</v>
      </c>
      <c r="C70" s="265"/>
      <c r="D70" s="265"/>
      <c r="E70" s="265"/>
      <c r="F70" s="256"/>
      <c r="I70" s="213"/>
      <c r="J70" s="269"/>
      <c r="R70" s="47"/>
    </row>
    <row r="71" spans="1:18" ht="21.95" customHeight="1">
      <c r="B71" s="265" t="s">
        <v>76</v>
      </c>
      <c r="C71" s="265"/>
      <c r="D71" s="265"/>
      <c r="E71" s="265"/>
      <c r="F71" s="256"/>
      <c r="I71" s="213"/>
      <c r="J71" s="269"/>
      <c r="K71" s="42">
        <v>2956228261</v>
      </c>
      <c r="L71" s="47"/>
      <c r="M71" s="42">
        <v>2296500000</v>
      </c>
      <c r="N71" s="42"/>
      <c r="O71" s="54">
        <v>2956228261</v>
      </c>
      <c r="P71" s="47"/>
      <c r="Q71" s="54">
        <v>2296500000</v>
      </c>
      <c r="R71" s="47"/>
    </row>
    <row r="72" spans="1:18" ht="21.95" customHeight="1">
      <c r="A72" s="216" t="s">
        <v>78</v>
      </c>
      <c r="B72" s="265"/>
      <c r="C72" s="265"/>
      <c r="F72" s="256"/>
      <c r="I72" s="213"/>
      <c r="J72" s="269"/>
      <c r="K72" s="56">
        <v>312839634.75</v>
      </c>
      <c r="L72" s="47"/>
      <c r="M72" s="56">
        <v>312839634.75</v>
      </c>
      <c r="N72" s="42"/>
      <c r="O72" s="56">
        <v>312839634.75</v>
      </c>
      <c r="P72" s="47"/>
      <c r="Q72" s="56">
        <v>312839634.75</v>
      </c>
      <c r="R72" s="42"/>
    </row>
    <row r="73" spans="1:18" ht="21.95" customHeight="1">
      <c r="A73" s="216" t="s">
        <v>79</v>
      </c>
      <c r="B73" s="265"/>
      <c r="C73" s="265"/>
      <c r="F73" s="256"/>
      <c r="I73" s="213"/>
      <c r="J73" s="269"/>
      <c r="K73" s="38"/>
      <c r="L73" s="47"/>
      <c r="M73" s="38"/>
      <c r="N73" s="42"/>
      <c r="O73" s="56"/>
      <c r="P73" s="47"/>
      <c r="Q73" s="56"/>
      <c r="R73" s="42"/>
    </row>
    <row r="74" spans="1:18" ht="21.95" customHeight="1">
      <c r="B74" s="265" t="s">
        <v>80</v>
      </c>
      <c r="C74" s="265"/>
      <c r="D74" s="250"/>
      <c r="F74" s="256"/>
      <c r="I74" s="213"/>
      <c r="J74" s="269"/>
      <c r="K74" s="38"/>
      <c r="L74" s="47"/>
      <c r="M74" s="38"/>
      <c r="N74" s="36"/>
      <c r="O74" s="56"/>
      <c r="P74" s="47"/>
      <c r="Q74" s="56"/>
      <c r="R74" s="45"/>
    </row>
    <row r="75" spans="1:18" ht="21.95" customHeight="1">
      <c r="A75" s="265"/>
      <c r="B75" s="265" t="s">
        <v>81</v>
      </c>
      <c r="D75" s="250"/>
      <c r="F75" s="256"/>
      <c r="I75" s="213" t="s">
        <v>82</v>
      </c>
      <c r="J75" s="269"/>
      <c r="K75" s="38">
        <v>55484008.68</v>
      </c>
      <c r="L75" s="40"/>
      <c r="M75" s="38">
        <v>55484008.68</v>
      </c>
      <c r="N75" s="36"/>
      <c r="O75" s="38">
        <v>55484008.68</v>
      </c>
      <c r="P75" s="40"/>
      <c r="Q75" s="38">
        <v>55484008.68</v>
      </c>
      <c r="R75" s="42"/>
    </row>
    <row r="76" spans="1:18" ht="21.95" customHeight="1">
      <c r="B76" s="265" t="s">
        <v>83</v>
      </c>
      <c r="C76" s="217"/>
      <c r="D76" s="217"/>
      <c r="E76" s="217"/>
      <c r="F76" s="256"/>
      <c r="I76" s="213"/>
      <c r="J76" s="57">
        <v>14935824.68</v>
      </c>
      <c r="K76" s="38">
        <v>1929079037.2400005</v>
      </c>
      <c r="L76" s="47"/>
      <c r="M76" s="38">
        <v>1817211203.8699999</v>
      </c>
      <c r="N76" s="42"/>
      <c r="O76" s="38">
        <v>188849840.50000018</v>
      </c>
      <c r="P76" s="47"/>
      <c r="Q76" s="38">
        <v>312915839.61000001</v>
      </c>
      <c r="R76" s="42"/>
    </row>
    <row r="77" spans="1:18" ht="21.95" customHeight="1">
      <c r="A77" s="216" t="s">
        <v>84</v>
      </c>
      <c r="B77" s="265"/>
      <c r="C77" s="217"/>
      <c r="D77" s="217"/>
      <c r="E77" s="217"/>
      <c r="F77" s="256"/>
      <c r="I77" s="213"/>
      <c r="J77" s="57"/>
      <c r="K77" s="58">
        <v>-96888439.189999998</v>
      </c>
      <c r="L77" s="47"/>
      <c r="M77" s="58">
        <v>-77389586.939999998</v>
      </c>
      <c r="N77" s="42"/>
      <c r="O77" s="58">
        <v>-1491206.39</v>
      </c>
      <c r="P77" s="47"/>
      <c r="Q77" s="58">
        <v>0</v>
      </c>
      <c r="R77" s="42"/>
    </row>
    <row r="78" spans="1:18" ht="21.95" customHeight="1">
      <c r="A78" s="265" t="s">
        <v>85</v>
      </c>
      <c r="B78" s="265"/>
      <c r="D78" s="250"/>
      <c r="E78" s="250"/>
      <c r="F78" s="256"/>
      <c r="H78" s="213"/>
      <c r="I78" s="269"/>
      <c r="J78" s="57">
        <f>248582329.99-165928003.48</f>
        <v>82654326.51000002</v>
      </c>
      <c r="K78" s="204">
        <f>SUM(K71:K77)</f>
        <v>5156742502.4800005</v>
      </c>
      <c r="L78" s="204"/>
      <c r="M78" s="204">
        <f>SUM(M71:M77)</f>
        <v>4404645260.3599997</v>
      </c>
      <c r="N78" s="205"/>
      <c r="O78" s="204">
        <f>SUM(O71:O77)</f>
        <v>3511910538.54</v>
      </c>
      <c r="P78" s="205"/>
      <c r="Q78" s="204">
        <f>SUM(Q71:Q77)</f>
        <v>2977739483.04</v>
      </c>
      <c r="R78" s="42"/>
    </row>
    <row r="79" spans="1:18" ht="21.95" customHeight="1">
      <c r="A79" s="265" t="s">
        <v>86</v>
      </c>
      <c r="B79" s="265"/>
      <c r="C79" s="250"/>
      <c r="D79" s="250"/>
      <c r="F79" s="256"/>
      <c r="I79" s="213"/>
      <c r="J79" s="269"/>
      <c r="K79" s="54">
        <v>80006766.599999994</v>
      </c>
      <c r="L79" s="47"/>
      <c r="M79" s="54">
        <v>72667768.650000006</v>
      </c>
      <c r="N79" s="42"/>
      <c r="O79" s="58">
        <v>0</v>
      </c>
      <c r="P79" s="47"/>
      <c r="Q79" s="51">
        <v>0</v>
      </c>
      <c r="R79" s="42"/>
    </row>
    <row r="80" spans="1:18" ht="21.95" customHeight="1">
      <c r="A80" s="246" t="s">
        <v>87</v>
      </c>
      <c r="B80" s="265"/>
      <c r="C80" s="265"/>
      <c r="D80" s="250"/>
      <c r="F80" s="256"/>
      <c r="I80" s="213"/>
      <c r="J80" s="269"/>
      <c r="K80" s="48">
        <f>SUM(K78:K79)</f>
        <v>5236749269.0800009</v>
      </c>
      <c r="L80" s="42">
        <f t="shared" ref="L80:P80" si="0">SUM(L78:L79)</f>
        <v>0</v>
      </c>
      <c r="M80" s="48">
        <f t="shared" si="0"/>
        <v>4477313029.0099993</v>
      </c>
      <c r="N80" s="42">
        <f t="shared" si="0"/>
        <v>0</v>
      </c>
      <c r="O80" s="48">
        <f t="shared" si="0"/>
        <v>3511910538.54</v>
      </c>
      <c r="P80" s="42">
        <f t="shared" si="0"/>
        <v>0</v>
      </c>
      <c r="Q80" s="48">
        <f>SUM(Q78:Q79)</f>
        <v>2977739483.04</v>
      </c>
      <c r="R80" s="42"/>
    </row>
    <row r="81" spans="1:25" ht="6" customHeight="1">
      <c r="A81" s="265"/>
      <c r="B81" s="265"/>
      <c r="C81" s="265"/>
      <c r="D81" s="250"/>
      <c r="E81" s="250"/>
      <c r="F81" s="256"/>
      <c r="G81" s="256"/>
      <c r="H81" s="256"/>
      <c r="I81" s="213"/>
      <c r="J81" s="269"/>
      <c r="K81" s="42"/>
      <c r="L81" s="47"/>
      <c r="M81" s="42"/>
      <c r="N81" s="42"/>
      <c r="O81" s="42"/>
      <c r="P81" s="47"/>
      <c r="Q81" s="42"/>
      <c r="R81" s="42"/>
    </row>
    <row r="82" spans="1:25" ht="21.95" customHeight="1" thickBot="1">
      <c r="A82" s="246" t="s">
        <v>88</v>
      </c>
      <c r="B82" s="265"/>
      <c r="C82" s="265"/>
      <c r="D82" s="250"/>
      <c r="E82" s="250"/>
      <c r="F82" s="256"/>
      <c r="G82" s="256"/>
      <c r="H82" s="256"/>
      <c r="I82" s="213"/>
      <c r="J82" s="269"/>
      <c r="K82" s="49">
        <f t="shared" ref="K82:Q82" si="1">K33+K80</f>
        <v>9161579264.1062107</v>
      </c>
      <c r="L82" s="42">
        <f t="shared" si="1"/>
        <v>0</v>
      </c>
      <c r="M82" s="49">
        <f t="shared" si="1"/>
        <v>8282556818.1700001</v>
      </c>
      <c r="N82" s="42">
        <f t="shared" si="1"/>
        <v>0</v>
      </c>
      <c r="O82" s="49">
        <f t="shared" si="1"/>
        <v>5302647476.1899996</v>
      </c>
      <c r="P82" s="42">
        <f t="shared" si="1"/>
        <v>0</v>
      </c>
      <c r="Q82" s="49">
        <f t="shared" si="1"/>
        <v>4598518410.7399998</v>
      </c>
      <c r="R82" s="42"/>
      <c r="S82" s="279"/>
      <c r="T82" s="280"/>
      <c r="U82" s="279"/>
      <c r="V82" s="281"/>
      <c r="W82" s="281"/>
      <c r="X82" s="281"/>
      <c r="Y82" s="281"/>
    </row>
    <row r="83" spans="1:25" ht="21.95" customHeight="1" thickTop="1">
      <c r="A83" s="246"/>
      <c r="B83" s="265"/>
      <c r="C83" s="265"/>
      <c r="D83" s="250"/>
      <c r="E83" s="250"/>
      <c r="F83" s="256"/>
      <c r="G83" s="256"/>
      <c r="H83" s="256"/>
      <c r="I83" s="213"/>
      <c r="J83" s="269"/>
      <c r="K83" s="42"/>
      <c r="L83" s="42"/>
      <c r="M83" s="42"/>
      <c r="N83" s="42"/>
      <c r="O83" s="42"/>
      <c r="P83" s="42"/>
      <c r="Q83" s="42"/>
      <c r="R83" s="42"/>
      <c r="S83" s="281"/>
      <c r="U83" s="281"/>
      <c r="V83" s="281"/>
      <c r="W83" s="281"/>
      <c r="X83" s="281"/>
      <c r="Y83" s="281"/>
    </row>
    <row r="84" spans="1:25" ht="21.95" customHeight="1">
      <c r="A84" s="276" t="s">
        <v>246</v>
      </c>
      <c r="B84" s="265"/>
      <c r="C84" s="265"/>
      <c r="D84" s="250"/>
      <c r="E84" s="250"/>
      <c r="F84" s="256"/>
      <c r="G84" s="256"/>
      <c r="H84" s="256"/>
      <c r="I84" s="213"/>
      <c r="J84" s="269"/>
      <c r="K84" s="42"/>
      <c r="L84" s="42"/>
      <c r="M84" s="42"/>
      <c r="N84" s="42"/>
      <c r="O84" s="42"/>
      <c r="P84" s="42"/>
      <c r="Q84" s="42"/>
      <c r="R84" s="42"/>
      <c r="S84" s="281"/>
      <c r="U84" s="281"/>
      <c r="V84" s="281"/>
      <c r="W84" s="281"/>
      <c r="X84" s="281"/>
      <c r="Y84" s="281"/>
    </row>
    <row r="85" spans="1:25" ht="21.95" customHeight="1">
      <c r="A85" s="276"/>
      <c r="B85" s="265"/>
      <c r="C85" s="265"/>
      <c r="D85" s="250"/>
      <c r="E85" s="250"/>
      <c r="F85" s="256"/>
      <c r="G85" s="256"/>
      <c r="H85" s="256"/>
      <c r="I85" s="213"/>
      <c r="J85" s="269"/>
      <c r="K85" s="42"/>
      <c r="L85" s="42"/>
      <c r="M85" s="42"/>
      <c r="N85" s="42"/>
      <c r="O85" s="42"/>
      <c r="P85" s="42"/>
      <c r="Q85" s="42"/>
      <c r="R85" s="42"/>
      <c r="S85" s="281"/>
      <c r="U85" s="281"/>
      <c r="V85" s="281"/>
      <c r="W85" s="281"/>
      <c r="X85" s="281"/>
      <c r="Y85" s="281"/>
    </row>
    <row r="86" spans="1:25" ht="21.95" customHeight="1">
      <c r="A86" s="276"/>
      <c r="B86" s="265"/>
      <c r="C86" s="265"/>
      <c r="D86" s="250"/>
      <c r="E86" s="250"/>
      <c r="F86" s="256"/>
      <c r="G86" s="256"/>
      <c r="H86" s="256"/>
      <c r="I86" s="213"/>
      <c r="J86" s="269"/>
      <c r="K86" s="42"/>
      <c r="L86" s="42"/>
      <c r="M86" s="42"/>
      <c r="N86" s="42"/>
      <c r="O86" s="42"/>
      <c r="P86" s="42"/>
      <c r="Q86" s="42"/>
      <c r="R86" s="42"/>
      <c r="S86" s="281"/>
      <c r="U86" s="281"/>
      <c r="V86" s="281"/>
      <c r="W86" s="281"/>
      <c r="X86" s="281"/>
      <c r="Y86" s="281"/>
    </row>
    <row r="87" spans="1:25" ht="21.95" customHeight="1">
      <c r="A87" s="276"/>
      <c r="B87" s="265"/>
      <c r="C87" s="265"/>
      <c r="D87" s="250"/>
      <c r="E87" s="250"/>
      <c r="F87" s="256"/>
      <c r="G87" s="256"/>
      <c r="H87" s="256"/>
      <c r="I87" s="213"/>
      <c r="J87" s="269"/>
      <c r="K87" s="42"/>
      <c r="L87" s="42"/>
      <c r="M87" s="42"/>
      <c r="N87" s="42"/>
      <c r="O87" s="42"/>
      <c r="P87" s="42"/>
      <c r="Q87" s="42"/>
      <c r="R87" s="42"/>
      <c r="S87" s="281"/>
      <c r="U87" s="281"/>
      <c r="V87" s="281"/>
      <c r="W87" s="281"/>
      <c r="X87" s="281"/>
      <c r="Y87" s="281"/>
    </row>
    <row r="88" spans="1:25" ht="21.95" customHeight="1">
      <c r="A88" s="246"/>
      <c r="B88" s="265"/>
      <c r="C88" s="265"/>
      <c r="D88" s="250"/>
      <c r="E88" s="250"/>
      <c r="F88" s="256"/>
      <c r="G88" s="256"/>
      <c r="H88" s="256"/>
      <c r="I88" s="213"/>
      <c r="J88" s="269"/>
      <c r="K88" s="42"/>
      <c r="L88" s="42"/>
      <c r="M88" s="42"/>
      <c r="N88" s="42"/>
      <c r="O88" s="42"/>
      <c r="P88" s="42"/>
      <c r="Q88" s="42"/>
      <c r="R88" s="42"/>
      <c r="S88" s="281"/>
      <c r="U88" s="281"/>
      <c r="V88" s="281"/>
      <c r="W88" s="281"/>
      <c r="X88" s="281"/>
      <c r="Y88" s="281"/>
    </row>
    <row r="89" spans="1:25" ht="21.95" customHeight="1">
      <c r="A89" s="246"/>
      <c r="B89" s="265"/>
      <c r="C89" s="265"/>
      <c r="D89" s="250"/>
      <c r="E89" s="250"/>
      <c r="F89" s="256"/>
      <c r="G89" s="256"/>
      <c r="H89" s="256"/>
      <c r="I89" s="213"/>
      <c r="J89" s="269"/>
      <c r="K89" s="42"/>
      <c r="L89" s="42"/>
      <c r="M89" s="42"/>
      <c r="N89" s="42"/>
      <c r="O89" s="42"/>
      <c r="P89" s="42"/>
      <c r="Q89" s="42"/>
      <c r="R89" s="42"/>
      <c r="S89" s="281"/>
      <c r="U89" s="281"/>
      <c r="V89" s="281"/>
      <c r="W89" s="281"/>
      <c r="X89" s="281"/>
      <c r="Y89" s="281"/>
    </row>
    <row r="90" spans="1:25" ht="21.95" customHeight="1">
      <c r="A90" s="246"/>
      <c r="B90" s="265"/>
      <c r="C90" s="265"/>
      <c r="D90" s="250"/>
      <c r="E90" s="250"/>
      <c r="F90" s="256"/>
      <c r="G90" s="256"/>
      <c r="H90" s="256"/>
      <c r="I90" s="213"/>
      <c r="J90" s="269"/>
      <c r="K90" s="42"/>
      <c r="L90" s="42"/>
      <c r="M90" s="42"/>
      <c r="N90" s="42"/>
      <c r="O90" s="42"/>
      <c r="P90" s="42"/>
      <c r="Q90" s="42"/>
      <c r="R90" s="42"/>
      <c r="S90" s="281"/>
      <c r="U90" s="281"/>
      <c r="V90" s="281"/>
      <c r="W90" s="281"/>
      <c r="X90" s="281"/>
      <c r="Y90" s="281"/>
    </row>
    <row r="91" spans="1:25" ht="21.95" customHeight="1">
      <c r="A91" s="246"/>
      <c r="B91" s="265"/>
      <c r="C91" s="265"/>
      <c r="D91" s="250"/>
      <c r="E91" s="250"/>
      <c r="F91" s="256"/>
      <c r="G91" s="256"/>
      <c r="H91" s="256"/>
      <c r="I91" s="213"/>
      <c r="J91" s="269"/>
      <c r="K91" s="42"/>
      <c r="L91" s="42"/>
      <c r="M91" s="42"/>
      <c r="N91" s="42"/>
      <c r="O91" s="42"/>
      <c r="P91" s="42"/>
      <c r="Q91" s="42"/>
      <c r="R91" s="42"/>
      <c r="S91" s="281"/>
      <c r="U91" s="281"/>
      <c r="V91" s="281"/>
      <c r="W91" s="281"/>
      <c r="X91" s="281"/>
      <c r="Y91" s="281"/>
    </row>
    <row r="92" spans="1:25" ht="21.95" customHeight="1">
      <c r="A92" s="246"/>
      <c r="B92" s="265"/>
      <c r="C92" s="265"/>
      <c r="D92" s="250"/>
      <c r="E92" s="250"/>
      <c r="F92" s="256"/>
      <c r="G92" s="256"/>
      <c r="H92" s="256"/>
      <c r="I92" s="213"/>
      <c r="J92" s="269"/>
      <c r="K92" s="42"/>
      <c r="L92" s="42"/>
      <c r="M92" s="42"/>
      <c r="N92" s="42"/>
      <c r="O92" s="42"/>
      <c r="P92" s="42"/>
      <c r="Q92" s="42"/>
      <c r="R92" s="42"/>
      <c r="S92" s="281"/>
      <c r="U92" s="281"/>
      <c r="V92" s="281"/>
      <c r="W92" s="281"/>
      <c r="X92" s="281"/>
      <c r="Y92" s="281"/>
    </row>
    <row r="93" spans="1:25" ht="21.95" customHeight="1">
      <c r="A93" s="246"/>
      <c r="B93" s="265"/>
      <c r="C93" s="265"/>
      <c r="D93" s="250"/>
      <c r="E93" s="250"/>
      <c r="F93" s="256"/>
      <c r="G93" s="256"/>
      <c r="H93" s="256"/>
      <c r="I93" s="213"/>
      <c r="J93" s="269"/>
      <c r="K93" s="42"/>
      <c r="L93" s="42"/>
      <c r="M93" s="42"/>
      <c r="N93" s="42"/>
      <c r="O93" s="42"/>
      <c r="P93" s="42"/>
      <c r="Q93" s="42"/>
      <c r="R93" s="42"/>
      <c r="S93" s="281"/>
      <c r="U93" s="281"/>
      <c r="V93" s="281"/>
      <c r="W93" s="281"/>
      <c r="X93" s="281"/>
      <c r="Y93" s="281"/>
    </row>
    <row r="94" spans="1:25" ht="21.95" customHeight="1">
      <c r="A94" s="246"/>
      <c r="B94" s="265"/>
      <c r="C94" s="265"/>
      <c r="D94" s="250"/>
      <c r="E94" s="250"/>
      <c r="F94" s="256"/>
      <c r="G94" s="256"/>
      <c r="H94" s="256"/>
      <c r="I94" s="213"/>
      <c r="J94" s="269"/>
      <c r="K94" s="42"/>
      <c r="L94" s="42"/>
      <c r="M94" s="42"/>
      <c r="N94" s="42"/>
      <c r="O94" s="42"/>
      <c r="P94" s="42"/>
      <c r="Q94" s="42"/>
      <c r="R94" s="42"/>
      <c r="S94" s="281"/>
      <c r="U94" s="281"/>
      <c r="V94" s="281"/>
      <c r="W94" s="281"/>
      <c r="X94" s="281"/>
      <c r="Y94" s="281"/>
    </row>
    <row r="95" spans="1:25" ht="21.95" customHeight="1">
      <c r="A95" s="246"/>
      <c r="B95" s="265"/>
      <c r="C95" s="265"/>
      <c r="D95" s="250"/>
      <c r="E95" s="250"/>
      <c r="F95" s="256"/>
      <c r="G95" s="256"/>
      <c r="H95" s="256"/>
      <c r="I95" s="213"/>
      <c r="J95" s="269"/>
      <c r="K95" s="42"/>
      <c r="L95" s="42"/>
      <c r="M95" s="42"/>
      <c r="N95" s="42"/>
      <c r="O95" s="42"/>
      <c r="P95" s="42"/>
      <c r="Q95" s="42"/>
      <c r="R95" s="42"/>
      <c r="S95" s="281"/>
      <c r="U95" s="281"/>
      <c r="V95" s="281"/>
      <c r="W95" s="281"/>
      <c r="X95" s="281"/>
      <c r="Y95" s="281"/>
    </row>
    <row r="96" spans="1:25" ht="21.95" customHeight="1">
      <c r="A96" s="246"/>
      <c r="B96" s="265"/>
      <c r="C96" s="265"/>
      <c r="D96" s="250"/>
      <c r="E96" s="250"/>
      <c r="F96" s="256"/>
      <c r="G96" s="256"/>
      <c r="H96" s="256"/>
      <c r="I96" s="213"/>
      <c r="J96" s="269"/>
      <c r="K96" s="42"/>
      <c r="L96" s="42"/>
      <c r="M96" s="42"/>
      <c r="N96" s="42"/>
      <c r="O96" s="42"/>
      <c r="P96" s="42"/>
      <c r="Q96" s="42"/>
      <c r="R96" s="42"/>
      <c r="S96" s="281"/>
      <c r="U96" s="281"/>
      <c r="V96" s="281"/>
      <c r="W96" s="281"/>
      <c r="X96" s="281"/>
      <c r="Y96" s="281"/>
    </row>
    <row r="97" spans="1:25" ht="21.95" customHeight="1">
      <c r="A97" s="246"/>
      <c r="B97" s="265"/>
      <c r="C97" s="265"/>
      <c r="D97" s="250"/>
      <c r="E97" s="250"/>
      <c r="F97" s="256"/>
      <c r="G97" s="256"/>
      <c r="H97" s="256"/>
      <c r="I97" s="213"/>
      <c r="J97" s="269"/>
      <c r="K97" s="42"/>
      <c r="L97" s="42"/>
      <c r="M97" s="42"/>
      <c r="N97" s="42"/>
      <c r="O97" s="42"/>
      <c r="P97" s="42"/>
      <c r="Q97" s="42"/>
      <c r="R97" s="42"/>
      <c r="S97" s="281"/>
      <c r="U97" s="281"/>
      <c r="V97" s="281"/>
      <c r="W97" s="281"/>
      <c r="X97" s="281"/>
      <c r="Y97" s="281"/>
    </row>
    <row r="98" spans="1:25" ht="21.95" customHeight="1">
      <c r="A98" s="246"/>
      <c r="B98" s="265"/>
      <c r="C98" s="265"/>
      <c r="D98" s="250"/>
      <c r="E98" s="250"/>
      <c r="F98" s="256"/>
      <c r="G98" s="256"/>
      <c r="H98" s="256"/>
      <c r="I98" s="213"/>
      <c r="J98" s="269"/>
      <c r="K98" s="42"/>
      <c r="L98" s="42"/>
      <c r="M98" s="42"/>
      <c r="N98" s="42"/>
      <c r="O98" s="42"/>
      <c r="P98" s="42"/>
      <c r="Q98" s="42"/>
      <c r="R98" s="42"/>
      <c r="S98" s="281"/>
      <c r="U98" s="281"/>
      <c r="V98" s="281"/>
      <c r="W98" s="281"/>
      <c r="X98" s="281"/>
      <c r="Y98" s="281"/>
    </row>
    <row r="99" spans="1:25" ht="21.95" customHeight="1">
      <c r="A99" s="246"/>
      <c r="B99" s="265"/>
      <c r="C99" s="265"/>
      <c r="D99" s="250"/>
      <c r="E99" s="250"/>
      <c r="F99" s="256"/>
      <c r="G99" s="256"/>
      <c r="H99" s="256"/>
      <c r="I99" s="213"/>
      <c r="J99" s="269"/>
      <c r="K99" s="42"/>
      <c r="L99" s="42"/>
      <c r="M99" s="42"/>
      <c r="N99" s="42"/>
      <c r="O99" s="42"/>
      <c r="P99" s="42"/>
      <c r="Q99" s="42"/>
      <c r="R99" s="42"/>
      <c r="S99" s="281"/>
      <c r="U99" s="281"/>
      <c r="V99" s="281"/>
      <c r="W99" s="281"/>
      <c r="X99" s="281"/>
      <c r="Y99" s="281"/>
    </row>
    <row r="100" spans="1:25" ht="21.95" customHeight="1">
      <c r="A100" s="246"/>
      <c r="B100" s="265"/>
      <c r="C100" s="265"/>
      <c r="D100" s="250"/>
      <c r="E100" s="250"/>
      <c r="F100" s="256"/>
      <c r="G100" s="256"/>
      <c r="H100" s="256"/>
      <c r="I100" s="213"/>
      <c r="J100" s="269"/>
      <c r="K100" s="42"/>
      <c r="L100" s="42"/>
      <c r="M100" s="42"/>
      <c r="N100" s="42"/>
      <c r="O100" s="42"/>
      <c r="P100" s="42"/>
      <c r="Q100" s="42"/>
      <c r="R100" s="42"/>
      <c r="S100" s="281"/>
      <c r="U100" s="281"/>
      <c r="V100" s="281"/>
      <c r="W100" s="281"/>
      <c r="X100" s="281"/>
      <c r="Y100" s="281"/>
    </row>
    <row r="101" spans="1:25" ht="21.95" customHeight="1">
      <c r="A101" s="246"/>
      <c r="B101" s="265"/>
      <c r="C101" s="265"/>
      <c r="D101" s="250"/>
      <c r="E101" s="250"/>
      <c r="F101" s="256"/>
      <c r="G101" s="256"/>
      <c r="H101" s="256"/>
      <c r="I101" s="213"/>
      <c r="J101" s="269"/>
      <c r="K101" s="42"/>
      <c r="L101" s="42"/>
      <c r="M101" s="42"/>
      <c r="N101" s="42"/>
      <c r="O101" s="42"/>
      <c r="P101" s="42"/>
      <c r="Q101" s="42"/>
      <c r="R101" s="42"/>
      <c r="S101" s="281"/>
      <c r="U101" s="281"/>
      <c r="V101" s="281"/>
      <c r="W101" s="281"/>
      <c r="X101" s="281"/>
      <c r="Y101" s="281"/>
    </row>
    <row r="102" spans="1:25" ht="21.95" customHeight="1">
      <c r="A102" s="246"/>
      <c r="B102" s="265"/>
      <c r="C102" s="265"/>
      <c r="D102" s="250"/>
      <c r="E102" s="250"/>
      <c r="F102" s="256"/>
      <c r="G102" s="256"/>
      <c r="H102" s="256"/>
      <c r="I102" s="213"/>
      <c r="J102" s="269"/>
      <c r="K102" s="42"/>
      <c r="L102" s="42"/>
      <c r="M102" s="42"/>
      <c r="N102" s="42"/>
      <c r="O102" s="42"/>
      <c r="P102" s="42"/>
      <c r="Q102" s="42"/>
      <c r="R102" s="42"/>
      <c r="S102" s="281"/>
      <c r="U102" s="281"/>
      <c r="V102" s="281"/>
      <c r="W102" s="281"/>
      <c r="X102" s="281"/>
      <c r="Y102" s="281"/>
    </row>
    <row r="103" spans="1:25" ht="21.95" customHeight="1">
      <c r="A103" s="246"/>
      <c r="B103" s="265"/>
      <c r="C103" s="265"/>
      <c r="D103" s="250"/>
      <c r="E103" s="250"/>
      <c r="F103" s="256"/>
      <c r="G103" s="256"/>
      <c r="H103" s="256"/>
      <c r="I103" s="213"/>
      <c r="J103" s="269"/>
      <c r="K103" s="42"/>
      <c r="L103" s="42"/>
      <c r="M103" s="42"/>
      <c r="N103" s="42"/>
      <c r="O103" s="42"/>
      <c r="P103" s="42"/>
      <c r="Q103" s="42"/>
      <c r="R103" s="42"/>
      <c r="S103" s="281"/>
      <c r="U103" s="281"/>
      <c r="V103" s="281"/>
      <c r="W103" s="281"/>
      <c r="X103" s="281"/>
      <c r="Y103" s="281"/>
    </row>
    <row r="104" spans="1:25" ht="21.95" customHeight="1">
      <c r="A104" s="246"/>
      <c r="B104" s="265"/>
      <c r="C104" s="265"/>
      <c r="D104" s="250"/>
      <c r="E104" s="250"/>
      <c r="F104" s="256"/>
      <c r="G104" s="256"/>
      <c r="H104" s="256"/>
      <c r="I104" s="213"/>
      <c r="J104" s="269"/>
      <c r="K104" s="42"/>
      <c r="L104" s="42"/>
      <c r="M104" s="42"/>
      <c r="N104" s="42"/>
      <c r="O104" s="42"/>
      <c r="P104" s="42"/>
      <c r="Q104" s="42"/>
      <c r="R104" s="42"/>
      <c r="S104" s="281"/>
      <c r="U104" s="281"/>
      <c r="V104" s="281"/>
      <c r="W104" s="281"/>
      <c r="X104" s="281"/>
      <c r="Y104" s="281"/>
    </row>
    <row r="105" spans="1:25" ht="21.95" customHeight="1">
      <c r="A105" s="246"/>
      <c r="B105" s="265"/>
      <c r="C105" s="265"/>
      <c r="D105" s="250"/>
      <c r="E105" s="250"/>
      <c r="F105" s="256"/>
      <c r="G105" s="256"/>
      <c r="H105" s="256"/>
      <c r="I105" s="213"/>
      <c r="J105" s="269"/>
      <c r="K105" s="42"/>
      <c r="L105" s="42"/>
      <c r="M105" s="42"/>
      <c r="N105" s="42"/>
      <c r="O105" s="42"/>
      <c r="P105" s="42"/>
      <c r="Q105" s="42"/>
      <c r="R105" s="42"/>
      <c r="S105" s="281"/>
      <c r="U105" s="281"/>
      <c r="V105" s="281"/>
      <c r="W105" s="281"/>
      <c r="X105" s="281"/>
      <c r="Y105" s="281"/>
    </row>
    <row r="106" spans="1:25" ht="21.95" customHeight="1">
      <c r="A106" s="246"/>
      <c r="B106" s="265"/>
      <c r="C106" s="265"/>
      <c r="D106" s="250"/>
      <c r="E106" s="250"/>
      <c r="F106" s="256"/>
      <c r="G106" s="256"/>
      <c r="H106" s="256"/>
      <c r="I106" s="213"/>
      <c r="J106" s="269"/>
      <c r="K106" s="42"/>
      <c r="L106" s="42"/>
      <c r="M106" s="42"/>
      <c r="N106" s="42"/>
      <c r="O106" s="42"/>
      <c r="P106" s="42"/>
      <c r="Q106" s="42"/>
      <c r="R106" s="42"/>
      <c r="S106" s="281"/>
      <c r="U106" s="281"/>
      <c r="V106" s="281"/>
      <c r="W106" s="281"/>
      <c r="X106" s="281"/>
      <c r="Y106" s="281"/>
    </row>
    <row r="107" spans="1:25" ht="21.95" customHeight="1">
      <c r="A107" s="246"/>
      <c r="B107" s="265"/>
      <c r="C107" s="265"/>
      <c r="D107" s="250"/>
      <c r="E107" s="250"/>
      <c r="F107" s="256"/>
      <c r="G107" s="256"/>
      <c r="H107" s="256"/>
      <c r="I107" s="213"/>
      <c r="J107" s="269"/>
      <c r="K107" s="42"/>
      <c r="L107" s="42"/>
      <c r="M107" s="42"/>
      <c r="N107" s="42"/>
      <c r="O107" s="42"/>
      <c r="P107" s="42"/>
      <c r="Q107" s="42"/>
      <c r="R107" s="42"/>
      <c r="S107" s="281"/>
      <c r="U107" s="281"/>
      <c r="V107" s="281"/>
      <c r="W107" s="281"/>
      <c r="X107" s="281"/>
      <c r="Y107" s="281"/>
    </row>
    <row r="108" spans="1:25" ht="34.9" customHeight="1">
      <c r="A108" s="246"/>
      <c r="B108" s="265"/>
      <c r="C108" s="265"/>
      <c r="D108" s="250"/>
      <c r="E108" s="250"/>
      <c r="F108" s="256"/>
      <c r="G108" s="256"/>
      <c r="H108" s="256"/>
      <c r="I108" s="213"/>
      <c r="J108" s="269"/>
      <c r="K108" s="42"/>
      <c r="L108" s="42"/>
      <c r="M108" s="42"/>
      <c r="N108" s="42"/>
      <c r="O108" s="42"/>
      <c r="P108" s="42"/>
      <c r="Q108" s="42"/>
      <c r="R108" s="42"/>
      <c r="S108" s="281"/>
      <c r="U108" s="281"/>
      <c r="V108" s="281"/>
      <c r="W108" s="281"/>
      <c r="X108" s="281"/>
      <c r="Y108" s="281"/>
    </row>
    <row r="109" spans="1:25" ht="21.95" customHeight="1">
      <c r="B109" s="265"/>
      <c r="C109" s="265"/>
      <c r="D109" s="250"/>
      <c r="E109" s="250"/>
      <c r="F109" s="256"/>
      <c r="G109" s="256"/>
      <c r="H109" s="256"/>
      <c r="I109" s="213"/>
      <c r="J109" s="269"/>
      <c r="K109" s="42"/>
      <c r="L109" s="42"/>
      <c r="M109" s="42"/>
      <c r="N109" s="42"/>
      <c r="O109" s="42"/>
      <c r="P109" s="42"/>
      <c r="Q109" s="277" t="s">
        <v>297</v>
      </c>
      <c r="R109" s="42"/>
      <c r="S109" s="281"/>
      <c r="U109" s="281"/>
      <c r="V109" s="281"/>
      <c r="W109" s="281"/>
      <c r="X109" s="281"/>
      <c r="Y109" s="281"/>
    </row>
    <row r="110" spans="1:25" ht="21.6" customHeight="1">
      <c r="K110" s="281"/>
    </row>
  </sheetData>
  <mergeCells count="12">
    <mergeCell ref="A56:Q56"/>
    <mergeCell ref="A57:Q57"/>
    <mergeCell ref="A58:Q58"/>
    <mergeCell ref="K60:Q60"/>
    <mergeCell ref="O61:Q61"/>
    <mergeCell ref="K61:M61"/>
    <mergeCell ref="O6:Q6"/>
    <mergeCell ref="K5:Q5"/>
    <mergeCell ref="A1:Q1"/>
    <mergeCell ref="A2:Q2"/>
    <mergeCell ref="A3:Q3"/>
    <mergeCell ref="K6:M6"/>
  </mergeCells>
  <pageMargins left="0.98425196850393704" right="0.39370078740157483" top="0.59055118110236227" bottom="0.31496062992125984" header="0.31496062992125984" footer="0.31496062992125984"/>
  <pageSetup paperSize="9" scale="7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U63"/>
  <sheetViews>
    <sheetView view="pageBreakPreview" zoomScaleNormal="80" zoomScaleSheetLayoutView="100" workbookViewId="0">
      <selection activeCell="C5" sqref="C5"/>
    </sheetView>
  </sheetViews>
  <sheetFormatPr defaultColWidth="9.140625" defaultRowHeight="20.25"/>
  <cols>
    <col min="1" max="2" width="1.85546875" style="217" customWidth="1"/>
    <col min="3" max="3" width="3.7109375" style="217" customWidth="1"/>
    <col min="4" max="4" width="3.42578125" style="217" customWidth="1"/>
    <col min="5" max="5" width="18.85546875" style="217" customWidth="1"/>
    <col min="6" max="9" width="4.140625" style="217" customWidth="1"/>
    <col min="10" max="10" width="18.28515625" style="217" customWidth="1"/>
    <col min="11" max="11" width="10.7109375" style="217" customWidth="1"/>
    <col min="12" max="12" width="0.42578125" style="217" customWidth="1"/>
    <col min="13" max="13" width="17.5703125" style="217" customWidth="1"/>
    <col min="14" max="14" width="0.42578125" style="217" customWidth="1"/>
    <col min="15" max="15" width="17.5703125" style="217" customWidth="1"/>
    <col min="16" max="16" width="0.42578125" style="217" customWidth="1"/>
    <col min="17" max="17" width="17.5703125" style="217" customWidth="1"/>
    <col min="18" max="18" width="0.42578125" style="217" customWidth="1"/>
    <col min="19" max="19" width="17.5703125" style="217" customWidth="1"/>
    <col min="20" max="16384" width="9.140625" style="217"/>
  </cols>
  <sheetData>
    <row r="1" spans="1:19" ht="21.95" customHeight="1">
      <c r="A1" s="232" t="s">
        <v>0</v>
      </c>
    </row>
    <row r="2" spans="1:19" ht="21.95" customHeight="1">
      <c r="A2" s="282" t="s">
        <v>89</v>
      </c>
    </row>
    <row r="3" spans="1:19" ht="21.95" customHeight="1">
      <c r="A3" s="282" t="s">
        <v>247</v>
      </c>
    </row>
    <row r="4" spans="1:19" ht="21.95" customHeight="1"/>
    <row r="5" spans="1:19" ht="21.95" customHeight="1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338" t="s">
        <v>2</v>
      </c>
      <c r="N5" s="338"/>
      <c r="O5" s="338"/>
      <c r="P5" s="338"/>
      <c r="Q5" s="338"/>
      <c r="R5" s="338"/>
      <c r="S5" s="338"/>
    </row>
    <row r="6" spans="1:19" ht="21.95" customHeight="1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339" t="s">
        <v>3</v>
      </c>
      <c r="N6" s="339"/>
      <c r="O6" s="339"/>
      <c r="P6" s="218"/>
      <c r="Q6" s="339" t="s">
        <v>4</v>
      </c>
      <c r="R6" s="339"/>
      <c r="S6" s="339"/>
    </row>
    <row r="7" spans="1:19" ht="21.95" customHeight="1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37" t="s">
        <v>6</v>
      </c>
      <c r="L7" s="218"/>
      <c r="M7" s="283">
        <v>2021</v>
      </c>
      <c r="N7" s="218"/>
      <c r="O7" s="283">
        <v>2020</v>
      </c>
      <c r="P7" s="218"/>
      <c r="Q7" s="283">
        <v>2021</v>
      </c>
      <c r="R7" s="218"/>
      <c r="S7" s="283">
        <v>2020</v>
      </c>
    </row>
    <row r="8" spans="1:19" ht="21.95" customHeight="1">
      <c r="A8" s="232" t="s">
        <v>90</v>
      </c>
    </row>
    <row r="9" spans="1:19" ht="21.95" customHeight="1">
      <c r="A9" s="217" t="s">
        <v>91</v>
      </c>
      <c r="K9" s="218" t="s">
        <v>92</v>
      </c>
      <c r="M9" s="284">
        <v>806666150.02999997</v>
      </c>
      <c r="N9" s="40"/>
      <c r="O9" s="38">
        <v>897916067.71000004</v>
      </c>
      <c r="P9" s="40"/>
      <c r="Q9" s="38">
        <v>472952616.49000007</v>
      </c>
      <c r="R9" s="40"/>
      <c r="S9" s="56">
        <v>411141130.88</v>
      </c>
    </row>
    <row r="10" spans="1:19" ht="21.95" customHeight="1">
      <c r="A10" s="217" t="s">
        <v>120</v>
      </c>
      <c r="K10" s="218" t="s">
        <v>121</v>
      </c>
      <c r="M10" s="284">
        <v>0</v>
      </c>
      <c r="N10" s="40"/>
      <c r="O10" s="38">
        <v>0</v>
      </c>
      <c r="P10" s="40"/>
      <c r="Q10" s="56">
        <v>92345872.75</v>
      </c>
      <c r="R10" s="40"/>
      <c r="S10" s="56">
        <v>141786450.34999999</v>
      </c>
    </row>
    <row r="11" spans="1:19" ht="21.95" customHeight="1">
      <c r="A11" s="217" t="s">
        <v>93</v>
      </c>
      <c r="K11" s="218" t="s">
        <v>92</v>
      </c>
      <c r="M11" s="285">
        <v>1053826.76</v>
      </c>
      <c r="N11" s="40"/>
      <c r="O11" s="38">
        <v>3928164.9</v>
      </c>
      <c r="P11" s="40"/>
      <c r="Q11" s="56">
        <v>94923338.169999987</v>
      </c>
      <c r="R11" s="40"/>
      <c r="S11" s="56">
        <v>62875290.119999997</v>
      </c>
    </row>
    <row r="12" spans="1:19" ht="21.95" customHeight="1">
      <c r="A12" s="217" t="s">
        <v>94</v>
      </c>
      <c r="K12" s="218" t="s">
        <v>92</v>
      </c>
      <c r="M12" s="285">
        <v>8288145.4800000032</v>
      </c>
      <c r="N12" s="40"/>
      <c r="O12" s="38">
        <v>13750252.000000004</v>
      </c>
      <c r="P12" s="40"/>
      <c r="Q12" s="56">
        <v>17293673.73</v>
      </c>
      <c r="R12" s="40"/>
      <c r="S12" s="56">
        <v>14306160.139999999</v>
      </c>
    </row>
    <row r="13" spans="1:19" ht="21.95" customHeight="1">
      <c r="A13" s="216" t="s">
        <v>301</v>
      </c>
      <c r="B13" s="286"/>
      <c r="C13" s="286"/>
      <c r="D13" s="286"/>
      <c r="E13" s="286"/>
      <c r="K13" s="218">
        <v>12.1</v>
      </c>
      <c r="M13" s="285">
        <v>2980166.6800000016</v>
      </c>
      <c r="N13" s="40"/>
      <c r="O13" s="38">
        <v>0</v>
      </c>
      <c r="P13" s="47"/>
      <c r="Q13" s="56">
        <v>0</v>
      </c>
      <c r="R13" s="40"/>
      <c r="S13" s="56">
        <v>0</v>
      </c>
    </row>
    <row r="14" spans="1:19" ht="21.95" customHeight="1">
      <c r="A14" s="232" t="s">
        <v>95</v>
      </c>
      <c r="K14" s="218"/>
      <c r="M14" s="43">
        <f>SUM(M9:M13)</f>
        <v>818988288.94999993</v>
      </c>
      <c r="N14" s="40"/>
      <c r="O14" s="43">
        <f>SUM(O9:O13)</f>
        <v>915594484.61000001</v>
      </c>
      <c r="P14" s="47"/>
      <c r="Q14" s="43">
        <f>SUM(Q9:Q13)</f>
        <v>677515501.13999999</v>
      </c>
      <c r="R14" s="40"/>
      <c r="S14" s="43">
        <f>SUM(S9:S13)</f>
        <v>630109031.49000001</v>
      </c>
    </row>
    <row r="15" spans="1:19" ht="12.6" customHeight="1">
      <c r="K15" s="218"/>
      <c r="M15" s="40"/>
      <c r="N15" s="40"/>
      <c r="O15" s="40"/>
      <c r="P15" s="40"/>
      <c r="Q15" s="40"/>
      <c r="R15" s="40"/>
      <c r="S15" s="40"/>
    </row>
    <row r="16" spans="1:19" ht="21.95" customHeight="1">
      <c r="A16" s="232" t="s">
        <v>96</v>
      </c>
      <c r="K16" s="218"/>
      <c r="M16" s="40"/>
      <c r="N16" s="40"/>
      <c r="O16" s="40"/>
      <c r="P16" s="40"/>
      <c r="Q16" s="40"/>
      <c r="R16" s="40"/>
      <c r="S16" s="40"/>
    </row>
    <row r="17" spans="1:21" ht="21.95" customHeight="1">
      <c r="A17" s="217" t="s">
        <v>97</v>
      </c>
      <c r="K17" s="218">
        <v>5.0999999999999996</v>
      </c>
      <c r="M17" s="54">
        <v>542708900.26999974</v>
      </c>
      <c r="N17" s="287"/>
      <c r="O17" s="54">
        <v>517615417.50000006</v>
      </c>
      <c r="P17" s="287"/>
      <c r="Q17" s="54">
        <v>389866096.75999999</v>
      </c>
      <c r="R17" s="287"/>
      <c r="S17" s="54">
        <v>339777899.77000004</v>
      </c>
    </row>
    <row r="18" spans="1:21" ht="21.95" customHeight="1">
      <c r="A18" s="217" t="s">
        <v>98</v>
      </c>
      <c r="M18" s="38">
        <v>21767752.859999999</v>
      </c>
      <c r="N18" s="287"/>
      <c r="O18" s="54">
        <v>25504118.940000001</v>
      </c>
      <c r="P18" s="287"/>
      <c r="Q18" s="38">
        <v>20978615.110000003</v>
      </c>
      <c r="R18" s="71"/>
      <c r="S18" s="38">
        <v>16637721.619999999</v>
      </c>
    </row>
    <row r="19" spans="1:21" ht="21.95" customHeight="1">
      <c r="A19" s="217" t="s">
        <v>99</v>
      </c>
      <c r="K19" s="218"/>
      <c r="M19" s="38">
        <v>203473964.77000016</v>
      </c>
      <c r="N19" s="287"/>
      <c r="O19" s="54">
        <v>273018347.89000005</v>
      </c>
      <c r="P19" s="287"/>
      <c r="Q19" s="38">
        <v>122103203.63000003</v>
      </c>
      <c r="R19" s="71"/>
      <c r="S19" s="38">
        <v>83438098.719999999</v>
      </c>
    </row>
    <row r="20" spans="1:21" ht="21.95" customHeight="1">
      <c r="A20" s="217" t="s">
        <v>277</v>
      </c>
      <c r="K20" s="218">
        <v>11.1</v>
      </c>
      <c r="M20" s="38">
        <v>0</v>
      </c>
      <c r="N20" s="287"/>
      <c r="O20" s="54">
        <v>0</v>
      </c>
      <c r="P20" s="287"/>
      <c r="Q20" s="38">
        <v>171475405.66</v>
      </c>
      <c r="R20" s="71"/>
      <c r="S20" s="38">
        <v>808408.17</v>
      </c>
    </row>
    <row r="21" spans="1:21" ht="21.95" customHeight="1">
      <c r="A21" s="217" t="s">
        <v>278</v>
      </c>
      <c r="K21" s="218">
        <v>11.2</v>
      </c>
      <c r="M21" s="38">
        <v>171475405.66</v>
      </c>
      <c r="N21" s="287"/>
      <c r="O21" s="54">
        <v>0</v>
      </c>
      <c r="P21" s="287"/>
      <c r="Q21" s="38">
        <v>0</v>
      </c>
      <c r="R21" s="71"/>
      <c r="S21" s="38">
        <v>0</v>
      </c>
    </row>
    <row r="22" spans="1:21" ht="21.95" customHeight="1">
      <c r="A22" s="216" t="s">
        <v>288</v>
      </c>
      <c r="B22" s="280"/>
      <c r="C22" s="265"/>
      <c r="K22" s="218">
        <v>12.2</v>
      </c>
      <c r="M22" s="38">
        <v>0</v>
      </c>
      <c r="N22" s="287"/>
      <c r="O22" s="54">
        <v>268078583</v>
      </c>
      <c r="P22" s="287"/>
      <c r="Q22" s="38">
        <v>0</v>
      </c>
      <c r="R22" s="71"/>
      <c r="S22" s="38">
        <v>0</v>
      </c>
    </row>
    <row r="23" spans="1:21" ht="21.95" customHeight="1">
      <c r="A23" s="232" t="s">
        <v>100</v>
      </c>
      <c r="K23" s="218"/>
      <c r="M23" s="43">
        <f>SUM(M17:N22)</f>
        <v>939426023.55999982</v>
      </c>
      <c r="N23" s="40"/>
      <c r="O23" s="43">
        <f>SUM(O17:P22)</f>
        <v>1084216467.3300002</v>
      </c>
      <c r="P23" s="40"/>
      <c r="Q23" s="43">
        <f>SUM(Q17:R22)</f>
        <v>704423321.15999997</v>
      </c>
      <c r="R23" s="40"/>
      <c r="S23" s="43">
        <f>SUM(S17:S22)</f>
        <v>440662128.28000003</v>
      </c>
    </row>
    <row r="24" spans="1:21" ht="6" customHeight="1">
      <c r="A24" s="232"/>
      <c r="K24" s="218"/>
      <c r="M24" s="47"/>
      <c r="N24" s="40"/>
      <c r="O24" s="47"/>
      <c r="P24" s="40"/>
      <c r="Q24" s="47"/>
      <c r="R24" s="40"/>
      <c r="S24" s="47"/>
    </row>
    <row r="25" spans="1:21" ht="21.95" customHeight="1">
      <c r="A25" s="232" t="s">
        <v>256</v>
      </c>
      <c r="B25" s="232"/>
      <c r="K25" s="218"/>
      <c r="M25" s="55">
        <f>M14-M23</f>
        <v>-120437734.6099999</v>
      </c>
      <c r="N25" s="287"/>
      <c r="O25" s="55">
        <f>O14-O23</f>
        <v>-168621982.72000015</v>
      </c>
      <c r="P25" s="287"/>
      <c r="Q25" s="55">
        <f>Q14-Q23</f>
        <v>-26907820.019999981</v>
      </c>
      <c r="R25" s="71"/>
      <c r="S25" s="55">
        <f>S14-S23</f>
        <v>189446903.20999998</v>
      </c>
    </row>
    <row r="26" spans="1:21" ht="21.95" customHeight="1">
      <c r="A26" s="217" t="s">
        <v>101</v>
      </c>
      <c r="K26" s="218" t="s">
        <v>92</v>
      </c>
      <c r="M26" s="54">
        <v>-124228353.10999998</v>
      </c>
      <c r="N26" s="287"/>
      <c r="O26" s="54">
        <v>-120677223.79000001</v>
      </c>
      <c r="P26" s="287"/>
      <c r="Q26" s="54">
        <v>-86200469.599999979</v>
      </c>
      <c r="R26" s="69"/>
      <c r="S26" s="54">
        <v>-57500573.359999992</v>
      </c>
    </row>
    <row r="27" spans="1:21" ht="21.95" customHeight="1">
      <c r="A27" s="217" t="s">
        <v>122</v>
      </c>
      <c r="M27" s="54"/>
      <c r="N27" s="287"/>
      <c r="O27" s="54"/>
      <c r="P27" s="287"/>
      <c r="Q27" s="55"/>
      <c r="R27" s="69"/>
      <c r="S27" s="55"/>
    </row>
    <row r="28" spans="1:21" ht="21.95" customHeight="1">
      <c r="B28" s="217" t="s">
        <v>102</v>
      </c>
      <c r="K28" s="218">
        <v>10</v>
      </c>
      <c r="M28" s="58">
        <v>399074075.12</v>
      </c>
      <c r="N28" s="293"/>
      <c r="O28" s="58">
        <v>449697047.49000001</v>
      </c>
      <c r="P28" s="293"/>
      <c r="Q28" s="70">
        <v>0</v>
      </c>
      <c r="R28" s="69"/>
      <c r="S28" s="70">
        <v>0</v>
      </c>
    </row>
    <row r="29" spans="1:21" ht="21.95" customHeight="1">
      <c r="A29" s="232" t="s">
        <v>254</v>
      </c>
      <c r="M29" s="40">
        <f>SUM(M25:M28)</f>
        <v>154407987.40000013</v>
      </c>
      <c r="N29" s="40"/>
      <c r="O29" s="40">
        <f>SUM(O25:O28)</f>
        <v>160397840.97999984</v>
      </c>
      <c r="P29" s="40"/>
      <c r="Q29" s="288">
        <f>SUM(Q25:Q28)</f>
        <v>-113108289.61999996</v>
      </c>
      <c r="R29" s="40"/>
      <c r="S29" s="40">
        <f>SUM(S25:S28)</f>
        <v>131946329.84999999</v>
      </c>
    </row>
    <row r="30" spans="1:21" ht="21.95" customHeight="1">
      <c r="A30" s="217" t="s">
        <v>103</v>
      </c>
      <c r="K30" s="218">
        <v>14.4</v>
      </c>
      <c r="M30" s="58">
        <v>10728843.92</v>
      </c>
      <c r="N30" s="40"/>
      <c r="O30" s="58">
        <v>27485662.010000005</v>
      </c>
      <c r="P30" s="287"/>
      <c r="Q30" s="58">
        <v>34972290.510000005</v>
      </c>
      <c r="R30" s="71"/>
      <c r="S30" s="58">
        <v>-28973753.489999998</v>
      </c>
    </row>
    <row r="31" spans="1:21" ht="21.95" customHeight="1">
      <c r="A31" s="232" t="s">
        <v>255</v>
      </c>
      <c r="K31" s="218"/>
      <c r="M31" s="40">
        <f>SUM(M29:M30)</f>
        <v>165136831.32000011</v>
      </c>
      <c r="N31" s="40"/>
      <c r="O31" s="40">
        <f>SUM(O29:O30)</f>
        <v>187883502.98999983</v>
      </c>
      <c r="P31" s="40"/>
      <c r="Q31" s="288">
        <f>SUM(Q29:Q30)</f>
        <v>-78135999.109999955</v>
      </c>
      <c r="R31" s="40"/>
      <c r="S31" s="40">
        <f>SUM(S29:S30)</f>
        <v>102972576.36</v>
      </c>
    </row>
    <row r="32" spans="1:21" ht="21.95" customHeight="1">
      <c r="A32" s="232" t="s">
        <v>104</v>
      </c>
      <c r="K32" s="218"/>
      <c r="M32" s="40"/>
      <c r="N32" s="40"/>
      <c r="O32" s="40"/>
      <c r="P32" s="40"/>
      <c r="Q32" s="40"/>
      <c r="R32" s="40"/>
      <c r="S32" s="40"/>
      <c r="U32" s="289"/>
    </row>
    <row r="33" spans="1:21" ht="21.95" customHeight="1">
      <c r="A33" s="290" t="s">
        <v>105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1"/>
      <c r="L33" s="290"/>
      <c r="M33" s="83"/>
      <c r="N33" s="194"/>
      <c r="O33" s="83"/>
      <c r="P33" s="194"/>
      <c r="Q33" s="83"/>
      <c r="R33" s="194"/>
      <c r="S33" s="83"/>
      <c r="U33" s="289"/>
    </row>
    <row r="34" spans="1:21" ht="21.95" customHeight="1">
      <c r="A34" s="290"/>
      <c r="B34" s="290" t="s">
        <v>106</v>
      </c>
      <c r="C34" s="290"/>
      <c r="D34" s="290"/>
      <c r="E34" s="290"/>
      <c r="F34" s="290"/>
      <c r="G34" s="290"/>
      <c r="H34" s="290"/>
      <c r="I34" s="290"/>
      <c r="J34" s="290"/>
      <c r="K34" s="291"/>
      <c r="L34" s="290"/>
      <c r="M34" s="290"/>
      <c r="N34" s="290"/>
      <c r="O34" s="290"/>
      <c r="P34" s="290"/>
      <c r="Q34" s="290"/>
      <c r="R34" s="290"/>
      <c r="S34" s="290"/>
      <c r="U34" s="289"/>
    </row>
    <row r="35" spans="1:21" ht="21.95" customHeight="1">
      <c r="C35" s="217" t="s">
        <v>124</v>
      </c>
    </row>
    <row r="36" spans="1:21" ht="21.95" customHeight="1">
      <c r="D36" s="292" t="s">
        <v>102</v>
      </c>
      <c r="K36" s="213" t="s">
        <v>24</v>
      </c>
      <c r="M36" s="58">
        <v>-18007645.859999999</v>
      </c>
      <c r="N36" s="287"/>
      <c r="O36" s="58">
        <v>-70909197.769999996</v>
      </c>
      <c r="P36" s="287"/>
      <c r="Q36" s="70">
        <v>0</v>
      </c>
      <c r="R36" s="69"/>
      <c r="S36" s="70">
        <v>0</v>
      </c>
    </row>
    <row r="37" spans="1:21" ht="3.6" customHeight="1">
      <c r="A37" s="290"/>
      <c r="B37" s="290"/>
      <c r="C37" s="290"/>
      <c r="D37" s="290"/>
      <c r="E37" s="290"/>
      <c r="F37" s="290"/>
      <c r="G37" s="290"/>
      <c r="H37" s="290"/>
      <c r="I37" s="290"/>
      <c r="J37" s="290"/>
      <c r="K37" s="291"/>
      <c r="L37" s="290"/>
      <c r="M37" s="290"/>
      <c r="N37" s="290"/>
      <c r="O37" s="290"/>
      <c r="P37" s="290"/>
      <c r="Q37" s="290"/>
      <c r="R37" s="290"/>
      <c r="S37" s="290"/>
    </row>
    <row r="38" spans="1:21" ht="21.95" customHeight="1">
      <c r="A38" s="290" t="s">
        <v>107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1"/>
      <c r="L38" s="290"/>
      <c r="M38" s="83"/>
      <c r="N38" s="194"/>
      <c r="O38" s="83"/>
      <c r="P38" s="194"/>
      <c r="Q38" s="83"/>
      <c r="R38" s="194"/>
      <c r="S38" s="83"/>
    </row>
    <row r="39" spans="1:21" ht="21.95" customHeight="1">
      <c r="A39" s="290"/>
      <c r="B39" s="290" t="s">
        <v>106</v>
      </c>
      <c r="C39" s="290"/>
      <c r="D39" s="290"/>
      <c r="E39" s="290"/>
      <c r="F39" s="290"/>
      <c r="G39" s="290"/>
      <c r="H39" s="290"/>
      <c r="I39" s="290"/>
      <c r="J39" s="290"/>
      <c r="K39" s="291"/>
      <c r="L39" s="290"/>
      <c r="M39" s="83"/>
      <c r="N39" s="194"/>
      <c r="O39" s="83"/>
      <c r="P39" s="194"/>
      <c r="Q39" s="83"/>
      <c r="R39" s="194"/>
      <c r="S39" s="83"/>
    </row>
    <row r="40" spans="1:21" ht="21.95" customHeight="1">
      <c r="A40" s="290"/>
      <c r="B40" s="290"/>
      <c r="C40" s="217" t="s">
        <v>108</v>
      </c>
      <c r="D40" s="290"/>
      <c r="E40" s="290"/>
      <c r="F40" s="290"/>
      <c r="G40" s="290"/>
      <c r="H40" s="290"/>
      <c r="I40" s="290"/>
      <c r="J40" s="290"/>
      <c r="K40" s="291"/>
      <c r="L40" s="290"/>
    </row>
    <row r="41" spans="1:21" ht="21.95" customHeight="1">
      <c r="A41" s="290"/>
      <c r="B41" s="290"/>
      <c r="D41" s="292" t="s">
        <v>109</v>
      </c>
      <c r="E41" s="290"/>
      <c r="F41" s="290"/>
      <c r="G41" s="290"/>
      <c r="H41" s="290"/>
      <c r="I41" s="290"/>
      <c r="J41" s="290"/>
      <c r="K41" s="213" t="s">
        <v>273</v>
      </c>
      <c r="L41" s="290"/>
      <c r="M41" s="54">
        <v>-1491206.39</v>
      </c>
      <c r="N41" s="47"/>
      <c r="O41" s="54">
        <v>0</v>
      </c>
      <c r="P41" s="293"/>
      <c r="Q41" s="54">
        <v>-1491206.39</v>
      </c>
      <c r="R41" s="69"/>
      <c r="S41" s="54">
        <v>0</v>
      </c>
    </row>
    <row r="42" spans="1:21" ht="21.95" customHeight="1">
      <c r="A42" s="290"/>
      <c r="B42" s="290"/>
      <c r="C42" s="290" t="s">
        <v>110</v>
      </c>
      <c r="D42" s="290"/>
      <c r="E42" s="290"/>
      <c r="F42" s="290"/>
      <c r="G42" s="290"/>
      <c r="H42" s="290"/>
      <c r="I42" s="290"/>
      <c r="J42" s="290"/>
      <c r="K42" s="291"/>
      <c r="L42" s="290"/>
      <c r="M42" s="290"/>
      <c r="N42" s="290"/>
      <c r="O42" s="290"/>
      <c r="P42" s="290"/>
      <c r="Q42" s="290"/>
      <c r="R42" s="290"/>
      <c r="S42" s="290"/>
    </row>
    <row r="43" spans="1:21" ht="21.95" customHeight="1">
      <c r="D43" s="217" t="s">
        <v>111</v>
      </c>
      <c r="K43" s="218"/>
      <c r="M43" s="58">
        <v>0</v>
      </c>
      <c r="O43" s="58">
        <v>-2961220.7199999997</v>
      </c>
      <c r="Q43" s="58">
        <v>0</v>
      </c>
      <c r="S43" s="58">
        <v>-1016487.94</v>
      </c>
    </row>
    <row r="44" spans="1:21" ht="21.95" customHeight="1">
      <c r="A44" s="294" t="s">
        <v>112</v>
      </c>
      <c r="C44" s="228"/>
      <c r="D44" s="228"/>
      <c r="F44" s="228"/>
      <c r="G44" s="295"/>
      <c r="H44" s="296"/>
      <c r="I44" s="297"/>
      <c r="K44" s="298"/>
      <c r="L44" s="54"/>
    </row>
    <row r="45" spans="1:21" ht="21.95" customHeight="1">
      <c r="A45" s="294"/>
      <c r="B45" s="217" t="s">
        <v>113</v>
      </c>
      <c r="C45" s="228"/>
      <c r="D45" s="228"/>
      <c r="F45" s="228"/>
      <c r="G45" s="295"/>
      <c r="H45" s="296"/>
      <c r="I45" s="297"/>
      <c r="K45" s="298"/>
      <c r="L45" s="54"/>
      <c r="M45" s="299">
        <f>+M36+M41+M43</f>
        <v>-19498852.25</v>
      </c>
      <c r="N45" s="55"/>
      <c r="O45" s="299">
        <f>+O36+O41+O43</f>
        <v>-73870418.489999995</v>
      </c>
      <c r="P45" s="69"/>
      <c r="Q45" s="299">
        <f>+Q36+Q41+Q43</f>
        <v>-1491206.39</v>
      </c>
      <c r="R45" s="69"/>
      <c r="S45" s="299">
        <f>+S36+S41+S43</f>
        <v>-1016487.94</v>
      </c>
    </row>
    <row r="46" spans="1:21" ht="21.95" customHeight="1" thickBot="1">
      <c r="A46" s="232" t="s">
        <v>114</v>
      </c>
      <c r="K46" s="218"/>
      <c r="M46" s="85">
        <f>M31+M45</f>
        <v>145637979.07000011</v>
      </c>
      <c r="N46" s="40"/>
      <c r="O46" s="85">
        <f>O31+O45</f>
        <v>114013084.49999984</v>
      </c>
      <c r="P46" s="47"/>
      <c r="Q46" s="85">
        <f>Q31+Q45</f>
        <v>-79627205.499999955</v>
      </c>
      <c r="R46" s="47"/>
      <c r="S46" s="84">
        <f>S31+S45</f>
        <v>101956088.42</v>
      </c>
    </row>
    <row r="47" spans="1:21" ht="3.6" customHeight="1" thickTop="1">
      <c r="K47" s="218"/>
      <c r="M47" s="40"/>
      <c r="N47" s="40"/>
      <c r="O47" s="40"/>
      <c r="P47" s="47"/>
      <c r="Q47" s="40"/>
      <c r="R47" s="47"/>
      <c r="S47" s="40"/>
    </row>
    <row r="48" spans="1:21" ht="21.95" customHeight="1">
      <c r="A48" s="232" t="s">
        <v>125</v>
      </c>
      <c r="K48" s="218"/>
      <c r="M48" s="40"/>
      <c r="N48" s="40"/>
      <c r="O48" s="40"/>
      <c r="P48" s="47"/>
      <c r="Q48" s="40"/>
      <c r="R48" s="47"/>
      <c r="S48" s="40"/>
    </row>
    <row r="49" spans="1:19" ht="21.95" customHeight="1">
      <c r="B49" s="217" t="s">
        <v>115</v>
      </c>
      <c r="K49" s="218"/>
      <c r="M49" s="54">
        <f>+M31-M50</f>
        <v>157797833.37000012</v>
      </c>
      <c r="N49" s="287"/>
      <c r="O49" s="54">
        <f>+O31-O50</f>
        <v>182846737.71999982</v>
      </c>
      <c r="P49" s="40"/>
      <c r="Q49" s="40"/>
      <c r="R49" s="47"/>
      <c r="S49" s="40"/>
    </row>
    <row r="50" spans="1:19" ht="21.95" customHeight="1">
      <c r="B50" s="217" t="s">
        <v>86</v>
      </c>
      <c r="K50" s="218"/>
      <c r="M50" s="54">
        <v>7338997.9500000002</v>
      </c>
      <c r="N50" s="287"/>
      <c r="O50" s="54">
        <v>5036765.2699999996</v>
      </c>
      <c r="P50" s="40"/>
      <c r="Q50" s="40"/>
      <c r="R50" s="40"/>
      <c r="S50" s="40"/>
    </row>
    <row r="51" spans="1:19" ht="21.95" customHeight="1" thickBot="1">
      <c r="A51" s="232" t="s">
        <v>123</v>
      </c>
      <c r="K51" s="218"/>
      <c r="M51" s="85">
        <f>SUM(M49:M50)</f>
        <v>165136831.32000011</v>
      </c>
      <c r="N51" s="40"/>
      <c r="O51" s="84">
        <f>SUM(O49:O50)</f>
        <v>187883502.98999983</v>
      </c>
      <c r="P51" s="40"/>
      <c r="Q51" s="40"/>
      <c r="R51" s="40"/>
      <c r="S51" s="40"/>
    </row>
    <row r="52" spans="1:19" ht="3.6" customHeight="1" thickTop="1">
      <c r="K52" s="218"/>
      <c r="M52" s="40"/>
      <c r="N52" s="40"/>
      <c r="O52" s="40"/>
      <c r="P52" s="40"/>
      <c r="Q52" s="40"/>
      <c r="R52" s="40"/>
      <c r="S52" s="40"/>
    </row>
    <row r="53" spans="1:19" ht="21.95" customHeight="1">
      <c r="A53" s="232" t="s">
        <v>116</v>
      </c>
      <c r="K53" s="218"/>
      <c r="M53" s="40"/>
      <c r="N53" s="40"/>
      <c r="O53" s="40"/>
      <c r="P53" s="40"/>
      <c r="Q53" s="40"/>
      <c r="R53" s="40"/>
      <c r="S53" s="40"/>
    </row>
    <row r="54" spans="1:19" ht="21.95" customHeight="1">
      <c r="B54" s="217" t="s">
        <v>115</v>
      </c>
      <c r="K54" s="218"/>
      <c r="M54" s="54">
        <f>+M46-M55</f>
        <v>138298981.12000012</v>
      </c>
      <c r="N54" s="287"/>
      <c r="O54" s="54">
        <f>+O46-O55</f>
        <v>108976319.22999984</v>
      </c>
      <c r="P54" s="40"/>
      <c r="Q54" s="40"/>
      <c r="R54" s="40"/>
      <c r="S54" s="40"/>
    </row>
    <row r="55" spans="1:19" ht="21.95" customHeight="1">
      <c r="B55" s="217" t="s">
        <v>86</v>
      </c>
      <c r="K55" s="218"/>
      <c r="M55" s="58">
        <f>+M50</f>
        <v>7338997.9500000002</v>
      </c>
      <c r="N55" s="287"/>
      <c r="O55" s="51">
        <f>+O50</f>
        <v>5036765.2699999996</v>
      </c>
      <c r="P55" s="40"/>
      <c r="Q55" s="40"/>
      <c r="R55" s="40"/>
      <c r="S55" s="40"/>
    </row>
    <row r="56" spans="1:19" ht="21.95" customHeight="1" thickBot="1">
      <c r="A56" s="232" t="s">
        <v>117</v>
      </c>
      <c r="K56" s="218"/>
      <c r="M56" s="300">
        <f>SUM(M54:M55)</f>
        <v>145637979.07000011</v>
      </c>
      <c r="N56" s="40"/>
      <c r="O56" s="85">
        <f>SUM(O54:O55)</f>
        <v>114013084.49999984</v>
      </c>
      <c r="P56" s="40"/>
      <c r="Q56" s="40"/>
      <c r="R56" s="40"/>
      <c r="S56" s="40"/>
    </row>
    <row r="57" spans="1:19" ht="4.1500000000000004" customHeight="1" thickTop="1">
      <c r="K57" s="218"/>
      <c r="M57" s="40"/>
      <c r="N57" s="40"/>
      <c r="O57" s="40"/>
      <c r="P57" s="40"/>
      <c r="Q57" s="40"/>
      <c r="R57" s="40"/>
      <c r="S57" s="40"/>
    </row>
    <row r="58" spans="1:19" ht="21.95" customHeight="1">
      <c r="A58" s="232" t="s">
        <v>257</v>
      </c>
      <c r="K58" s="218" t="s">
        <v>5</v>
      </c>
      <c r="M58" s="40"/>
      <c r="N58" s="40"/>
      <c r="O58" s="40"/>
      <c r="P58" s="40"/>
      <c r="Q58" s="40"/>
      <c r="R58" s="40"/>
      <c r="S58" s="40"/>
    </row>
    <row r="59" spans="1:19" ht="21.95" customHeight="1">
      <c r="B59" s="217" t="s">
        <v>118</v>
      </c>
      <c r="K59" s="213" t="s">
        <v>119</v>
      </c>
      <c r="M59" s="301">
        <v>3.3000000000000002E-2</v>
      </c>
      <c r="N59" s="301"/>
      <c r="O59" s="301">
        <f>+O49/4593000000</f>
        <v>3.9809871047245766E-2</v>
      </c>
      <c r="P59" s="301"/>
      <c r="Q59" s="301">
        <v>-1.6299999999999999E-2</v>
      </c>
      <c r="R59" s="301"/>
      <c r="S59" s="301">
        <f>+S31/4593000000</f>
        <v>2.2419459255388633E-2</v>
      </c>
    </row>
    <row r="60" spans="1:19" ht="18.600000000000001" customHeight="1">
      <c r="K60" s="213"/>
      <c r="M60" s="301"/>
      <c r="N60" s="301"/>
      <c r="O60" s="301"/>
      <c r="P60" s="301"/>
      <c r="Q60" s="301"/>
      <c r="R60" s="301"/>
      <c r="S60" s="301"/>
    </row>
    <row r="61" spans="1:19" ht="21.95" customHeight="1">
      <c r="A61" s="276" t="s">
        <v>246</v>
      </c>
      <c r="K61" s="213"/>
      <c r="M61" s="301"/>
      <c r="N61" s="301"/>
      <c r="O61" s="301"/>
      <c r="P61" s="301"/>
      <c r="Q61" s="301"/>
      <c r="R61" s="301"/>
      <c r="S61" s="301"/>
    </row>
    <row r="62" spans="1:19" ht="18.600000000000001" customHeight="1">
      <c r="K62" s="213"/>
      <c r="M62" s="301"/>
      <c r="N62" s="301"/>
      <c r="O62" s="301"/>
      <c r="P62" s="301"/>
      <c r="Q62" s="301"/>
      <c r="R62" s="301"/>
      <c r="S62" s="301"/>
    </row>
    <row r="63" spans="1:19" ht="21.95" customHeight="1">
      <c r="K63" s="213"/>
      <c r="M63" s="301"/>
      <c r="N63" s="301"/>
      <c r="O63" s="301"/>
      <c r="P63" s="301"/>
      <c r="Q63" s="301"/>
      <c r="R63" s="301"/>
      <c r="S63" s="244" t="s">
        <v>299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E51"/>
  <sheetViews>
    <sheetView view="pageBreakPreview" zoomScale="70" zoomScaleNormal="70" zoomScaleSheetLayoutView="70" workbookViewId="0">
      <selection activeCell="A4" sqref="A4"/>
    </sheetView>
  </sheetViews>
  <sheetFormatPr defaultColWidth="18.42578125" defaultRowHeight="21.95" customHeight="1"/>
  <cols>
    <col min="1" max="1" width="52.85546875" style="136" customWidth="1"/>
    <col min="2" max="2" width="0.5703125" style="136" customWidth="1"/>
    <col min="3" max="3" width="9.7109375" style="138" customWidth="1"/>
    <col min="4" max="4" width="0.85546875" style="136" customWidth="1"/>
    <col min="5" max="5" width="20.7109375" style="136" customWidth="1"/>
    <col min="6" max="6" width="0.5703125" style="192" customWidth="1"/>
    <col min="7" max="7" width="20.7109375" style="192" customWidth="1"/>
    <col min="8" max="8" width="0.5703125" style="145" customWidth="1"/>
    <col min="9" max="9" width="20.7109375" style="145" customWidth="1"/>
    <col min="10" max="10" width="0.5703125" style="145" customWidth="1"/>
    <col min="11" max="11" width="17.7109375" style="145" hidden="1" customWidth="1"/>
    <col min="12" max="12" width="0.5703125" style="192" hidden="1" customWidth="1"/>
    <col min="13" max="13" width="20.7109375" style="145" customWidth="1"/>
    <col min="14" max="14" width="0.5703125" style="192" customWidth="1"/>
    <col min="15" max="15" width="20.7109375" style="144" customWidth="1"/>
    <col min="16" max="16" width="0.5703125" style="144" customWidth="1"/>
    <col min="17" max="17" width="23.5703125" style="144" customWidth="1"/>
    <col min="18" max="18" width="0.5703125" style="144" customWidth="1"/>
    <col min="19" max="19" width="26.7109375" style="144" customWidth="1"/>
    <col min="20" max="20" width="0.5703125" style="144" customWidth="1"/>
    <col min="21" max="21" width="30.7109375" style="144" customWidth="1"/>
    <col min="22" max="22" width="0.5703125" style="144" customWidth="1"/>
    <col min="23" max="23" width="20.7109375" style="144" customWidth="1"/>
    <col min="24" max="24" width="0.5703125" style="144" customWidth="1"/>
    <col min="25" max="25" width="20.7109375" style="145" customWidth="1"/>
    <col min="26" max="26" width="0.42578125" style="145" customWidth="1"/>
    <col min="27" max="27" width="20.7109375" style="145" customWidth="1"/>
    <col min="28" max="28" width="0.5703125" style="192" customWidth="1"/>
    <col min="29" max="29" width="20.7109375" style="145" customWidth="1"/>
    <col min="30" max="30" width="20.42578125" style="136" bestFit="1" customWidth="1"/>
    <col min="31" max="16384" width="18.42578125" style="136"/>
  </cols>
  <sheetData>
    <row r="1" spans="1:31" ht="24" customHeight="1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136"/>
      <c r="AC1" s="136"/>
    </row>
    <row r="2" spans="1:31" ht="24" customHeight="1">
      <c r="A2" s="341" t="s">
        <v>126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136"/>
      <c r="AC2" s="136"/>
    </row>
    <row r="3" spans="1:31" ht="24" customHeight="1">
      <c r="A3" s="341" t="str">
        <f>+'PL (p.4)'!A3</f>
        <v>FOR THE YEAR ENDED DECEMBER 31, 2021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136"/>
      <c r="AC3" s="136"/>
    </row>
    <row r="4" spans="1:31" ht="24" customHeight="1">
      <c r="A4" s="137"/>
      <c r="B4" s="137"/>
      <c r="D4" s="137"/>
      <c r="E4" s="342" t="s">
        <v>2</v>
      </c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</row>
    <row r="5" spans="1:31" ht="24" customHeight="1">
      <c r="A5" s="137"/>
      <c r="B5" s="137"/>
      <c r="D5" s="137"/>
      <c r="E5" s="340" t="s">
        <v>3</v>
      </c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</row>
    <row r="6" spans="1:31" ht="24" customHeight="1">
      <c r="A6" s="137"/>
      <c r="B6" s="137"/>
      <c r="D6" s="137"/>
      <c r="E6" s="340" t="s">
        <v>127</v>
      </c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138"/>
      <c r="AA6" s="138"/>
      <c r="AB6" s="138"/>
      <c r="AC6" s="138"/>
    </row>
    <row r="7" spans="1:31" ht="24" customHeight="1">
      <c r="A7" s="137"/>
      <c r="B7" s="137"/>
      <c r="D7" s="137"/>
      <c r="F7" s="139"/>
      <c r="G7" s="139"/>
      <c r="H7" s="138"/>
      <c r="I7" s="340" t="s">
        <v>79</v>
      </c>
      <c r="J7" s="340"/>
      <c r="K7" s="340"/>
      <c r="L7" s="340"/>
      <c r="M7" s="340"/>
      <c r="N7" s="138"/>
      <c r="O7" s="343" t="s">
        <v>84</v>
      </c>
      <c r="P7" s="343"/>
      <c r="Q7" s="343"/>
      <c r="R7" s="343"/>
      <c r="S7" s="343"/>
      <c r="T7" s="343"/>
      <c r="U7" s="343"/>
      <c r="V7" s="343"/>
      <c r="W7" s="343"/>
      <c r="X7" s="138"/>
      <c r="Y7" s="136"/>
      <c r="Z7" s="138"/>
      <c r="AA7" s="140"/>
      <c r="AB7" s="138"/>
      <c r="AC7" s="140"/>
    </row>
    <row r="8" spans="1:31" ht="24" customHeight="1">
      <c r="A8" s="137"/>
      <c r="B8" s="137"/>
      <c r="D8" s="137"/>
      <c r="E8" s="138"/>
      <c r="F8" s="139"/>
      <c r="G8" s="139"/>
      <c r="H8" s="139"/>
      <c r="I8" s="141"/>
      <c r="J8" s="142"/>
      <c r="K8" s="138"/>
      <c r="L8" s="139"/>
      <c r="M8" s="136"/>
      <c r="N8" s="136"/>
      <c r="O8" s="136"/>
      <c r="P8" s="136"/>
      <c r="Q8" s="138" t="s">
        <v>279</v>
      </c>
      <c r="R8" s="138"/>
      <c r="S8" s="138" t="s">
        <v>128</v>
      </c>
      <c r="T8" s="138"/>
      <c r="U8" s="138" t="s">
        <v>129</v>
      </c>
      <c r="V8" s="138"/>
      <c r="W8" s="136"/>
      <c r="X8" s="138"/>
      <c r="Y8" s="143" t="s">
        <v>130</v>
      </c>
      <c r="Z8" s="144"/>
      <c r="AB8" s="140"/>
    </row>
    <row r="9" spans="1:31" ht="24" customHeight="1">
      <c r="A9" s="137"/>
      <c r="B9" s="137"/>
      <c r="D9" s="137"/>
      <c r="E9" s="138"/>
      <c r="F9" s="139"/>
      <c r="G9" s="139"/>
      <c r="H9" s="139"/>
      <c r="I9" s="141"/>
      <c r="J9" s="142"/>
      <c r="K9" s="138"/>
      <c r="L9" s="139"/>
      <c r="M9" s="138"/>
      <c r="N9" s="139"/>
      <c r="O9" s="138" t="s">
        <v>131</v>
      </c>
      <c r="P9" s="138"/>
      <c r="Q9" s="138" t="s">
        <v>280</v>
      </c>
      <c r="R9" s="138"/>
      <c r="S9" s="139" t="s">
        <v>132</v>
      </c>
      <c r="T9" s="139"/>
      <c r="U9" s="139" t="s">
        <v>133</v>
      </c>
      <c r="V9" s="138"/>
      <c r="W9" s="143" t="s">
        <v>134</v>
      </c>
      <c r="X9" s="138"/>
      <c r="Y9" s="143" t="s">
        <v>135</v>
      </c>
      <c r="Z9" s="144"/>
      <c r="AB9" s="140"/>
    </row>
    <row r="10" spans="1:31" s="138" customFormat="1" ht="24" customHeight="1">
      <c r="A10" s="146"/>
      <c r="E10" s="138" t="s">
        <v>136</v>
      </c>
      <c r="H10" s="139"/>
      <c r="I10" s="139" t="s">
        <v>80</v>
      </c>
      <c r="J10" s="139"/>
      <c r="K10" s="138" t="s">
        <v>137</v>
      </c>
      <c r="L10" s="139"/>
      <c r="N10" s="139"/>
      <c r="O10" s="140" t="s">
        <v>138</v>
      </c>
      <c r="P10" s="139"/>
      <c r="Q10" s="140" t="s">
        <v>289</v>
      </c>
      <c r="R10" s="139"/>
      <c r="S10" s="139" t="s">
        <v>139</v>
      </c>
      <c r="T10" s="139"/>
      <c r="U10" s="139" t="s">
        <v>140</v>
      </c>
      <c r="V10" s="139"/>
      <c r="W10" s="143" t="s">
        <v>141</v>
      </c>
      <c r="X10" s="139"/>
      <c r="Y10" s="143" t="s">
        <v>142</v>
      </c>
      <c r="Z10" s="141"/>
      <c r="AA10" s="147" t="s">
        <v>143</v>
      </c>
      <c r="AB10" s="141"/>
      <c r="AC10" s="140" t="s">
        <v>144</v>
      </c>
    </row>
    <row r="11" spans="1:31" s="138" customFormat="1" ht="24" customHeight="1">
      <c r="C11" s="201" t="s">
        <v>6</v>
      </c>
      <c r="E11" s="201" t="s">
        <v>145</v>
      </c>
      <c r="F11" s="201"/>
      <c r="G11" s="201" t="s">
        <v>78</v>
      </c>
      <c r="H11" s="139"/>
      <c r="I11" s="148" t="s">
        <v>146</v>
      </c>
      <c r="J11" s="139"/>
      <c r="K11" s="201" t="s">
        <v>147</v>
      </c>
      <c r="M11" s="201" t="s">
        <v>83</v>
      </c>
      <c r="O11" s="149" t="s">
        <v>148</v>
      </c>
      <c r="P11" s="139"/>
      <c r="Q11" s="149" t="s">
        <v>290</v>
      </c>
      <c r="R11" s="139"/>
      <c r="S11" s="148" t="s">
        <v>102</v>
      </c>
      <c r="T11" s="139"/>
      <c r="U11" s="148" t="s">
        <v>132</v>
      </c>
      <c r="V11" s="139"/>
      <c r="W11" s="150" t="s">
        <v>149</v>
      </c>
      <c r="X11" s="139"/>
      <c r="Y11" s="150" t="s">
        <v>150</v>
      </c>
      <c r="AA11" s="151" t="s">
        <v>151</v>
      </c>
      <c r="AB11" s="141"/>
      <c r="AC11" s="149" t="s">
        <v>152</v>
      </c>
    </row>
    <row r="12" spans="1:31" ht="24" customHeight="1">
      <c r="A12" s="152" t="s">
        <v>153</v>
      </c>
      <c r="B12" s="146"/>
      <c r="C12" s="136"/>
      <c r="D12" s="153"/>
      <c r="E12" s="154">
        <v>2296500000</v>
      </c>
      <c r="F12" s="154"/>
      <c r="G12" s="154">
        <v>312839634.75</v>
      </c>
      <c r="H12" s="154"/>
      <c r="I12" s="154">
        <v>50335379.859999999</v>
      </c>
      <c r="J12" s="154"/>
      <c r="K12" s="154">
        <v>0</v>
      </c>
      <c r="L12" s="154"/>
      <c r="M12" s="154">
        <v>1780040457.5000002</v>
      </c>
      <c r="N12" s="154"/>
      <c r="O12" s="154">
        <v>155751311.33000001</v>
      </c>
      <c r="P12" s="154"/>
      <c r="Q12" s="155">
        <v>-151130435.5</v>
      </c>
      <c r="R12" s="154"/>
      <c r="S12" s="155">
        <v>-12019610.089999996</v>
      </c>
      <c r="T12" s="156"/>
      <c r="U12" s="154">
        <v>0</v>
      </c>
      <c r="V12" s="156"/>
      <c r="W12" s="155">
        <f>SUM(O12:U12)</f>
        <v>-7398734.259999983</v>
      </c>
      <c r="X12" s="154"/>
      <c r="Y12" s="154">
        <f t="shared" ref="Y12:Y14" si="0">SUM(E12:M12,W12)</f>
        <v>4432316737.8500004</v>
      </c>
      <c r="Z12" s="157"/>
      <c r="AA12" s="154">
        <v>67631404.359999999</v>
      </c>
      <c r="AB12" s="154"/>
      <c r="AC12" s="158">
        <f>SUM(Y12:AA12)</f>
        <v>4499948142.21</v>
      </c>
      <c r="AD12" s="145"/>
      <c r="AE12" s="180"/>
    </row>
    <row r="13" spans="1:31" ht="24" customHeight="1">
      <c r="A13" s="159" t="s">
        <v>154</v>
      </c>
      <c r="D13" s="153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6"/>
      <c r="R13" s="154"/>
      <c r="S13" s="156"/>
      <c r="T13" s="156"/>
      <c r="U13" s="156"/>
      <c r="V13" s="156"/>
      <c r="W13" s="158"/>
      <c r="X13" s="154"/>
      <c r="Y13" s="154"/>
      <c r="Z13" s="154"/>
      <c r="AA13" s="154"/>
      <c r="AB13" s="154"/>
      <c r="AC13" s="154"/>
    </row>
    <row r="14" spans="1:31" ht="24" customHeight="1">
      <c r="A14" s="152" t="s">
        <v>155</v>
      </c>
      <c r="B14" s="146"/>
      <c r="C14" s="138">
        <v>24</v>
      </c>
      <c r="D14" s="153"/>
      <c r="E14" s="161">
        <v>0</v>
      </c>
      <c r="F14" s="154">
        <v>0</v>
      </c>
      <c r="G14" s="154">
        <v>0</v>
      </c>
      <c r="H14" s="154">
        <v>0</v>
      </c>
      <c r="I14" s="154">
        <v>0</v>
      </c>
      <c r="J14" s="154">
        <v>0</v>
      </c>
      <c r="K14" s="154">
        <v>0</v>
      </c>
      <c r="L14" s="154">
        <v>0</v>
      </c>
      <c r="M14" s="165">
        <v>-137789999.99999988</v>
      </c>
      <c r="N14" s="154">
        <v>0</v>
      </c>
      <c r="O14" s="154">
        <v>0</v>
      </c>
      <c r="P14" s="154">
        <v>0</v>
      </c>
      <c r="Q14" s="157">
        <v>0</v>
      </c>
      <c r="R14" s="161"/>
      <c r="S14" s="161">
        <v>0</v>
      </c>
      <c r="T14" s="161"/>
      <c r="U14" s="154">
        <v>0</v>
      </c>
      <c r="V14" s="161"/>
      <c r="W14" s="158">
        <f>+O14+Q14+S14+U14</f>
        <v>0</v>
      </c>
      <c r="X14" s="156"/>
      <c r="Y14" s="165">
        <f t="shared" si="0"/>
        <v>-137789999.99999988</v>
      </c>
      <c r="Z14" s="165"/>
      <c r="AA14" s="182">
        <v>0</v>
      </c>
      <c r="AB14" s="154"/>
      <c r="AC14" s="165">
        <f t="shared" ref="AC14" si="1">+Y14+AA14</f>
        <v>-137789999.99999988</v>
      </c>
    </row>
    <row r="15" spans="1:31" ht="24" customHeight="1">
      <c r="A15" s="152" t="s">
        <v>163</v>
      </c>
      <c r="B15" s="146"/>
      <c r="C15" s="138">
        <v>23</v>
      </c>
      <c r="D15" s="153"/>
      <c r="E15" s="161">
        <v>0</v>
      </c>
      <c r="F15" s="154"/>
      <c r="G15" s="154">
        <v>0</v>
      </c>
      <c r="H15" s="154"/>
      <c r="I15" s="154">
        <v>5148628.82</v>
      </c>
      <c r="J15" s="154"/>
      <c r="K15" s="154"/>
      <c r="L15" s="154"/>
      <c r="M15" s="165">
        <v>-5148628.82</v>
      </c>
      <c r="N15" s="154"/>
      <c r="O15" s="154">
        <v>0</v>
      </c>
      <c r="P15" s="154">
        <v>0</v>
      </c>
      <c r="Q15" s="157">
        <v>0</v>
      </c>
      <c r="R15" s="161"/>
      <c r="S15" s="161">
        <v>0</v>
      </c>
      <c r="T15" s="161"/>
      <c r="U15" s="154">
        <v>0</v>
      </c>
      <c r="V15" s="161"/>
      <c r="W15" s="158">
        <f>+O15+Q15+S15+U15</f>
        <v>0</v>
      </c>
      <c r="X15" s="156"/>
      <c r="Y15" s="157">
        <f t="shared" ref="Y15" si="2">SUM(E15:M15,W15)</f>
        <v>0</v>
      </c>
      <c r="Z15" s="157"/>
      <c r="AA15" s="182">
        <v>0</v>
      </c>
      <c r="AB15" s="154"/>
      <c r="AC15" s="157">
        <f t="shared" ref="AC15" si="3">+Y15+AA15</f>
        <v>0</v>
      </c>
    </row>
    <row r="16" spans="1:31" ht="24" customHeight="1">
      <c r="A16" s="146" t="s">
        <v>156</v>
      </c>
      <c r="B16" s="138"/>
      <c r="C16" s="153"/>
      <c r="D16" s="160"/>
      <c r="E16" s="161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</row>
    <row r="17" spans="1:31" ht="24" customHeight="1">
      <c r="A17" s="162" t="s">
        <v>157</v>
      </c>
      <c r="B17" s="163"/>
      <c r="C17" s="163"/>
      <c r="D17" s="153"/>
      <c r="E17" s="161">
        <v>0</v>
      </c>
      <c r="F17" s="154">
        <v>0</v>
      </c>
      <c r="G17" s="154">
        <v>0</v>
      </c>
      <c r="H17" s="154">
        <v>0</v>
      </c>
      <c r="I17" s="154">
        <v>0</v>
      </c>
      <c r="J17" s="154">
        <v>0</v>
      </c>
      <c r="K17" s="154">
        <v>0</v>
      </c>
      <c r="L17" s="154">
        <v>0</v>
      </c>
      <c r="M17" s="154">
        <v>0</v>
      </c>
      <c r="N17" s="154">
        <v>0</v>
      </c>
      <c r="O17" s="154">
        <v>0</v>
      </c>
      <c r="P17" s="154">
        <v>0</v>
      </c>
      <c r="Q17" s="157">
        <v>0</v>
      </c>
      <c r="R17" s="161"/>
      <c r="S17" s="161">
        <v>0</v>
      </c>
      <c r="T17" s="161"/>
      <c r="U17" s="154">
        <v>0</v>
      </c>
      <c r="V17" s="161"/>
      <c r="W17" s="158">
        <f>+O17+Q17+S17+U17</f>
        <v>0</v>
      </c>
      <c r="X17" s="156"/>
      <c r="Y17" s="164">
        <f t="shared" ref="Y17" si="4">SUM(E17:M17,W17)</f>
        <v>0</v>
      </c>
      <c r="Z17" s="165"/>
      <c r="AA17" s="155">
        <v>-400.98</v>
      </c>
      <c r="AB17" s="154"/>
      <c r="AC17" s="165">
        <f t="shared" ref="AC17:AC18" si="5">+Y17+AA17</f>
        <v>-400.98</v>
      </c>
    </row>
    <row r="18" spans="1:31" ht="24" customHeight="1">
      <c r="A18" s="162" t="s">
        <v>250</v>
      </c>
      <c r="B18" s="163"/>
      <c r="C18" s="163"/>
      <c r="D18" s="153"/>
      <c r="E18" s="161">
        <v>0</v>
      </c>
      <c r="F18" s="154">
        <v>0</v>
      </c>
      <c r="G18" s="154">
        <v>0</v>
      </c>
      <c r="H18" s="154">
        <v>0</v>
      </c>
      <c r="I18" s="154">
        <v>0</v>
      </c>
      <c r="J18" s="154">
        <v>0</v>
      </c>
      <c r="K18" s="154">
        <v>0</v>
      </c>
      <c r="L18" s="154">
        <v>0</v>
      </c>
      <c r="M18" s="154">
        <v>223858.19</v>
      </c>
      <c r="N18" s="154"/>
      <c r="O18" s="215">
        <v>0</v>
      </c>
      <c r="P18" s="154">
        <v>0</v>
      </c>
      <c r="Q18" s="157">
        <v>918345.09</v>
      </c>
      <c r="R18" s="161"/>
      <c r="S18" s="161">
        <v>0</v>
      </c>
      <c r="T18" s="161"/>
      <c r="U18" s="154">
        <v>0</v>
      </c>
      <c r="V18" s="161"/>
      <c r="W18" s="158">
        <f>+O18+Q18+S18+U18</f>
        <v>918345.09</v>
      </c>
      <c r="X18" s="156"/>
      <c r="Y18" s="164">
        <f t="shared" ref="Y18" si="6">SUM(E18:M18,W18)</f>
        <v>1142203.28</v>
      </c>
      <c r="Z18" s="165"/>
      <c r="AA18" s="182">
        <v>0</v>
      </c>
      <c r="AB18" s="154"/>
      <c r="AC18" s="157">
        <f t="shared" si="5"/>
        <v>1142203.28</v>
      </c>
    </row>
    <row r="19" spans="1:31" ht="24" customHeight="1">
      <c r="A19" s="146" t="s">
        <v>259</v>
      </c>
      <c r="D19" s="153"/>
      <c r="E19" s="161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</row>
    <row r="20" spans="1:31" ht="24" customHeight="1">
      <c r="A20" s="166" t="s">
        <v>281</v>
      </c>
      <c r="D20" s="153"/>
      <c r="E20" s="167">
        <v>0</v>
      </c>
      <c r="F20" s="167">
        <v>0</v>
      </c>
      <c r="G20" s="167">
        <v>0</v>
      </c>
      <c r="H20" s="167">
        <v>0</v>
      </c>
      <c r="I20" s="167">
        <v>0</v>
      </c>
      <c r="J20" s="167">
        <v>0</v>
      </c>
      <c r="K20" s="167">
        <v>0</v>
      </c>
      <c r="L20" s="167">
        <v>0</v>
      </c>
      <c r="M20" s="168">
        <v>182846737.72</v>
      </c>
      <c r="N20" s="167"/>
      <c r="O20" s="167">
        <v>0</v>
      </c>
      <c r="P20" s="167"/>
      <c r="Q20" s="168">
        <v>0</v>
      </c>
      <c r="R20" s="167"/>
      <c r="S20" s="167">
        <v>0</v>
      </c>
      <c r="T20" s="167"/>
      <c r="U20" s="167">
        <v>0</v>
      </c>
      <c r="V20" s="167"/>
      <c r="W20" s="168">
        <f>SUM(O20:V20)</f>
        <v>0</v>
      </c>
      <c r="X20" s="167"/>
      <c r="Y20" s="168">
        <f t="shared" ref="Y20" si="7">SUM(E20:M20,W20)</f>
        <v>182846737.72</v>
      </c>
      <c r="Z20" s="167"/>
      <c r="AA20" s="129">
        <v>5036765.2699999996</v>
      </c>
      <c r="AB20" s="167"/>
      <c r="AC20" s="167">
        <f>+Y20+AA20</f>
        <v>187883502.99000001</v>
      </c>
    </row>
    <row r="21" spans="1:31" ht="24" customHeight="1">
      <c r="A21" s="166" t="s">
        <v>158</v>
      </c>
      <c r="D21" s="153"/>
      <c r="E21" s="167">
        <v>0</v>
      </c>
      <c r="F21" s="167">
        <v>0</v>
      </c>
      <c r="G21" s="167">
        <v>0</v>
      </c>
      <c r="H21" s="167">
        <v>0</v>
      </c>
      <c r="I21" s="167">
        <v>0</v>
      </c>
      <c r="J21" s="167">
        <v>0</v>
      </c>
      <c r="K21" s="169">
        <v>0</v>
      </c>
      <c r="L21" s="167">
        <v>0</v>
      </c>
      <c r="M21" s="165">
        <v>-2961220.72</v>
      </c>
      <c r="N21" s="167"/>
      <c r="O21" s="167">
        <v>0</v>
      </c>
      <c r="P21" s="167"/>
      <c r="Q21" s="168">
        <v>0</v>
      </c>
      <c r="R21" s="167"/>
      <c r="S21" s="170">
        <v>-70909197.769999996</v>
      </c>
      <c r="T21" s="170"/>
      <c r="U21" s="168">
        <v>0</v>
      </c>
      <c r="V21" s="170"/>
      <c r="W21" s="170">
        <f>SUM(O21:V21)</f>
        <v>-70909197.769999996</v>
      </c>
      <c r="X21" s="167"/>
      <c r="Y21" s="170">
        <f>SUM(E21:M21,W21)</f>
        <v>-73870418.489999995</v>
      </c>
      <c r="Z21" s="167"/>
      <c r="AA21" s="129">
        <v>0</v>
      </c>
      <c r="AB21" s="167"/>
      <c r="AC21" s="170">
        <f>SUM(Y21:AA21)</f>
        <v>-73870418.489999995</v>
      </c>
    </row>
    <row r="22" spans="1:31" ht="24" customHeight="1">
      <c r="A22" s="166" t="s">
        <v>260</v>
      </c>
      <c r="D22" s="153"/>
      <c r="E22" s="171">
        <f>SUM(E20:E21)</f>
        <v>0</v>
      </c>
      <c r="F22" s="167"/>
      <c r="G22" s="171">
        <f>SUM(G20:G21)</f>
        <v>0</v>
      </c>
      <c r="H22" s="167"/>
      <c r="I22" s="171">
        <f>SUM(I20:I21)</f>
        <v>0</v>
      </c>
      <c r="J22" s="167"/>
      <c r="K22" s="167"/>
      <c r="L22" s="167"/>
      <c r="M22" s="172">
        <f>SUM(M20:M21)</f>
        <v>179885517</v>
      </c>
      <c r="N22" s="167"/>
      <c r="O22" s="171">
        <f>SUM(O20:O21)</f>
        <v>0</v>
      </c>
      <c r="P22" s="167"/>
      <c r="Q22" s="172">
        <f>SUM(Q20:Q21)</f>
        <v>0</v>
      </c>
      <c r="R22" s="167"/>
      <c r="S22" s="173">
        <f>SUM(S20:S21)</f>
        <v>-70909197.769999996</v>
      </c>
      <c r="T22" s="170"/>
      <c r="U22" s="172">
        <f>SUM(U20:U21)</f>
        <v>0</v>
      </c>
      <c r="V22" s="170"/>
      <c r="W22" s="173">
        <f>SUM(W20:W21)</f>
        <v>-70909197.769999996</v>
      </c>
      <c r="X22" s="167"/>
      <c r="Y22" s="173">
        <f>SUM(Y20:Y21)</f>
        <v>108976319.23</v>
      </c>
      <c r="Z22" s="167"/>
      <c r="AA22" s="174">
        <f>SUM(AA20:AA21)</f>
        <v>5036765.2699999996</v>
      </c>
      <c r="AB22" s="167"/>
      <c r="AC22" s="173">
        <f>SUM(AC20:AC21)</f>
        <v>114013084.50000001</v>
      </c>
    </row>
    <row r="23" spans="1:31" ht="24" customHeight="1">
      <c r="A23" s="136" t="s">
        <v>159</v>
      </c>
      <c r="D23" s="153"/>
      <c r="E23" s="212">
        <f>+E17+E14+E22+E18+E15</f>
        <v>0</v>
      </c>
      <c r="F23" s="167"/>
      <c r="G23" s="212">
        <f>+G17+G14+G22+G18+G15</f>
        <v>0</v>
      </c>
      <c r="H23" s="167"/>
      <c r="I23" s="212">
        <f>+I17+I14+I22+I18+I15</f>
        <v>5148628.82</v>
      </c>
      <c r="J23" s="167"/>
      <c r="K23" s="167"/>
      <c r="L23" s="167"/>
      <c r="M23" s="175">
        <f>+M17+M14+M22+M18+M15</f>
        <v>37170746.370000117</v>
      </c>
      <c r="N23" s="167"/>
      <c r="O23" s="167">
        <f>+O17+O14+O22+O18+O15</f>
        <v>0</v>
      </c>
      <c r="P23" s="167"/>
      <c r="Q23" s="167">
        <f>+Q17+Q14+Q22+Q18+Q15</f>
        <v>918345.09</v>
      </c>
      <c r="R23" s="167"/>
      <c r="S23" s="175">
        <f>+S17+S14+S22+S18+S15</f>
        <v>-70909197.769999996</v>
      </c>
      <c r="T23" s="170"/>
      <c r="U23" s="169">
        <f>+U17+U14+U22+U18+U15</f>
        <v>0</v>
      </c>
      <c r="V23" s="170"/>
      <c r="W23" s="175">
        <f>+W17+W14+W22+W18+W15</f>
        <v>-69990852.679999992</v>
      </c>
      <c r="X23" s="167"/>
      <c r="Y23" s="175">
        <f>+Y17+Y14+Y22+Y18+Y15</f>
        <v>-27671477.489999875</v>
      </c>
      <c r="Z23" s="167"/>
      <c r="AA23" s="167">
        <f>+AA17+AA14+AA22+AA18+AA15</f>
        <v>5036364.2899999991</v>
      </c>
      <c r="AB23" s="167"/>
      <c r="AC23" s="175">
        <f>+AC17+AC14+AC22+AC18+AC15</f>
        <v>-22635113.199999854</v>
      </c>
    </row>
    <row r="24" spans="1:31" ht="24" customHeight="1">
      <c r="A24" s="136" t="s">
        <v>275</v>
      </c>
      <c r="D24" s="153"/>
      <c r="E24" s="303">
        <f>+E12+E23</f>
        <v>2296500000</v>
      </c>
      <c r="F24" s="177">
        <f>SUM(F12:F21)</f>
        <v>0</v>
      </c>
      <c r="G24" s="303">
        <f>+G12+G23</f>
        <v>312839634.75</v>
      </c>
      <c r="H24" s="154">
        <v>0</v>
      </c>
      <c r="I24" s="303">
        <f>+I12+I23</f>
        <v>55484008.68</v>
      </c>
      <c r="J24" s="177">
        <f>SUM(J12:J21)</f>
        <v>0</v>
      </c>
      <c r="K24" s="304" t="e">
        <f>+K12+#REF!+#REF!+K20+K21</f>
        <v>#REF!</v>
      </c>
      <c r="L24" s="154">
        <f>SUM(L12:L21)</f>
        <v>0</v>
      </c>
      <c r="M24" s="303">
        <f>+M12+M23</f>
        <v>1817211203.8700004</v>
      </c>
      <c r="N24" s="177">
        <f>SUM(N12:N21)</f>
        <v>0</v>
      </c>
      <c r="O24" s="303">
        <f>+O12+O23</f>
        <v>155751311.33000001</v>
      </c>
      <c r="P24" s="177">
        <f>SUM(P12:P21)</f>
        <v>0</v>
      </c>
      <c r="Q24" s="303">
        <f>+Q12+Q23</f>
        <v>-150212090.41</v>
      </c>
      <c r="R24" s="177">
        <f>SUM(R12:R21)</f>
        <v>0</v>
      </c>
      <c r="S24" s="303">
        <f>+S12+S23</f>
        <v>-82928807.859999985</v>
      </c>
      <c r="T24" s="179"/>
      <c r="U24" s="304">
        <f>+U12+U23</f>
        <v>0</v>
      </c>
      <c r="V24" s="179"/>
      <c r="W24" s="303">
        <f>+W12+W23</f>
        <v>-77389586.939999968</v>
      </c>
      <c r="X24" s="177">
        <f>SUM(X12:X21)</f>
        <v>0</v>
      </c>
      <c r="Y24" s="303">
        <f>+Y12+Y23</f>
        <v>4404645260.3600006</v>
      </c>
      <c r="Z24" s="177">
        <f>SUM(Z12:Z21)</f>
        <v>0</v>
      </c>
      <c r="AA24" s="303">
        <f>+AA12+AA23</f>
        <v>72667768.650000006</v>
      </c>
      <c r="AB24" s="177">
        <f>SUM(AB12:AB21)</f>
        <v>0</v>
      </c>
      <c r="AC24" s="303">
        <f>+AC12+AC23</f>
        <v>4477313029.0100002</v>
      </c>
      <c r="AD24" s="129"/>
      <c r="AE24" s="180"/>
    </row>
    <row r="25" spans="1:31" ht="7.9" customHeight="1">
      <c r="D25" s="153"/>
      <c r="E25" s="179"/>
      <c r="F25" s="177"/>
      <c r="G25" s="179"/>
      <c r="H25" s="154"/>
      <c r="I25" s="179"/>
      <c r="J25" s="177"/>
      <c r="K25" s="157"/>
      <c r="L25" s="154"/>
      <c r="M25" s="157"/>
      <c r="N25" s="177"/>
      <c r="O25" s="179"/>
      <c r="P25" s="177"/>
      <c r="Q25" s="179"/>
      <c r="R25" s="177"/>
      <c r="S25" s="179"/>
      <c r="T25" s="179"/>
      <c r="U25" s="179"/>
      <c r="V25" s="179"/>
      <c r="W25" s="179"/>
      <c r="X25" s="177"/>
      <c r="Y25" s="179"/>
      <c r="Z25" s="177"/>
      <c r="AA25" s="179"/>
      <c r="AB25" s="177"/>
      <c r="AC25" s="181"/>
      <c r="AD25" s="180"/>
      <c r="AE25" s="180"/>
    </row>
    <row r="26" spans="1:31" ht="24" customHeight="1">
      <c r="A26" s="159" t="s">
        <v>154</v>
      </c>
      <c r="D26" s="153"/>
      <c r="E26" s="161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82"/>
      <c r="AB26" s="154"/>
      <c r="AC26" s="155"/>
    </row>
    <row r="27" spans="1:31" ht="24" customHeight="1">
      <c r="A27" s="163" t="s">
        <v>261</v>
      </c>
      <c r="C27" s="138">
        <v>22</v>
      </c>
      <c r="D27" s="153"/>
      <c r="E27" s="161">
        <v>659728261</v>
      </c>
      <c r="F27" s="154"/>
      <c r="G27" s="154">
        <v>0</v>
      </c>
      <c r="H27" s="154">
        <v>0</v>
      </c>
      <c r="I27" s="154">
        <v>0</v>
      </c>
      <c r="J27" s="154">
        <v>0</v>
      </c>
      <c r="K27" s="154">
        <v>0</v>
      </c>
      <c r="L27" s="154">
        <v>0</v>
      </c>
      <c r="M27" s="154">
        <v>0</v>
      </c>
      <c r="N27" s="154">
        <v>0</v>
      </c>
      <c r="O27" s="154">
        <v>0</v>
      </c>
      <c r="P27" s="154">
        <v>0</v>
      </c>
      <c r="Q27" s="154">
        <v>0</v>
      </c>
      <c r="R27" s="154"/>
      <c r="S27" s="154">
        <v>0</v>
      </c>
      <c r="T27" s="154"/>
      <c r="U27" s="154">
        <v>0</v>
      </c>
      <c r="V27" s="154"/>
      <c r="W27" s="154">
        <f>+O27+Q27+S27+U27</f>
        <v>0</v>
      </c>
      <c r="X27" s="154"/>
      <c r="Y27" s="154">
        <f t="shared" ref="Y27" si="8">SUM(E27:M27,W27)</f>
        <v>659728261</v>
      </c>
      <c r="Z27" s="154"/>
      <c r="AA27" s="182">
        <v>0</v>
      </c>
      <c r="AB27" s="154"/>
      <c r="AC27" s="165">
        <f t="shared" ref="AC27:AC29" si="9">+Y27+AA27</f>
        <v>659728261</v>
      </c>
      <c r="AD27" s="220"/>
    </row>
    <row r="28" spans="1:31" ht="24" customHeight="1">
      <c r="A28" s="152" t="s">
        <v>155</v>
      </c>
      <c r="B28" s="146"/>
      <c r="C28" s="138">
        <v>24</v>
      </c>
      <c r="D28" s="153"/>
      <c r="E28" s="161">
        <v>0</v>
      </c>
      <c r="F28" s="154">
        <v>0</v>
      </c>
      <c r="G28" s="154">
        <v>0</v>
      </c>
      <c r="H28" s="154">
        <v>0</v>
      </c>
      <c r="I28" s="154">
        <v>0</v>
      </c>
      <c r="J28" s="154">
        <v>0</v>
      </c>
      <c r="K28" s="154">
        <v>0</v>
      </c>
      <c r="L28" s="154">
        <v>0</v>
      </c>
      <c r="M28" s="165">
        <v>-45930000</v>
      </c>
      <c r="N28" s="154">
        <v>0</v>
      </c>
      <c r="O28" s="154">
        <v>0</v>
      </c>
      <c r="P28" s="154">
        <v>0</v>
      </c>
      <c r="Q28" s="157">
        <v>0</v>
      </c>
      <c r="R28" s="161"/>
      <c r="S28" s="161">
        <v>0</v>
      </c>
      <c r="T28" s="161"/>
      <c r="U28" s="154">
        <v>0</v>
      </c>
      <c r="V28" s="161"/>
      <c r="W28" s="158">
        <f>+O28+Q28+S28+U28</f>
        <v>0</v>
      </c>
      <c r="X28" s="156"/>
      <c r="Y28" s="165">
        <f t="shared" ref="Y28:Y29" si="10">SUM(E28:M28,W28)</f>
        <v>-45930000</v>
      </c>
      <c r="Z28" s="165"/>
      <c r="AA28" s="182">
        <v>0</v>
      </c>
      <c r="AB28" s="154"/>
      <c r="AC28" s="165">
        <f t="shared" si="9"/>
        <v>-45930000</v>
      </c>
      <c r="AD28" s="220"/>
    </row>
    <row r="29" spans="1:31" ht="24" hidden="1" customHeight="1">
      <c r="A29" s="152" t="s">
        <v>163</v>
      </c>
      <c r="B29" s="146"/>
      <c r="D29" s="153"/>
      <c r="E29" s="161">
        <v>0</v>
      </c>
      <c r="F29" s="154">
        <v>0</v>
      </c>
      <c r="G29" s="154">
        <v>0</v>
      </c>
      <c r="H29" s="154">
        <v>0</v>
      </c>
      <c r="I29" s="154">
        <v>0</v>
      </c>
      <c r="J29" s="154">
        <v>0</v>
      </c>
      <c r="K29" s="154">
        <v>0</v>
      </c>
      <c r="L29" s="154">
        <v>0</v>
      </c>
      <c r="M29" s="157">
        <v>0</v>
      </c>
      <c r="N29" s="154">
        <v>0</v>
      </c>
      <c r="O29" s="154">
        <v>0</v>
      </c>
      <c r="P29" s="154">
        <v>0</v>
      </c>
      <c r="Q29" s="157">
        <v>0</v>
      </c>
      <c r="R29" s="161"/>
      <c r="S29" s="161">
        <v>0</v>
      </c>
      <c r="T29" s="161"/>
      <c r="U29" s="154">
        <v>0</v>
      </c>
      <c r="V29" s="161"/>
      <c r="W29" s="158">
        <f>+O29+Q29+S29+U29</f>
        <v>0</v>
      </c>
      <c r="X29" s="156"/>
      <c r="Y29" s="157">
        <f t="shared" si="10"/>
        <v>0</v>
      </c>
      <c r="Z29" s="157"/>
      <c r="AA29" s="182">
        <v>0</v>
      </c>
      <c r="AB29" s="154"/>
      <c r="AC29" s="157">
        <f t="shared" si="9"/>
        <v>0</v>
      </c>
      <c r="AD29" s="220"/>
    </row>
    <row r="30" spans="1:31" ht="24" customHeight="1">
      <c r="A30" s="146" t="s">
        <v>259</v>
      </c>
      <c r="D30" s="153"/>
      <c r="E30" s="161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220"/>
    </row>
    <row r="31" spans="1:31" ht="24" customHeight="1">
      <c r="A31" s="166" t="s">
        <v>281</v>
      </c>
      <c r="D31" s="153"/>
      <c r="E31" s="161">
        <v>0</v>
      </c>
      <c r="F31" s="154">
        <v>0</v>
      </c>
      <c r="G31" s="154">
        <v>0</v>
      </c>
      <c r="H31" s="154">
        <v>0</v>
      </c>
      <c r="I31" s="154">
        <v>0</v>
      </c>
      <c r="J31" s="154">
        <v>0</v>
      </c>
      <c r="K31" s="154">
        <v>0</v>
      </c>
      <c r="L31" s="154">
        <v>0</v>
      </c>
      <c r="M31" s="164">
        <v>157797833.37000012</v>
      </c>
      <c r="N31" s="161"/>
      <c r="O31" s="161">
        <v>0</v>
      </c>
      <c r="P31" s="161"/>
      <c r="Q31" s="157">
        <v>0</v>
      </c>
      <c r="R31" s="161"/>
      <c r="S31" s="161">
        <v>0</v>
      </c>
      <c r="T31" s="161"/>
      <c r="U31" s="161">
        <v>0</v>
      </c>
      <c r="V31" s="161"/>
      <c r="W31" s="158">
        <f>+O31+Q31+S31+U31</f>
        <v>0</v>
      </c>
      <c r="X31" s="154"/>
      <c r="Y31" s="164">
        <f>SUM(E31:M31,W31)</f>
        <v>157797833.37000012</v>
      </c>
      <c r="Z31" s="161"/>
      <c r="AA31" s="142">
        <v>7338997.9500000002</v>
      </c>
      <c r="AB31" s="161"/>
      <c r="AC31" s="157">
        <f>+Y31+AA31</f>
        <v>165136831.32000011</v>
      </c>
      <c r="AD31" s="220"/>
    </row>
    <row r="32" spans="1:31" ht="24" customHeight="1">
      <c r="A32" s="166" t="s">
        <v>158</v>
      </c>
      <c r="D32" s="153"/>
      <c r="E32" s="154">
        <v>0</v>
      </c>
      <c r="F32" s="154">
        <v>0</v>
      </c>
      <c r="G32" s="154">
        <v>0</v>
      </c>
      <c r="H32" s="154">
        <v>0</v>
      </c>
      <c r="I32" s="154">
        <v>0</v>
      </c>
      <c r="J32" s="154">
        <v>0</v>
      </c>
      <c r="K32" s="183">
        <v>0</v>
      </c>
      <c r="L32" s="154">
        <v>0</v>
      </c>
      <c r="M32" s="154">
        <v>0</v>
      </c>
      <c r="N32" s="161"/>
      <c r="O32" s="154">
        <v>0</v>
      </c>
      <c r="P32" s="161"/>
      <c r="Q32" s="157">
        <v>0</v>
      </c>
      <c r="R32" s="161"/>
      <c r="S32" s="184">
        <v>-18007645.859999999</v>
      </c>
      <c r="T32" s="184"/>
      <c r="U32" s="184">
        <v>-1491206.39</v>
      </c>
      <c r="V32" s="157"/>
      <c r="W32" s="184">
        <f>SUM(O32:V32)</f>
        <v>-19498852.25</v>
      </c>
      <c r="X32" s="154"/>
      <c r="Y32" s="184">
        <f>SUM(E32:M32,W32)</f>
        <v>-19498852.25</v>
      </c>
      <c r="Z32" s="161"/>
      <c r="AA32" s="142">
        <v>0</v>
      </c>
      <c r="AB32" s="161"/>
      <c r="AC32" s="184">
        <f>+Y32+AA32</f>
        <v>-19498852.25</v>
      </c>
      <c r="AD32" s="220"/>
    </row>
    <row r="33" spans="1:31" ht="24" customHeight="1">
      <c r="A33" s="166" t="s">
        <v>260</v>
      </c>
      <c r="D33" s="153"/>
      <c r="E33" s="185">
        <f>SUM(E31:E32)</f>
        <v>0</v>
      </c>
      <c r="F33" s="154"/>
      <c r="G33" s="185">
        <f>SUM(G31:G32)</f>
        <v>0</v>
      </c>
      <c r="H33" s="154"/>
      <c r="I33" s="185">
        <f>SUM(I31:I32)</f>
        <v>0</v>
      </c>
      <c r="J33" s="154"/>
      <c r="K33" s="154"/>
      <c r="L33" s="154"/>
      <c r="M33" s="185">
        <f>SUM(M31:M32)</f>
        <v>157797833.37000012</v>
      </c>
      <c r="N33" s="161"/>
      <c r="O33" s="185">
        <f>SUM(O31:O32)</f>
        <v>0</v>
      </c>
      <c r="P33" s="161"/>
      <c r="Q33" s="186">
        <f>SUM(Q31:Q32)</f>
        <v>0</v>
      </c>
      <c r="R33" s="161"/>
      <c r="S33" s="187">
        <f>SUM(S31:S32)</f>
        <v>-18007645.859999999</v>
      </c>
      <c r="T33" s="184"/>
      <c r="U33" s="187">
        <f>SUM(U31:U32)</f>
        <v>-1491206.39</v>
      </c>
      <c r="V33" s="157"/>
      <c r="W33" s="187">
        <f>SUM(W31:W32)</f>
        <v>-19498852.25</v>
      </c>
      <c r="X33" s="154"/>
      <c r="Y33" s="187">
        <f>SUM(Y31:Y32)</f>
        <v>138298981.12000012</v>
      </c>
      <c r="Z33" s="161"/>
      <c r="AA33" s="188">
        <f>SUM(AA31:AA32)</f>
        <v>7338997.9500000002</v>
      </c>
      <c r="AB33" s="161"/>
      <c r="AC33" s="187">
        <f>SUM(AC31:AC32)</f>
        <v>145637979.07000011</v>
      </c>
      <c r="AD33" s="220"/>
    </row>
    <row r="34" spans="1:31" ht="24" customHeight="1">
      <c r="A34" s="136" t="s">
        <v>159</v>
      </c>
      <c r="D34" s="153"/>
      <c r="E34" s="167">
        <f>E28+E33+E29+E27</f>
        <v>659728261</v>
      </c>
      <c r="F34" s="167"/>
      <c r="G34" s="167">
        <f>G28+G33+G29+G27</f>
        <v>0</v>
      </c>
      <c r="H34" s="167"/>
      <c r="I34" s="167">
        <f>I28+I33+I29+I27</f>
        <v>0</v>
      </c>
      <c r="J34" s="167"/>
      <c r="K34" s="167"/>
      <c r="L34" s="167"/>
      <c r="M34" s="175">
        <f>M28+M33+M29+M27</f>
        <v>111867833.37000012</v>
      </c>
      <c r="N34" s="167"/>
      <c r="O34" s="167">
        <f>O28+O33+O29+O27</f>
        <v>0</v>
      </c>
      <c r="P34" s="167"/>
      <c r="Q34" s="167">
        <f>Q28+Q33+Q29+Q27</f>
        <v>0</v>
      </c>
      <c r="R34" s="167"/>
      <c r="S34" s="175">
        <f>S28+S33+S29+S27</f>
        <v>-18007645.859999999</v>
      </c>
      <c r="T34" s="170"/>
      <c r="U34" s="189">
        <f>U28+U33+U29+U27</f>
        <v>-1491206.39</v>
      </c>
      <c r="V34" s="170"/>
      <c r="W34" s="175">
        <f>W28+W33+W29+W27</f>
        <v>-19498852.25</v>
      </c>
      <c r="X34" s="167"/>
      <c r="Y34" s="175">
        <f>Y28+Y33+Y29+Y27</f>
        <v>752097242.12000012</v>
      </c>
      <c r="Z34" s="167"/>
      <c r="AA34" s="167">
        <f>AA28+AA33+AA29+AA27</f>
        <v>7338997.9500000002</v>
      </c>
      <c r="AB34" s="167"/>
      <c r="AC34" s="175">
        <f>AC28+AC33+AC29+AC27</f>
        <v>759436240.07000017</v>
      </c>
      <c r="AD34" s="220"/>
    </row>
    <row r="35" spans="1:31" ht="24" customHeight="1" thickBot="1">
      <c r="A35" s="136" t="s">
        <v>274</v>
      </c>
      <c r="D35" s="153"/>
      <c r="E35" s="176">
        <f>+E24+E34</f>
        <v>2956228261</v>
      </c>
      <c r="F35" s="177">
        <f>SUM(F24:F32)</f>
        <v>0</v>
      </c>
      <c r="G35" s="176">
        <f>+G24+G34</f>
        <v>312839634.75</v>
      </c>
      <c r="H35" s="154">
        <v>0</v>
      </c>
      <c r="I35" s="176">
        <f>+I24+I34</f>
        <v>55484008.68</v>
      </c>
      <c r="J35" s="177">
        <f>SUM(J24:J32)</f>
        <v>0</v>
      </c>
      <c r="K35" s="178" t="e">
        <f>+K24+K25+#REF!+K31+K32</f>
        <v>#REF!</v>
      </c>
      <c r="L35" s="154">
        <f>SUM(L24:L32)</f>
        <v>0</v>
      </c>
      <c r="M35" s="176">
        <f>+M24+M34</f>
        <v>1929079037.2400005</v>
      </c>
      <c r="N35" s="177">
        <f>SUM(N24:N32)</f>
        <v>0</v>
      </c>
      <c r="O35" s="176">
        <f>+O24+O34</f>
        <v>155751311.33000001</v>
      </c>
      <c r="P35" s="177">
        <f>SUM(P24:P32)</f>
        <v>0</v>
      </c>
      <c r="Q35" s="176">
        <f>+Q24+Q34</f>
        <v>-150212090.41</v>
      </c>
      <c r="R35" s="177">
        <f>SUM(R24:R32)</f>
        <v>0</v>
      </c>
      <c r="S35" s="176">
        <f>+S24+S34</f>
        <v>-100936453.71999998</v>
      </c>
      <c r="T35" s="179"/>
      <c r="U35" s="176">
        <f>+U24+U34</f>
        <v>-1491206.39</v>
      </c>
      <c r="V35" s="179"/>
      <c r="W35" s="176">
        <f>+W24+W34</f>
        <v>-96888439.189999968</v>
      </c>
      <c r="X35" s="177">
        <f>SUM(X24:X32)</f>
        <v>0</v>
      </c>
      <c r="Y35" s="176">
        <f>+Y24+Y34</f>
        <v>5156742502.4800005</v>
      </c>
      <c r="Z35" s="177">
        <f>SUM(Z24:Z32)</f>
        <v>0</v>
      </c>
      <c r="AA35" s="176">
        <f>+AA24+AA34</f>
        <v>80006766.600000009</v>
      </c>
      <c r="AB35" s="177">
        <f>SUM(AB24:AB32)</f>
        <v>0</v>
      </c>
      <c r="AC35" s="176">
        <f>+AC24+AC34</f>
        <v>5236749269.0799999</v>
      </c>
      <c r="AD35" s="221"/>
      <c r="AE35" s="180"/>
    </row>
    <row r="36" spans="1:31" ht="24" customHeight="1" thickTop="1">
      <c r="D36" s="153"/>
      <c r="E36" s="177"/>
      <c r="F36" s="177"/>
      <c r="G36" s="177"/>
      <c r="H36" s="177"/>
      <c r="I36" s="220"/>
      <c r="J36" s="220"/>
      <c r="L36" s="145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1"/>
    </row>
    <row r="37" spans="1:31" ht="24" customHeight="1">
      <c r="A37" s="190" t="s">
        <v>246</v>
      </c>
      <c r="D37" s="153"/>
      <c r="E37" s="177"/>
      <c r="F37" s="177"/>
      <c r="G37" s="177"/>
      <c r="H37" s="177"/>
      <c r="I37" s="136"/>
      <c r="J37" s="136"/>
      <c r="L37" s="145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80"/>
    </row>
    <row r="38" spans="1:31" ht="24" customHeight="1">
      <c r="A38" s="190"/>
      <c r="D38" s="153"/>
      <c r="E38" s="177"/>
      <c r="F38" s="177"/>
      <c r="G38" s="177"/>
      <c r="H38" s="177"/>
      <c r="I38" s="136"/>
      <c r="J38" s="136"/>
      <c r="L38" s="145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80"/>
    </row>
    <row r="39" spans="1:31" ht="24" customHeight="1">
      <c r="A39" s="190"/>
      <c r="D39" s="153"/>
      <c r="E39" s="177"/>
      <c r="F39" s="177"/>
      <c r="G39" s="177"/>
      <c r="H39" s="177"/>
      <c r="I39" s="136"/>
      <c r="J39" s="136"/>
      <c r="L39" s="145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80"/>
    </row>
    <row r="40" spans="1:31" ht="24" customHeight="1">
      <c r="A40" s="190"/>
      <c r="D40" s="153"/>
      <c r="E40" s="177"/>
      <c r="F40" s="177"/>
      <c r="G40" s="177"/>
      <c r="H40" s="177"/>
      <c r="I40" s="136"/>
      <c r="J40" s="136"/>
      <c r="L40" s="145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80"/>
    </row>
    <row r="41" spans="1:31" ht="24" customHeight="1">
      <c r="A41" s="190"/>
      <c r="D41" s="153"/>
      <c r="E41" s="177"/>
      <c r="F41" s="177"/>
      <c r="G41" s="177"/>
      <c r="H41" s="177"/>
      <c r="I41" s="136"/>
      <c r="J41" s="136"/>
      <c r="L41" s="145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80"/>
    </row>
    <row r="42" spans="1:31" ht="24" customHeight="1">
      <c r="A42" s="190"/>
      <c r="D42" s="153"/>
      <c r="E42" s="177"/>
      <c r="F42" s="177"/>
      <c r="G42" s="177"/>
      <c r="H42" s="177"/>
      <c r="I42" s="136"/>
      <c r="J42" s="136"/>
      <c r="L42" s="145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80"/>
    </row>
    <row r="43" spans="1:31" ht="24" customHeight="1">
      <c r="A43" s="190"/>
      <c r="D43" s="153"/>
      <c r="E43" s="177"/>
      <c r="F43" s="177"/>
      <c r="G43" s="177"/>
      <c r="H43" s="177"/>
      <c r="I43" s="136"/>
      <c r="J43" s="136"/>
      <c r="L43" s="145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80"/>
    </row>
    <row r="44" spans="1:31" ht="24" customHeight="1">
      <c r="A44" s="190"/>
      <c r="D44" s="153"/>
      <c r="E44" s="177"/>
      <c r="F44" s="177"/>
      <c r="G44" s="177"/>
      <c r="H44" s="177"/>
      <c r="I44" s="136"/>
      <c r="J44" s="136"/>
      <c r="L44" s="145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80"/>
    </row>
    <row r="45" spans="1:31" ht="24" customHeight="1">
      <c r="A45" s="190"/>
      <c r="D45" s="153"/>
      <c r="E45" s="177"/>
      <c r="F45" s="177"/>
      <c r="G45" s="177"/>
      <c r="H45" s="177"/>
      <c r="I45" s="136"/>
      <c r="J45" s="136"/>
      <c r="L45" s="145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80"/>
    </row>
    <row r="46" spans="1:31" ht="24" customHeight="1">
      <c r="A46" s="190"/>
      <c r="D46" s="153"/>
      <c r="E46" s="177"/>
      <c r="F46" s="177"/>
      <c r="G46" s="177"/>
      <c r="H46" s="177"/>
      <c r="I46" s="136"/>
      <c r="J46" s="136"/>
      <c r="L46" s="145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80"/>
    </row>
    <row r="47" spans="1:31" ht="24" customHeight="1">
      <c r="A47" s="190"/>
      <c r="D47" s="153"/>
      <c r="E47" s="177"/>
      <c r="F47" s="177"/>
      <c r="G47" s="177"/>
      <c r="H47" s="177"/>
      <c r="I47" s="136"/>
      <c r="J47" s="136"/>
      <c r="L47" s="145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80"/>
    </row>
    <row r="48" spans="1:31" ht="24" customHeight="1">
      <c r="A48" s="190"/>
      <c r="D48" s="153"/>
      <c r="E48" s="177"/>
      <c r="F48" s="177"/>
      <c r="G48" s="177"/>
      <c r="H48" s="177"/>
      <c r="I48" s="136"/>
      <c r="J48" s="136"/>
      <c r="L48" s="145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80"/>
    </row>
    <row r="49" spans="1:30" ht="42.2" customHeight="1">
      <c r="A49" s="190"/>
      <c r="D49" s="153"/>
      <c r="E49" s="177"/>
      <c r="F49" s="177"/>
      <c r="G49" s="177"/>
      <c r="H49" s="177"/>
      <c r="I49" s="136"/>
      <c r="J49" s="136"/>
      <c r="L49" s="145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80"/>
    </row>
    <row r="50" spans="1:30" ht="24" customHeight="1">
      <c r="A50" s="190"/>
      <c r="D50" s="153"/>
      <c r="E50" s="177"/>
      <c r="F50" s="177"/>
      <c r="G50" s="177"/>
      <c r="H50" s="177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91" t="s">
        <v>298</v>
      </c>
      <c r="AD50" s="180"/>
    </row>
    <row r="51" spans="1:30" ht="21.95" customHeight="1">
      <c r="F51" s="177"/>
      <c r="I51" s="177"/>
      <c r="J51" s="177"/>
      <c r="K51" s="177"/>
      <c r="L51" s="177"/>
      <c r="M51" s="177"/>
      <c r="N51" s="177"/>
      <c r="O51" s="177"/>
      <c r="P51" s="177"/>
      <c r="Q51" s="193"/>
      <c r="R51" s="177"/>
      <c r="S51" s="193"/>
      <c r="T51" s="193"/>
      <c r="U51" s="193"/>
      <c r="V51" s="193"/>
      <c r="W51" s="193"/>
      <c r="X51" s="177"/>
      <c r="Y51" s="177"/>
      <c r="Z51" s="177"/>
      <c r="AA51" s="177"/>
      <c r="AB51" s="177"/>
      <c r="AC51" s="177"/>
    </row>
  </sheetData>
  <mergeCells count="8">
    <mergeCell ref="I7:M7"/>
    <mergeCell ref="A1:AA1"/>
    <mergeCell ref="A2:AA2"/>
    <mergeCell ref="A3:AA3"/>
    <mergeCell ref="E4:AC4"/>
    <mergeCell ref="E5:AC5"/>
    <mergeCell ref="O7:W7"/>
    <mergeCell ref="E6:Y6"/>
  </mergeCells>
  <pageMargins left="0.39370078740157483" right="0.39370078740157483" top="0.98425196850393704" bottom="0.39370078740157483" header="0.51181102362204722" footer="0.31496062992125984"/>
  <pageSetup paperSize="9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Y40"/>
  <sheetViews>
    <sheetView view="pageBreakPreview" zoomScale="80" zoomScaleNormal="96" zoomScaleSheetLayoutView="80" workbookViewId="0">
      <selection activeCell="B5" sqref="B5"/>
    </sheetView>
  </sheetViews>
  <sheetFormatPr defaultColWidth="18.42578125" defaultRowHeight="22.5" customHeight="1"/>
  <cols>
    <col min="1" max="1" width="3.5703125" style="108" customWidth="1"/>
    <col min="2" max="2" width="57.7109375" style="108" customWidth="1"/>
    <col min="3" max="3" width="11.7109375" style="82" customWidth="1"/>
    <col min="4" max="4" width="0.5703125" style="108" customWidth="1"/>
    <col min="5" max="5" width="22.7109375" style="108" customWidth="1"/>
    <col min="6" max="6" width="0.5703125" style="92" customWidth="1"/>
    <col min="7" max="7" width="22.7109375" style="92" customWidth="1"/>
    <col min="8" max="8" width="0.5703125" style="122" customWidth="1"/>
    <col min="9" max="9" width="22.7109375" style="122" customWidth="1"/>
    <col min="10" max="10" width="0.5703125" style="122" customWidth="1"/>
    <col min="11" max="11" width="22.7109375" style="122" customWidth="1"/>
    <col min="12" max="12" width="0.5703125" style="122" customWidth="1"/>
    <col min="13" max="13" width="26.7109375" style="122" customWidth="1"/>
    <col min="14" max="14" width="0.5703125" style="122" customWidth="1"/>
    <col min="15" max="15" width="22.7109375" style="122" customWidth="1"/>
    <col min="16" max="16384" width="18.42578125" style="108"/>
  </cols>
  <sheetData>
    <row r="1" spans="1:25" ht="21.95" customHeight="1">
      <c r="A1" s="345" t="str">
        <f>'CE conso (p.5)'!A1</f>
        <v>AQUA CORPORATION PUBLIC COMPANY LIMITED AND ITS SUBSIDIARIES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134"/>
      <c r="M1" s="134"/>
      <c r="N1" s="108"/>
      <c r="O1" s="108"/>
    </row>
    <row r="2" spans="1:25" ht="21.95" customHeight="1">
      <c r="A2" s="346" t="s">
        <v>160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135"/>
      <c r="M2" s="135"/>
      <c r="N2" s="108"/>
      <c r="O2" s="108"/>
    </row>
    <row r="3" spans="1:25" ht="21.95" customHeight="1">
      <c r="A3" s="81" t="str">
        <f>+'CE conso (p.5)'!A3:AA3</f>
        <v>FOR THE YEAR ENDED DECEMBER 31, 2021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pans="1:25" ht="15.95" customHeight="1">
      <c r="A4" s="87"/>
      <c r="B4" s="87"/>
      <c r="C4" s="109"/>
      <c r="D4" s="87"/>
      <c r="E4" s="87"/>
      <c r="F4" s="88"/>
      <c r="G4" s="88"/>
      <c r="H4" s="110"/>
      <c r="I4" s="110"/>
      <c r="J4" s="110"/>
      <c r="K4" s="110"/>
      <c r="L4" s="110"/>
      <c r="M4" s="110"/>
      <c r="N4" s="110"/>
      <c r="O4" s="110"/>
    </row>
    <row r="5" spans="1:25" ht="21.95" customHeight="1">
      <c r="A5" s="111"/>
      <c r="B5" s="111"/>
      <c r="D5" s="111"/>
      <c r="E5" s="347" t="s">
        <v>2</v>
      </c>
      <c r="F5" s="347"/>
      <c r="G5" s="347"/>
      <c r="H5" s="347"/>
      <c r="I5" s="347"/>
      <c r="J5" s="347"/>
      <c r="K5" s="347"/>
      <c r="L5" s="347"/>
      <c r="M5" s="347"/>
      <c r="N5" s="347"/>
      <c r="O5" s="347"/>
    </row>
    <row r="6" spans="1:25" ht="21.95" customHeight="1">
      <c r="A6" s="111"/>
      <c r="B6" s="111"/>
      <c r="D6" s="111"/>
      <c r="E6" s="348" t="s">
        <v>4</v>
      </c>
      <c r="F6" s="348"/>
      <c r="G6" s="348"/>
      <c r="H6" s="348"/>
      <c r="I6" s="348"/>
      <c r="J6" s="348"/>
      <c r="K6" s="348"/>
      <c r="L6" s="348"/>
      <c r="M6" s="348"/>
      <c r="N6" s="348"/>
      <c r="O6" s="348"/>
    </row>
    <row r="7" spans="1:25" ht="21.95" customHeight="1">
      <c r="A7" s="111"/>
      <c r="B7" s="111"/>
      <c r="D7" s="111"/>
      <c r="E7" s="82"/>
      <c r="F7" s="82"/>
      <c r="G7" s="82"/>
      <c r="H7" s="82"/>
      <c r="I7" s="124"/>
      <c r="J7" s="124"/>
      <c r="K7" s="124"/>
      <c r="L7" s="82"/>
      <c r="M7" s="206" t="s">
        <v>161</v>
      </c>
      <c r="N7" s="82"/>
      <c r="O7" s="82"/>
    </row>
    <row r="8" spans="1:25" s="82" customFormat="1" ht="21.95" customHeight="1">
      <c r="F8" s="91"/>
      <c r="G8" s="91"/>
      <c r="H8" s="91"/>
      <c r="I8" s="344" t="s">
        <v>79</v>
      </c>
      <c r="J8" s="344"/>
      <c r="K8" s="344"/>
      <c r="L8" s="113"/>
      <c r="M8" s="207" t="s">
        <v>149</v>
      </c>
      <c r="N8" s="93"/>
    </row>
    <row r="9" spans="1:25" s="82" customFormat="1" ht="21.95" customHeight="1">
      <c r="F9" s="91"/>
      <c r="G9" s="91"/>
      <c r="H9" s="91"/>
      <c r="I9" s="113"/>
      <c r="J9" s="93"/>
      <c r="K9" s="112"/>
      <c r="L9" s="112"/>
      <c r="M9" s="208" t="s">
        <v>129</v>
      </c>
      <c r="N9" s="93"/>
    </row>
    <row r="10" spans="1:25" s="82" customFormat="1" ht="21.95" customHeight="1">
      <c r="F10" s="91"/>
      <c r="G10" s="91"/>
      <c r="H10" s="91"/>
      <c r="I10" s="113"/>
      <c r="J10" s="93"/>
      <c r="K10" s="112"/>
      <c r="L10" s="112"/>
      <c r="M10" s="208" t="s">
        <v>133</v>
      </c>
      <c r="N10" s="93"/>
    </row>
    <row r="11" spans="1:25" s="82" customFormat="1" ht="21.95" customHeight="1">
      <c r="E11" s="82" t="s">
        <v>136</v>
      </c>
      <c r="F11" s="91"/>
      <c r="G11" s="91"/>
      <c r="H11" s="91"/>
      <c r="I11" s="113" t="s">
        <v>162</v>
      </c>
      <c r="J11" s="93"/>
      <c r="K11" s="112"/>
      <c r="L11" s="112"/>
      <c r="M11" s="208" t="s">
        <v>140</v>
      </c>
      <c r="N11" s="93"/>
      <c r="O11" s="82" t="s">
        <v>144</v>
      </c>
    </row>
    <row r="12" spans="1:25" s="82" customFormat="1" ht="21.95" customHeight="1">
      <c r="C12" s="133" t="s">
        <v>6</v>
      </c>
      <c r="E12" s="133" t="s">
        <v>145</v>
      </c>
      <c r="G12" s="114" t="s">
        <v>78</v>
      </c>
      <c r="H12" s="91"/>
      <c r="I12" s="114" t="s">
        <v>163</v>
      </c>
      <c r="K12" s="133" t="s">
        <v>83</v>
      </c>
      <c r="M12" s="209" t="s">
        <v>132</v>
      </c>
      <c r="O12" s="115" t="s">
        <v>152</v>
      </c>
    </row>
    <row r="13" spans="1:25" ht="21.95" customHeight="1">
      <c r="A13" s="108" t="s">
        <v>153</v>
      </c>
      <c r="D13" s="116"/>
      <c r="E13" s="72">
        <v>2296500000</v>
      </c>
      <c r="F13" s="73"/>
      <c r="G13" s="73">
        <v>312839634.75</v>
      </c>
      <c r="H13" s="73"/>
      <c r="I13" s="73">
        <v>50335379.859999999</v>
      </c>
      <c r="J13" s="73"/>
      <c r="K13" s="73">
        <v>353898380.00999999</v>
      </c>
      <c r="L13" s="73"/>
      <c r="M13" s="73">
        <v>0</v>
      </c>
      <c r="N13" s="73"/>
      <c r="O13" s="72">
        <f>SUM(E13:M13)</f>
        <v>3013573394.6199999</v>
      </c>
    </row>
    <row r="14" spans="1:25" ht="21.95" customHeight="1">
      <c r="A14" s="200" t="s">
        <v>154</v>
      </c>
      <c r="D14" s="116"/>
      <c r="E14" s="72"/>
      <c r="F14" s="73"/>
      <c r="G14" s="73"/>
      <c r="H14" s="73"/>
      <c r="I14" s="73"/>
      <c r="J14" s="73"/>
      <c r="K14" s="73"/>
      <c r="L14" s="73"/>
      <c r="M14" s="73"/>
      <c r="N14" s="73"/>
      <c r="O14" s="72"/>
    </row>
    <row r="15" spans="1:25" ht="21.95" customHeight="1">
      <c r="A15" s="195" t="s">
        <v>155</v>
      </c>
      <c r="C15" s="82">
        <v>24</v>
      </c>
      <c r="D15" s="116"/>
      <c r="E15" s="72">
        <v>0</v>
      </c>
      <c r="F15" s="73"/>
      <c r="G15" s="73">
        <v>0</v>
      </c>
      <c r="H15" s="73"/>
      <c r="I15" s="73">
        <v>0</v>
      </c>
      <c r="J15" s="73"/>
      <c r="K15" s="73">
        <v>-137789999.99999988</v>
      </c>
      <c r="L15" s="73"/>
      <c r="M15" s="73">
        <v>0</v>
      </c>
      <c r="N15" s="73"/>
      <c r="O15" s="73">
        <f>SUM(E15:M15)</f>
        <v>-137789999.99999988</v>
      </c>
    </row>
    <row r="16" spans="1:25" ht="21.95" customHeight="1">
      <c r="A16" s="195" t="s">
        <v>163</v>
      </c>
      <c r="C16" s="82">
        <v>23</v>
      </c>
      <c r="D16" s="116"/>
      <c r="E16" s="72">
        <v>0</v>
      </c>
      <c r="F16" s="73"/>
      <c r="G16" s="73">
        <v>0</v>
      </c>
      <c r="H16" s="73"/>
      <c r="I16" s="72">
        <v>5148628.82</v>
      </c>
      <c r="J16" s="73"/>
      <c r="K16" s="72">
        <v>-5148628.82</v>
      </c>
      <c r="L16" s="73"/>
      <c r="M16" s="73">
        <v>0</v>
      </c>
      <c r="N16" s="73"/>
      <c r="O16" s="73">
        <f>SUM(E16:M16)</f>
        <v>0</v>
      </c>
    </row>
    <row r="17" spans="1:17" ht="21.95" customHeight="1">
      <c r="A17" s="96" t="s">
        <v>259</v>
      </c>
      <c r="D17" s="116"/>
      <c r="E17" s="23"/>
      <c r="F17" s="74"/>
      <c r="G17" s="74"/>
      <c r="H17" s="74"/>
      <c r="I17" s="74"/>
      <c r="J17" s="74"/>
      <c r="K17" s="108"/>
      <c r="L17" s="108"/>
      <c r="M17" s="108"/>
      <c r="N17" s="23"/>
      <c r="O17" s="23"/>
    </row>
    <row r="18" spans="1:17" ht="21.95" customHeight="1">
      <c r="A18" s="96"/>
      <c r="B18" s="96" t="s">
        <v>281</v>
      </c>
      <c r="D18" s="116"/>
      <c r="E18" s="23">
        <v>0</v>
      </c>
      <c r="F18" s="74"/>
      <c r="G18" s="23">
        <v>0</v>
      </c>
      <c r="H18" s="74"/>
      <c r="I18" s="23">
        <v>0</v>
      </c>
      <c r="J18" s="74"/>
      <c r="K18" s="74">
        <v>102972576.36</v>
      </c>
      <c r="L18" s="74"/>
      <c r="M18" s="74">
        <v>0</v>
      </c>
      <c r="N18" s="23"/>
      <c r="O18" s="23">
        <f>SUM(E18:M18)</f>
        <v>102972576.36</v>
      </c>
    </row>
    <row r="19" spans="1:17" ht="21.95" customHeight="1">
      <c r="A19" s="96"/>
      <c r="B19" s="96" t="s">
        <v>158</v>
      </c>
      <c r="D19" s="116"/>
      <c r="E19" s="23">
        <v>0</v>
      </c>
      <c r="F19" s="74"/>
      <c r="G19" s="23">
        <v>0</v>
      </c>
      <c r="H19" s="74"/>
      <c r="I19" s="23">
        <v>0</v>
      </c>
      <c r="J19" s="74"/>
      <c r="K19" s="118">
        <v>-1016487.94</v>
      </c>
      <c r="L19" s="118"/>
      <c r="M19" s="118">
        <v>0</v>
      </c>
      <c r="N19" s="118"/>
      <c r="O19" s="118">
        <f>SUM(E19:M19)</f>
        <v>-1016487.94</v>
      </c>
    </row>
    <row r="20" spans="1:17" ht="21.95" customHeight="1">
      <c r="B20" s="96" t="s">
        <v>260</v>
      </c>
      <c r="D20" s="116"/>
      <c r="E20" s="131">
        <f>SUM(E18:E19)</f>
        <v>0</v>
      </c>
      <c r="F20" s="74"/>
      <c r="G20" s="131">
        <f>SUM(G18:G19)</f>
        <v>0</v>
      </c>
      <c r="H20" s="74"/>
      <c r="I20" s="131">
        <f>SUM(I18:I19)</f>
        <v>0</v>
      </c>
      <c r="J20" s="74"/>
      <c r="K20" s="131">
        <f>SUM(K18:K19)</f>
        <v>101956088.42</v>
      </c>
      <c r="L20" s="118"/>
      <c r="M20" s="131">
        <f>SUM(M18:M19)</f>
        <v>0</v>
      </c>
      <c r="N20" s="118"/>
      <c r="O20" s="131">
        <f>SUM(O18:O19)</f>
        <v>101956088.42</v>
      </c>
    </row>
    <row r="21" spans="1:17" ht="21.95" customHeight="1">
      <c r="A21" s="108" t="s">
        <v>159</v>
      </c>
      <c r="B21" s="96"/>
      <c r="D21" s="116"/>
      <c r="E21" s="199">
        <f>+E15+E20+E16</f>
        <v>0</v>
      </c>
      <c r="F21" s="74"/>
      <c r="G21" s="199">
        <f>+G15+G20+G16</f>
        <v>0</v>
      </c>
      <c r="H21" s="74"/>
      <c r="I21" s="199">
        <f>+I15+I20+I16</f>
        <v>5148628.82</v>
      </c>
      <c r="J21" s="74"/>
      <c r="K21" s="132">
        <f>+K15+K20+K16</f>
        <v>-40982540.399999879</v>
      </c>
      <c r="L21" s="118"/>
      <c r="M21" s="199">
        <f>+M15+M20+M16</f>
        <v>0</v>
      </c>
      <c r="N21" s="118"/>
      <c r="O21" s="132">
        <f>+O15+O20+O16</f>
        <v>-35833911.579999879</v>
      </c>
    </row>
    <row r="22" spans="1:17" ht="21.95" customHeight="1">
      <c r="A22" s="108" t="s">
        <v>275</v>
      </c>
      <c r="D22" s="116"/>
      <c r="E22" s="199">
        <f>+E13+E21</f>
        <v>2296500000</v>
      </c>
      <c r="F22" s="23"/>
      <c r="G22" s="199">
        <f>+G13+G21</f>
        <v>312839634.75</v>
      </c>
      <c r="H22" s="23">
        <v>0</v>
      </c>
      <c r="I22" s="199">
        <f>+I13+I21</f>
        <v>55484008.68</v>
      </c>
      <c r="J22" s="118"/>
      <c r="K22" s="199">
        <f>+K13+K21</f>
        <v>312915839.61000013</v>
      </c>
      <c r="L22" s="23"/>
      <c r="M22" s="199">
        <f>+M13+M21</f>
        <v>0</v>
      </c>
      <c r="N22" s="118"/>
      <c r="O22" s="199">
        <f>+O13+O21</f>
        <v>2977739483.04</v>
      </c>
      <c r="P22" s="40"/>
      <c r="Q22" s="128"/>
    </row>
    <row r="23" spans="1:17" s="305" customFormat="1" ht="4.9000000000000004" customHeight="1">
      <c r="C23" s="306"/>
      <c r="D23" s="307"/>
      <c r="E23" s="23"/>
      <c r="F23" s="23"/>
      <c r="G23" s="23"/>
      <c r="H23" s="23"/>
      <c r="I23" s="117"/>
      <c r="J23" s="118"/>
      <c r="K23" s="118"/>
      <c r="L23" s="118"/>
      <c r="M23" s="118"/>
      <c r="N23" s="118"/>
      <c r="O23" s="118"/>
    </row>
    <row r="24" spans="1:17" ht="21.95" customHeight="1">
      <c r="A24" s="200" t="s">
        <v>154</v>
      </c>
      <c r="D24" s="116"/>
      <c r="E24" s="72"/>
      <c r="F24" s="73"/>
      <c r="G24" s="73"/>
      <c r="H24" s="73"/>
      <c r="I24" s="73"/>
      <c r="J24" s="73"/>
      <c r="K24" s="73"/>
      <c r="L24" s="73"/>
      <c r="M24" s="73"/>
      <c r="N24" s="73"/>
      <c r="O24" s="72"/>
    </row>
    <row r="25" spans="1:17" s="217" customFormat="1" ht="21.95" customHeight="1">
      <c r="A25" s="216" t="s">
        <v>261</v>
      </c>
      <c r="C25" s="218">
        <v>22</v>
      </c>
      <c r="D25" s="219"/>
      <c r="E25" s="72">
        <v>659728261</v>
      </c>
      <c r="F25" s="73"/>
      <c r="G25" s="73">
        <v>0</v>
      </c>
      <c r="H25" s="73"/>
      <c r="I25" s="73">
        <v>0</v>
      </c>
      <c r="J25" s="73"/>
      <c r="K25" s="73">
        <v>0</v>
      </c>
      <c r="L25" s="73"/>
      <c r="M25" s="73">
        <v>0</v>
      </c>
      <c r="N25" s="73"/>
      <c r="O25" s="73">
        <f>SUM(E25:M25)</f>
        <v>659728261</v>
      </c>
    </row>
    <row r="26" spans="1:17" ht="21.95" customHeight="1">
      <c r="A26" s="195" t="s">
        <v>155</v>
      </c>
      <c r="C26" s="82">
        <v>24</v>
      </c>
      <c r="D26" s="116"/>
      <c r="E26" s="72">
        <v>0</v>
      </c>
      <c r="F26" s="73"/>
      <c r="G26" s="73">
        <v>0</v>
      </c>
      <c r="H26" s="73"/>
      <c r="I26" s="73">
        <v>0</v>
      </c>
      <c r="J26" s="73"/>
      <c r="K26" s="73">
        <v>-45930000</v>
      </c>
      <c r="L26" s="73"/>
      <c r="M26" s="73">
        <v>0</v>
      </c>
      <c r="N26" s="73"/>
      <c r="O26" s="73">
        <f>SUM(E26:M26)</f>
        <v>-45930000</v>
      </c>
    </row>
    <row r="27" spans="1:17" ht="21.95" customHeight="1">
      <c r="A27" s="96" t="s">
        <v>259</v>
      </c>
      <c r="D27" s="116"/>
      <c r="E27" s="23"/>
      <c r="F27" s="23"/>
      <c r="G27" s="23"/>
      <c r="H27" s="23"/>
      <c r="I27" s="23"/>
      <c r="J27" s="23"/>
      <c r="K27" s="24"/>
      <c r="L27" s="24"/>
      <c r="M27" s="24"/>
      <c r="N27" s="23"/>
      <c r="O27" s="72"/>
    </row>
    <row r="28" spans="1:17" ht="21.95" customHeight="1">
      <c r="B28" s="96" t="s">
        <v>281</v>
      </c>
      <c r="D28" s="116"/>
      <c r="E28" s="23">
        <v>0</v>
      </c>
      <c r="F28" s="23"/>
      <c r="G28" s="23">
        <v>0</v>
      </c>
      <c r="H28" s="23"/>
      <c r="I28" s="23">
        <v>0</v>
      </c>
      <c r="J28" s="23"/>
      <c r="K28" s="214">
        <v>-78135999.109999955</v>
      </c>
      <c r="L28" s="214"/>
      <c r="M28" s="24">
        <v>0</v>
      </c>
      <c r="N28" s="23"/>
      <c r="O28" s="72">
        <f t="shared" ref="O28:O29" si="0">SUM(E28:M28)</f>
        <v>-78135999.109999955</v>
      </c>
    </row>
    <row r="29" spans="1:17" ht="21.95" customHeight="1">
      <c r="B29" s="96" t="s">
        <v>158</v>
      </c>
      <c r="D29" s="116"/>
      <c r="E29" s="86">
        <v>0</v>
      </c>
      <c r="F29" s="23"/>
      <c r="G29" s="86">
        <v>0</v>
      </c>
      <c r="H29" s="23"/>
      <c r="I29" s="86">
        <v>0</v>
      </c>
      <c r="J29" s="23"/>
      <c r="K29" s="118">
        <v>0</v>
      </c>
      <c r="L29" s="118"/>
      <c r="M29" s="118">
        <v>-1491206.39</v>
      </c>
      <c r="N29" s="118"/>
      <c r="O29" s="72">
        <f t="shared" si="0"/>
        <v>-1491206.39</v>
      </c>
    </row>
    <row r="30" spans="1:17" ht="21.95" customHeight="1">
      <c r="B30" s="96" t="s">
        <v>258</v>
      </c>
      <c r="D30" s="116"/>
      <c r="E30" s="131">
        <f>SUM(E28:E29)</f>
        <v>0</v>
      </c>
      <c r="F30" s="74"/>
      <c r="G30" s="131">
        <f>SUM(G28:G29)</f>
        <v>0</v>
      </c>
      <c r="H30" s="74"/>
      <c r="I30" s="131">
        <f>SUM(I28:I29)</f>
        <v>0</v>
      </c>
      <c r="J30" s="74"/>
      <c r="K30" s="132">
        <f>SUM(K28:K29)</f>
        <v>-78135999.109999955</v>
      </c>
      <c r="L30" s="118"/>
      <c r="M30" s="132">
        <f>SUM(M28:M29)</f>
        <v>-1491206.39</v>
      </c>
      <c r="N30" s="118"/>
      <c r="O30" s="132">
        <f>SUM(O28:O29)</f>
        <v>-79627205.499999955</v>
      </c>
    </row>
    <row r="31" spans="1:17" ht="21.95" customHeight="1">
      <c r="A31" s="108" t="s">
        <v>159</v>
      </c>
      <c r="B31" s="96"/>
      <c r="D31" s="116"/>
      <c r="E31" s="199">
        <f>+E26+E30+E25</f>
        <v>659728261</v>
      </c>
      <c r="F31" s="74"/>
      <c r="G31" s="199">
        <f>+G26+G30+G25</f>
        <v>0</v>
      </c>
      <c r="H31" s="74"/>
      <c r="I31" s="199">
        <f>+I26+I30+I25</f>
        <v>0</v>
      </c>
      <c r="J31" s="74"/>
      <c r="K31" s="132">
        <f>+K26+K30+K25</f>
        <v>-124065999.10999995</v>
      </c>
      <c r="L31" s="118"/>
      <c r="M31" s="132">
        <f>+M26+M30+M25</f>
        <v>-1491206.39</v>
      </c>
      <c r="N31" s="118"/>
      <c r="O31" s="199">
        <f>+O26+O30+O25</f>
        <v>534171055.50000006</v>
      </c>
    </row>
    <row r="32" spans="1:17" ht="21.95" customHeight="1" thickBot="1">
      <c r="A32" s="108" t="s">
        <v>274</v>
      </c>
      <c r="D32" s="116"/>
      <c r="E32" s="119">
        <f>+E22+E31</f>
        <v>2956228261</v>
      </c>
      <c r="F32" s="23"/>
      <c r="G32" s="119">
        <f>+G22+G31</f>
        <v>312839634.75</v>
      </c>
      <c r="H32" s="23">
        <v>0</v>
      </c>
      <c r="I32" s="119">
        <f>+I22+I31</f>
        <v>55484008.68</v>
      </c>
      <c r="J32" s="118"/>
      <c r="K32" s="119">
        <f>+K22+K31</f>
        <v>188849840.50000018</v>
      </c>
      <c r="L32" s="23"/>
      <c r="M32" s="130">
        <f>+M22+M31</f>
        <v>-1491206.39</v>
      </c>
      <c r="N32" s="118"/>
      <c r="O32" s="119">
        <f>+O22+O31</f>
        <v>3511910538.54</v>
      </c>
      <c r="P32" s="122"/>
      <c r="Q32" s="128"/>
    </row>
    <row r="33" spans="1:17" ht="15" customHeight="1" thickTop="1">
      <c r="D33" s="116"/>
      <c r="E33" s="23"/>
      <c r="F33" s="23"/>
      <c r="G33" s="23"/>
      <c r="H33" s="23"/>
      <c r="I33" s="23"/>
      <c r="J33" s="118"/>
      <c r="K33" s="23"/>
      <c r="L33" s="23"/>
      <c r="M33" s="118"/>
      <c r="N33" s="118"/>
      <c r="O33" s="23"/>
      <c r="P33" s="122"/>
      <c r="Q33" s="128"/>
    </row>
    <row r="34" spans="1:17" ht="21.95" customHeight="1">
      <c r="A34" s="105" t="s">
        <v>246</v>
      </c>
      <c r="D34" s="116"/>
      <c r="E34" s="23"/>
      <c r="F34" s="23"/>
      <c r="G34" s="23"/>
      <c r="H34" s="23"/>
      <c r="I34" s="23"/>
      <c r="J34" s="118"/>
      <c r="K34" s="23"/>
      <c r="L34" s="23"/>
      <c r="M34" s="118"/>
      <c r="N34" s="118"/>
      <c r="O34" s="23"/>
      <c r="P34" s="122"/>
      <c r="Q34" s="128"/>
    </row>
    <row r="35" spans="1:17" ht="15.95" customHeight="1">
      <c r="D35" s="116"/>
      <c r="E35" s="23"/>
      <c r="F35" s="23"/>
      <c r="G35" s="23"/>
      <c r="H35" s="23"/>
      <c r="I35" s="23"/>
      <c r="J35" s="118"/>
      <c r="K35" s="23"/>
      <c r="L35" s="23"/>
      <c r="M35" s="118"/>
      <c r="N35" s="118"/>
      <c r="O35" s="23"/>
      <c r="P35" s="122"/>
      <c r="Q35" s="128"/>
    </row>
    <row r="36" spans="1:17" ht="21.95" customHeight="1">
      <c r="D36" s="116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101" t="s">
        <v>295</v>
      </c>
    </row>
    <row r="37" spans="1:17" ht="22.5" customHeight="1">
      <c r="C37" s="121"/>
      <c r="D37" s="116"/>
      <c r="E37" s="23"/>
      <c r="F37" s="23"/>
      <c r="G37" s="23"/>
      <c r="H37" s="23"/>
      <c r="I37" s="23"/>
      <c r="J37" s="120"/>
      <c r="K37" s="67"/>
      <c r="L37" s="67"/>
      <c r="M37" s="67"/>
      <c r="N37" s="120"/>
      <c r="O37" s="23"/>
    </row>
    <row r="38" spans="1:17" ht="22.5" customHeight="1">
      <c r="I38" s="23"/>
      <c r="J38" s="120"/>
      <c r="K38" s="67"/>
      <c r="L38" s="67"/>
      <c r="M38" s="67"/>
      <c r="N38" s="120"/>
      <c r="O38" s="23"/>
    </row>
    <row r="39" spans="1:17" ht="22.5" customHeight="1">
      <c r="I39" s="23"/>
      <c r="J39" s="23"/>
      <c r="K39" s="23"/>
      <c r="L39" s="23"/>
      <c r="M39" s="23"/>
      <c r="N39" s="23"/>
    </row>
    <row r="40" spans="1:17" ht="22.5" customHeight="1">
      <c r="I40" s="23"/>
      <c r="J40" s="23"/>
      <c r="K40" s="23"/>
      <c r="L40" s="23"/>
      <c r="M40" s="23"/>
      <c r="N40" s="23"/>
      <c r="O40" s="108"/>
    </row>
  </sheetData>
  <mergeCells count="5">
    <mergeCell ref="I8:K8"/>
    <mergeCell ref="A1:K1"/>
    <mergeCell ref="A2:K2"/>
    <mergeCell ref="E5:O5"/>
    <mergeCell ref="E6:O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S198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2.7109375" style="229" customWidth="1"/>
    <col min="2" max="2" width="2" style="229" customWidth="1"/>
    <col min="3" max="3" width="1.5703125" style="229" customWidth="1"/>
    <col min="4" max="4" width="2.140625" style="229" customWidth="1"/>
    <col min="5" max="5" width="2.7109375" style="222" customWidth="1"/>
    <col min="6" max="6" width="46.42578125" style="222" customWidth="1"/>
    <col min="7" max="7" width="10.7109375" style="226" customWidth="1"/>
    <col min="8" max="8" width="0.42578125" style="243" customWidth="1"/>
    <col min="9" max="9" width="16.7109375" style="36" customWidth="1"/>
    <col min="10" max="10" width="0.42578125" style="226" customWidth="1"/>
    <col min="11" max="11" width="16.7109375" style="46" customWidth="1"/>
    <col min="12" max="12" width="0.42578125" style="226" customWidth="1"/>
    <col min="13" max="13" width="16.7109375" style="36" customWidth="1"/>
    <col min="14" max="14" width="0.42578125" style="226" customWidth="1"/>
    <col min="15" max="15" width="16.7109375" style="46" customWidth="1"/>
    <col min="16" max="16" width="7.7109375" style="217" customWidth="1"/>
    <col min="17" max="17" width="12" style="217" bestFit="1" customWidth="1"/>
    <col min="18" max="16384" width="9.140625" style="217"/>
  </cols>
  <sheetData>
    <row r="1" spans="1:18" ht="21.95" customHeight="1">
      <c r="A1" s="313" t="s">
        <v>0</v>
      </c>
      <c r="B1" s="313"/>
      <c r="C1" s="313"/>
      <c r="D1" s="313"/>
      <c r="E1" s="313"/>
      <c r="F1" s="230"/>
      <c r="G1" s="230"/>
      <c r="H1" s="230"/>
      <c r="I1" s="230"/>
      <c r="J1" s="230"/>
      <c r="K1" s="230"/>
      <c r="L1" s="230"/>
      <c r="M1" s="230"/>
      <c r="N1" s="230"/>
      <c r="O1" s="9"/>
    </row>
    <row r="2" spans="1:18" ht="21.95" customHeight="1">
      <c r="A2" s="313" t="s">
        <v>164</v>
      </c>
      <c r="B2" s="313"/>
      <c r="C2" s="313"/>
      <c r="D2" s="313"/>
      <c r="E2" s="313"/>
      <c r="F2" s="230"/>
      <c r="G2" s="231"/>
      <c r="H2" s="231"/>
      <c r="I2" s="230"/>
      <c r="J2" s="231"/>
      <c r="K2" s="231"/>
      <c r="L2" s="231"/>
      <c r="M2" s="230"/>
      <c r="N2" s="225"/>
      <c r="O2" s="225"/>
    </row>
    <row r="3" spans="1:18" ht="21.95" customHeight="1">
      <c r="A3" s="232" t="str">
        <f>+'CE Company (p.6)'!A3</f>
        <v>FOR THE YEAR ENDED DECEMBER 31, 2021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ht="21.95" customHeight="1">
      <c r="A4" s="313"/>
      <c r="B4" s="313"/>
      <c r="C4" s="313"/>
      <c r="D4" s="313"/>
      <c r="E4" s="314"/>
      <c r="F4" s="315"/>
      <c r="G4" s="233"/>
      <c r="H4" s="223"/>
      <c r="I4" s="89"/>
      <c r="J4" s="233"/>
      <c r="K4" s="90"/>
      <c r="L4" s="233"/>
      <c r="M4" s="89"/>
      <c r="N4" s="233"/>
      <c r="O4" s="90"/>
    </row>
    <row r="5" spans="1:18" ht="21.95" customHeight="1">
      <c r="A5" s="313"/>
      <c r="B5" s="316"/>
      <c r="C5" s="316"/>
      <c r="D5" s="309"/>
      <c r="E5" s="310"/>
      <c r="F5" s="227"/>
      <c r="G5" s="234"/>
      <c r="H5" s="223"/>
      <c r="I5" s="350" t="s">
        <v>2</v>
      </c>
      <c r="J5" s="350"/>
      <c r="K5" s="350"/>
      <c r="L5" s="350"/>
      <c r="M5" s="350"/>
      <c r="N5" s="350"/>
      <c r="O5" s="350"/>
    </row>
    <row r="6" spans="1:18" ht="21.95" customHeight="1">
      <c r="A6" s="309"/>
      <c r="B6" s="316"/>
      <c r="C6" s="317"/>
      <c r="D6" s="309"/>
      <c r="E6" s="310"/>
      <c r="G6" s="234"/>
      <c r="H6" s="223"/>
      <c r="I6" s="349" t="s">
        <v>3</v>
      </c>
      <c r="J6" s="349"/>
      <c r="K6" s="349"/>
      <c r="L6" s="234"/>
      <c r="M6" s="349" t="s">
        <v>4</v>
      </c>
      <c r="N6" s="349"/>
      <c r="O6" s="349"/>
    </row>
    <row r="7" spans="1:18" ht="21.95" customHeight="1">
      <c r="A7" s="313"/>
      <c r="B7" s="313"/>
      <c r="C7" s="313"/>
      <c r="D7" s="309"/>
      <c r="E7" s="310"/>
      <c r="G7" s="318" t="s">
        <v>6</v>
      </c>
      <c r="H7" s="319"/>
      <c r="I7" s="235">
        <v>2021</v>
      </c>
      <c r="J7" s="236"/>
      <c r="K7" s="302">
        <v>2020</v>
      </c>
      <c r="L7" s="238"/>
      <c r="M7" s="235">
        <v>2021</v>
      </c>
      <c r="N7" s="236"/>
      <c r="O7" s="235">
        <v>2020</v>
      </c>
    </row>
    <row r="8" spans="1:18" ht="21.95" customHeight="1">
      <c r="A8" s="313" t="s">
        <v>165</v>
      </c>
      <c r="B8" s="313"/>
      <c r="C8" s="313"/>
      <c r="D8" s="309"/>
      <c r="E8" s="310"/>
      <c r="H8" s="311"/>
      <c r="I8" s="94"/>
      <c r="J8" s="239"/>
      <c r="K8" s="94"/>
      <c r="L8" s="240"/>
      <c r="M8" s="94"/>
      <c r="N8" s="239"/>
      <c r="O8" s="240"/>
    </row>
    <row r="9" spans="1:18" ht="21.95" customHeight="1">
      <c r="A9" s="309" t="s">
        <v>262</v>
      </c>
      <c r="B9" s="313"/>
      <c r="C9" s="309"/>
      <c r="D9" s="309"/>
      <c r="E9" s="310"/>
      <c r="H9" s="311"/>
      <c r="I9" s="61">
        <v>154407987.40000001</v>
      </c>
      <c r="J9" s="75"/>
      <c r="K9" s="61">
        <v>160397840.97999999</v>
      </c>
      <c r="L9" s="75"/>
      <c r="M9" s="61">
        <v>-113108289.61999996</v>
      </c>
      <c r="N9" s="75"/>
      <c r="O9" s="63">
        <v>131946329.84999999</v>
      </c>
    </row>
    <row r="10" spans="1:18" ht="21.95" customHeight="1">
      <c r="A10" s="309" t="s">
        <v>166</v>
      </c>
      <c r="B10" s="313"/>
      <c r="C10" s="309"/>
      <c r="D10" s="309"/>
      <c r="E10" s="310"/>
      <c r="H10" s="311"/>
      <c r="I10" s="61"/>
      <c r="J10" s="76"/>
      <c r="K10" s="61"/>
      <c r="L10" s="76"/>
      <c r="M10" s="61"/>
      <c r="N10" s="245"/>
      <c r="O10" s="61"/>
    </row>
    <row r="11" spans="1:18" ht="21.95" customHeight="1">
      <c r="A11" s="309" t="s">
        <v>167</v>
      </c>
      <c r="B11" s="309" t="s">
        <v>168</v>
      </c>
      <c r="C11" s="309"/>
      <c r="D11" s="309"/>
      <c r="E11" s="310"/>
      <c r="H11" s="311"/>
      <c r="I11" s="61"/>
      <c r="J11" s="76"/>
      <c r="K11" s="61"/>
      <c r="L11" s="76"/>
      <c r="M11" s="61"/>
      <c r="N11" s="245"/>
      <c r="O11" s="61"/>
    </row>
    <row r="12" spans="1:18" ht="21.95" customHeight="1">
      <c r="A12" s="309" t="s">
        <v>169</v>
      </c>
      <c r="B12" s="309"/>
      <c r="C12" s="309"/>
      <c r="D12" s="292"/>
      <c r="E12" s="310"/>
      <c r="G12" s="311" t="s">
        <v>28</v>
      </c>
      <c r="H12" s="311"/>
      <c r="I12" s="197">
        <v>177288149.46000001</v>
      </c>
      <c r="J12" s="76"/>
      <c r="K12" s="197">
        <v>160845206.78</v>
      </c>
      <c r="L12" s="76"/>
      <c r="M12" s="61">
        <v>3549007.26</v>
      </c>
      <c r="N12" s="245"/>
      <c r="O12" s="61">
        <v>3573230.24</v>
      </c>
      <c r="P12" s="311"/>
    </row>
    <row r="13" spans="1:18" ht="21.95" customHeight="1">
      <c r="A13" s="309" t="s">
        <v>170</v>
      </c>
      <c r="B13" s="309"/>
      <c r="C13" s="309"/>
      <c r="D13" s="292"/>
      <c r="E13" s="310"/>
      <c r="G13" s="311" t="s">
        <v>171</v>
      </c>
      <c r="H13" s="311"/>
      <c r="I13" s="197">
        <v>253904672.06</v>
      </c>
      <c r="J13" s="76"/>
      <c r="K13" s="197">
        <v>170238131.97</v>
      </c>
      <c r="L13" s="76"/>
      <c r="M13" s="61">
        <v>0</v>
      </c>
      <c r="N13" s="245"/>
      <c r="O13" s="61">
        <v>0</v>
      </c>
      <c r="P13" s="311"/>
    </row>
    <row r="14" spans="1:18" ht="21.95" customHeight="1">
      <c r="A14" s="309" t="s">
        <v>172</v>
      </c>
      <c r="B14" s="309"/>
      <c r="C14" s="309"/>
      <c r="D14" s="292"/>
      <c r="E14" s="310"/>
      <c r="G14" s="311"/>
      <c r="H14" s="311"/>
      <c r="I14" s="197">
        <v>678074.2</v>
      </c>
      <c r="J14" s="76"/>
      <c r="K14" s="197">
        <v>292147.71999999997</v>
      </c>
      <c r="L14" s="76"/>
      <c r="M14" s="61">
        <v>388944.57</v>
      </c>
      <c r="N14" s="245"/>
      <c r="O14" s="61">
        <v>58094.35</v>
      </c>
      <c r="P14" s="311"/>
    </row>
    <row r="15" spans="1:18" ht="21.95" customHeight="1">
      <c r="A15" s="309" t="s">
        <v>173</v>
      </c>
      <c r="B15" s="309"/>
      <c r="C15" s="309"/>
      <c r="D15" s="292"/>
      <c r="E15" s="310"/>
      <c r="G15" s="311" t="s">
        <v>28</v>
      </c>
      <c r="H15" s="311"/>
      <c r="I15" s="61">
        <v>7637351.75</v>
      </c>
      <c r="J15" s="76"/>
      <c r="K15" s="61">
        <v>2365883.84</v>
      </c>
      <c r="L15" s="76"/>
      <c r="M15" s="241">
        <v>0</v>
      </c>
      <c r="N15" s="245"/>
      <c r="O15" s="61">
        <v>0</v>
      </c>
      <c r="P15" s="311"/>
    </row>
    <row r="16" spans="1:18" ht="21.95" customHeight="1">
      <c r="A16" s="309" t="s">
        <v>174</v>
      </c>
      <c r="B16" s="309"/>
      <c r="C16" s="309"/>
      <c r="D16" s="292"/>
      <c r="E16" s="310"/>
      <c r="G16" s="311"/>
      <c r="H16" s="311"/>
      <c r="I16" s="61">
        <v>1594567.08</v>
      </c>
      <c r="J16" s="76"/>
      <c r="K16" s="61">
        <v>2643019.6100000003</v>
      </c>
      <c r="L16" s="76"/>
      <c r="M16" s="241">
        <v>1415685.9300000002</v>
      </c>
      <c r="N16" s="245"/>
      <c r="O16" s="61">
        <v>2459234.4700000002</v>
      </c>
      <c r="P16" s="311"/>
    </row>
    <row r="17" spans="1:18" ht="21.95" customHeight="1">
      <c r="A17" s="217" t="s">
        <v>175</v>
      </c>
      <c r="B17" s="309"/>
      <c r="C17" s="309"/>
      <c r="D17" s="292"/>
      <c r="E17" s="310"/>
      <c r="G17" s="311"/>
      <c r="H17" s="311"/>
      <c r="I17" s="61"/>
      <c r="J17" s="76"/>
      <c r="K17" s="61"/>
      <c r="L17" s="76"/>
      <c r="M17" s="61"/>
      <c r="N17" s="245"/>
      <c r="O17" s="61"/>
      <c r="P17" s="311"/>
    </row>
    <row r="18" spans="1:18" ht="21.95" customHeight="1">
      <c r="A18" s="217"/>
      <c r="B18" s="309" t="s">
        <v>177</v>
      </c>
      <c r="C18" s="309"/>
      <c r="D18" s="292"/>
      <c r="E18" s="310"/>
      <c r="G18" s="311" t="s">
        <v>176</v>
      </c>
      <c r="H18" s="311"/>
      <c r="I18" s="61">
        <v>-1095818.1300000001</v>
      </c>
      <c r="J18" s="76">
        <v>89072446.270000011</v>
      </c>
      <c r="K18" s="61">
        <v>89072446.269999996</v>
      </c>
      <c r="L18" s="76"/>
      <c r="M18" s="61">
        <v>18559183.59</v>
      </c>
      <c r="N18" s="245"/>
      <c r="O18" s="61">
        <v>0</v>
      </c>
      <c r="P18" s="311"/>
      <c r="R18" s="312"/>
    </row>
    <row r="19" spans="1:18" ht="21.95" customHeight="1">
      <c r="A19" s="217" t="s">
        <v>175</v>
      </c>
      <c r="B19" s="309"/>
      <c r="C19" s="309"/>
      <c r="D19" s="292"/>
      <c r="E19" s="310"/>
      <c r="G19" s="311"/>
      <c r="H19" s="311"/>
      <c r="I19" s="61"/>
      <c r="J19" s="76"/>
      <c r="K19" s="61"/>
      <c r="L19" s="76"/>
      <c r="M19" s="61"/>
      <c r="N19" s="245"/>
      <c r="O19" s="61" t="s">
        <v>5</v>
      </c>
      <c r="P19" s="311"/>
    </row>
    <row r="20" spans="1:18" ht="21.95" customHeight="1">
      <c r="A20" s="217"/>
      <c r="B20" s="309" t="s">
        <v>267</v>
      </c>
      <c r="C20" s="309"/>
      <c r="D20" s="292"/>
      <c r="E20" s="310"/>
      <c r="G20" s="311"/>
      <c r="H20" s="311"/>
      <c r="I20" s="61">
        <v>-327102.79000000004</v>
      </c>
      <c r="J20" s="76"/>
      <c r="K20" s="61">
        <v>0</v>
      </c>
      <c r="L20" s="76"/>
      <c r="M20" s="61">
        <v>-327102.79000000004</v>
      </c>
      <c r="N20" s="245"/>
      <c r="O20" s="61">
        <v>0</v>
      </c>
      <c r="P20" s="311"/>
      <c r="R20" s="312"/>
    </row>
    <row r="21" spans="1:18" ht="21.95" customHeight="1">
      <c r="A21" s="217" t="s">
        <v>282</v>
      </c>
      <c r="B21" s="309"/>
      <c r="C21" s="309"/>
      <c r="D21" s="292"/>
      <c r="E21" s="310"/>
      <c r="G21" s="311">
        <v>5.2</v>
      </c>
      <c r="H21" s="217"/>
      <c r="I21" s="61">
        <v>0</v>
      </c>
      <c r="J21" s="76"/>
      <c r="K21" s="61">
        <v>0</v>
      </c>
      <c r="L21" s="76"/>
      <c r="M21" s="61">
        <v>19513504.500000004</v>
      </c>
      <c r="N21" s="245"/>
      <c r="O21" s="61">
        <v>9067506.3599999994</v>
      </c>
      <c r="P21" s="311"/>
    </row>
    <row r="22" spans="1:18" ht="21.95" customHeight="1">
      <c r="A22" s="217" t="s">
        <v>277</v>
      </c>
      <c r="B22" s="309"/>
      <c r="C22" s="309"/>
      <c r="D22" s="292"/>
      <c r="E22" s="310"/>
      <c r="G22" s="311" t="s">
        <v>263</v>
      </c>
      <c r="H22" s="217"/>
      <c r="I22" s="61">
        <v>0</v>
      </c>
      <c r="J22" s="76"/>
      <c r="K22" s="61">
        <v>0</v>
      </c>
      <c r="L22" s="76"/>
      <c r="M22" s="61">
        <v>171475405.66</v>
      </c>
      <c r="N22" s="245"/>
      <c r="O22" s="61">
        <v>808408.17</v>
      </c>
      <c r="P22" s="311"/>
    </row>
    <row r="23" spans="1:18" ht="21.95" customHeight="1">
      <c r="A23" s="229" t="s">
        <v>291</v>
      </c>
      <c r="B23" s="217"/>
      <c r="D23" s="222"/>
      <c r="F23" s="226"/>
      <c r="G23" s="311" t="s">
        <v>263</v>
      </c>
      <c r="H23" s="217"/>
      <c r="I23" s="61">
        <v>171475405.66</v>
      </c>
      <c r="J23" s="76"/>
      <c r="K23" s="61">
        <v>0</v>
      </c>
      <c r="L23" s="76"/>
      <c r="M23" s="61">
        <v>0</v>
      </c>
      <c r="N23" s="245"/>
      <c r="O23" s="61">
        <v>0</v>
      </c>
      <c r="P23" s="311"/>
    </row>
    <row r="24" spans="1:18" ht="21.95" customHeight="1">
      <c r="A24" s="229" t="s">
        <v>178</v>
      </c>
      <c r="B24" s="309"/>
      <c r="C24" s="309"/>
      <c r="D24" s="292"/>
      <c r="E24" s="310"/>
      <c r="G24" s="311"/>
      <c r="H24" s="217"/>
      <c r="I24" s="61">
        <v>-1522212.96</v>
      </c>
      <c r="J24" s="76"/>
      <c r="K24" s="61">
        <v>-8521.5400000000009</v>
      </c>
      <c r="L24" s="76"/>
      <c r="M24" s="61">
        <v>0</v>
      </c>
      <c r="N24" s="245"/>
      <c r="O24" s="61">
        <v>0</v>
      </c>
      <c r="P24" s="311"/>
    </row>
    <row r="25" spans="1:18" ht="21.95" customHeight="1">
      <c r="A25" s="309" t="s">
        <v>179</v>
      </c>
      <c r="B25" s="309"/>
      <c r="C25" s="292"/>
      <c r="D25" s="310"/>
      <c r="E25" s="310"/>
      <c r="G25" s="218">
        <v>13</v>
      </c>
      <c r="H25" s="311"/>
      <c r="I25" s="61">
        <v>10843053.439999999</v>
      </c>
      <c r="K25" s="61">
        <v>2741550.35</v>
      </c>
      <c r="M25" s="61">
        <v>760436</v>
      </c>
      <c r="O25" s="61">
        <v>0</v>
      </c>
      <c r="P25" s="311"/>
    </row>
    <row r="26" spans="1:18" ht="21.95" customHeight="1">
      <c r="A26" s="309" t="s">
        <v>180</v>
      </c>
      <c r="B26" s="97"/>
      <c r="C26" s="97"/>
      <c r="D26" s="97"/>
      <c r="E26" s="97"/>
      <c r="F26" s="98"/>
      <c r="G26" s="320"/>
      <c r="H26" s="311"/>
      <c r="I26" s="61"/>
      <c r="J26" s="76"/>
      <c r="K26" s="66"/>
      <c r="L26" s="40"/>
      <c r="M26" s="66"/>
      <c r="N26" s="40"/>
      <c r="O26" s="66"/>
      <c r="P26" s="311"/>
    </row>
    <row r="27" spans="1:18" ht="21.95" customHeight="1">
      <c r="A27" s="309"/>
      <c r="B27" s="97" t="s">
        <v>109</v>
      </c>
      <c r="C27" s="97"/>
      <c r="D27" s="97"/>
      <c r="E27" s="97"/>
      <c r="F27" s="98"/>
      <c r="G27" s="320"/>
      <c r="H27" s="311"/>
      <c r="I27" s="61">
        <v>-180</v>
      </c>
      <c r="K27" s="61">
        <v>229.32</v>
      </c>
      <c r="M27" s="61">
        <v>-180</v>
      </c>
      <c r="N27" s="76"/>
      <c r="O27" s="61">
        <v>229.32</v>
      </c>
      <c r="P27" s="311"/>
    </row>
    <row r="28" spans="1:18" ht="21.95" customHeight="1">
      <c r="A28" s="309" t="s">
        <v>181</v>
      </c>
      <c r="B28" s="97"/>
      <c r="C28" s="97"/>
      <c r="D28" s="97"/>
      <c r="E28" s="97"/>
      <c r="F28" s="98"/>
      <c r="G28" s="311"/>
      <c r="H28" s="311"/>
      <c r="I28" s="61">
        <v>2999447.87</v>
      </c>
      <c r="J28" s="76"/>
      <c r="K28" s="61">
        <v>-1535457.38</v>
      </c>
      <c r="L28" s="76"/>
      <c r="M28" s="61">
        <v>0</v>
      </c>
      <c r="N28" s="76"/>
      <c r="O28" s="61">
        <v>0</v>
      </c>
    </row>
    <row r="29" spans="1:18" ht="21.95" customHeight="1">
      <c r="A29" s="309" t="s">
        <v>182</v>
      </c>
      <c r="B29" s="97"/>
      <c r="C29" s="97"/>
      <c r="D29" s="97"/>
      <c r="E29" s="97"/>
      <c r="F29" s="98"/>
      <c r="G29" s="311"/>
      <c r="H29" s="311"/>
      <c r="I29" s="61">
        <v>-1192037.45</v>
      </c>
      <c r="J29" s="76"/>
      <c r="K29" s="61">
        <v>-1984015.4700000039</v>
      </c>
      <c r="L29" s="76"/>
      <c r="M29" s="197">
        <v>0</v>
      </c>
      <c r="N29" s="76"/>
      <c r="O29" s="61">
        <v>0</v>
      </c>
    </row>
    <row r="30" spans="1:18" ht="21.95" customHeight="1">
      <c r="A30" s="309" t="s">
        <v>183</v>
      </c>
      <c r="B30" s="97"/>
      <c r="C30" s="97"/>
      <c r="D30" s="97"/>
      <c r="E30" s="97"/>
      <c r="F30" s="98"/>
      <c r="G30" s="311" t="s">
        <v>171</v>
      </c>
      <c r="H30" s="311"/>
      <c r="I30" s="61">
        <v>-22300890.620000001</v>
      </c>
      <c r="J30" s="76"/>
      <c r="K30" s="61">
        <v>-6583702.9500000002</v>
      </c>
      <c r="L30" s="76"/>
      <c r="M30" s="197">
        <v>0</v>
      </c>
      <c r="N30" s="76"/>
      <c r="O30" s="61">
        <v>0</v>
      </c>
    </row>
    <row r="31" spans="1:18" ht="21.95" customHeight="1">
      <c r="A31" s="309" t="s">
        <v>184</v>
      </c>
      <c r="B31" s="309"/>
      <c r="C31" s="309"/>
      <c r="D31" s="292"/>
      <c r="E31" s="310"/>
      <c r="G31" s="218">
        <v>19</v>
      </c>
      <c r="H31" s="311"/>
      <c r="I31" s="61">
        <v>6891401.3600000003</v>
      </c>
      <c r="J31" s="76"/>
      <c r="K31" s="61">
        <v>4424242.75</v>
      </c>
      <c r="L31" s="76"/>
      <c r="M31" s="61">
        <v>6891401.3600000003</v>
      </c>
      <c r="N31" s="76"/>
      <c r="O31" s="61">
        <v>4424242.75</v>
      </c>
      <c r="P31" s="311"/>
    </row>
    <row r="32" spans="1:18" ht="21.95" customHeight="1">
      <c r="A32" s="309" t="s">
        <v>185</v>
      </c>
      <c r="B32" s="309"/>
      <c r="C32" s="309"/>
      <c r="D32" s="292"/>
      <c r="E32" s="310"/>
      <c r="G32" s="218"/>
      <c r="H32" s="311"/>
      <c r="I32" s="61">
        <v>0</v>
      </c>
      <c r="J32" s="76"/>
      <c r="K32" s="61">
        <v>2537967.4500000002</v>
      </c>
      <c r="L32" s="76"/>
      <c r="M32" s="61">
        <v>0</v>
      </c>
      <c r="N32" s="76"/>
      <c r="O32" s="61">
        <v>2537967.4500000002</v>
      </c>
      <c r="P32" s="311"/>
    </row>
    <row r="33" spans="1:17" ht="21.95" customHeight="1">
      <c r="A33" s="309" t="s">
        <v>186</v>
      </c>
      <c r="B33" s="309"/>
      <c r="C33" s="309"/>
      <c r="D33" s="292"/>
      <c r="E33" s="310"/>
      <c r="G33" s="218"/>
      <c r="H33" s="311"/>
      <c r="I33" s="61">
        <v>7917470.5199999996</v>
      </c>
      <c r="J33" s="76"/>
      <c r="K33" s="61">
        <v>3299221.55</v>
      </c>
      <c r="L33" s="76"/>
      <c r="M33" s="61">
        <v>2299575.63</v>
      </c>
      <c r="N33" s="76"/>
      <c r="O33" s="61">
        <v>428258.3</v>
      </c>
      <c r="P33" s="311"/>
    </row>
    <row r="34" spans="1:17" ht="21.95" customHeight="1">
      <c r="A34" s="309" t="s">
        <v>187</v>
      </c>
      <c r="B34" s="309"/>
      <c r="C34" s="309"/>
      <c r="D34" s="292"/>
      <c r="E34" s="310"/>
      <c r="G34" s="218">
        <v>21.2</v>
      </c>
      <c r="H34" s="311"/>
      <c r="I34" s="61">
        <v>-6828559.2000000002</v>
      </c>
      <c r="J34" s="76"/>
      <c r="K34" s="61">
        <v>-6616935.4800000004</v>
      </c>
      <c r="L34" s="76"/>
      <c r="M34" s="61">
        <v>0</v>
      </c>
      <c r="N34" s="76"/>
      <c r="O34" s="61">
        <v>0</v>
      </c>
      <c r="P34" s="311"/>
    </row>
    <row r="35" spans="1:17" ht="21.95" customHeight="1">
      <c r="A35" s="309" t="s">
        <v>188</v>
      </c>
      <c r="B35" s="309"/>
      <c r="C35" s="309"/>
      <c r="D35" s="292"/>
      <c r="E35" s="310"/>
      <c r="G35" s="218"/>
      <c r="H35" s="311"/>
      <c r="I35" s="61">
        <v>3557224.13</v>
      </c>
      <c r="J35" s="76"/>
      <c r="K35" s="61">
        <v>9199924.8599999994</v>
      </c>
      <c r="L35" s="76"/>
      <c r="M35" s="61">
        <v>0</v>
      </c>
      <c r="N35" s="245"/>
      <c r="O35" s="61">
        <v>0</v>
      </c>
      <c r="P35" s="311"/>
    </row>
    <row r="36" spans="1:17" ht="21.95" customHeight="1">
      <c r="A36" s="309" t="s">
        <v>189</v>
      </c>
      <c r="B36" s="97"/>
      <c r="C36" s="97"/>
      <c r="D36" s="97"/>
      <c r="E36" s="97"/>
      <c r="F36" s="98"/>
      <c r="H36" s="311"/>
      <c r="I36" s="61">
        <v>-775510.55</v>
      </c>
      <c r="J36" s="76"/>
      <c r="K36" s="61">
        <v>-4805103.71</v>
      </c>
      <c r="L36" s="76"/>
      <c r="M36" s="61">
        <v>0</v>
      </c>
      <c r="N36" s="245"/>
      <c r="O36" s="61">
        <v>0</v>
      </c>
      <c r="P36" s="229"/>
    </row>
    <row r="37" spans="1:17" ht="21.95" customHeight="1">
      <c r="A37" s="321" t="s">
        <v>251</v>
      </c>
      <c r="B37" s="97"/>
      <c r="C37" s="97"/>
      <c r="D37" s="97"/>
      <c r="E37" s="97"/>
      <c r="F37" s="98"/>
      <c r="H37" s="311"/>
      <c r="I37" s="61">
        <v>0</v>
      </c>
      <c r="J37" s="76"/>
      <c r="K37" s="61">
        <v>3228795.43</v>
      </c>
      <c r="L37" s="76"/>
      <c r="M37" s="61">
        <v>0</v>
      </c>
      <c r="N37" s="245"/>
      <c r="O37" s="61">
        <v>3228795.43</v>
      </c>
      <c r="P37" s="229"/>
    </row>
    <row r="38" spans="1:17" ht="21.95" customHeight="1">
      <c r="A38" s="309" t="s">
        <v>190</v>
      </c>
      <c r="B38" s="309"/>
      <c r="C38" s="309"/>
      <c r="D38" s="292"/>
      <c r="E38" s="310"/>
      <c r="G38" s="320" t="s">
        <v>53</v>
      </c>
      <c r="H38" s="311"/>
      <c r="I38" s="61">
        <v>4494380.03</v>
      </c>
      <c r="J38" s="76"/>
      <c r="K38" s="61">
        <v>2617820.4500000002</v>
      </c>
      <c r="L38" s="76"/>
      <c r="M38" s="61">
        <v>1782874.26</v>
      </c>
      <c r="N38" s="245"/>
      <c r="O38" s="61">
        <v>796683.2</v>
      </c>
      <c r="P38" s="311"/>
    </row>
    <row r="39" spans="1:17" ht="21.95" customHeight="1">
      <c r="A39" s="309" t="s">
        <v>191</v>
      </c>
      <c r="B39" s="97"/>
      <c r="C39" s="97"/>
      <c r="D39" s="97"/>
      <c r="E39" s="97"/>
      <c r="F39" s="98"/>
      <c r="G39" s="320"/>
      <c r="H39" s="311"/>
      <c r="I39" s="61">
        <v>2507233.71</v>
      </c>
      <c r="J39" s="76"/>
      <c r="K39" s="61">
        <v>2127539.79</v>
      </c>
      <c r="L39" s="76"/>
      <c r="M39" s="61">
        <v>0</v>
      </c>
      <c r="N39" s="245"/>
      <c r="O39" s="61">
        <v>0</v>
      </c>
      <c r="P39" s="311"/>
    </row>
    <row r="40" spans="1:17" ht="21.95" customHeight="1">
      <c r="A40" s="309" t="s">
        <v>192</v>
      </c>
      <c r="B40" s="309"/>
      <c r="C40" s="309"/>
      <c r="D40" s="309"/>
      <c r="E40" s="309"/>
      <c r="F40" s="229"/>
      <c r="G40" s="320" t="s">
        <v>24</v>
      </c>
      <c r="H40" s="311"/>
      <c r="I40" s="61">
        <v>-399074075.12</v>
      </c>
      <c r="J40" s="76"/>
      <c r="K40" s="61">
        <v>-449697047.49000001</v>
      </c>
      <c r="L40" s="76"/>
      <c r="M40" s="61">
        <v>0</v>
      </c>
      <c r="N40" s="245"/>
      <c r="O40" s="61">
        <v>0</v>
      </c>
      <c r="P40" s="229"/>
    </row>
    <row r="41" spans="1:17" ht="21.95" customHeight="1">
      <c r="A41" s="321" t="s">
        <v>302</v>
      </c>
      <c r="B41" s="322"/>
      <c r="C41" s="286"/>
      <c r="D41" s="309"/>
      <c r="E41" s="309"/>
      <c r="F41" s="229"/>
      <c r="G41" s="217"/>
      <c r="H41" s="217"/>
      <c r="I41" s="217"/>
      <c r="J41" s="217"/>
      <c r="K41" s="217"/>
      <c r="L41" s="217"/>
      <c r="M41" s="217"/>
      <c r="N41" s="217"/>
      <c r="O41" s="217"/>
      <c r="P41" s="229"/>
    </row>
    <row r="42" spans="1:17" ht="21.95" customHeight="1">
      <c r="A42" s="321"/>
      <c r="B42" s="229" t="s">
        <v>283</v>
      </c>
      <c r="C42" s="286"/>
      <c r="D42" s="309"/>
      <c r="E42" s="309"/>
      <c r="F42" s="229"/>
      <c r="G42" s="320" t="s">
        <v>271</v>
      </c>
      <c r="H42" s="311"/>
      <c r="I42" s="61">
        <v>-2980166.68</v>
      </c>
      <c r="J42" s="76"/>
      <c r="K42" s="61">
        <v>268078583</v>
      </c>
      <c r="L42" s="76"/>
      <c r="M42" s="61">
        <v>0</v>
      </c>
      <c r="N42" s="245"/>
      <c r="O42" s="61">
        <v>0</v>
      </c>
      <c r="P42" s="229"/>
    </row>
    <row r="43" spans="1:17" ht="21.95" customHeight="1">
      <c r="A43" s="309" t="s">
        <v>120</v>
      </c>
      <c r="B43" s="309"/>
      <c r="C43" s="309"/>
      <c r="D43" s="309"/>
      <c r="E43" s="309"/>
      <c r="F43" s="229"/>
      <c r="G43" s="311" t="s">
        <v>193</v>
      </c>
      <c r="H43" s="311"/>
      <c r="I43" s="61">
        <v>0</v>
      </c>
      <c r="J43" s="76"/>
      <c r="K43" s="61">
        <v>0</v>
      </c>
      <c r="L43" s="76"/>
      <c r="M43" s="61">
        <v>-92345872.75</v>
      </c>
      <c r="N43" s="245"/>
      <c r="O43" s="61">
        <v>-141786450.34999999</v>
      </c>
      <c r="P43" s="229"/>
    </row>
    <row r="44" spans="1:17" ht="21.95" customHeight="1">
      <c r="A44" s="309" t="s">
        <v>93</v>
      </c>
      <c r="B44" s="309"/>
      <c r="C44" s="309"/>
      <c r="D44" s="292"/>
      <c r="E44" s="310"/>
      <c r="H44" s="311"/>
      <c r="I44" s="61">
        <v>-1053826.74</v>
      </c>
      <c r="J44" s="76"/>
      <c r="K44" s="61">
        <v>-3928164.9</v>
      </c>
      <c r="L44" s="76"/>
      <c r="M44" s="61">
        <v>-94923338.169999987</v>
      </c>
      <c r="N44" s="245"/>
      <c r="O44" s="61">
        <v>-62875290.119999997</v>
      </c>
      <c r="P44" s="229"/>
    </row>
    <row r="45" spans="1:17" ht="21.95" customHeight="1">
      <c r="A45" s="309" t="s">
        <v>194</v>
      </c>
      <c r="B45" s="309"/>
      <c r="C45" s="309"/>
      <c r="D45" s="292"/>
      <c r="E45" s="310"/>
      <c r="H45" s="311"/>
      <c r="I45" s="78">
        <v>109194666.28</v>
      </c>
      <c r="J45" s="76"/>
      <c r="K45" s="78">
        <v>107816272.04000001</v>
      </c>
      <c r="L45" s="76"/>
      <c r="M45" s="78">
        <v>76869032.86999999</v>
      </c>
      <c r="N45" s="245"/>
      <c r="O45" s="78">
        <v>49933467.240000002</v>
      </c>
      <c r="Q45" s="40"/>
    </row>
    <row r="46" spans="1:17" ht="21.95" customHeight="1">
      <c r="A46" s="309" t="s">
        <v>195</v>
      </c>
      <c r="B46" s="309"/>
      <c r="C46" s="309"/>
      <c r="D46" s="292"/>
      <c r="E46" s="310"/>
      <c r="H46" s="311"/>
      <c r="I46" s="61"/>
      <c r="J46" s="95"/>
      <c r="K46" s="65"/>
      <c r="L46" s="95"/>
      <c r="M46" s="61"/>
      <c r="N46" s="242"/>
      <c r="O46" s="65"/>
    </row>
    <row r="47" spans="1:17" ht="21.95" customHeight="1">
      <c r="A47" s="309"/>
      <c r="B47" s="309" t="s">
        <v>196</v>
      </c>
      <c r="C47" s="309"/>
      <c r="D47" s="292"/>
      <c r="E47" s="310"/>
      <c r="H47" s="311"/>
      <c r="I47" s="65">
        <f>SUM(I9:I46)</f>
        <v>478240704.71000016</v>
      </c>
      <c r="J47" s="64"/>
      <c r="K47" s="65">
        <f>SUM(K9:K46)</f>
        <v>516767875.24000007</v>
      </c>
      <c r="L47" s="64"/>
      <c r="M47" s="65">
        <f>SUM(M9:M46)</f>
        <v>2800268.3000000417</v>
      </c>
      <c r="N47" s="65"/>
      <c r="O47" s="65">
        <f>SUM(O9:O46)</f>
        <v>4600706.6599999666</v>
      </c>
    </row>
    <row r="48" spans="1:17" ht="21.95" customHeight="1">
      <c r="A48" s="309"/>
      <c r="B48" s="309"/>
      <c r="C48" s="309"/>
      <c r="D48" s="292"/>
      <c r="E48" s="310"/>
      <c r="H48" s="311"/>
      <c r="I48" s="61"/>
      <c r="J48" s="64"/>
      <c r="K48" s="65"/>
      <c r="L48" s="64"/>
      <c r="M48" s="65"/>
      <c r="N48" s="65"/>
      <c r="O48" s="65"/>
    </row>
    <row r="49" spans="1:16" ht="21.95" customHeight="1">
      <c r="A49" s="323" t="s">
        <v>246</v>
      </c>
      <c r="B49" s="309"/>
      <c r="C49" s="309"/>
      <c r="D49" s="292"/>
      <c r="E49" s="310"/>
      <c r="H49" s="311"/>
      <c r="I49" s="61"/>
      <c r="J49" s="64"/>
      <c r="K49" s="65"/>
      <c r="L49" s="64"/>
      <c r="M49" s="65"/>
      <c r="N49" s="65"/>
      <c r="O49" s="65"/>
    </row>
    <row r="50" spans="1:16" ht="21.95" customHeight="1">
      <c r="A50" s="323"/>
      <c r="B50" s="309"/>
      <c r="C50" s="309"/>
      <c r="D50" s="292"/>
      <c r="E50" s="310"/>
      <c r="H50" s="311"/>
      <c r="I50" s="61"/>
      <c r="J50" s="64"/>
      <c r="K50" s="65"/>
      <c r="L50" s="64"/>
      <c r="M50" s="65"/>
      <c r="N50" s="65"/>
      <c r="O50" s="65"/>
    </row>
    <row r="51" spans="1:16" ht="21.95" customHeight="1">
      <c r="A51" s="323"/>
      <c r="B51" s="309"/>
      <c r="C51" s="309"/>
      <c r="D51" s="292"/>
      <c r="E51" s="310"/>
      <c r="H51" s="311"/>
      <c r="I51" s="61"/>
      <c r="J51" s="64"/>
      <c r="K51" s="65"/>
      <c r="L51" s="64"/>
      <c r="M51" s="65"/>
      <c r="N51" s="65"/>
      <c r="O51" s="65"/>
    </row>
    <row r="52" spans="1:16" ht="40.9" customHeight="1">
      <c r="A52" s="323"/>
      <c r="B52" s="309"/>
      <c r="C52" s="309"/>
      <c r="D52" s="292"/>
      <c r="E52" s="310"/>
      <c r="H52" s="311"/>
      <c r="I52" s="61"/>
      <c r="J52" s="64"/>
      <c r="K52" s="65"/>
      <c r="L52" s="64"/>
      <c r="M52" s="65"/>
      <c r="N52" s="65"/>
      <c r="O52" s="65"/>
    </row>
    <row r="53" spans="1:16" ht="21.95" customHeight="1">
      <c r="A53" s="217"/>
      <c r="B53" s="217"/>
      <c r="C53" s="309"/>
      <c r="D53" s="309"/>
      <c r="E53" s="310"/>
      <c r="H53" s="311"/>
      <c r="I53" s="33"/>
      <c r="J53" s="33"/>
      <c r="K53" s="33"/>
      <c r="L53" s="33"/>
      <c r="M53" s="33"/>
      <c r="N53" s="33"/>
      <c r="O53" s="101" t="s">
        <v>294</v>
      </c>
    </row>
    <row r="54" spans="1:16" ht="21.95" customHeight="1">
      <c r="A54" s="313" t="str">
        <f>+A1</f>
        <v>AQUA CORPORATION PUBLIC COMPANY LIMITED AND ITS SUBSIDIARIES</v>
      </c>
      <c r="B54" s="313"/>
      <c r="C54" s="313"/>
      <c r="D54" s="313"/>
      <c r="E54" s="313"/>
      <c r="F54" s="230"/>
      <c r="G54" s="230"/>
      <c r="H54" s="230"/>
      <c r="I54" s="230"/>
      <c r="J54" s="230"/>
      <c r="K54" s="230"/>
      <c r="L54" s="230"/>
      <c r="M54" s="230"/>
      <c r="N54" s="230"/>
      <c r="O54" s="9"/>
    </row>
    <row r="55" spans="1:16" ht="21.95" customHeight="1">
      <c r="A55" s="313" t="s">
        <v>197</v>
      </c>
      <c r="B55" s="313"/>
      <c r="C55" s="313"/>
      <c r="D55" s="313"/>
      <c r="E55" s="313"/>
      <c r="F55" s="230"/>
      <c r="G55" s="231"/>
      <c r="H55" s="231"/>
      <c r="I55" s="230"/>
      <c r="J55" s="231"/>
      <c r="K55" s="230"/>
      <c r="L55" s="231"/>
      <c r="M55" s="230"/>
      <c r="N55" s="225"/>
      <c r="O55" s="225"/>
    </row>
    <row r="56" spans="1:16" ht="21.95" customHeight="1">
      <c r="A56" s="313" t="str">
        <f>+A3</f>
        <v>FOR THE YEAR ENDED DECEMBER 31, 2021</v>
      </c>
      <c r="B56" s="313"/>
      <c r="C56" s="313"/>
      <c r="D56" s="313"/>
      <c r="E56" s="313"/>
      <c r="F56" s="230"/>
      <c r="G56" s="231"/>
      <c r="H56" s="231"/>
      <c r="I56" s="230"/>
      <c r="J56" s="231"/>
      <c r="K56" s="230"/>
      <c r="L56" s="231"/>
      <c r="M56" s="230"/>
      <c r="N56" s="233"/>
      <c r="O56" s="225"/>
    </row>
    <row r="57" spans="1:16" ht="21.95" customHeight="1">
      <c r="A57" s="313"/>
      <c r="B57" s="313"/>
      <c r="C57" s="313"/>
      <c r="D57" s="313"/>
      <c r="E57" s="313"/>
      <c r="F57" s="230"/>
      <c r="G57" s="231"/>
      <c r="H57" s="231"/>
      <c r="I57" s="230"/>
      <c r="J57" s="231"/>
      <c r="K57" s="230"/>
      <c r="L57" s="231"/>
      <c r="M57" s="230"/>
      <c r="N57" s="233"/>
      <c r="O57" s="225"/>
    </row>
    <row r="58" spans="1:16" ht="21.95" customHeight="1">
      <c r="A58" s="313"/>
      <c r="B58" s="313"/>
      <c r="C58" s="313"/>
      <c r="D58" s="313"/>
      <c r="E58" s="313"/>
      <c r="F58" s="230"/>
      <c r="G58" s="231"/>
      <c r="H58" s="231"/>
      <c r="I58" s="350" t="s">
        <v>2</v>
      </c>
      <c r="J58" s="350"/>
      <c r="K58" s="350"/>
      <c r="L58" s="350"/>
      <c r="M58" s="350"/>
      <c r="N58" s="350"/>
      <c r="O58" s="350"/>
    </row>
    <row r="59" spans="1:16" ht="21.95" customHeight="1">
      <c r="A59" s="309"/>
      <c r="B59" s="316"/>
      <c r="C59" s="317"/>
      <c r="D59" s="309"/>
      <c r="E59" s="310"/>
      <c r="G59" s="234"/>
      <c r="H59" s="223"/>
      <c r="I59" s="349" t="s">
        <v>3</v>
      </c>
      <c r="J59" s="349"/>
      <c r="K59" s="349"/>
      <c r="L59" s="234"/>
      <c r="M59" s="349" t="s">
        <v>4</v>
      </c>
      <c r="N59" s="349"/>
      <c r="O59" s="349"/>
    </row>
    <row r="60" spans="1:16" ht="21.95" customHeight="1">
      <c r="A60" s="313"/>
      <c r="B60" s="313"/>
      <c r="C60" s="313"/>
      <c r="D60" s="309"/>
      <c r="E60" s="310"/>
      <c r="G60" s="318" t="s">
        <v>6</v>
      </c>
      <c r="H60" s="319"/>
      <c r="I60" s="235">
        <v>2021</v>
      </c>
      <c r="J60" s="236"/>
      <c r="K60" s="302">
        <v>2020</v>
      </c>
      <c r="L60" s="238"/>
      <c r="M60" s="235">
        <v>2021</v>
      </c>
      <c r="N60" s="236"/>
      <c r="O60" s="235">
        <v>2020</v>
      </c>
    </row>
    <row r="61" spans="1:16" ht="21.95" customHeight="1">
      <c r="A61" s="313" t="s">
        <v>198</v>
      </c>
      <c r="B61" s="309"/>
      <c r="C61" s="309"/>
      <c r="D61" s="309"/>
      <c r="E61" s="310"/>
      <c r="H61" s="311"/>
      <c r="I61" s="217"/>
      <c r="J61" s="217"/>
      <c r="K61" s="217"/>
      <c r="L61" s="217"/>
      <c r="M61" s="217"/>
      <c r="N61" s="217"/>
      <c r="O61" s="217"/>
      <c r="P61" s="245"/>
    </row>
    <row r="62" spans="1:16" ht="21.95" customHeight="1">
      <c r="A62" s="309" t="s">
        <v>199</v>
      </c>
      <c r="B62" s="309"/>
      <c r="C62" s="309"/>
      <c r="D62" s="309"/>
      <c r="E62" s="310"/>
      <c r="H62" s="311"/>
      <c r="I62" s="61"/>
      <c r="J62" s="242"/>
      <c r="K62" s="217"/>
      <c r="L62" s="217"/>
      <c r="M62" s="217"/>
      <c r="N62" s="217"/>
      <c r="O62" s="217"/>
    </row>
    <row r="63" spans="1:16" ht="21.95" customHeight="1">
      <c r="A63" s="309" t="s">
        <v>200</v>
      </c>
      <c r="B63" s="309"/>
      <c r="C63" s="292"/>
      <c r="D63" s="309"/>
      <c r="E63" s="310"/>
      <c r="H63" s="311"/>
      <c r="I63" s="61">
        <v>92819559.720000014</v>
      </c>
      <c r="J63" s="76"/>
      <c r="K63" s="61">
        <v>-128867347.23</v>
      </c>
      <c r="L63" s="76"/>
      <c r="M63" s="61">
        <v>2297499.5099999998</v>
      </c>
      <c r="N63" s="76"/>
      <c r="O63" s="61">
        <v>-90503926.219999999</v>
      </c>
    </row>
    <row r="64" spans="1:16" ht="21.95" customHeight="1">
      <c r="A64" s="309" t="s">
        <v>16</v>
      </c>
      <c r="B64" s="309"/>
      <c r="C64" s="292"/>
      <c r="D64" s="309"/>
      <c r="E64" s="310"/>
      <c r="H64" s="311"/>
      <c r="I64" s="61">
        <v>554521.37</v>
      </c>
      <c r="J64" s="76"/>
      <c r="K64" s="61">
        <v>754640.62</v>
      </c>
      <c r="L64" s="76"/>
      <c r="M64" s="61">
        <v>1865050.1000000006</v>
      </c>
      <c r="N64" s="76"/>
      <c r="O64" s="61">
        <v>-5710626.8399999999</v>
      </c>
      <c r="P64" s="99"/>
    </row>
    <row r="65" spans="1:17" ht="21.95" customHeight="1">
      <c r="A65" s="309" t="s">
        <v>34</v>
      </c>
      <c r="B65" s="309"/>
      <c r="C65" s="292"/>
      <c r="D65" s="309"/>
      <c r="E65" s="310"/>
      <c r="H65" s="311"/>
      <c r="I65" s="61">
        <v>-17735086.030000001</v>
      </c>
      <c r="J65" s="76"/>
      <c r="K65" s="61">
        <v>-6713067.1399999997</v>
      </c>
      <c r="L65" s="76"/>
      <c r="M65" s="61">
        <v>926328.00000000023</v>
      </c>
      <c r="N65" s="76"/>
      <c r="O65" s="61">
        <v>589875</v>
      </c>
      <c r="P65" s="38"/>
    </row>
    <row r="66" spans="1:17" ht="21.95" customHeight="1">
      <c r="A66" s="309" t="s">
        <v>201</v>
      </c>
      <c r="B66" s="309"/>
      <c r="C66" s="309"/>
      <c r="D66" s="309"/>
      <c r="E66" s="310"/>
      <c r="H66" s="311"/>
      <c r="I66" s="61"/>
      <c r="J66" s="65"/>
      <c r="K66" s="24"/>
      <c r="L66" s="243"/>
      <c r="M66" s="244"/>
      <c r="N66" s="324"/>
      <c r="O66" s="77"/>
      <c r="P66" s="245"/>
    </row>
    <row r="67" spans="1:17" ht="21.95" customHeight="1">
      <c r="A67" s="309" t="s">
        <v>202</v>
      </c>
      <c r="B67" s="292"/>
      <c r="C67" s="309"/>
      <c r="D67" s="309"/>
      <c r="E67" s="310"/>
      <c r="H67" s="311"/>
      <c r="I67" s="61">
        <v>-7071813.3200000003</v>
      </c>
      <c r="J67" s="245"/>
      <c r="K67" s="61">
        <v>2106860.5</v>
      </c>
      <c r="L67" s="245"/>
      <c r="M67" s="61">
        <v>-6732312.9900000002</v>
      </c>
      <c r="N67" s="245"/>
      <c r="O67" s="61">
        <v>105040824.31</v>
      </c>
      <c r="P67" s="245"/>
    </row>
    <row r="68" spans="1:17" ht="21.95" customHeight="1">
      <c r="A68" s="325" t="s">
        <v>55</v>
      </c>
      <c r="B68" s="292"/>
      <c r="C68" s="309"/>
      <c r="D68" s="309"/>
      <c r="E68" s="310"/>
      <c r="H68" s="311"/>
      <c r="I68" s="61">
        <v>4215980.2699999996</v>
      </c>
      <c r="J68" s="245"/>
      <c r="K68" s="61">
        <v>-588271.86</v>
      </c>
      <c r="L68" s="245"/>
      <c r="M68" s="61">
        <v>1090592.8899999992</v>
      </c>
      <c r="N68" s="245"/>
      <c r="O68" s="65">
        <v>1721309.31</v>
      </c>
      <c r="P68" s="245"/>
    </row>
    <row r="69" spans="1:17" ht="21.95" customHeight="1">
      <c r="A69" s="325" t="s">
        <v>264</v>
      </c>
      <c r="B69" s="292"/>
      <c r="C69" s="309"/>
      <c r="D69" s="309"/>
      <c r="E69" s="310"/>
      <c r="G69" s="218">
        <v>20</v>
      </c>
      <c r="H69" s="311"/>
      <c r="I69" s="61">
        <v>-9498624.4000000004</v>
      </c>
      <c r="J69" s="245"/>
      <c r="K69" s="61">
        <v>-3361901.6</v>
      </c>
      <c r="L69" s="245"/>
      <c r="M69" s="61">
        <v>-4862026.67</v>
      </c>
      <c r="N69" s="245"/>
      <c r="O69" s="65">
        <v>-3361901.6</v>
      </c>
      <c r="P69" s="245"/>
    </row>
    <row r="70" spans="1:17" ht="21.95" customHeight="1">
      <c r="A70" s="325" t="s">
        <v>284</v>
      </c>
      <c r="B70" s="292"/>
      <c r="C70" s="309"/>
      <c r="D70" s="309"/>
      <c r="E70" s="310"/>
      <c r="G70" s="218"/>
      <c r="H70" s="311"/>
      <c r="I70" s="61">
        <v>0</v>
      </c>
      <c r="J70" s="245"/>
      <c r="K70" s="61">
        <v>0</v>
      </c>
      <c r="L70" s="245"/>
      <c r="M70" s="61">
        <v>0</v>
      </c>
      <c r="N70" s="245"/>
      <c r="O70" s="65">
        <v>5341466.37</v>
      </c>
      <c r="P70" s="245"/>
      <c r="Q70" s="216"/>
    </row>
    <row r="71" spans="1:17" ht="21.95" customHeight="1">
      <c r="A71" s="325" t="s">
        <v>60</v>
      </c>
      <c r="B71" s="292"/>
      <c r="C71" s="309"/>
      <c r="D71" s="309"/>
      <c r="E71" s="310"/>
      <c r="H71" s="311"/>
      <c r="I71" s="61">
        <v>283131.12</v>
      </c>
      <c r="J71" s="245"/>
      <c r="K71" s="61">
        <v>71507.399999999994</v>
      </c>
      <c r="L71" s="245"/>
      <c r="M71" s="61">
        <v>0</v>
      </c>
      <c r="N71" s="245"/>
      <c r="O71" s="65">
        <v>0</v>
      </c>
      <c r="P71" s="245"/>
    </row>
    <row r="72" spans="1:17" ht="21.95" customHeight="1">
      <c r="A72" s="325" t="s">
        <v>66</v>
      </c>
      <c r="B72" s="292"/>
      <c r="C72" s="309"/>
      <c r="D72" s="309"/>
      <c r="E72" s="310"/>
      <c r="H72" s="311"/>
      <c r="I72" s="78">
        <v>-855112.02</v>
      </c>
      <c r="J72" s="245"/>
      <c r="K72" s="78">
        <v>5937568.6799999997</v>
      </c>
      <c r="L72" s="245"/>
      <c r="M72" s="78">
        <v>-604600</v>
      </c>
      <c r="N72" s="245"/>
      <c r="O72" s="79">
        <v>3298795.43</v>
      </c>
      <c r="P72" s="245"/>
    </row>
    <row r="73" spans="1:17" ht="21.95" customHeight="1">
      <c r="A73" s="313" t="s">
        <v>203</v>
      </c>
      <c r="B73" s="292"/>
      <c r="C73" s="309"/>
      <c r="D73" s="309"/>
      <c r="E73" s="310"/>
      <c r="H73" s="311"/>
      <c r="I73" s="61">
        <f>SUM(I63:I72,I47)</f>
        <v>540953261.4200002</v>
      </c>
      <c r="J73" s="65"/>
      <c r="K73" s="61">
        <f>SUM(K63:K72,K47)</f>
        <v>386107864.61000007</v>
      </c>
      <c r="L73" s="65"/>
      <c r="M73" s="61">
        <f>SUM(M63:M72,M47)</f>
        <v>-3219200.8599999584</v>
      </c>
      <c r="N73" s="65"/>
      <c r="O73" s="61">
        <f>SUM(O63:O72,O47)</f>
        <v>21016522.419999968</v>
      </c>
      <c r="P73" s="245"/>
    </row>
    <row r="74" spans="1:17" ht="21.95" customHeight="1">
      <c r="A74" s="326" t="s">
        <v>204</v>
      </c>
      <c r="B74" s="292"/>
      <c r="C74" s="309"/>
      <c r="D74" s="309"/>
      <c r="E74" s="310"/>
      <c r="H74" s="311"/>
      <c r="I74" s="65">
        <v>-53524354.359999999</v>
      </c>
      <c r="J74" s="80"/>
      <c r="K74" s="65">
        <v>-86482318.349999994</v>
      </c>
      <c r="L74" s="80"/>
      <c r="M74" s="65">
        <v>-26416211.989999987</v>
      </c>
      <c r="N74" s="80"/>
      <c r="O74" s="65">
        <v>-49259203.920000002</v>
      </c>
      <c r="P74" s="245"/>
    </row>
    <row r="75" spans="1:17" ht="21.95" customHeight="1">
      <c r="A75" s="326" t="s">
        <v>205</v>
      </c>
      <c r="B75" s="292"/>
      <c r="C75" s="309"/>
      <c r="D75" s="309"/>
      <c r="E75" s="310"/>
      <c r="H75" s="311"/>
      <c r="I75" s="65">
        <v>-31838585.5</v>
      </c>
      <c r="J75" s="80"/>
      <c r="K75" s="65">
        <v>-35276707.630000003</v>
      </c>
      <c r="L75" s="80"/>
      <c r="M75" s="65">
        <v>-11818806.09</v>
      </c>
      <c r="N75" s="80"/>
      <c r="O75" s="65">
        <v>-8063871.5099999998</v>
      </c>
    </row>
    <row r="76" spans="1:17" ht="21.95" customHeight="1">
      <c r="A76" s="327" t="s">
        <v>206</v>
      </c>
      <c r="B76" s="309"/>
      <c r="C76" s="309"/>
      <c r="D76" s="309"/>
      <c r="E76" s="310"/>
      <c r="H76" s="311"/>
      <c r="I76" s="100">
        <f>SUM(I73:I75)</f>
        <v>455590321.56000018</v>
      </c>
      <c r="J76" s="33"/>
      <c r="K76" s="100">
        <f>SUM(K73:K75)</f>
        <v>264348838.63000011</v>
      </c>
      <c r="L76" s="33"/>
      <c r="M76" s="100">
        <f>SUM(M73:M75)</f>
        <v>-41454218.939999945</v>
      </c>
      <c r="N76" s="33"/>
      <c r="O76" s="100">
        <f>SUM(O73:O75)</f>
        <v>-36306553.010000035</v>
      </c>
    </row>
    <row r="77" spans="1:17" ht="10.15" customHeight="1">
      <c r="A77" s="327"/>
      <c r="B77" s="309"/>
      <c r="C77" s="309"/>
      <c r="D77" s="309"/>
      <c r="E77" s="310"/>
      <c r="H77" s="311"/>
      <c r="I77" s="33"/>
      <c r="J77" s="33"/>
      <c r="K77" s="33"/>
      <c r="L77" s="33"/>
      <c r="M77" s="33"/>
      <c r="N77" s="33"/>
      <c r="O77" s="33"/>
    </row>
    <row r="78" spans="1:17" ht="21.95" customHeight="1">
      <c r="A78" s="327" t="s">
        <v>207</v>
      </c>
      <c r="B78" s="309"/>
      <c r="C78" s="309"/>
      <c r="D78" s="310"/>
      <c r="E78" s="310"/>
      <c r="H78" s="311"/>
      <c r="I78" s="80"/>
      <c r="J78" s="80"/>
      <c r="K78" s="80"/>
      <c r="L78" s="80"/>
      <c r="M78" s="80"/>
      <c r="N78" s="80"/>
      <c r="O78" s="80"/>
    </row>
    <row r="79" spans="1:17" ht="21.95" customHeight="1">
      <c r="A79" s="316" t="s">
        <v>13</v>
      </c>
      <c r="B79" s="310"/>
      <c r="C79" s="310"/>
      <c r="D79" s="292"/>
      <c r="E79" s="310"/>
      <c r="G79" s="320" t="s">
        <v>14</v>
      </c>
      <c r="H79" s="311"/>
      <c r="I79" s="59">
        <v>0</v>
      </c>
      <c r="J79" s="244"/>
      <c r="K79" s="59">
        <v>0</v>
      </c>
      <c r="L79" s="244"/>
      <c r="M79" s="59">
        <v>-993255524.96000004</v>
      </c>
      <c r="N79" s="244"/>
      <c r="O79" s="59">
        <v>-404452772.57999998</v>
      </c>
    </row>
    <row r="80" spans="1:17" ht="21.95" customHeight="1">
      <c r="A80" s="316" t="s">
        <v>208</v>
      </c>
      <c r="B80" s="310"/>
      <c r="C80" s="310"/>
      <c r="D80" s="292"/>
      <c r="E80" s="310"/>
      <c r="G80" s="320" t="s">
        <v>14</v>
      </c>
      <c r="H80" s="311"/>
      <c r="I80" s="59">
        <v>0</v>
      </c>
      <c r="J80" s="64"/>
      <c r="K80" s="59">
        <v>0</v>
      </c>
      <c r="L80" s="64"/>
      <c r="M80" s="59">
        <v>350063531.05000001</v>
      </c>
      <c r="N80" s="64"/>
      <c r="O80" s="59">
        <v>422950000</v>
      </c>
    </row>
    <row r="81" spans="1:15" ht="21.95" customHeight="1">
      <c r="A81" s="229" t="s">
        <v>209</v>
      </c>
      <c r="B81" s="310"/>
      <c r="C81" s="310"/>
      <c r="D81" s="292"/>
      <c r="E81" s="310"/>
      <c r="G81" s="320" t="s">
        <v>14</v>
      </c>
      <c r="H81" s="311"/>
      <c r="I81" s="59">
        <v>-134000000</v>
      </c>
      <c r="J81" s="64"/>
      <c r="K81" s="59">
        <v>0</v>
      </c>
      <c r="L81" s="64"/>
      <c r="M81" s="59">
        <v>-134000000</v>
      </c>
      <c r="N81" s="64"/>
      <c r="O81" s="59">
        <v>-40000000</v>
      </c>
    </row>
    <row r="82" spans="1:15" ht="21.95" customHeight="1">
      <c r="A82" s="316" t="s">
        <v>210</v>
      </c>
      <c r="B82" s="310"/>
      <c r="C82" s="310"/>
      <c r="D82" s="292"/>
      <c r="E82" s="310"/>
      <c r="G82" s="320" t="s">
        <v>14</v>
      </c>
      <c r="H82" s="311"/>
      <c r="I82" s="59">
        <v>134000000</v>
      </c>
      <c r="J82" s="64"/>
      <c r="K82" s="59">
        <v>0</v>
      </c>
      <c r="L82" s="64"/>
      <c r="M82" s="59">
        <v>134000000</v>
      </c>
      <c r="N82" s="64"/>
      <c r="O82" s="59">
        <v>40000000</v>
      </c>
    </row>
    <row r="83" spans="1:15" ht="21.95" customHeight="1">
      <c r="A83" s="229" t="s">
        <v>285</v>
      </c>
      <c r="B83" s="222"/>
      <c r="C83" s="217"/>
      <c r="D83" s="222"/>
      <c r="F83" s="98"/>
      <c r="G83" s="320"/>
      <c r="H83" s="311"/>
      <c r="I83" s="59">
        <v>0</v>
      </c>
      <c r="J83" s="64"/>
      <c r="K83" s="59">
        <v>0</v>
      </c>
      <c r="L83" s="64"/>
      <c r="M83" s="59">
        <v>0</v>
      </c>
      <c r="N83" s="64"/>
      <c r="O83" s="59">
        <v>-202000000</v>
      </c>
    </row>
    <row r="84" spans="1:15" ht="21.95" customHeight="1">
      <c r="A84" s="309" t="s">
        <v>211</v>
      </c>
      <c r="B84" s="309"/>
      <c r="C84" s="310"/>
      <c r="D84" s="292"/>
      <c r="E84" s="310"/>
      <c r="G84" s="218">
        <v>13</v>
      </c>
      <c r="H84" s="311"/>
      <c r="I84" s="59">
        <v>91628168.560000002</v>
      </c>
      <c r="J84" s="64"/>
      <c r="K84" s="59">
        <v>37093656.329999998</v>
      </c>
      <c r="L84" s="64"/>
      <c r="M84" s="59">
        <v>3925233.65</v>
      </c>
      <c r="N84" s="64"/>
      <c r="O84" s="59">
        <v>0</v>
      </c>
    </row>
    <row r="85" spans="1:15" ht="21.95" customHeight="1">
      <c r="A85" s="292" t="s">
        <v>212</v>
      </c>
      <c r="B85" s="309"/>
      <c r="C85" s="310"/>
      <c r="D85" s="292"/>
      <c r="E85" s="310"/>
      <c r="G85" s="218">
        <v>13</v>
      </c>
      <c r="H85" s="311"/>
      <c r="I85" s="59">
        <v>-749724369.36000001</v>
      </c>
      <c r="J85" s="64"/>
      <c r="K85" s="59">
        <v>-219605987.53</v>
      </c>
      <c r="L85" s="64"/>
      <c r="M85" s="59">
        <v>-9216818.5500000007</v>
      </c>
      <c r="N85" s="64"/>
      <c r="O85" s="59">
        <v>-8764582.1899999995</v>
      </c>
    </row>
    <row r="86" spans="1:15" ht="21.95" customHeight="1">
      <c r="A86" s="292" t="s">
        <v>276</v>
      </c>
      <c r="B86" s="309"/>
      <c r="C86" s="310"/>
      <c r="D86" s="292"/>
      <c r="E86" s="310"/>
      <c r="G86" s="218"/>
      <c r="H86" s="311"/>
      <c r="I86" s="59">
        <v>-26534361.25</v>
      </c>
      <c r="J86" s="64"/>
      <c r="K86" s="59">
        <v>0</v>
      </c>
      <c r="L86" s="64"/>
      <c r="M86" s="59">
        <v>0</v>
      </c>
      <c r="N86" s="64"/>
      <c r="O86" s="59">
        <v>0</v>
      </c>
    </row>
    <row r="87" spans="1:15" ht="21.95" customHeight="1">
      <c r="A87" s="292" t="s">
        <v>213</v>
      </c>
      <c r="B87" s="309"/>
      <c r="C87" s="310"/>
      <c r="D87" s="292"/>
      <c r="E87" s="310"/>
      <c r="G87" s="218"/>
      <c r="H87" s="311"/>
      <c r="I87" s="59">
        <v>-5008000</v>
      </c>
      <c r="J87" s="64"/>
      <c r="K87" s="59">
        <v>-10500</v>
      </c>
      <c r="L87" s="64"/>
      <c r="M87" s="59">
        <v>-3854500</v>
      </c>
      <c r="N87" s="64"/>
      <c r="O87" s="59">
        <v>0</v>
      </c>
    </row>
    <row r="88" spans="1:15" ht="21.95" customHeight="1">
      <c r="A88" s="292" t="s">
        <v>214</v>
      </c>
      <c r="B88" s="309"/>
      <c r="C88" s="310"/>
      <c r="D88" s="292"/>
      <c r="E88" s="310"/>
      <c r="G88" s="218"/>
      <c r="H88" s="311"/>
      <c r="I88" s="59">
        <v>-5258750</v>
      </c>
      <c r="J88" s="64"/>
      <c r="K88" s="59">
        <v>0</v>
      </c>
      <c r="L88" s="64"/>
      <c r="M88" s="59">
        <v>0</v>
      </c>
      <c r="N88" s="64"/>
      <c r="O88" s="59">
        <v>0</v>
      </c>
    </row>
    <row r="89" spans="1:15" ht="21.95" customHeight="1">
      <c r="A89" s="292" t="s">
        <v>215</v>
      </c>
      <c r="B89" s="309"/>
      <c r="C89" s="310"/>
      <c r="D89" s="292"/>
      <c r="E89" s="310"/>
      <c r="G89" s="218"/>
      <c r="H89" s="311"/>
      <c r="I89" s="59">
        <v>-1920711.63</v>
      </c>
      <c r="J89" s="64"/>
      <c r="K89" s="61">
        <v>-9876411.8100000005</v>
      </c>
      <c r="L89" s="64"/>
      <c r="M89" s="61">
        <v>0</v>
      </c>
      <c r="N89" s="64"/>
      <c r="O89" s="59">
        <v>0</v>
      </c>
    </row>
    <row r="90" spans="1:15" ht="21.95" customHeight="1">
      <c r="A90" s="292" t="s">
        <v>216</v>
      </c>
      <c r="B90" s="309"/>
      <c r="C90" s="310"/>
      <c r="D90" s="292"/>
      <c r="E90" s="310"/>
      <c r="G90" s="218"/>
      <c r="H90" s="311"/>
      <c r="I90" s="241">
        <v>1055202.01</v>
      </c>
      <c r="J90" s="64"/>
      <c r="K90" s="123">
        <v>2216493.19</v>
      </c>
      <c r="M90" s="241">
        <v>76364155.089999974</v>
      </c>
      <c r="O90" s="123">
        <v>62875289.060000002</v>
      </c>
    </row>
    <row r="91" spans="1:15" ht="21.95" customHeight="1">
      <c r="A91" s="229" t="s">
        <v>217</v>
      </c>
      <c r="D91" s="222"/>
      <c r="F91" s="226"/>
      <c r="G91" s="311" t="s">
        <v>193</v>
      </c>
      <c r="H91" s="311"/>
      <c r="I91" s="241">
        <v>92345872.739999995</v>
      </c>
      <c r="J91" s="64"/>
      <c r="K91" s="123">
        <v>73876698.200000003</v>
      </c>
      <c r="M91" s="241">
        <v>92345872.75</v>
      </c>
      <c r="O91" s="123">
        <v>141786450.34999999</v>
      </c>
    </row>
    <row r="92" spans="1:15" ht="21.95" customHeight="1">
      <c r="A92" s="327" t="s">
        <v>218</v>
      </c>
      <c r="B92" s="309"/>
      <c r="C92" s="310"/>
      <c r="D92" s="292"/>
      <c r="E92" s="310"/>
      <c r="G92" s="320"/>
      <c r="H92" s="311"/>
      <c r="I92" s="100">
        <f>SUM(I79:I91)</f>
        <v>-603416948.92999995</v>
      </c>
      <c r="J92" s="33"/>
      <c r="K92" s="100">
        <f>SUM(K79:K91)</f>
        <v>-116306051.61999999</v>
      </c>
      <c r="L92" s="33"/>
      <c r="M92" s="100">
        <f>SUM(M79:M91)</f>
        <v>-483628050.97000003</v>
      </c>
      <c r="N92" s="33"/>
      <c r="O92" s="100">
        <f>SUM(O79:O91)</f>
        <v>12394384.640000015</v>
      </c>
    </row>
    <row r="93" spans="1:15" ht="21.95" customHeight="1">
      <c r="A93" s="326"/>
      <c r="B93" s="309"/>
      <c r="C93" s="310"/>
      <c r="D93" s="292"/>
      <c r="E93" s="310"/>
      <c r="G93" s="320"/>
      <c r="H93" s="311"/>
      <c r="I93" s="61"/>
      <c r="J93" s="61"/>
      <c r="K93" s="59"/>
      <c r="L93" s="64"/>
      <c r="M93" s="59"/>
      <c r="N93" s="64"/>
      <c r="O93" s="59"/>
    </row>
    <row r="94" spans="1:15" ht="21.95" customHeight="1">
      <c r="A94" s="309" t="s">
        <v>246</v>
      </c>
      <c r="B94" s="309"/>
      <c r="C94" s="309"/>
      <c r="D94" s="310"/>
      <c r="E94" s="310"/>
      <c r="G94" s="218"/>
      <c r="H94" s="311"/>
      <c r="I94" s="33"/>
      <c r="J94" s="33"/>
      <c r="K94" s="33"/>
      <c r="L94" s="33"/>
      <c r="M94" s="33"/>
      <c r="N94" s="33"/>
      <c r="O94" s="33"/>
    </row>
    <row r="95" spans="1:15" ht="21.95" customHeight="1">
      <c r="A95" s="309"/>
      <c r="B95" s="309"/>
      <c r="C95" s="309"/>
      <c r="D95" s="310"/>
      <c r="E95" s="310"/>
      <c r="G95" s="218"/>
      <c r="H95" s="311"/>
      <c r="I95" s="33"/>
      <c r="J95" s="33"/>
      <c r="K95" s="33"/>
      <c r="L95" s="33"/>
      <c r="M95" s="33"/>
      <c r="N95" s="33"/>
      <c r="O95" s="33"/>
    </row>
    <row r="96" spans="1:15" ht="21.95" customHeight="1">
      <c r="A96" s="309"/>
      <c r="B96" s="309"/>
      <c r="C96" s="309"/>
      <c r="D96" s="310"/>
      <c r="E96" s="310"/>
      <c r="G96" s="218"/>
      <c r="H96" s="311"/>
      <c r="I96" s="33"/>
      <c r="J96" s="33"/>
      <c r="K96" s="33"/>
      <c r="L96" s="33"/>
      <c r="M96" s="33"/>
      <c r="N96" s="33"/>
      <c r="O96" s="33"/>
    </row>
    <row r="97" spans="1:15" ht="21.95" customHeight="1">
      <c r="A97" s="309"/>
      <c r="B97" s="309"/>
      <c r="C97" s="309"/>
      <c r="D97" s="310"/>
      <c r="E97" s="310"/>
      <c r="G97" s="218"/>
      <c r="H97" s="311"/>
      <c r="I97" s="33"/>
      <c r="J97" s="33"/>
      <c r="K97" s="33"/>
      <c r="L97" s="33"/>
      <c r="M97" s="33"/>
      <c r="N97" s="33"/>
      <c r="O97" s="33"/>
    </row>
    <row r="98" spans="1:15" ht="21.95" customHeight="1">
      <c r="A98" s="309"/>
      <c r="B98" s="309"/>
      <c r="C98" s="309"/>
      <c r="D98" s="310"/>
      <c r="E98" s="310"/>
      <c r="G98" s="218"/>
      <c r="H98" s="311"/>
      <c r="I98" s="33"/>
      <c r="J98" s="33"/>
      <c r="K98" s="33"/>
      <c r="L98" s="33"/>
      <c r="M98" s="33"/>
      <c r="N98" s="33"/>
      <c r="O98" s="33"/>
    </row>
    <row r="99" spans="1:15" ht="21.95" customHeight="1">
      <c r="A99" s="309"/>
      <c r="B99" s="309"/>
      <c r="C99" s="309"/>
      <c r="D99" s="310"/>
      <c r="E99" s="310"/>
      <c r="G99" s="218"/>
      <c r="H99" s="311"/>
      <c r="I99" s="33"/>
      <c r="J99" s="33"/>
      <c r="K99" s="33"/>
      <c r="L99" s="33"/>
      <c r="M99" s="33"/>
      <c r="N99" s="33"/>
      <c r="O99" s="33"/>
    </row>
    <row r="100" spans="1:15" ht="21.95" customHeight="1">
      <c r="A100" s="309"/>
      <c r="B100" s="309"/>
      <c r="C100" s="309"/>
      <c r="D100" s="310"/>
      <c r="E100" s="310"/>
      <c r="G100" s="218"/>
      <c r="H100" s="311"/>
      <c r="I100" s="33"/>
      <c r="J100" s="33"/>
      <c r="K100" s="33"/>
      <c r="L100" s="33"/>
      <c r="M100" s="33"/>
      <c r="N100" s="33"/>
      <c r="O100" s="33"/>
    </row>
    <row r="101" spans="1:15" ht="21.95" customHeight="1">
      <c r="A101" s="309"/>
      <c r="B101" s="309"/>
      <c r="C101" s="309"/>
      <c r="D101" s="310"/>
      <c r="E101" s="310"/>
      <c r="G101" s="218"/>
      <c r="H101" s="311"/>
      <c r="I101" s="33"/>
      <c r="J101" s="33"/>
      <c r="K101" s="33"/>
      <c r="L101" s="33"/>
      <c r="M101" s="33"/>
      <c r="N101" s="33"/>
      <c r="O101" s="33"/>
    </row>
    <row r="102" spans="1:15" ht="21.95" customHeight="1">
      <c r="A102" s="309"/>
      <c r="B102" s="309"/>
      <c r="C102" s="309"/>
      <c r="D102" s="310"/>
      <c r="E102" s="310"/>
      <c r="G102" s="218"/>
      <c r="H102" s="311"/>
      <c r="I102" s="33"/>
      <c r="J102" s="33"/>
      <c r="K102" s="33"/>
      <c r="L102" s="33"/>
      <c r="M102" s="33"/>
      <c r="N102" s="33"/>
      <c r="O102" s="33"/>
    </row>
    <row r="103" spans="1:15" ht="21.95" customHeight="1">
      <c r="A103" s="309"/>
      <c r="B103" s="309"/>
      <c r="C103" s="309"/>
      <c r="D103" s="310"/>
      <c r="E103" s="310"/>
      <c r="G103" s="218"/>
      <c r="H103" s="311"/>
      <c r="I103" s="33"/>
      <c r="J103" s="33"/>
      <c r="K103" s="33"/>
      <c r="L103" s="33"/>
      <c r="M103" s="33"/>
      <c r="N103" s="33"/>
      <c r="O103" s="33"/>
    </row>
    <row r="104" spans="1:15" ht="21.95" customHeight="1">
      <c r="A104" s="309"/>
      <c r="B104" s="309"/>
      <c r="C104" s="309"/>
      <c r="D104" s="310"/>
      <c r="E104" s="310"/>
      <c r="G104" s="218"/>
      <c r="H104" s="311"/>
      <c r="I104" s="33"/>
      <c r="J104" s="33"/>
      <c r="K104" s="33"/>
      <c r="L104" s="33"/>
      <c r="M104" s="33"/>
      <c r="N104" s="33"/>
      <c r="O104" s="33"/>
    </row>
    <row r="105" spans="1:15" ht="21.95" customHeight="1">
      <c r="A105" s="309"/>
      <c r="B105" s="309"/>
      <c r="C105" s="309"/>
      <c r="D105" s="310"/>
      <c r="E105" s="310"/>
      <c r="G105" s="218"/>
      <c r="H105" s="311"/>
      <c r="I105" s="33"/>
      <c r="J105" s="33"/>
      <c r="K105" s="33"/>
      <c r="L105" s="33"/>
      <c r="M105" s="33"/>
      <c r="N105" s="33"/>
      <c r="O105" s="33"/>
    </row>
    <row r="106" spans="1:15" ht="30.75" customHeight="1">
      <c r="A106" s="309"/>
      <c r="B106" s="309"/>
      <c r="C106" s="309"/>
      <c r="D106" s="310"/>
      <c r="E106" s="310"/>
      <c r="G106" s="218"/>
      <c r="H106" s="311"/>
      <c r="I106" s="33"/>
      <c r="J106" s="33"/>
      <c r="K106" s="33"/>
      <c r="L106" s="33"/>
      <c r="M106" s="33"/>
      <c r="N106" s="33"/>
      <c r="O106" s="33"/>
    </row>
    <row r="107" spans="1:15" ht="21.95" customHeight="1">
      <c r="A107" s="309"/>
      <c r="B107" s="309"/>
      <c r="C107" s="309"/>
      <c r="D107" s="310"/>
      <c r="E107" s="310"/>
      <c r="G107" s="218"/>
      <c r="H107" s="311"/>
      <c r="I107" s="33"/>
      <c r="J107" s="33"/>
      <c r="K107" s="33"/>
      <c r="L107" s="33"/>
      <c r="M107" s="33"/>
      <c r="N107" s="33"/>
      <c r="O107" s="101" t="s">
        <v>292</v>
      </c>
    </row>
    <row r="108" spans="1:15" ht="21.95" customHeight="1">
      <c r="A108" s="313" t="s">
        <v>0</v>
      </c>
      <c r="B108" s="313"/>
      <c r="C108" s="313"/>
      <c r="D108" s="313"/>
      <c r="E108" s="313"/>
      <c r="F108" s="230"/>
      <c r="G108" s="230"/>
      <c r="H108" s="230"/>
      <c r="I108" s="230"/>
      <c r="J108" s="230"/>
      <c r="K108" s="230"/>
      <c r="L108" s="230"/>
      <c r="M108" s="230"/>
      <c r="N108" s="230"/>
      <c r="O108" s="9"/>
    </row>
    <row r="109" spans="1:15" ht="21.95" customHeight="1">
      <c r="A109" s="313" t="s">
        <v>197</v>
      </c>
      <c r="B109" s="313"/>
      <c r="C109" s="313"/>
      <c r="D109" s="313"/>
      <c r="E109" s="313"/>
      <c r="F109" s="230"/>
      <c r="G109" s="231"/>
      <c r="H109" s="231"/>
      <c r="I109" s="230"/>
      <c r="J109" s="231"/>
      <c r="K109" s="230"/>
      <c r="L109" s="231"/>
      <c r="M109" s="230"/>
      <c r="N109" s="225"/>
      <c r="O109" s="225"/>
    </row>
    <row r="110" spans="1:15" ht="21.95" customHeight="1">
      <c r="A110" s="313" t="str">
        <f>+A56</f>
        <v>FOR THE YEAR ENDED DECEMBER 31, 2021</v>
      </c>
      <c r="B110" s="313"/>
      <c r="C110" s="313"/>
      <c r="D110" s="313"/>
      <c r="E110" s="313"/>
      <c r="F110" s="230"/>
      <c r="G110" s="231"/>
      <c r="H110" s="231"/>
      <c r="I110" s="230"/>
      <c r="J110" s="231"/>
      <c r="K110" s="230"/>
      <c r="L110" s="231"/>
      <c r="M110" s="230"/>
      <c r="N110" s="233"/>
      <c r="O110" s="225"/>
    </row>
    <row r="111" spans="1:15" ht="21.95" customHeight="1">
      <c r="A111" s="313"/>
      <c r="B111" s="313"/>
      <c r="C111" s="313"/>
      <c r="D111" s="313"/>
      <c r="E111" s="313"/>
      <c r="F111" s="230"/>
      <c r="G111" s="231"/>
      <c r="H111" s="231"/>
      <c r="I111" s="230"/>
      <c r="J111" s="231"/>
      <c r="K111" s="230"/>
      <c r="L111" s="231"/>
      <c r="M111" s="230"/>
      <c r="N111" s="233"/>
      <c r="O111" s="225"/>
    </row>
    <row r="112" spans="1:15" ht="21.95" customHeight="1">
      <c r="A112" s="313"/>
      <c r="B112" s="313"/>
      <c r="C112" s="313"/>
      <c r="D112" s="313"/>
      <c r="E112" s="313"/>
      <c r="F112" s="230"/>
      <c r="G112" s="231"/>
      <c r="H112" s="231"/>
      <c r="I112" s="350" t="s">
        <v>2</v>
      </c>
      <c r="J112" s="350"/>
      <c r="K112" s="350"/>
      <c r="L112" s="350"/>
      <c r="M112" s="350"/>
      <c r="N112" s="350"/>
      <c r="O112" s="350"/>
    </row>
    <row r="113" spans="1:15" ht="21.95" customHeight="1">
      <c r="A113" s="309"/>
      <c r="B113" s="316"/>
      <c r="C113" s="317"/>
      <c r="D113" s="309"/>
      <c r="E113" s="310"/>
      <c r="G113" s="234"/>
      <c r="H113" s="223"/>
      <c r="I113" s="349" t="s">
        <v>3</v>
      </c>
      <c r="J113" s="349"/>
      <c r="K113" s="349"/>
      <c r="L113" s="234"/>
      <c r="M113" s="349" t="s">
        <v>4</v>
      </c>
      <c r="N113" s="349"/>
      <c r="O113" s="349"/>
    </row>
    <row r="114" spans="1:15" ht="21.95" customHeight="1">
      <c r="A114" s="313"/>
      <c r="B114" s="313"/>
      <c r="C114" s="313"/>
      <c r="D114" s="309"/>
      <c r="E114" s="310"/>
      <c r="G114" s="318" t="s">
        <v>6</v>
      </c>
      <c r="H114" s="319"/>
      <c r="I114" s="235">
        <v>2021</v>
      </c>
      <c r="J114" s="236"/>
      <c r="K114" s="302">
        <v>2020</v>
      </c>
      <c r="L114" s="238"/>
      <c r="M114" s="235">
        <v>2021</v>
      </c>
      <c r="N114" s="236"/>
      <c r="O114" s="235">
        <v>2020</v>
      </c>
    </row>
    <row r="115" spans="1:15" ht="21.95" customHeight="1">
      <c r="A115" s="313" t="s">
        <v>219</v>
      </c>
      <c r="B115" s="309"/>
      <c r="C115" s="309"/>
      <c r="D115" s="310"/>
      <c r="E115" s="310"/>
      <c r="H115" s="311"/>
      <c r="I115" s="244"/>
      <c r="J115" s="244"/>
      <c r="K115" s="244"/>
      <c r="L115" s="244"/>
      <c r="M115" s="244"/>
      <c r="N115" s="244"/>
      <c r="O115" s="244"/>
    </row>
    <row r="116" spans="1:15" ht="21.95" customHeight="1">
      <c r="A116" s="309" t="s">
        <v>220</v>
      </c>
      <c r="B116" s="309"/>
      <c r="C116" s="309"/>
      <c r="D116" s="310"/>
      <c r="E116" s="310"/>
      <c r="H116" s="311"/>
      <c r="I116" s="65"/>
      <c r="J116" s="67"/>
      <c r="K116" s="217"/>
      <c r="L116" s="217"/>
      <c r="M116" s="217"/>
      <c r="N116" s="217"/>
      <c r="O116" s="217"/>
    </row>
    <row r="117" spans="1:15" ht="21.95" customHeight="1">
      <c r="A117" s="309"/>
      <c r="B117" s="309" t="s">
        <v>221</v>
      </c>
      <c r="C117" s="309"/>
      <c r="D117" s="310"/>
      <c r="E117" s="310"/>
      <c r="H117" s="311"/>
      <c r="I117" s="65">
        <v>-17517125.550000001</v>
      </c>
      <c r="J117" s="64"/>
      <c r="K117" s="65">
        <v>24391798.469999999</v>
      </c>
      <c r="L117" s="64"/>
      <c r="M117" s="65">
        <v>-4774.6000000000004</v>
      </c>
      <c r="N117" s="64"/>
      <c r="O117" s="65">
        <v>4774.6000000000004</v>
      </c>
    </row>
    <row r="118" spans="1:15" ht="21.95" customHeight="1">
      <c r="A118" s="309" t="s">
        <v>222</v>
      </c>
      <c r="B118" s="309"/>
      <c r="C118" s="309"/>
      <c r="D118" s="310"/>
      <c r="E118" s="310"/>
      <c r="G118" s="320" t="s">
        <v>51</v>
      </c>
      <c r="H118" s="311"/>
      <c r="I118" s="65">
        <v>500000000</v>
      </c>
      <c r="J118" s="64"/>
      <c r="K118" s="65">
        <v>553000000</v>
      </c>
      <c r="L118" s="64"/>
      <c r="M118" s="103">
        <v>500000000</v>
      </c>
      <c r="N118" s="64"/>
      <c r="O118" s="65">
        <v>553000000</v>
      </c>
    </row>
    <row r="119" spans="1:15" ht="21.95" customHeight="1">
      <c r="A119" s="309" t="s">
        <v>223</v>
      </c>
      <c r="B119" s="309"/>
      <c r="C119" s="309"/>
      <c r="D119" s="310"/>
      <c r="E119" s="310"/>
      <c r="G119" s="320" t="s">
        <v>51</v>
      </c>
      <c r="H119" s="311"/>
      <c r="I119" s="65">
        <v>-422200000</v>
      </c>
      <c r="J119" s="64"/>
      <c r="K119" s="65">
        <v>-160000000</v>
      </c>
      <c r="L119" s="64"/>
      <c r="M119" s="65">
        <v>-422200000</v>
      </c>
      <c r="N119" s="64"/>
      <c r="O119" s="65">
        <v>-160000000</v>
      </c>
    </row>
    <row r="120" spans="1:15" ht="21.95" customHeight="1">
      <c r="A120" s="309" t="s">
        <v>224</v>
      </c>
      <c r="B120" s="309"/>
      <c r="C120" s="309"/>
      <c r="D120" s="310"/>
      <c r="E120" s="310"/>
      <c r="G120" s="320" t="s">
        <v>51</v>
      </c>
      <c r="H120" s="311"/>
      <c r="I120" s="65">
        <v>-7034009.4500000002</v>
      </c>
      <c r="J120" s="64"/>
      <c r="K120" s="65">
        <v>-8984752.5</v>
      </c>
      <c r="L120" s="64"/>
      <c r="M120" s="65">
        <v>-7034009.4500000002</v>
      </c>
      <c r="N120" s="64"/>
      <c r="O120" s="65">
        <v>-8984752.5</v>
      </c>
    </row>
    <row r="121" spans="1:15" ht="21.95" customHeight="1">
      <c r="A121" s="309" t="s">
        <v>225</v>
      </c>
      <c r="B121" s="309"/>
      <c r="C121" s="309"/>
      <c r="D121" s="310"/>
      <c r="E121" s="310"/>
      <c r="G121" s="320"/>
      <c r="H121" s="311"/>
      <c r="I121" s="65">
        <v>-31018131.25</v>
      </c>
      <c r="J121" s="64"/>
      <c r="K121" s="65">
        <v>-2313693.5</v>
      </c>
      <c r="L121" s="64"/>
      <c r="M121" s="65">
        <v>-48334841.520000003</v>
      </c>
      <c r="N121" s="64"/>
      <c r="O121" s="65">
        <v>-2313693.5</v>
      </c>
    </row>
    <row r="122" spans="1:15" ht="21.95" customHeight="1">
      <c r="A122" s="309" t="s">
        <v>226</v>
      </c>
      <c r="B122" s="309"/>
      <c r="C122" s="309"/>
      <c r="D122" s="310"/>
      <c r="E122" s="310"/>
    </row>
    <row r="123" spans="1:15" ht="21.95" customHeight="1">
      <c r="A123" s="309"/>
      <c r="B123" s="309" t="s">
        <v>265</v>
      </c>
      <c r="C123" s="309"/>
      <c r="D123" s="310"/>
      <c r="E123" s="310"/>
      <c r="G123" s="320" t="s">
        <v>14</v>
      </c>
      <c r="H123" s="311"/>
      <c r="I123" s="65">
        <v>75000000</v>
      </c>
      <c r="J123" s="64"/>
      <c r="K123" s="65">
        <v>0</v>
      </c>
      <c r="L123" s="64"/>
      <c r="M123" s="65">
        <v>107150000</v>
      </c>
      <c r="N123" s="67"/>
      <c r="O123" s="65">
        <v>163100000</v>
      </c>
    </row>
    <row r="124" spans="1:15" ht="21.95" customHeight="1">
      <c r="A124" s="309" t="s">
        <v>227</v>
      </c>
      <c r="B124" s="309"/>
      <c r="C124" s="309"/>
      <c r="D124" s="310"/>
      <c r="E124" s="310"/>
      <c r="G124" s="217"/>
      <c r="H124" s="217"/>
      <c r="I124" s="217"/>
      <c r="J124" s="217"/>
      <c r="K124" s="217"/>
      <c r="L124" s="217"/>
      <c r="M124" s="217"/>
      <c r="N124" s="217"/>
      <c r="O124" s="217"/>
    </row>
    <row r="125" spans="1:15" ht="21.95" customHeight="1">
      <c r="A125" s="309"/>
      <c r="B125" s="309" t="s">
        <v>265</v>
      </c>
      <c r="C125" s="309"/>
      <c r="D125" s="310"/>
      <c r="E125" s="310"/>
      <c r="G125" s="320" t="s">
        <v>14</v>
      </c>
      <c r="H125" s="311"/>
      <c r="I125" s="65">
        <v>-75000000</v>
      </c>
      <c r="J125" s="64"/>
      <c r="K125" s="65">
        <v>0</v>
      </c>
      <c r="L125" s="64"/>
      <c r="M125" s="65">
        <v>-107150000</v>
      </c>
      <c r="N125" s="67"/>
      <c r="O125" s="65">
        <v>-163100000</v>
      </c>
    </row>
    <row r="126" spans="1:15" ht="21.95" customHeight="1">
      <c r="A126" s="309" t="s">
        <v>228</v>
      </c>
      <c r="B126" s="309"/>
      <c r="C126" s="309"/>
      <c r="D126" s="310"/>
      <c r="E126" s="310"/>
      <c r="G126" s="320" t="s">
        <v>47</v>
      </c>
      <c r="H126" s="311"/>
      <c r="I126" s="65">
        <v>434300000</v>
      </c>
      <c r="J126" s="64"/>
      <c r="K126" s="65">
        <v>232190000</v>
      </c>
      <c r="L126" s="64"/>
      <c r="M126" s="65">
        <v>422200000</v>
      </c>
      <c r="N126" s="67"/>
      <c r="O126" s="65">
        <v>157790000</v>
      </c>
    </row>
    <row r="127" spans="1:15" ht="21.95" customHeight="1">
      <c r="A127" s="309" t="s">
        <v>229</v>
      </c>
      <c r="B127" s="309"/>
      <c r="C127" s="310"/>
      <c r="D127" s="292"/>
      <c r="E127" s="310"/>
      <c r="G127" s="320" t="s">
        <v>47</v>
      </c>
      <c r="H127" s="311"/>
      <c r="I127" s="65">
        <v>-581825631.25999999</v>
      </c>
      <c r="J127" s="64"/>
      <c r="K127" s="65">
        <v>-396750922.31</v>
      </c>
      <c r="L127" s="64"/>
      <c r="M127" s="65">
        <v>-322936925.31999999</v>
      </c>
      <c r="N127" s="64"/>
      <c r="O127" s="65">
        <v>-171417010.72</v>
      </c>
    </row>
    <row r="128" spans="1:15" ht="21.95" customHeight="1">
      <c r="A128" s="309" t="s">
        <v>230</v>
      </c>
      <c r="B128" s="309"/>
      <c r="C128" s="310"/>
      <c r="D128" s="292"/>
      <c r="E128" s="310"/>
      <c r="G128" s="320"/>
      <c r="H128" s="311"/>
      <c r="I128" s="65">
        <v>-1075500</v>
      </c>
      <c r="J128" s="64"/>
      <c r="K128" s="65">
        <v>0</v>
      </c>
      <c r="L128" s="64"/>
      <c r="M128" s="65">
        <v>-1075500</v>
      </c>
      <c r="N128" s="64"/>
      <c r="O128" s="65">
        <v>0</v>
      </c>
    </row>
    <row r="129" spans="1:19" ht="21.95" customHeight="1">
      <c r="A129" s="229" t="s">
        <v>231</v>
      </c>
      <c r="B129" s="309"/>
      <c r="C129" s="310"/>
      <c r="D129" s="292"/>
      <c r="E129" s="310"/>
      <c r="G129" s="320" t="s">
        <v>28</v>
      </c>
      <c r="H129" s="311"/>
      <c r="I129" s="65">
        <v>228712023.13999999</v>
      </c>
      <c r="J129" s="64"/>
      <c r="K129" s="65">
        <v>165706141.94999999</v>
      </c>
      <c r="L129" s="64"/>
      <c r="M129" s="65">
        <v>0</v>
      </c>
      <c r="N129" s="64"/>
      <c r="O129" s="65">
        <v>0</v>
      </c>
    </row>
    <row r="130" spans="1:19" ht="21.95" customHeight="1">
      <c r="A130" s="309" t="s">
        <v>232</v>
      </c>
      <c r="B130" s="309"/>
      <c r="C130" s="310"/>
      <c r="D130" s="310"/>
      <c r="E130" s="310"/>
      <c r="F130" s="226"/>
      <c r="G130" s="218" t="s">
        <v>49</v>
      </c>
      <c r="H130" s="311"/>
      <c r="I130" s="65">
        <v>-357928858.16006899</v>
      </c>
      <c r="J130" s="64"/>
      <c r="K130" s="65">
        <v>-241714031.5</v>
      </c>
      <c r="L130" s="64"/>
      <c r="M130" s="65">
        <v>-2499120.4699999997</v>
      </c>
      <c r="N130" s="64"/>
      <c r="O130" s="65">
        <v>-1045495.87</v>
      </c>
      <c r="P130" s="102"/>
    </row>
    <row r="131" spans="1:19" ht="21.95" customHeight="1">
      <c r="A131" s="309" t="s">
        <v>233</v>
      </c>
      <c r="B131" s="309"/>
      <c r="C131" s="310"/>
      <c r="D131" s="292"/>
      <c r="E131" s="310"/>
      <c r="G131" s="311" t="s">
        <v>49</v>
      </c>
      <c r="H131" s="311"/>
      <c r="I131" s="65">
        <v>-22887336.530000001</v>
      </c>
      <c r="J131" s="64"/>
      <c r="K131" s="65">
        <v>-21600223.66</v>
      </c>
      <c r="L131" s="64"/>
      <c r="M131" s="65">
        <v>-188608.97</v>
      </c>
      <c r="N131" s="64"/>
      <c r="O131" s="65">
        <v>-153909.13</v>
      </c>
    </row>
    <row r="132" spans="1:19" ht="21.95" customHeight="1">
      <c r="A132" s="229" t="s">
        <v>266</v>
      </c>
      <c r="B132" s="309"/>
      <c r="C132" s="310"/>
      <c r="D132" s="292"/>
      <c r="E132" s="310"/>
      <c r="G132" s="311" t="s">
        <v>73</v>
      </c>
      <c r="H132" s="311"/>
      <c r="I132" s="65">
        <v>659728261</v>
      </c>
      <c r="J132" s="64"/>
      <c r="K132" s="65">
        <v>0</v>
      </c>
      <c r="L132" s="64"/>
      <c r="M132" s="65">
        <v>659728261</v>
      </c>
      <c r="N132" s="64"/>
      <c r="O132" s="65">
        <v>0</v>
      </c>
    </row>
    <row r="133" spans="1:19" ht="21.95" customHeight="1">
      <c r="A133" s="309" t="s">
        <v>155</v>
      </c>
      <c r="B133" s="309"/>
      <c r="C133" s="310"/>
      <c r="D133" s="292"/>
      <c r="E133" s="310"/>
      <c r="G133" s="311" t="s">
        <v>234</v>
      </c>
      <c r="H133" s="311"/>
      <c r="I133" s="65">
        <v>-45901535.079999998</v>
      </c>
      <c r="J133" s="64"/>
      <c r="K133" s="65">
        <v>-137761312.52000001</v>
      </c>
      <c r="L133" s="64"/>
      <c r="M133" s="65">
        <v>-45901535.079999998</v>
      </c>
      <c r="N133" s="64"/>
      <c r="O133" s="65">
        <v>-137761218.38</v>
      </c>
    </row>
    <row r="134" spans="1:19" ht="21.95" customHeight="1">
      <c r="A134" s="313" t="s">
        <v>235</v>
      </c>
      <c r="B134" s="309"/>
      <c r="C134" s="310"/>
      <c r="D134" s="292"/>
      <c r="E134" s="310"/>
      <c r="G134" s="311"/>
      <c r="H134" s="311"/>
      <c r="I134" s="100">
        <f>SUM(I117:I133)</f>
        <v>335352156.85993105</v>
      </c>
      <c r="J134" s="33"/>
      <c r="K134" s="100">
        <f>SUM(K116:K133)</f>
        <v>6163004.4300000072</v>
      </c>
      <c r="L134" s="33"/>
      <c r="M134" s="100">
        <f>SUM(M117:M133)</f>
        <v>731752945.58999991</v>
      </c>
      <c r="N134" s="33"/>
      <c r="O134" s="100">
        <f>SUM(O117:O133)</f>
        <v>229118694.5</v>
      </c>
    </row>
    <row r="135" spans="1:19" ht="9.6" customHeight="1">
      <c r="A135" s="309"/>
      <c r="B135" s="309"/>
      <c r="C135" s="310"/>
      <c r="D135" s="292"/>
      <c r="E135" s="310"/>
      <c r="G135" s="234"/>
      <c r="H135" s="311"/>
      <c r="I135" s="103"/>
      <c r="J135" s="67"/>
      <c r="K135" s="103"/>
      <c r="L135" s="67"/>
      <c r="M135" s="103"/>
      <c r="N135" s="67"/>
      <c r="O135" s="103"/>
    </row>
    <row r="136" spans="1:19" ht="21.95" customHeight="1">
      <c r="A136" s="327" t="s">
        <v>236</v>
      </c>
      <c r="B136" s="309"/>
      <c r="C136" s="309"/>
      <c r="D136" s="310"/>
      <c r="E136" s="310"/>
      <c r="G136" s="218"/>
      <c r="H136" s="311"/>
      <c r="I136" s="33">
        <f>I76+I92+I134</f>
        <v>187525529.48993129</v>
      </c>
      <c r="J136" s="67"/>
      <c r="K136" s="33">
        <f>K76+K92+K134</f>
        <v>154205791.44000012</v>
      </c>
      <c r="L136" s="67"/>
      <c r="M136" s="33">
        <f>M76+M92+M134</f>
        <v>206670675.67999995</v>
      </c>
      <c r="N136" s="67"/>
      <c r="O136" s="33">
        <f>O76+O92+O134</f>
        <v>205206526.13</v>
      </c>
    </row>
    <row r="137" spans="1:19" ht="21.95" customHeight="1">
      <c r="A137" s="327" t="s">
        <v>248</v>
      </c>
      <c r="B137" s="309"/>
      <c r="C137" s="309"/>
      <c r="D137" s="310"/>
      <c r="E137" s="310"/>
      <c r="G137" s="218"/>
      <c r="H137" s="311"/>
      <c r="I137" s="65">
        <v>312299281.38999999</v>
      </c>
      <c r="J137" s="64"/>
      <c r="K137" s="65">
        <v>158093489.94999999</v>
      </c>
      <c r="L137" s="64"/>
      <c r="M137" s="65">
        <v>265463243.12</v>
      </c>
      <c r="N137" s="64"/>
      <c r="O137" s="60">
        <v>60256716.990000002</v>
      </c>
    </row>
    <row r="138" spans="1:19" ht="21.95" customHeight="1" thickBot="1">
      <c r="A138" s="313" t="s">
        <v>249</v>
      </c>
      <c r="B138" s="309"/>
      <c r="C138" s="309"/>
      <c r="D138" s="310"/>
      <c r="E138" s="310"/>
      <c r="G138" s="218"/>
      <c r="H138" s="311"/>
      <c r="I138" s="104">
        <f>SUM(I136:I137)</f>
        <v>499824810.87993127</v>
      </c>
      <c r="J138" s="33"/>
      <c r="K138" s="104">
        <f>SUM(K136:K137)</f>
        <v>312299281.3900001</v>
      </c>
      <c r="L138" s="33"/>
      <c r="M138" s="104">
        <f>SUM(M136:M137)</f>
        <v>472133918.79999995</v>
      </c>
      <c r="N138" s="33"/>
      <c r="O138" s="104">
        <f>SUM(O136:O137)</f>
        <v>265463243.12</v>
      </c>
      <c r="P138" s="331"/>
      <c r="Q138" s="245"/>
      <c r="R138" s="331"/>
      <c r="S138" s="331"/>
    </row>
    <row r="139" spans="1:19" ht="21.95" customHeight="1" thickTop="1">
      <c r="A139" s="313"/>
      <c r="B139" s="309"/>
      <c r="C139" s="309"/>
      <c r="D139" s="310"/>
      <c r="E139" s="310"/>
      <c r="G139" s="218"/>
      <c r="H139" s="311"/>
      <c r="I139" s="33"/>
      <c r="J139" s="33"/>
      <c r="K139" s="33"/>
      <c r="L139" s="33"/>
      <c r="M139" s="33"/>
      <c r="N139" s="33"/>
      <c r="O139" s="33"/>
    </row>
    <row r="140" spans="1:19" ht="21.95" customHeight="1">
      <c r="A140" s="313" t="s">
        <v>237</v>
      </c>
      <c r="B140" s="309"/>
      <c r="C140" s="309"/>
      <c r="D140" s="310"/>
      <c r="E140" s="310"/>
      <c r="G140" s="218"/>
      <c r="H140" s="223"/>
      <c r="I140" s="198"/>
      <c r="J140" s="217"/>
      <c r="K140" s="198"/>
      <c r="L140" s="217"/>
      <c r="M140" s="198"/>
      <c r="N140" s="217"/>
      <c r="O140" s="198"/>
    </row>
    <row r="141" spans="1:19" ht="21.95" customHeight="1">
      <c r="A141" s="328" t="s">
        <v>238</v>
      </c>
      <c r="B141" s="309" t="s">
        <v>239</v>
      </c>
      <c r="C141" s="309"/>
      <c r="D141" s="309"/>
      <c r="E141" s="310"/>
      <c r="G141" s="218"/>
      <c r="H141" s="223"/>
      <c r="I141" s="224"/>
      <c r="J141" s="225"/>
      <c r="K141" s="106"/>
      <c r="M141" s="227"/>
      <c r="N141" s="233"/>
      <c r="O141" s="107"/>
    </row>
    <row r="142" spans="1:19" ht="21.95" customHeight="1">
      <c r="A142" s="328"/>
      <c r="B142" s="292"/>
      <c r="C142" s="309" t="s">
        <v>272</v>
      </c>
      <c r="D142" s="217"/>
      <c r="E142" s="329"/>
      <c r="F142" s="228"/>
      <c r="G142" s="218">
        <v>13</v>
      </c>
      <c r="H142" s="223"/>
      <c r="I142" s="60">
        <v>46824449.420000002</v>
      </c>
      <c r="J142" s="67"/>
      <c r="K142" s="60">
        <v>21109385.43</v>
      </c>
      <c r="L142" s="67"/>
      <c r="M142" s="60">
        <v>56000</v>
      </c>
      <c r="N142" s="67"/>
      <c r="O142" s="60">
        <v>0</v>
      </c>
    </row>
    <row r="143" spans="1:19" ht="21.95" customHeight="1">
      <c r="A143" s="328"/>
      <c r="B143" s="292"/>
      <c r="C143" s="292" t="s">
        <v>240</v>
      </c>
      <c r="D143" s="309"/>
      <c r="E143" s="329"/>
      <c r="F143" s="228"/>
      <c r="G143" s="218"/>
      <c r="H143" s="223"/>
      <c r="I143" s="217"/>
      <c r="J143" s="217"/>
      <c r="K143" s="217"/>
      <c r="L143" s="217"/>
      <c r="M143" s="217"/>
      <c r="N143" s="217"/>
      <c r="O143" s="47"/>
    </row>
    <row r="144" spans="1:19" ht="21.95" customHeight="1">
      <c r="A144" s="328"/>
      <c r="B144" s="292"/>
      <c r="C144" s="292"/>
      <c r="D144" s="309" t="s">
        <v>241</v>
      </c>
      <c r="E144" s="329"/>
      <c r="F144" s="228"/>
      <c r="G144" s="218">
        <v>13</v>
      </c>
      <c r="H144" s="223"/>
      <c r="I144" s="60">
        <v>228712023.13999999</v>
      </c>
      <c r="J144" s="67"/>
      <c r="K144" s="60">
        <v>165706141.94999999</v>
      </c>
      <c r="L144" s="67"/>
      <c r="M144" s="60">
        <v>0</v>
      </c>
      <c r="N144" s="67"/>
      <c r="O144" s="60">
        <v>0</v>
      </c>
    </row>
    <row r="145" spans="1:15" ht="21.95" customHeight="1">
      <c r="A145" s="328"/>
      <c r="B145" s="292"/>
      <c r="C145" s="292" t="s">
        <v>286</v>
      </c>
      <c r="D145" s="309"/>
      <c r="E145" s="329"/>
      <c r="F145" s="228"/>
      <c r="G145" s="217"/>
      <c r="H145" s="217"/>
      <c r="I145" s="217"/>
      <c r="J145" s="217"/>
      <c r="K145" s="217"/>
      <c r="L145" s="217"/>
      <c r="M145" s="217"/>
      <c r="N145" s="217"/>
      <c r="O145" s="217"/>
    </row>
    <row r="146" spans="1:15" ht="21.95" customHeight="1">
      <c r="A146" s="328"/>
      <c r="B146" s="292"/>
      <c r="C146" s="292"/>
      <c r="D146" s="309" t="s">
        <v>252</v>
      </c>
      <c r="E146" s="329"/>
      <c r="F146" s="228"/>
      <c r="G146" s="218">
        <v>13</v>
      </c>
      <c r="H146" s="223"/>
      <c r="I146" s="60">
        <v>2648900</v>
      </c>
      <c r="J146" s="67"/>
      <c r="K146" s="60">
        <v>0</v>
      </c>
      <c r="L146" s="67"/>
      <c r="M146" s="60">
        <v>1629000</v>
      </c>
      <c r="N146" s="67"/>
      <c r="O146" s="60">
        <v>0</v>
      </c>
    </row>
    <row r="147" spans="1:15" ht="21.95" customHeight="1">
      <c r="A147" s="328"/>
      <c r="B147" s="292"/>
      <c r="C147" s="292" t="s">
        <v>287</v>
      </c>
      <c r="D147" s="309"/>
      <c r="E147" s="329"/>
      <c r="F147" s="228"/>
      <c r="G147" s="218">
        <v>13</v>
      </c>
      <c r="H147" s="223"/>
      <c r="I147" s="60">
        <v>19626.169999999998</v>
      </c>
      <c r="J147" s="67"/>
      <c r="K147" s="60">
        <v>0</v>
      </c>
      <c r="L147" s="67"/>
      <c r="M147" s="60">
        <v>0</v>
      </c>
      <c r="N147" s="67"/>
      <c r="O147" s="60">
        <v>0</v>
      </c>
    </row>
    <row r="148" spans="1:15" ht="21.95" customHeight="1">
      <c r="A148" s="328" t="s">
        <v>242</v>
      </c>
      <c r="B148" s="217" t="s">
        <v>243</v>
      </c>
      <c r="C148" s="292"/>
      <c r="D148" s="309"/>
      <c r="E148" s="310"/>
      <c r="G148" s="218"/>
      <c r="H148" s="223"/>
      <c r="I148" s="66"/>
      <c r="J148" s="24"/>
      <c r="K148" s="47"/>
      <c r="L148" s="47"/>
      <c r="M148" s="47"/>
      <c r="N148" s="47"/>
      <c r="O148" s="47"/>
    </row>
    <row r="149" spans="1:15" ht="21.95" customHeight="1">
      <c r="A149" s="328"/>
      <c r="B149" s="292"/>
      <c r="C149" s="292" t="s">
        <v>2</v>
      </c>
      <c r="D149" s="309"/>
      <c r="E149" s="310"/>
      <c r="G149" s="218"/>
      <c r="H149" s="223"/>
      <c r="I149" s="66">
        <v>64746562.950000003</v>
      </c>
      <c r="J149" s="24"/>
      <c r="K149" s="123">
        <v>51145314</v>
      </c>
      <c r="L149" s="24"/>
      <c r="M149" s="60">
        <v>15000000</v>
      </c>
      <c r="N149" s="24"/>
      <c r="O149" s="66">
        <v>15000000</v>
      </c>
    </row>
    <row r="150" spans="1:15" ht="21.95" customHeight="1">
      <c r="A150" s="328"/>
      <c r="B150" s="292"/>
      <c r="C150" s="292" t="s">
        <v>244</v>
      </c>
      <c r="D150" s="309"/>
      <c r="E150" s="310"/>
      <c r="G150" s="218"/>
      <c r="H150" s="223"/>
      <c r="I150" s="66">
        <v>5000000</v>
      </c>
      <c r="J150" s="24"/>
      <c r="K150" s="66">
        <v>5000000</v>
      </c>
      <c r="L150" s="24"/>
      <c r="M150" s="60">
        <v>0</v>
      </c>
      <c r="N150" s="24"/>
      <c r="O150" s="66">
        <v>0</v>
      </c>
    </row>
    <row r="151" spans="1:15" ht="21.95" customHeight="1">
      <c r="A151" s="328"/>
      <c r="B151" s="292"/>
      <c r="C151" s="292"/>
      <c r="D151" s="309"/>
      <c r="E151" s="310"/>
      <c r="G151" s="218"/>
      <c r="H151" s="223"/>
      <c r="I151" s="66"/>
      <c r="J151" s="24"/>
      <c r="K151" s="66"/>
      <c r="L151" s="24"/>
      <c r="M151" s="217"/>
      <c r="N151" s="24"/>
      <c r="O151" s="66"/>
    </row>
    <row r="152" spans="1:15" ht="21.95" customHeight="1">
      <c r="A152" s="309" t="s">
        <v>246</v>
      </c>
      <c r="B152" s="292"/>
      <c r="C152" s="292"/>
      <c r="D152" s="309"/>
      <c r="E152" s="310"/>
      <c r="G152" s="218"/>
      <c r="H152" s="223"/>
      <c r="I152" s="66"/>
      <c r="J152" s="24"/>
      <c r="K152" s="66"/>
      <c r="L152" s="24"/>
      <c r="M152" s="60"/>
      <c r="N152" s="24"/>
      <c r="O152" s="66"/>
    </row>
    <row r="153" spans="1:15" ht="21.95" customHeight="1">
      <c r="A153" s="309"/>
      <c r="B153" s="292"/>
      <c r="C153" s="292"/>
      <c r="D153" s="309"/>
      <c r="E153" s="310"/>
      <c r="G153" s="218"/>
      <c r="H153" s="223"/>
      <c r="I153" s="66"/>
      <c r="J153" s="24"/>
      <c r="K153" s="66"/>
      <c r="L153" s="24"/>
      <c r="M153" s="60"/>
      <c r="N153" s="24"/>
      <c r="O153" s="66"/>
    </row>
    <row r="154" spans="1:15" ht="21.95" customHeight="1">
      <c r="A154" s="309"/>
      <c r="B154" s="292"/>
      <c r="C154" s="292"/>
      <c r="D154" s="309"/>
      <c r="E154" s="310"/>
      <c r="G154" s="218"/>
      <c r="H154" s="223"/>
      <c r="I154" s="66"/>
      <c r="J154" s="24"/>
      <c r="K154" s="66"/>
      <c r="L154" s="24"/>
      <c r="M154" s="60"/>
      <c r="N154" s="24"/>
      <c r="O154" s="66"/>
    </row>
    <row r="155" spans="1:15" ht="21.95" customHeight="1">
      <c r="A155" s="309"/>
      <c r="B155" s="292"/>
      <c r="C155" s="292"/>
      <c r="D155" s="309"/>
      <c r="E155" s="310"/>
      <c r="G155" s="218"/>
      <c r="H155" s="223"/>
      <c r="I155" s="66"/>
      <c r="J155" s="24"/>
      <c r="K155" s="66"/>
      <c r="L155" s="24"/>
      <c r="M155" s="60"/>
      <c r="N155" s="24"/>
      <c r="O155" s="66"/>
    </row>
    <row r="156" spans="1:15" ht="21.95" customHeight="1">
      <c r="A156" s="309"/>
      <c r="B156" s="292"/>
      <c r="C156" s="292"/>
      <c r="D156" s="309"/>
      <c r="E156" s="310"/>
      <c r="G156" s="218"/>
      <c r="H156" s="223"/>
      <c r="I156" s="66"/>
      <c r="J156" s="24"/>
      <c r="K156" s="66"/>
      <c r="L156" s="24"/>
      <c r="M156" s="60"/>
      <c r="N156" s="24"/>
      <c r="O156" s="66"/>
    </row>
    <row r="157" spans="1:15" ht="21.95" customHeight="1">
      <c r="A157" s="309"/>
      <c r="B157" s="292"/>
      <c r="C157" s="292"/>
      <c r="D157" s="309"/>
      <c r="E157" s="310"/>
      <c r="G157" s="218"/>
      <c r="H157" s="223"/>
      <c r="I157" s="66"/>
      <c r="J157" s="24"/>
      <c r="K157" s="66"/>
      <c r="L157" s="24"/>
      <c r="M157" s="60"/>
      <c r="N157" s="24"/>
      <c r="O157" s="66"/>
    </row>
    <row r="158" spans="1:15" ht="21.95" customHeight="1">
      <c r="A158" s="309"/>
      <c r="B158" s="292"/>
      <c r="C158" s="292"/>
      <c r="D158" s="309"/>
      <c r="E158" s="310"/>
      <c r="G158" s="218"/>
      <c r="H158" s="223"/>
      <c r="I158" s="66"/>
      <c r="J158" s="24"/>
      <c r="K158" s="66"/>
      <c r="L158" s="24"/>
      <c r="M158" s="60"/>
      <c r="N158" s="24"/>
      <c r="O158" s="66"/>
    </row>
    <row r="159" spans="1:15" ht="21.95" customHeight="1">
      <c r="A159" s="309"/>
      <c r="B159" s="292"/>
      <c r="C159" s="292"/>
      <c r="D159" s="309"/>
      <c r="E159" s="310"/>
      <c r="G159" s="218"/>
      <c r="H159" s="223"/>
      <c r="I159" s="66"/>
      <c r="J159" s="24"/>
      <c r="K159" s="66"/>
      <c r="L159" s="24"/>
      <c r="M159" s="60"/>
      <c r="N159" s="24"/>
      <c r="O159" s="66"/>
    </row>
    <row r="160" spans="1:15" ht="31.35" customHeight="1">
      <c r="A160" s="309"/>
      <c r="B160" s="292"/>
      <c r="C160" s="292"/>
      <c r="D160" s="309"/>
      <c r="E160" s="310"/>
      <c r="G160" s="218"/>
      <c r="H160" s="223"/>
      <c r="I160" s="66"/>
      <c r="J160" s="24"/>
      <c r="K160" s="66"/>
      <c r="L160" s="24"/>
      <c r="M160" s="60"/>
      <c r="N160" s="24"/>
      <c r="O160" s="66"/>
    </row>
    <row r="161" spans="1:15" ht="21.95" customHeight="1">
      <c r="A161" s="309"/>
      <c r="B161" s="292"/>
      <c r="C161" s="292"/>
      <c r="D161" s="309"/>
      <c r="E161" s="310"/>
      <c r="G161" s="218"/>
      <c r="H161" s="223"/>
      <c r="I161" s="66"/>
      <c r="J161" s="24"/>
      <c r="K161" s="66"/>
      <c r="L161" s="24"/>
      <c r="M161" s="60"/>
      <c r="N161" s="24"/>
      <c r="O161" s="101" t="s">
        <v>293</v>
      </c>
    </row>
    <row r="162" spans="1:15" ht="20.100000000000001" customHeight="1">
      <c r="A162" s="309"/>
      <c r="B162" s="309"/>
      <c r="C162" s="309"/>
      <c r="D162" s="310"/>
      <c r="E162" s="310"/>
      <c r="G162" s="218"/>
      <c r="H162" s="311"/>
      <c r="I162" s="54"/>
      <c r="J162" s="54"/>
      <c r="K162" s="54"/>
      <c r="L162" s="54"/>
      <c r="M162" s="54"/>
      <c r="N162" s="54"/>
      <c r="O162" s="217"/>
    </row>
    <row r="163" spans="1:15" ht="20.100000000000001" customHeight="1">
      <c r="A163" s="309"/>
      <c r="B163" s="309"/>
      <c r="C163" s="309"/>
      <c r="D163" s="310"/>
      <c r="E163" s="310"/>
      <c r="F163" s="292"/>
      <c r="G163" s="276"/>
      <c r="H163" s="330"/>
      <c r="I163" s="54"/>
      <c r="J163" s="54"/>
      <c r="K163" s="54"/>
      <c r="L163" s="54"/>
      <c r="M163" s="54"/>
      <c r="N163" s="54"/>
      <c r="O163" s="217"/>
    </row>
    <row r="164" spans="1:15" ht="26.25" customHeight="1">
      <c r="A164" s="313"/>
      <c r="B164" s="309"/>
      <c r="C164" s="309"/>
      <c r="D164" s="310"/>
      <c r="E164" s="310"/>
      <c r="F164" s="292"/>
      <c r="G164" s="276"/>
      <c r="H164" s="330"/>
      <c r="I164" s="54"/>
      <c r="J164" s="54"/>
      <c r="K164" s="54"/>
      <c r="L164" s="54"/>
      <c r="M164" s="54"/>
      <c r="N164" s="54"/>
      <c r="O164" s="217"/>
    </row>
    <row r="165" spans="1:15" ht="20.100000000000001" customHeight="1">
      <c r="A165" s="309"/>
      <c r="B165" s="309"/>
      <c r="C165" s="309"/>
      <c r="D165" s="310"/>
      <c r="E165" s="310"/>
      <c r="G165" s="218"/>
      <c r="H165" s="311"/>
      <c r="I165" s="54"/>
      <c r="J165" s="54"/>
      <c r="K165" s="54"/>
      <c r="L165" s="54"/>
      <c r="M165" s="54"/>
      <c r="N165" s="54"/>
      <c r="O165" s="217"/>
    </row>
    <row r="166" spans="1:15" ht="20.100000000000001" customHeight="1">
      <c r="A166" s="309"/>
      <c r="B166" s="309"/>
      <c r="C166" s="309"/>
      <c r="D166" s="310"/>
      <c r="E166" s="310"/>
      <c r="G166" s="218"/>
      <c r="H166" s="311"/>
      <c r="I166" s="54"/>
      <c r="J166" s="54"/>
      <c r="K166" s="54"/>
      <c r="L166" s="54"/>
      <c r="M166" s="54"/>
      <c r="N166" s="54"/>
      <c r="O166" s="217"/>
    </row>
    <row r="167" spans="1:15" ht="20.100000000000001" customHeight="1">
      <c r="A167" s="309"/>
      <c r="B167" s="309"/>
      <c r="C167" s="309"/>
      <c r="D167" s="310"/>
      <c r="E167" s="310"/>
      <c r="G167" s="218"/>
      <c r="H167" s="311"/>
      <c r="I167" s="54"/>
      <c r="J167" s="54"/>
      <c r="K167" s="54"/>
      <c r="L167" s="54"/>
      <c r="M167" s="54"/>
      <c r="N167" s="54"/>
      <c r="O167" s="217"/>
    </row>
    <row r="168" spans="1:15" ht="20.100000000000001" customHeight="1">
      <c r="A168" s="309"/>
      <c r="B168" s="309"/>
      <c r="C168" s="309"/>
      <c r="D168" s="310"/>
      <c r="E168" s="310"/>
      <c r="G168" s="218"/>
      <c r="H168" s="311"/>
      <c r="I168" s="54"/>
      <c r="J168" s="54"/>
      <c r="K168" s="54"/>
      <c r="L168" s="54"/>
      <c r="M168" s="54"/>
      <c r="N168" s="54"/>
      <c r="O168" s="217"/>
    </row>
    <row r="169" spans="1:15" ht="20.100000000000001" customHeight="1">
      <c r="A169" s="309"/>
      <c r="B169" s="309"/>
      <c r="C169" s="309"/>
      <c r="D169" s="310"/>
      <c r="E169" s="310"/>
      <c r="G169" s="218"/>
      <c r="H169" s="311"/>
      <c r="I169" s="54"/>
      <c r="J169" s="54"/>
      <c r="K169" s="54"/>
      <c r="L169" s="54"/>
      <c r="M169" s="54"/>
      <c r="N169" s="54"/>
      <c r="O169" s="217"/>
    </row>
    <row r="170" spans="1:15" ht="20.100000000000001" customHeight="1">
      <c r="A170" s="309"/>
      <c r="B170" s="309"/>
      <c r="C170" s="309"/>
      <c r="D170" s="310"/>
      <c r="E170" s="310"/>
      <c r="G170" s="218"/>
      <c r="H170" s="311"/>
      <c r="I170" s="54"/>
      <c r="J170" s="54"/>
      <c r="K170" s="54"/>
      <c r="L170" s="54"/>
      <c r="M170" s="54"/>
      <c r="N170" s="54"/>
      <c r="O170" s="217"/>
    </row>
    <row r="171" spans="1:15" ht="20.100000000000001" customHeight="1">
      <c r="A171" s="309"/>
      <c r="B171" s="309"/>
      <c r="C171" s="309"/>
      <c r="D171" s="310"/>
      <c r="E171" s="310"/>
      <c r="G171" s="218"/>
      <c r="H171" s="311"/>
      <c r="I171" s="54"/>
      <c r="J171" s="54"/>
      <c r="K171" s="54"/>
      <c r="L171" s="54"/>
      <c r="M171" s="54"/>
      <c r="N171" s="54"/>
      <c r="O171" s="217"/>
    </row>
    <row r="172" spans="1:15" ht="20.100000000000001" customHeight="1">
      <c r="A172" s="309"/>
      <c r="B172" s="309"/>
      <c r="C172" s="309"/>
      <c r="D172" s="310"/>
      <c r="E172" s="310"/>
      <c r="G172" s="218"/>
      <c r="H172" s="311"/>
      <c r="I172" s="54"/>
      <c r="J172" s="54"/>
      <c r="K172" s="54"/>
      <c r="L172" s="54"/>
      <c r="M172" s="54"/>
      <c r="N172" s="54"/>
      <c r="O172" s="217"/>
    </row>
    <row r="173" spans="1:15" ht="20.100000000000001" customHeight="1">
      <c r="A173" s="309"/>
      <c r="B173" s="309"/>
      <c r="C173" s="309"/>
      <c r="D173" s="310"/>
      <c r="E173" s="310"/>
      <c r="G173" s="218"/>
      <c r="H173" s="311"/>
      <c r="I173" s="54"/>
      <c r="J173" s="54"/>
      <c r="K173" s="54"/>
      <c r="L173" s="54"/>
      <c r="M173" s="54"/>
      <c r="N173" s="54"/>
      <c r="O173" s="217"/>
    </row>
    <row r="174" spans="1:15" ht="20.100000000000001" customHeight="1">
      <c r="A174" s="309"/>
      <c r="B174" s="309"/>
      <c r="C174" s="309"/>
      <c r="D174" s="310"/>
      <c r="E174" s="310"/>
      <c r="G174" s="218"/>
      <c r="H174" s="311"/>
      <c r="I174" s="54"/>
      <c r="J174" s="54"/>
      <c r="K174" s="54"/>
      <c r="L174" s="54"/>
      <c r="M174" s="54"/>
      <c r="N174" s="54"/>
      <c r="O174" s="217"/>
    </row>
    <row r="175" spans="1:15" ht="20.100000000000001" customHeight="1">
      <c r="A175" s="309"/>
      <c r="B175" s="309"/>
      <c r="C175" s="309"/>
      <c r="D175" s="310"/>
      <c r="E175" s="310"/>
      <c r="G175" s="218"/>
      <c r="H175" s="311"/>
      <c r="I175" s="54"/>
      <c r="J175" s="54"/>
      <c r="K175" s="54"/>
      <c r="L175" s="54"/>
      <c r="M175" s="54"/>
      <c r="N175" s="54"/>
      <c r="O175" s="217"/>
    </row>
    <row r="176" spans="1:15" ht="20.100000000000001" customHeight="1">
      <c r="A176" s="309"/>
      <c r="B176" s="309"/>
      <c r="C176" s="309"/>
      <c r="D176" s="310"/>
      <c r="E176" s="310"/>
      <c r="G176" s="218"/>
      <c r="H176" s="311"/>
      <c r="I176" s="54"/>
      <c r="J176" s="54"/>
      <c r="K176" s="54"/>
      <c r="L176" s="54"/>
      <c r="M176" s="54"/>
      <c r="N176" s="54"/>
      <c r="O176" s="217"/>
    </row>
    <row r="177" spans="1:15" ht="20.100000000000001" customHeight="1">
      <c r="A177" s="309"/>
      <c r="B177" s="309"/>
      <c r="C177" s="309"/>
      <c r="D177" s="310"/>
      <c r="E177" s="310"/>
      <c r="G177" s="218"/>
      <c r="H177" s="311"/>
      <c r="I177" s="54"/>
      <c r="J177" s="54"/>
      <c r="K177" s="54"/>
      <c r="L177" s="54"/>
      <c r="M177" s="54"/>
      <c r="N177" s="54"/>
      <c r="O177" s="217"/>
    </row>
    <row r="178" spans="1:15" ht="20.100000000000001" customHeight="1">
      <c r="A178" s="309"/>
      <c r="B178" s="309"/>
      <c r="C178" s="309"/>
      <c r="D178" s="310"/>
      <c r="E178" s="310"/>
      <c r="G178" s="218"/>
      <c r="H178" s="311"/>
      <c r="I178" s="54"/>
      <c r="J178" s="54"/>
      <c r="K178" s="54"/>
      <c r="L178" s="54"/>
      <c r="M178" s="54"/>
      <c r="N178" s="54"/>
      <c r="O178" s="217"/>
    </row>
    <row r="179" spans="1:15" ht="20.100000000000001" customHeight="1">
      <c r="A179" s="309"/>
      <c r="B179" s="309"/>
      <c r="C179" s="309"/>
      <c r="D179" s="310"/>
      <c r="E179" s="310"/>
      <c r="G179" s="218"/>
      <c r="H179" s="311"/>
      <c r="I179" s="54"/>
      <c r="J179" s="54"/>
      <c r="K179" s="54"/>
      <c r="L179" s="54"/>
      <c r="M179" s="54"/>
      <c r="N179" s="54"/>
      <c r="O179" s="217"/>
    </row>
    <row r="180" spans="1:15" ht="20.100000000000001" customHeight="1">
      <c r="A180" s="309"/>
      <c r="B180" s="309"/>
      <c r="C180" s="309"/>
      <c r="D180" s="310"/>
      <c r="E180" s="310"/>
      <c r="G180" s="218"/>
      <c r="H180" s="311"/>
      <c r="I180" s="54"/>
      <c r="J180" s="54"/>
      <c r="K180" s="54"/>
      <c r="L180" s="54"/>
      <c r="M180" s="54"/>
      <c r="N180" s="54"/>
      <c r="O180" s="217"/>
    </row>
    <row r="181" spans="1:15" ht="20.100000000000001" customHeight="1">
      <c r="A181" s="309"/>
      <c r="B181" s="309"/>
      <c r="C181" s="309"/>
      <c r="D181" s="310"/>
      <c r="E181" s="310"/>
      <c r="G181" s="218"/>
      <c r="H181" s="311"/>
      <c r="I181" s="54"/>
      <c r="J181" s="54"/>
      <c r="K181" s="54"/>
      <c r="L181" s="54"/>
      <c r="M181" s="54"/>
      <c r="N181" s="54"/>
      <c r="O181" s="217"/>
    </row>
    <row r="182" spans="1:15" ht="20.100000000000001" customHeight="1">
      <c r="A182" s="309"/>
      <c r="B182" s="309"/>
      <c r="C182" s="309"/>
      <c r="D182" s="310"/>
      <c r="E182" s="310"/>
      <c r="G182" s="218"/>
      <c r="H182" s="311"/>
      <c r="I182" s="54"/>
      <c r="J182" s="54"/>
      <c r="K182" s="54"/>
      <c r="L182" s="54"/>
      <c r="M182" s="54"/>
      <c r="N182" s="54"/>
      <c r="O182" s="217"/>
    </row>
    <row r="183" spans="1:15" ht="20.100000000000001" customHeight="1">
      <c r="A183" s="309"/>
      <c r="B183" s="309"/>
      <c r="C183" s="309"/>
      <c r="D183" s="310"/>
      <c r="E183" s="310"/>
      <c r="G183" s="218"/>
      <c r="H183" s="311"/>
      <c r="I183" s="54"/>
      <c r="J183" s="54"/>
      <c r="K183" s="54"/>
      <c r="L183" s="54"/>
      <c r="M183" s="54"/>
      <c r="N183" s="54"/>
      <c r="O183" s="217"/>
    </row>
    <row r="184" spans="1:15" ht="20.100000000000001" customHeight="1">
      <c r="A184" s="309"/>
      <c r="B184" s="309"/>
      <c r="C184" s="309"/>
      <c r="D184" s="310"/>
      <c r="E184" s="310"/>
      <c r="G184" s="218"/>
      <c r="H184" s="311"/>
      <c r="I184" s="54"/>
      <c r="J184" s="54"/>
      <c r="K184" s="54"/>
      <c r="L184" s="54"/>
      <c r="M184" s="54"/>
      <c r="N184" s="54"/>
      <c r="O184" s="217"/>
    </row>
    <row r="185" spans="1:15" ht="20.100000000000001" customHeight="1">
      <c r="A185" s="309"/>
      <c r="B185" s="309"/>
      <c r="C185" s="309"/>
      <c r="D185" s="310"/>
      <c r="E185" s="310"/>
      <c r="G185" s="218"/>
      <c r="H185" s="311"/>
      <c r="I185" s="54"/>
      <c r="J185" s="54"/>
      <c r="K185" s="54"/>
      <c r="L185" s="54"/>
      <c r="M185" s="54"/>
      <c r="N185" s="54"/>
      <c r="O185" s="217"/>
    </row>
    <row r="186" spans="1:15" ht="20.100000000000001" customHeight="1">
      <c r="A186" s="309"/>
      <c r="B186" s="309"/>
      <c r="C186" s="309"/>
      <c r="D186" s="310"/>
      <c r="E186" s="310"/>
      <c r="G186" s="218"/>
      <c r="H186" s="311"/>
      <c r="I186" s="54"/>
      <c r="J186" s="54"/>
      <c r="K186" s="54"/>
      <c r="L186" s="54"/>
      <c r="M186" s="54"/>
      <c r="N186" s="54"/>
      <c r="O186" s="217"/>
    </row>
    <row r="187" spans="1:15" ht="20.100000000000001" customHeight="1">
      <c r="A187" s="309"/>
      <c r="B187" s="309"/>
      <c r="C187" s="309"/>
      <c r="D187" s="310"/>
      <c r="E187" s="310"/>
      <c r="G187" s="218"/>
      <c r="H187" s="311"/>
      <c r="I187" s="54"/>
      <c r="J187" s="54"/>
      <c r="K187" s="54"/>
      <c r="L187" s="54"/>
      <c r="M187" s="54"/>
      <c r="N187" s="54"/>
      <c r="O187" s="217"/>
    </row>
    <row r="188" spans="1:15" ht="20.100000000000001" customHeight="1">
      <c r="A188" s="309"/>
      <c r="B188" s="309"/>
      <c r="C188" s="309"/>
      <c r="D188" s="310"/>
      <c r="E188" s="310"/>
      <c r="G188" s="218"/>
      <c r="H188" s="311"/>
      <c r="I188" s="54"/>
      <c r="J188" s="54"/>
      <c r="K188" s="54"/>
      <c r="L188" s="54"/>
      <c r="M188" s="54"/>
      <c r="N188" s="54"/>
      <c r="O188" s="217"/>
    </row>
    <row r="189" spans="1:15" ht="20.100000000000001" customHeight="1">
      <c r="A189" s="309"/>
      <c r="B189" s="309"/>
      <c r="C189" s="309"/>
      <c r="D189" s="310"/>
      <c r="E189" s="310"/>
      <c r="G189" s="218"/>
      <c r="H189" s="311"/>
      <c r="I189" s="54"/>
      <c r="J189" s="54"/>
      <c r="K189" s="54"/>
      <c r="L189" s="54"/>
      <c r="M189" s="54"/>
      <c r="N189" s="54"/>
      <c r="O189" s="217"/>
    </row>
    <row r="190" spans="1:15" ht="20.100000000000001" customHeight="1">
      <c r="A190" s="309"/>
      <c r="B190" s="309"/>
      <c r="C190" s="309"/>
      <c r="D190" s="310"/>
      <c r="E190" s="310"/>
      <c r="G190" s="218"/>
      <c r="H190" s="311"/>
      <c r="I190" s="54"/>
      <c r="J190" s="54"/>
      <c r="K190" s="54"/>
      <c r="L190" s="54"/>
      <c r="M190" s="54"/>
      <c r="N190" s="54"/>
      <c r="O190" s="217"/>
    </row>
    <row r="191" spans="1:15" ht="20.100000000000001" customHeight="1">
      <c r="A191" s="309"/>
      <c r="B191" s="309"/>
      <c r="C191" s="309"/>
      <c r="D191" s="310"/>
      <c r="E191" s="310"/>
      <c r="G191" s="218"/>
      <c r="H191" s="311"/>
      <c r="I191" s="54"/>
      <c r="J191" s="54"/>
      <c r="K191" s="54"/>
      <c r="L191" s="54"/>
      <c r="M191" s="54"/>
      <c r="N191" s="54"/>
      <c r="O191" s="217"/>
    </row>
    <row r="192" spans="1:15" ht="20.100000000000001" customHeight="1">
      <c r="A192" s="309"/>
      <c r="B192" s="309"/>
      <c r="C192" s="309"/>
      <c r="D192" s="310"/>
      <c r="E192" s="310"/>
      <c r="G192" s="218"/>
      <c r="H192" s="311"/>
      <c r="I192" s="54"/>
      <c r="J192" s="54"/>
      <c r="K192" s="54"/>
      <c r="L192" s="54"/>
      <c r="M192" s="54"/>
      <c r="N192" s="54"/>
      <c r="O192" s="217"/>
    </row>
    <row r="193" spans="1:15" ht="20.100000000000001" customHeight="1">
      <c r="A193" s="309"/>
      <c r="B193" s="309"/>
      <c r="C193" s="309"/>
      <c r="D193" s="310"/>
      <c r="E193" s="310"/>
      <c r="G193" s="218"/>
      <c r="H193" s="311"/>
      <c r="I193" s="54"/>
      <c r="J193" s="54"/>
      <c r="K193" s="54"/>
      <c r="L193" s="54"/>
      <c r="M193" s="54"/>
      <c r="N193" s="54"/>
      <c r="O193" s="217"/>
    </row>
    <row r="194" spans="1:15" ht="20.100000000000001" customHeight="1">
      <c r="A194" s="309"/>
      <c r="B194" s="309"/>
      <c r="C194" s="309"/>
      <c r="D194" s="310"/>
      <c r="E194" s="310"/>
      <c r="G194" s="218"/>
      <c r="H194" s="311"/>
      <c r="I194" s="54"/>
      <c r="J194" s="54"/>
      <c r="K194" s="54"/>
      <c r="L194" s="54"/>
      <c r="M194" s="54"/>
      <c r="N194" s="54"/>
      <c r="O194" s="217"/>
    </row>
    <row r="195" spans="1:15" ht="20.100000000000001" customHeight="1">
      <c r="A195" s="309"/>
      <c r="B195" s="309"/>
      <c r="C195" s="309"/>
      <c r="D195" s="310"/>
      <c r="E195" s="310"/>
      <c r="G195" s="218"/>
      <c r="H195" s="311"/>
      <c r="I195" s="54"/>
      <c r="J195" s="54"/>
      <c r="K195" s="54"/>
      <c r="L195" s="54"/>
      <c r="M195" s="54"/>
      <c r="N195" s="54"/>
      <c r="O195" s="217"/>
    </row>
    <row r="196" spans="1:15" ht="20.100000000000001" customHeight="1">
      <c r="A196" s="309"/>
      <c r="B196" s="309"/>
      <c r="C196" s="309"/>
      <c r="D196" s="310"/>
      <c r="E196" s="310"/>
      <c r="G196" s="218"/>
      <c r="H196" s="311"/>
      <c r="I196" s="54"/>
      <c r="J196" s="54"/>
      <c r="K196" s="54"/>
      <c r="L196" s="54"/>
      <c r="M196" s="54"/>
      <c r="N196" s="54"/>
      <c r="O196" s="217"/>
    </row>
    <row r="197" spans="1:15" ht="20.100000000000001" customHeight="1">
      <c r="A197" s="309"/>
      <c r="B197" s="309"/>
      <c r="C197" s="309"/>
      <c r="D197" s="310"/>
      <c r="E197" s="310"/>
      <c r="G197" s="218"/>
      <c r="H197" s="311"/>
      <c r="I197" s="54"/>
      <c r="J197" s="54"/>
      <c r="K197" s="54"/>
      <c r="L197" s="54"/>
      <c r="M197" s="54"/>
      <c r="N197" s="54"/>
      <c r="O197" s="217"/>
    </row>
    <row r="198" spans="1:15" ht="20.100000000000001" customHeight="1">
      <c r="A198" s="217"/>
      <c r="B198" s="313"/>
      <c r="C198" s="313"/>
      <c r="D198" s="313"/>
      <c r="E198" s="313"/>
      <c r="F198" s="230"/>
      <c r="G198" s="230"/>
      <c r="H198" s="230"/>
      <c r="I198" s="230"/>
      <c r="J198" s="230"/>
      <c r="K198" s="230"/>
      <c r="L198" s="230"/>
      <c r="M198" s="230"/>
      <c r="N198" s="230"/>
      <c r="O198" s="101"/>
    </row>
  </sheetData>
  <mergeCells count="9">
    <mergeCell ref="I113:K113"/>
    <mergeCell ref="M113:O113"/>
    <mergeCell ref="I5:O5"/>
    <mergeCell ref="I6:K6"/>
    <mergeCell ref="M6:O6"/>
    <mergeCell ref="I59:K59"/>
    <mergeCell ref="M59:O59"/>
    <mergeCell ref="I58:O58"/>
    <mergeCell ref="I112:O112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(p.1)</vt:lpstr>
      <vt:lpstr>BS (cont) (p.2-3)</vt:lpstr>
      <vt:lpstr>PL (p.4)</vt:lpstr>
      <vt:lpstr>CE conso (p.5)</vt:lpstr>
      <vt:lpstr>CE Company (p.6)</vt:lpstr>
      <vt:lpstr>CF (p.7-9)</vt:lpstr>
      <vt:lpstr>'BS (cont) (p.2-3)'!Print_Area</vt:lpstr>
      <vt:lpstr>'BS (p.1)'!Print_Area</vt:lpstr>
      <vt:lpstr>'CE Company (p.6)'!Print_Area</vt:lpstr>
      <vt:lpstr>'CE conso (p.5)'!Print_Area</vt:lpstr>
      <vt:lpstr>'CF (p.7-9)'!Print_Area</vt:lpstr>
      <vt:lpstr>'PL (p.4)'!Print_Area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ชะนัจวัลย์ มูลศิริ</cp:lastModifiedBy>
  <cp:revision/>
  <cp:lastPrinted>2022-02-27T20:07:47Z</cp:lastPrinted>
  <dcterms:created xsi:type="dcterms:W3CDTF">2004-04-02T08:00:16Z</dcterms:created>
  <dcterms:modified xsi:type="dcterms:W3CDTF">2022-02-27T20:18:50Z</dcterms:modified>
  <cp:category/>
  <cp:contentStatus/>
</cp:coreProperties>
</file>