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annaparPuangka\Desktop\JOB-CIG\2564\2564.Q4\"/>
    </mc:Choice>
  </mc:AlternateContent>
  <bookViews>
    <workbookView xWindow="0" yWindow="0" windowWidth="19200" windowHeight="7020" tabRatio="709" firstSheet="2" activeTab="2"/>
  </bookViews>
  <sheets>
    <sheet name="0000000" sheetId="2" state="veryHidden" r:id="rId1"/>
    <sheet name="1000000" sheetId="3" state="veryHidden" r:id="rId2"/>
    <sheet name="7-8" sheetId="23" r:id="rId3"/>
    <sheet name="9-10" sheetId="29" r:id="rId4"/>
    <sheet name="11" sheetId="31" r:id="rId5"/>
    <sheet name="12" sheetId="32" r:id="rId6"/>
    <sheet name="13-14" sheetId="18" r:id="rId7"/>
    <sheet name="15" sheetId="26" r:id="rId8"/>
  </sheets>
  <externalReferences>
    <externalReference r:id="rId9"/>
    <externalReference r:id="rId10"/>
  </externalReferences>
  <definedNames>
    <definedName name="_xlnm.Print_Area" localSheetId="4">'11'!$A$1:$M$34</definedName>
    <definedName name="_xlnm.Print_Area" localSheetId="5">'12'!$A$1:$I$32</definedName>
    <definedName name="_xlnm.Print_Area" localSheetId="6">'13-14'!$A$1:$I$102</definedName>
    <definedName name="_xlnm.Print_Area" localSheetId="2">'7-8'!$A$1:$H$108</definedName>
  </definedNames>
  <calcPr calcId="152511" calcMode="manual"/>
</workbook>
</file>

<file path=xl/calcChain.xml><?xml version="1.0" encoding="utf-8"?>
<calcChain xmlns="http://schemas.openxmlformats.org/spreadsheetml/2006/main">
  <c r="F23" i="26" l="1"/>
  <c r="G90" i="18"/>
  <c r="H90" i="18"/>
  <c r="I90" i="18"/>
  <c r="F90" i="18"/>
  <c r="F34" i="18"/>
  <c r="F71" i="18" s="1"/>
  <c r="F74" i="18" s="1"/>
  <c r="H60" i="18"/>
  <c r="H15" i="18"/>
  <c r="E12" i="29"/>
  <c r="C22" i="32"/>
  <c r="D21" i="32"/>
  <c r="D22" i="32" s="1"/>
  <c r="E21" i="32"/>
  <c r="F21" i="32"/>
  <c r="C21" i="32"/>
  <c r="H18" i="32"/>
  <c r="D17" i="32"/>
  <c r="H17" i="32" s="1"/>
  <c r="G17" i="32"/>
  <c r="D16" i="32"/>
  <c r="E16" i="32"/>
  <c r="E17" i="32" s="1"/>
  <c r="E22" i="32" s="1"/>
  <c r="F16" i="32"/>
  <c r="F17" i="32" s="1"/>
  <c r="F22" i="32" s="1"/>
  <c r="G16" i="32"/>
  <c r="C16" i="32"/>
  <c r="C17" i="32" s="1"/>
  <c r="H14" i="32"/>
  <c r="H15" i="32"/>
  <c r="H13" i="32"/>
  <c r="H16" i="32" s="1"/>
  <c r="C18" i="31" l="1"/>
  <c r="C19" i="31"/>
  <c r="E70" i="29"/>
  <c r="F65" i="29"/>
  <c r="G27" i="26" l="1"/>
  <c r="I25" i="31" l="1"/>
  <c r="J25" i="31" s="1"/>
  <c r="L25" i="31" s="1"/>
  <c r="I24" i="31"/>
  <c r="J24" i="31" s="1"/>
  <c r="L24" i="31" s="1"/>
  <c r="H23" i="31"/>
  <c r="F23" i="31"/>
  <c r="E23" i="31"/>
  <c r="D23" i="31"/>
  <c r="C23" i="31"/>
  <c r="C26" i="31" s="1"/>
  <c r="I22" i="31"/>
  <c r="K21" i="31"/>
  <c r="K23" i="31" s="1"/>
  <c r="I21" i="31"/>
  <c r="I20" i="31"/>
  <c r="J20" i="31" s="1"/>
  <c r="L20" i="31" s="1"/>
  <c r="J17" i="31"/>
  <c r="L17" i="31" s="1"/>
  <c r="I17" i="31"/>
  <c r="J16" i="31"/>
  <c r="I16" i="31"/>
  <c r="J15" i="31"/>
  <c r="L15" i="31" s="1"/>
  <c r="I15" i="31"/>
  <c r="J14" i="31"/>
  <c r="L14" i="31" s="1"/>
  <c r="I14" i="31"/>
  <c r="H49" i="29"/>
  <c r="G49" i="29"/>
  <c r="D18" i="31"/>
  <c r="D19" i="31" s="1"/>
  <c r="E18" i="31"/>
  <c r="E19" i="31" s="1"/>
  <c r="E26" i="31" s="1"/>
  <c r="F18" i="31"/>
  <c r="F19" i="31" s="1"/>
  <c r="G18" i="31"/>
  <c r="G19" i="31" s="1"/>
  <c r="H18" i="31"/>
  <c r="H19" i="31" s="1"/>
  <c r="K18" i="31"/>
  <c r="K19" i="31" s="1"/>
  <c r="D26" i="31" l="1"/>
  <c r="F26" i="31"/>
  <c r="K26" i="31"/>
  <c r="H26" i="31"/>
  <c r="I23" i="31"/>
  <c r="I18" i="31"/>
  <c r="I19" i="31" s="1"/>
  <c r="I26" i="31" s="1"/>
  <c r="L16" i="31"/>
  <c r="L18" i="31" s="1"/>
  <c r="L19" i="31" s="1"/>
  <c r="J18" i="31"/>
  <c r="J19" i="31" s="1"/>
  <c r="F12" i="29" l="1"/>
  <c r="G12" i="29"/>
  <c r="H12" i="29"/>
  <c r="G17" i="29"/>
  <c r="F17" i="29"/>
  <c r="E17" i="29"/>
  <c r="E55" i="29"/>
  <c r="G22" i="31" s="1"/>
  <c r="J22" i="31" s="1"/>
  <c r="L22" i="31" s="1"/>
  <c r="F55" i="29"/>
  <c r="G55" i="29"/>
  <c r="G20" i="32" s="1"/>
  <c r="H20" i="32" s="1"/>
  <c r="H55" i="29"/>
  <c r="E65" i="29"/>
  <c r="F84" i="23" l="1"/>
  <c r="G84" i="23"/>
  <c r="H84" i="23"/>
  <c r="E84" i="23"/>
  <c r="E27" i="26" l="1"/>
  <c r="A52" i="18" l="1"/>
  <c r="H17" i="29"/>
  <c r="H7" i="29"/>
  <c r="G7" i="29"/>
  <c r="G6" i="29"/>
  <c r="E6" i="29"/>
  <c r="A2" i="29"/>
  <c r="G61" i="23"/>
  <c r="E61" i="23"/>
  <c r="E78" i="23"/>
  <c r="E85" i="23" s="1"/>
  <c r="H102" i="23"/>
  <c r="H104" i="23" s="1"/>
  <c r="A3" i="26"/>
  <c r="I53" i="18"/>
  <c r="H54" i="18"/>
  <c r="F54" i="18"/>
  <c r="A51" i="18"/>
  <c r="F102" i="23"/>
  <c r="F78" i="23"/>
  <c r="E33" i="23"/>
  <c r="G33" i="23"/>
  <c r="H33" i="23"/>
  <c r="F33" i="23"/>
  <c r="E23" i="26"/>
  <c r="H23" i="26"/>
  <c r="G23" i="26"/>
  <c r="G20" i="23"/>
  <c r="H20" i="23"/>
  <c r="E20" i="23"/>
  <c r="G78" i="23"/>
  <c r="H78" i="23"/>
  <c r="F20" i="23"/>
  <c r="F61" i="23"/>
  <c r="H61" i="23"/>
  <c r="F34" i="23" l="1"/>
  <c r="G34" i="23"/>
  <c r="F18" i="29"/>
  <c r="H18" i="29"/>
  <c r="H26" i="29" s="1"/>
  <c r="H28" i="29" s="1"/>
  <c r="G85" i="23"/>
  <c r="E34" i="23"/>
  <c r="H34" i="23"/>
  <c r="E18" i="29"/>
  <c r="E26" i="29" s="1"/>
  <c r="E28" i="29" s="1"/>
  <c r="E31" i="29" s="1"/>
  <c r="G18" i="29"/>
  <c r="G26" i="29" s="1"/>
  <c r="G28" i="29" s="1"/>
  <c r="H85" i="23"/>
  <c r="H105" i="23" s="1"/>
  <c r="F85" i="23"/>
  <c r="F104" i="23"/>
  <c r="A50" i="18"/>
  <c r="F26" i="29" l="1"/>
  <c r="F28" i="29" s="1"/>
  <c r="F31" i="29" s="1"/>
  <c r="F33" i="29" s="1"/>
  <c r="H106" i="23"/>
  <c r="G34" i="18"/>
  <c r="G71" i="18" s="1"/>
  <c r="G74" i="18" s="1"/>
  <c r="E33" i="29"/>
  <c r="G31" i="29"/>
  <c r="G33" i="29" s="1"/>
  <c r="G19" i="32" s="1"/>
  <c r="H31" i="29"/>
  <c r="H33" i="29" s="1"/>
  <c r="F105" i="23"/>
  <c r="F106" i="23" s="1"/>
  <c r="G21" i="32" l="1"/>
  <c r="H19" i="32"/>
  <c r="F56" i="29"/>
  <c r="F66" i="29" s="1"/>
  <c r="F64" i="29" s="1"/>
  <c r="F59" i="29"/>
  <c r="F61" i="29" s="1"/>
  <c r="F62" i="29" s="1"/>
  <c r="F26" i="26"/>
  <c r="F28" i="26" s="1"/>
  <c r="E59" i="29"/>
  <c r="E56" i="29"/>
  <c r="E66" i="29" s="1"/>
  <c r="E64" i="29" s="1"/>
  <c r="E61" i="29"/>
  <c r="H56" i="29"/>
  <c r="H66" i="29" s="1"/>
  <c r="H64" i="29" s="1"/>
  <c r="H59" i="29"/>
  <c r="H61" i="29" s="1"/>
  <c r="G56" i="29"/>
  <c r="G66" i="29" s="1"/>
  <c r="G64" i="29" s="1"/>
  <c r="G59" i="29"/>
  <c r="G61" i="29" s="1"/>
  <c r="I34" i="18"/>
  <c r="I71" i="18" s="1"/>
  <c r="I74" i="18" s="1"/>
  <c r="H26" i="26" s="1"/>
  <c r="H28" i="26" s="1"/>
  <c r="E26" i="26"/>
  <c r="E28" i="26" s="1"/>
  <c r="H34" i="18"/>
  <c r="H71" i="18" s="1"/>
  <c r="H74" i="18" s="1"/>
  <c r="G26" i="26" s="1"/>
  <c r="G28" i="26" s="1"/>
  <c r="H21" i="32" l="1"/>
  <c r="G22" i="32"/>
  <c r="F69" i="29"/>
  <c r="E69" i="29"/>
  <c r="G21" i="31"/>
  <c r="E62" i="29"/>
  <c r="G62" i="29"/>
  <c r="G69" i="29"/>
  <c r="H62" i="29"/>
  <c r="H69" i="29"/>
  <c r="H22" i="32" l="1"/>
  <c r="G100" i="23"/>
  <c r="G102" i="23" s="1"/>
  <c r="G104" i="23" s="1"/>
  <c r="G105" i="23" s="1"/>
  <c r="G106" i="23" s="1"/>
  <c r="G23" i="31" l="1"/>
  <c r="J21" i="31"/>
  <c r="G26" i="31" l="1"/>
  <c r="E100" i="23" s="1"/>
  <c r="E102" i="23" s="1"/>
  <c r="E104" i="23" s="1"/>
  <c r="E105" i="23" s="1"/>
  <c r="E106" i="23" s="1"/>
  <c r="J23" i="31"/>
  <c r="J26" i="31" s="1"/>
  <c r="L21" i="31"/>
  <c r="L23" i="31" s="1"/>
  <c r="L26" i="31" s="1"/>
</calcChain>
</file>

<file path=xl/sharedStrings.xml><?xml version="1.0" encoding="utf-8"?>
<sst xmlns="http://schemas.openxmlformats.org/spreadsheetml/2006/main" count="344" uniqueCount="240">
  <si>
    <t>C.I.GROUP PUBLIC COMPANY LIMITED AND SUBSIDIARIES</t>
  </si>
  <si>
    <t>STATEMENTS OF FINANCIAL POSITION</t>
  </si>
  <si>
    <t>Consolidated financial statements</t>
  </si>
  <si>
    <t>Separate financial statements</t>
  </si>
  <si>
    <t>Notes</t>
  </si>
  <si>
    <r>
      <t xml:space="preserve">                  </t>
    </r>
    <r>
      <rPr>
        <u/>
        <sz val="16"/>
        <rFont val="Angsana New"/>
        <family val="1"/>
        <charset val="222"/>
      </rPr>
      <t>Assets</t>
    </r>
  </si>
  <si>
    <t>Current assets</t>
  </si>
  <si>
    <t>Cash and cash equivalents</t>
  </si>
  <si>
    <t>Trade and other receivable</t>
  </si>
  <si>
    <t>Current contractual assets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</si>
  <si>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</si>
  <si>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</si>
  <si>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</si>
  <si>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</si>
  <si>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</si>
  <si>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 xml:space="preserve">          Total current assets</t>
  </si>
  <si>
    <t>Non-current assets</t>
  </si>
  <si>
    <t>Other non-current financial assets</t>
  </si>
  <si>
    <t>Investments in associate and joint venture</t>
  </si>
  <si>
    <t>Long-term loan to related parties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</si>
  <si>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</si>
  <si>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</si>
  <si>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</si>
  <si>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</si>
  <si>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</si>
  <si>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</si>
  <si>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</si>
  <si>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 xml:space="preserve">          Total non-current assets</t>
  </si>
  <si>
    <t xml:space="preserve">               Total assets</t>
  </si>
  <si>
    <t>Notes to the financial statements are an integral part of these statements.</t>
  </si>
  <si>
    <r>
      <t xml:space="preserve">                  </t>
    </r>
    <r>
      <rPr>
        <u/>
        <sz val="16"/>
        <rFont val="Angsana New"/>
        <family val="1"/>
        <charset val="222"/>
      </rPr>
      <t xml:space="preserve"> Liabilities and shareholders' equity</t>
    </r>
  </si>
  <si>
    <t xml:space="preserve">Current liabilities </t>
  </si>
  <si>
    <t>Short-term loans from financial institutions</t>
  </si>
  <si>
    <t>Short-term loans from related persons and parties</t>
  </si>
  <si>
    <t>Short-term loans from other persons and parties</t>
  </si>
  <si>
    <t>Trade and other payable</t>
  </si>
  <si>
    <t xml:space="preserve">Contractual liabilities </t>
  </si>
  <si>
    <t>Unbilled work costs</t>
  </si>
  <si>
    <t>Other current liabilities</t>
  </si>
  <si>
    <t xml:space="preserve">          Total current liabilities </t>
  </si>
  <si>
    <t xml:space="preserve">Non-current liabilities </t>
  </si>
  <si>
    <t>Lease liabilities</t>
  </si>
  <si>
    <t>Employee benefit obligations</t>
  </si>
  <si>
    <t>Other non-current liabilities</t>
  </si>
  <si>
    <t xml:space="preserve">          Total non-current liabilities </t>
  </si>
  <si>
    <t xml:space="preserve">               Total liabilities</t>
  </si>
  <si>
    <t>Shareholders' equity</t>
  </si>
  <si>
    <t>Share capital</t>
  </si>
  <si>
    <t xml:space="preserve">   Authorized share capital</t>
  </si>
  <si>
    <t xml:space="preserve">        864,786,782 ordinary shares @ Baht 0.50 </t>
  </si>
  <si>
    <t xml:space="preserve">        1,297,180,173 ordinary shares @ Baht 0.50 </t>
  </si>
  <si>
    <t xml:space="preserve">     Issued and paid-up share capital</t>
  </si>
  <si>
    <t xml:space="preserve">        864,788,682 ordinary shares @ Baht 0.50 </t>
  </si>
  <si>
    <t>Premium on ordinary shares</t>
  </si>
  <si>
    <t>Premium on sale treasury stock</t>
  </si>
  <si>
    <t>Retained earnings (deficit)</t>
  </si>
  <si>
    <t xml:space="preserve">     Appropriated</t>
  </si>
  <si>
    <t xml:space="preserve">         Legal reserve                        </t>
  </si>
  <si>
    <t xml:space="preserve">     Unappropriated                     </t>
  </si>
  <si>
    <t xml:space="preserve">          Total shareholders' equity of company</t>
  </si>
  <si>
    <t>Non-controlling interests</t>
  </si>
  <si>
    <t xml:space="preserve">          Total shareholders' equity</t>
  </si>
  <si>
    <t xml:space="preserve">               Total liabilities and shareholder's equity</t>
  </si>
  <si>
    <t>STATEMENTS OF COMPREHENSIVE INCOME</t>
  </si>
  <si>
    <t>(Reclassified)</t>
  </si>
  <si>
    <t>Revenue from operation</t>
  </si>
  <si>
    <t>Revenue from sales</t>
  </si>
  <si>
    <t>Revenue from services</t>
  </si>
  <si>
    <t xml:space="preserve">     </t>
  </si>
  <si>
    <t>Cost from operation</t>
  </si>
  <si>
    <t>Cost of sales</t>
  </si>
  <si>
    <t>Cost of services</t>
  </si>
  <si>
    <t>Gross profit</t>
  </si>
  <si>
    <t>Other income</t>
  </si>
  <si>
    <t>Administrative expenses</t>
  </si>
  <si>
    <t>Expected credit loss</t>
  </si>
  <si>
    <t>Loss on impairment of investment in subsidiaries</t>
  </si>
  <si>
    <t>Reversal impairment of investment in associate</t>
  </si>
  <si>
    <t xml:space="preserve">Loss from operating activities </t>
  </si>
  <si>
    <t>Finance costs</t>
  </si>
  <si>
    <t>Loss before share of loss on investment in associate and income tax</t>
  </si>
  <si>
    <t>Loss before income tax</t>
  </si>
  <si>
    <t>Note</t>
  </si>
  <si>
    <t>Equity holders of the Company</t>
  </si>
  <si>
    <t xml:space="preserve">Non-controlling interests </t>
  </si>
  <si>
    <t>Basic loss per share</t>
  </si>
  <si>
    <t>Equity holders of the Company (Unit : Baht)</t>
  </si>
  <si>
    <t>Income tax revenues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</si>
  <si>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</si>
  <si>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</si>
  <si>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</si>
  <si>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</si>
  <si>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</si>
  <si>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</si>
  <si>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</si>
  <si>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treasury</t>
  </si>
  <si>
    <t>legal reserve</t>
  </si>
  <si>
    <t>equity</t>
  </si>
  <si>
    <t>Non - controlling</t>
  </si>
  <si>
    <t>share capital</t>
  </si>
  <si>
    <t>Stock</t>
  </si>
  <si>
    <t xml:space="preserve"> of the Company</t>
  </si>
  <si>
    <t>interests</t>
  </si>
  <si>
    <t>Total</t>
  </si>
  <si>
    <t>Balance as at January 1, 2020</t>
  </si>
  <si>
    <t>Increasing in non-controlling interests</t>
  </si>
  <si>
    <t>STATEMENTS OF CASH FLOW</t>
  </si>
  <si>
    <t>2021</t>
  </si>
  <si>
    <t>2020</t>
  </si>
  <si>
    <t>Cash flows from operating activities</t>
  </si>
  <si>
    <t>Depreciation</t>
  </si>
  <si>
    <t>Depreciation of right-of-use assets</t>
  </si>
  <si>
    <t>Amortiztion of intangible assets</t>
  </si>
  <si>
    <t>Impairment loss on investment in subsidiaries</t>
  </si>
  <si>
    <t>Reversal impairment loss on investment in associate</t>
  </si>
  <si>
    <t>Employee benefit expenses</t>
  </si>
  <si>
    <t>Interest income</t>
  </si>
  <si>
    <t>Interest expenses from lease liabilities</t>
  </si>
  <si>
    <t>Interest expenses</t>
  </si>
  <si>
    <t xml:space="preserve">              </t>
  </si>
  <si>
    <t xml:space="preserve">     Unaudited</t>
  </si>
  <si>
    <t xml:space="preserve">     Limited Review Only</t>
  </si>
  <si>
    <t>Cash flows from operating activities (continue)</t>
  </si>
  <si>
    <t>Operating assets (increase) decrease</t>
  </si>
  <si>
    <t>Trade and other receivables</t>
  </si>
  <si>
    <t>Contractual assets</t>
  </si>
  <si>
    <t>Inventories</t>
  </si>
  <si>
    <t>Operating liabilities increase (decrease)</t>
  </si>
  <si>
    <t>Trade and other payables</t>
  </si>
  <si>
    <t>Contractual liabilities</t>
  </si>
  <si>
    <t>Cash received (paid) from operation activities</t>
  </si>
  <si>
    <t>Income tax paid</t>
  </si>
  <si>
    <t>Net cash received from (used in) operating activities</t>
  </si>
  <si>
    <t>Cash flow from investing activities</t>
  </si>
  <si>
    <t>(Increase) Decrease in other non-current financial assets</t>
  </si>
  <si>
    <t>Cash received from short-term loans to related parties</t>
  </si>
  <si>
    <t>Cash payment for short-term loans to related parties</t>
  </si>
  <si>
    <t>Cash received for short-term loans from other parties</t>
  </si>
  <si>
    <t>Cash payment for short-term loans from other parties</t>
  </si>
  <si>
    <t>Cash received from interest</t>
  </si>
  <si>
    <t>Cash payment in investments in subsidiary</t>
  </si>
  <si>
    <t>Cash payment in purchase of investment property</t>
  </si>
  <si>
    <t xml:space="preserve">Cash payment in purchase of property, plant and equipment </t>
  </si>
  <si>
    <t>Cash received from sales of property, plant and equipment</t>
  </si>
  <si>
    <t xml:space="preserve">Cash payment in purchase of intangible assets </t>
  </si>
  <si>
    <t>Cash flows from financing activities</t>
  </si>
  <si>
    <t>Cash received from short-term loans from other person</t>
  </si>
  <si>
    <t>Cash payment for short-term loans from other person</t>
  </si>
  <si>
    <t>Cash received from short-term loans from other parties</t>
  </si>
  <si>
    <t>Cash payment for liabilities under finance lease agreement</t>
  </si>
  <si>
    <t>Cash received from ordinary shares increased</t>
  </si>
  <si>
    <t>Cash payment in interest expenses</t>
  </si>
  <si>
    <t>Cash received proceeds from on non-controlling interests</t>
  </si>
  <si>
    <t>Net cash received from (used in) financing activities</t>
  </si>
  <si>
    <t>Effects of exchange rates in cash and cash equivalents</t>
  </si>
  <si>
    <t>Additional disclosure :</t>
  </si>
  <si>
    <t>Items not affecting cash flow are as follows :-</t>
  </si>
  <si>
    <t>- Purchases of assets which had not yet been paid</t>
  </si>
  <si>
    <t>- Transfer of  inventory to property, plant and equipment</t>
  </si>
  <si>
    <t>- Transfer of right-of-use assets to property, plant and equipment</t>
  </si>
  <si>
    <t>- Transferred employee benefit obligations to trade and other payable</t>
  </si>
  <si>
    <t>- Acquisition right-of-use assets under lease</t>
  </si>
  <si>
    <t>Other components of shareholders' equity</t>
  </si>
  <si>
    <t>shareholders' equity</t>
  </si>
  <si>
    <t xml:space="preserve"> other components of  </t>
  </si>
  <si>
    <t>Other of change in shareholder's equity</t>
  </si>
  <si>
    <t>Received income tax</t>
  </si>
  <si>
    <t>Investments in subsidiaries</t>
  </si>
  <si>
    <t>Discount from changed in shareholding in the subsidiary</t>
  </si>
  <si>
    <t>Discount from change</t>
  </si>
  <si>
    <t>in shareholding in</t>
  </si>
  <si>
    <t>the subsidiary</t>
  </si>
  <si>
    <t>Net increase (decrease) in cash and cash equivalents</t>
  </si>
  <si>
    <t>Share of loss on investment in associate</t>
  </si>
  <si>
    <t>Estimate debt from equity of the investment in joint venture agreement</t>
  </si>
  <si>
    <t>Loss from equity of the investment in joint venture</t>
  </si>
  <si>
    <t>Current portion of long-term liabilities</t>
  </si>
  <si>
    <t>Long-term loans from financial institution</t>
  </si>
  <si>
    <t>Loss from declining in value of inventories (reversal)</t>
  </si>
  <si>
    <t xml:space="preserve">          Total revenues from operation</t>
  </si>
  <si>
    <t xml:space="preserve">          Total cost from operation</t>
  </si>
  <si>
    <t>Increase in non-controlling interests of the subsidiaries</t>
  </si>
  <si>
    <t>Selling and distribution expenses</t>
  </si>
  <si>
    <t>Short-term loans to other persons and parties</t>
  </si>
  <si>
    <t>Profit on bargain purchase</t>
  </si>
  <si>
    <t>- Transfer of other receivable to property, plant and equipment</t>
  </si>
  <si>
    <t>Provision in maintenance cost</t>
  </si>
  <si>
    <t>Increase in provision in maintenance cost</t>
  </si>
  <si>
    <t>Cash received from short-term loans from related person and parties</t>
  </si>
  <si>
    <t>Cash payment for short-term loans from related person and parties</t>
  </si>
  <si>
    <t>Cash payment in acquisition on asset  in subsidiaries-net</t>
  </si>
  <si>
    <t>December 31, 2021</t>
  </si>
  <si>
    <t>(Unit : Baht)</t>
  </si>
  <si>
    <t>Other comprehensive income</t>
  </si>
  <si>
    <t>Item that will not be reclassified to profit or loss</t>
  </si>
  <si>
    <t>Income tax relevance with other comprehensive income</t>
  </si>
  <si>
    <t>Other comprehensive income for the year-net of income tax</t>
  </si>
  <si>
    <t>Total comprehensive income for the year</t>
  </si>
  <si>
    <t>Loss for the year attributable to :</t>
  </si>
  <si>
    <t>Loss for the year</t>
  </si>
  <si>
    <t>Total comprehensive income attributable to:</t>
  </si>
  <si>
    <t>FOR THE YEAR ENDED DECEMBER 31, 2021</t>
  </si>
  <si>
    <t>11</t>
  </si>
  <si>
    <t>Balance as at December 31, 2020</t>
  </si>
  <si>
    <t>Balance as at December 31, 2021</t>
  </si>
  <si>
    <t xml:space="preserve">Allowance for expected credit loss-trade and other receivables </t>
  </si>
  <si>
    <t xml:space="preserve">Allowance for expected credit loss-term loans to related parties </t>
  </si>
  <si>
    <t>6.1 and 9</t>
  </si>
  <si>
    <t>6.1 and 25</t>
  </si>
  <si>
    <t>Increased ordinary shares in the year</t>
  </si>
  <si>
    <t>Increased ordinary share for the year</t>
  </si>
  <si>
    <t>Actuarial gain arising from defined benefit plan</t>
  </si>
  <si>
    <t>December 31, 2020</t>
  </si>
  <si>
    <t>AS AT DECEMBER 31, 2021</t>
  </si>
  <si>
    <t>6.1 and 10.1</t>
  </si>
  <si>
    <t xml:space="preserve">        864,788,682    ordinary shares @ Baht 0.50 </t>
  </si>
  <si>
    <t>Other comprehensive income for the year</t>
  </si>
  <si>
    <t>12</t>
  </si>
  <si>
    <t>Issued and  paid-up</t>
  </si>
  <si>
    <t xml:space="preserve">Premiums on </t>
  </si>
  <si>
    <t>ordinary shares</t>
  </si>
  <si>
    <t>sales treasury stock</t>
  </si>
  <si>
    <t>(Gain) loss  from disposal/written-off assets</t>
  </si>
  <si>
    <t>Tranfer investment property to expense</t>
  </si>
  <si>
    <t>Gain from financial liabilities canceled</t>
  </si>
  <si>
    <t>Allowance for expected credit loss-Current contractual assets (reversal)</t>
  </si>
  <si>
    <t>Cash payment in investments in joint venture</t>
  </si>
  <si>
    <t>Cash and cash equivalents at the beginning of the year</t>
  </si>
  <si>
    <t>Cash and cash equivalents at the ending of the year</t>
  </si>
  <si>
    <t>Cash received from long-term loans from financial institution</t>
  </si>
  <si>
    <t>Cash payment for long-term loans from financial institution</t>
  </si>
  <si>
    <t>- Investment in subsidiary which had not yet been paid</t>
  </si>
  <si>
    <t>- Transfer of Investment property to property, plant and equipment</t>
  </si>
  <si>
    <t xml:space="preserve">- Transfer of property, plant and equipment to Intangible assets </t>
  </si>
  <si>
    <t>- Transfer of non-current assets to property, plant and equipment</t>
  </si>
  <si>
    <t>Adjustment to loss for the year for cash received (payment) from operation</t>
  </si>
  <si>
    <t>(Gain) loss from unrealized on exchange rate</t>
  </si>
  <si>
    <t>Profit (loss) from operating activities before changes in operating assets and liabilities</t>
  </si>
  <si>
    <t>Net cash used in investing activities</t>
  </si>
  <si>
    <t>Decrease in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</si>
</sst>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_(* #,##0.00_);_(* \(#,##0.00\);_(* &quot;-&quot;_);_(@_)"/>
    <numFmt numFmtId="173" formatCode="#,##0.00;\(#,##0.00\)"/>
    <numFmt numFmtId="174" formatCode="_(* #,##0.0000_);_(* \(#,##0.0000\);_(* &quot;-&quot;??_);_(@_)"/>
    <numFmt numFmtId="175" formatCode="#,##0.00;\(#,##0.00\);\-\ \ "/>
  </numFmts>
  <fonts count="35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u/>
      <sz val="16"/>
      <name val="Angsana New"/>
      <family val="1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sz val="18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16"/>
      <color indexed="9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sz val="19"/>
      <name val="Angsana New"/>
      <family val="1"/>
      <charset val="222"/>
    </font>
    <font>
      <sz val="19"/>
      <name val="Angsana New"/>
      <family val="1"/>
    </font>
    <font>
      <b/>
      <sz val="15"/>
      <name val="Angsana New"/>
      <family val="1"/>
    </font>
    <font>
      <sz val="14"/>
      <name val="CordiaUPC"/>
      <family val="2"/>
    </font>
    <font>
      <sz val="16"/>
      <color theme="0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sz val="15.5"/>
      <name val="Angsana New"/>
      <family val="1"/>
    </font>
    <font>
      <b/>
      <sz val="16"/>
      <color theme="0"/>
      <name val="Angsana New"/>
      <family val="1"/>
      <charset val="222"/>
    </font>
    <font>
      <sz val="22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49">
    <xf numFmtId="0" fontId="0" fillId="0" borderId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22" fillId="0" borderId="0"/>
    <xf numFmtId="0" fontId="27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215">
    <xf numFmtId="0" fontId="0" fillId="0" borderId="0" xfId="0"/>
    <xf numFmtId="164" fontId="8" fillId="0" borderId="0" xfId="1" applyFont="1" applyFill="1"/>
    <xf numFmtId="164" fontId="8" fillId="0" borderId="0" xfId="1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9" fillId="0" borderId="0" xfId="0" applyFont="1" applyFill="1"/>
    <xf numFmtId="0" fontId="8" fillId="0" borderId="4" xfId="0" applyFont="1" applyFill="1" applyBorder="1"/>
    <xf numFmtId="165" fontId="8" fillId="0" borderId="0" xfId="1" applyNumberFormat="1" applyFont="1" applyFill="1" applyBorder="1"/>
    <xf numFmtId="165" fontId="7" fillId="0" borderId="0" xfId="1" applyNumberFormat="1" applyFont="1" applyFill="1" applyBorder="1"/>
    <xf numFmtId="0" fontId="8" fillId="0" borderId="3" xfId="0" applyFont="1" applyFill="1" applyBorder="1"/>
    <xf numFmtId="166" fontId="8" fillId="0" borderId="0" xfId="0" applyNumberFormat="1" applyFont="1" applyFill="1" applyAlignment="1"/>
    <xf numFmtId="0" fontId="7" fillId="0" borderId="0" xfId="10" applyFont="1" applyFill="1"/>
    <xf numFmtId="0" fontId="8" fillId="0" borderId="0" xfId="10" applyFont="1" applyFill="1"/>
    <xf numFmtId="166" fontId="8" fillId="0" borderId="0" xfId="0" applyNumberFormat="1" applyFont="1" applyFill="1"/>
    <xf numFmtId="0" fontId="7" fillId="0" borderId="4" xfId="10" applyFont="1" applyFill="1" applyBorder="1"/>
    <xf numFmtId="0" fontId="8" fillId="0" borderId="0" xfId="10" applyFont="1" applyFill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8" fillId="0" borderId="3" xfId="0" applyNumberFormat="1" applyFont="1" applyFill="1" applyBorder="1"/>
    <xf numFmtId="0" fontId="8" fillId="0" borderId="0" xfId="0" applyNumberFormat="1" applyFont="1" applyFill="1"/>
    <xf numFmtId="0" fontId="8" fillId="0" borderId="0" xfId="0" applyFont="1" applyFill="1" applyAlignment="1"/>
    <xf numFmtId="166" fontId="7" fillId="0" borderId="0" xfId="0" applyNumberFormat="1" applyFont="1" applyFill="1"/>
    <xf numFmtId="166" fontId="7" fillId="0" borderId="0" xfId="0" applyNumberFormat="1" applyFont="1" applyFill="1" applyAlignment="1"/>
    <xf numFmtId="0" fontId="7" fillId="0" borderId="0" xfId="0" applyFont="1" applyFill="1" applyAlignment="1"/>
    <xf numFmtId="0" fontId="13" fillId="0" borderId="0" xfId="0" applyFont="1" applyFill="1" applyBorder="1"/>
    <xf numFmtId="164" fontId="7" fillId="0" borderId="0" xfId="1" applyFont="1" applyFill="1" applyBorder="1" applyAlignment="1">
      <alignment horizontal="left"/>
    </xf>
    <xf numFmtId="165" fontId="8" fillId="0" borderId="0" xfId="1" applyNumberFormat="1" applyFont="1" applyFill="1" applyBorder="1" applyAlignment="1">
      <alignment horizontal="center"/>
    </xf>
    <xf numFmtId="166" fontId="9" fillId="0" borderId="0" xfId="0" applyNumberFormat="1" applyFont="1" applyFill="1"/>
    <xf numFmtId="0" fontId="9" fillId="0" borderId="0" xfId="0" applyFont="1" applyFill="1" applyBorder="1"/>
    <xf numFmtId="0" fontId="7" fillId="0" borderId="0" xfId="0" applyFont="1" applyFill="1" applyBorder="1" applyAlignment="1"/>
    <xf numFmtId="0" fontId="7" fillId="0" borderId="3" xfId="0" applyNumberFormat="1" applyFont="1" applyFill="1" applyBorder="1" applyAlignment="1">
      <alignment horizontal="center"/>
    </xf>
    <xf numFmtId="0" fontId="8" fillId="0" borderId="0" xfId="13" applyFont="1" applyFill="1" applyBorder="1"/>
    <xf numFmtId="165" fontId="8" fillId="0" borderId="0" xfId="1" applyNumberFormat="1" applyFont="1" applyFill="1"/>
    <xf numFmtId="164" fontId="7" fillId="0" borderId="4" xfId="1" applyFont="1" applyFill="1" applyBorder="1" applyAlignment="1">
      <alignment horizontal="centerContinuous"/>
    </xf>
    <xf numFmtId="49" fontId="7" fillId="0" borderId="3" xfId="0" quotePrefix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15" fillId="0" borderId="3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Continuous"/>
    </xf>
    <xf numFmtId="0" fontId="9" fillId="0" borderId="3" xfId="0" applyFont="1" applyFill="1" applyBorder="1"/>
    <xf numFmtId="0" fontId="16" fillId="0" borderId="3" xfId="0" applyFont="1" applyFill="1" applyBorder="1" applyAlignment="1">
      <alignment horizontal="center"/>
    </xf>
    <xf numFmtId="0" fontId="8" fillId="0" borderId="0" xfId="13" applyFont="1" applyFill="1"/>
    <xf numFmtId="0" fontId="8" fillId="0" borderId="0" xfId="13" quotePrefix="1" applyFont="1" applyFill="1"/>
    <xf numFmtId="164" fontId="9" fillId="0" borderId="0" xfId="1" applyNumberFormat="1" applyFont="1" applyFill="1" applyBorder="1"/>
    <xf numFmtId="170" fontId="8" fillId="0" borderId="0" xfId="1" applyNumberFormat="1" applyFont="1" applyFill="1" applyBorder="1"/>
    <xf numFmtId="164" fontId="15" fillId="0" borderId="0" xfId="1" applyFont="1" applyFill="1"/>
    <xf numFmtId="164" fontId="7" fillId="0" borderId="0" xfId="1" applyFont="1" applyFill="1"/>
    <xf numFmtId="170" fontId="8" fillId="0" borderId="0" xfId="1" applyNumberFormat="1" applyFont="1" applyFill="1" applyBorder="1" applyAlignment="1"/>
    <xf numFmtId="15" fontId="7" fillId="0" borderId="3" xfId="0" quotePrefix="1" applyNumberFormat="1" applyFont="1" applyFill="1" applyBorder="1" applyAlignment="1">
      <alignment horizontal="center"/>
    </xf>
    <xf numFmtId="164" fontId="8" fillId="0" borderId="0" xfId="1" applyNumberFormat="1" applyFont="1" applyFill="1" applyBorder="1"/>
    <xf numFmtId="164" fontId="9" fillId="0" borderId="0" xfId="1" applyFont="1" applyFill="1"/>
    <xf numFmtId="1" fontId="8" fillId="0" borderId="0" xfId="10" applyNumberFormat="1" applyFont="1" applyFill="1"/>
    <xf numFmtId="165" fontId="7" fillId="0" borderId="3" xfId="10" applyNumberFormat="1" applyFont="1" applyFill="1" applyBorder="1"/>
    <xf numFmtId="41" fontId="8" fillId="0" borderId="0" xfId="10" applyNumberFormat="1" applyFont="1" applyFill="1"/>
    <xf numFmtId="165" fontId="8" fillId="0" borderId="0" xfId="10" applyNumberFormat="1" applyFont="1" applyFill="1"/>
    <xf numFmtId="165" fontId="8" fillId="0" borderId="0" xfId="10" applyNumberFormat="1" applyFont="1" applyFill="1" applyAlignment="1"/>
    <xf numFmtId="170" fontId="8" fillId="0" borderId="0" xfId="10" applyNumberFormat="1" applyFont="1" applyFill="1"/>
    <xf numFmtId="1" fontId="8" fillId="0" borderId="0" xfId="1" applyNumberFormat="1" applyFont="1" applyFill="1"/>
    <xf numFmtId="43" fontId="8" fillId="0" borderId="0" xfId="1" applyNumberFormat="1" applyFont="1" applyFill="1"/>
    <xf numFmtId="43" fontId="8" fillId="0" borderId="0" xfId="10" applyNumberFormat="1" applyFont="1" applyFill="1"/>
    <xf numFmtId="0" fontId="28" fillId="0" borderId="0" xfId="10" applyFont="1" applyFill="1"/>
    <xf numFmtId="0" fontId="7" fillId="0" borderId="0" xfId="0" applyFont="1" applyFill="1" applyAlignment="1">
      <alignment horizontal="right"/>
    </xf>
    <xf numFmtId="0" fontId="10" fillId="0" borderId="0" xfId="13" applyFont="1" applyFill="1"/>
    <xf numFmtId="0" fontId="7" fillId="0" borderId="0" xfId="13" applyFont="1" applyFill="1"/>
    <xf numFmtId="0" fontId="18" fillId="0" borderId="0" xfId="10" applyFont="1" applyFill="1" applyBorder="1"/>
    <xf numFmtId="0" fontId="19" fillId="0" borderId="0" xfId="0" applyFont="1" applyFill="1" applyBorder="1"/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9" fillId="0" borderId="0" xfId="10" applyFont="1" applyFill="1"/>
    <xf numFmtId="0" fontId="9" fillId="0" borderId="0" xfId="0" applyFont="1" applyFill="1" applyAlignment="1">
      <alignment horizontal="center"/>
    </xf>
    <xf numFmtId="0" fontId="29" fillId="0" borderId="0" xfId="10" applyFont="1" applyFill="1"/>
    <xf numFmtId="0" fontId="8" fillId="0" borderId="0" xfId="10" applyFont="1" applyFill="1" applyBorder="1"/>
    <xf numFmtId="0" fontId="15" fillId="0" borderId="3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Continuous"/>
    </xf>
    <xf numFmtId="164" fontId="9" fillId="0" borderId="0" xfId="1" applyFont="1" applyFill="1" applyAlignment="1">
      <alignment horizontal="centerContinuous"/>
    </xf>
    <xf numFmtId="164" fontId="15" fillId="0" borderId="0" xfId="1" applyFont="1" applyFill="1" applyAlignment="1">
      <alignment horizontal="right"/>
    </xf>
    <xf numFmtId="0" fontId="15" fillId="0" borderId="4" xfId="0" applyFont="1" applyBorder="1"/>
    <xf numFmtId="0" fontId="15" fillId="0" borderId="0" xfId="0" applyFont="1"/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 applyAlignment="1">
      <alignment horizontal="left"/>
    </xf>
    <xf numFmtId="0" fontId="21" fillId="0" borderId="0" xfId="0" applyFont="1" applyFill="1"/>
    <xf numFmtId="37" fontId="9" fillId="0" borderId="0" xfId="0" applyNumberFormat="1" applyFont="1" applyFill="1" applyBorder="1"/>
    <xf numFmtId="37" fontId="9" fillId="0" borderId="0" xfId="1" applyNumberFormat="1" applyFont="1" applyFill="1" applyBorder="1"/>
    <xf numFmtId="37" fontId="7" fillId="0" borderId="0" xfId="1" applyNumberFormat="1" applyFont="1" applyFill="1"/>
    <xf numFmtId="37" fontId="9" fillId="0" borderId="0" xfId="1" applyNumberFormat="1" applyFont="1" applyFill="1"/>
    <xf numFmtId="164" fontId="9" fillId="0" borderId="3" xfId="1" applyFont="1" applyFill="1" applyBorder="1"/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0" fontId="8" fillId="0" borderId="0" xfId="10" quotePrefix="1" applyNumberFormat="1" applyFont="1" applyFill="1" applyAlignment="1">
      <alignment horizontal="center" vertical="center"/>
    </xf>
    <xf numFmtId="171" fontId="7" fillId="0" borderId="4" xfId="0" applyNumberFormat="1" applyFont="1" applyFill="1" applyBorder="1" applyAlignment="1">
      <alignment horizontal="center" vertical="center"/>
    </xf>
    <xf numFmtId="0" fontId="20" fillId="0" borderId="0" xfId="10" applyFont="1" applyFill="1"/>
    <xf numFmtId="164" fontId="8" fillId="0" borderId="3" xfId="1" applyFont="1" applyFill="1" applyBorder="1"/>
    <xf numFmtId="41" fontId="8" fillId="0" borderId="0" xfId="1" applyNumberFormat="1" applyFont="1" applyFill="1" applyBorder="1"/>
    <xf numFmtId="0" fontId="9" fillId="0" borderId="0" xfId="0" quotePrefix="1" applyFont="1" applyFill="1" applyAlignment="1">
      <alignment horizontal="center"/>
    </xf>
    <xf numFmtId="0" fontId="24" fillId="0" borderId="0" xfId="0" applyFont="1" applyFill="1"/>
    <xf numFmtId="0" fontId="25" fillId="0" borderId="0" xfId="10" applyFont="1" applyFill="1"/>
    <xf numFmtId="170" fontId="8" fillId="0" borderId="4" xfId="1" applyNumberFormat="1" applyFont="1" applyFill="1" applyBorder="1"/>
    <xf numFmtId="170" fontId="8" fillId="0" borderId="0" xfId="1" applyNumberFormat="1" applyFont="1" applyFill="1" applyBorder="1" applyAlignment="1">
      <alignment horizontal="right"/>
    </xf>
    <xf numFmtId="170" fontId="7" fillId="0" borderId="0" xfId="1" applyNumberFormat="1" applyFont="1" applyFill="1" applyBorder="1"/>
    <xf numFmtId="170" fontId="8" fillId="0" borderId="0" xfId="1" applyNumberFormat="1" applyFont="1" applyFill="1" applyBorder="1" applyAlignment="1">
      <alignment horizontal="center"/>
    </xf>
    <xf numFmtId="170" fontId="7" fillId="0" borderId="0" xfId="1" applyNumberFormat="1" applyFont="1" applyFill="1" applyBorder="1" applyAlignment="1">
      <alignment horizontal="right"/>
    </xf>
    <xf numFmtId="164" fontId="15" fillId="0" borderId="0" xfId="1" applyFont="1"/>
    <xf numFmtId="0" fontId="8" fillId="0" borderId="0" xfId="0" applyFont="1" applyFill="1" applyAlignment="1">
      <alignment textRotation="180"/>
    </xf>
    <xf numFmtId="49" fontId="8" fillId="0" borderId="0" xfId="10" applyNumberFormat="1" applyFont="1" applyFill="1" applyAlignment="1">
      <alignment horizontal="center"/>
    </xf>
    <xf numFmtId="0" fontId="8" fillId="0" borderId="0" xfId="10" quotePrefix="1" applyFont="1" applyFill="1" applyAlignment="1">
      <alignment horizontal="center"/>
    </xf>
    <xf numFmtId="0" fontId="26" fillId="0" borderId="3" xfId="0" applyFont="1" applyFill="1" applyBorder="1" applyAlignment="1">
      <alignment horizontal="center"/>
    </xf>
    <xf numFmtId="15" fontId="7" fillId="0" borderId="3" xfId="0" applyNumberFormat="1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0" xfId="0" applyFont="1" applyFill="1"/>
    <xf numFmtId="49" fontId="9" fillId="0" borderId="0" xfId="0" applyNumberFormat="1" applyFont="1" applyFill="1" applyAlignment="1">
      <alignment vertical="center"/>
    </xf>
    <xf numFmtId="0" fontId="18" fillId="0" borderId="3" xfId="0" applyFont="1" applyFill="1" applyBorder="1" applyAlignment="1">
      <alignment horizontal="center"/>
    </xf>
    <xf numFmtId="0" fontId="8" fillId="0" borderId="0" xfId="12" applyFont="1" applyFill="1" applyAlignment="1"/>
    <xf numFmtId="0" fontId="8" fillId="0" borderId="0" xfId="10" applyNumberFormat="1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65" fontId="8" fillId="0" borderId="0" xfId="10" quotePrefix="1" applyNumberFormat="1" applyFont="1" applyFill="1" applyAlignment="1">
      <alignment horizontal="center"/>
    </xf>
    <xf numFmtId="171" fontId="7" fillId="0" borderId="0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164" fontId="15" fillId="0" borderId="0" xfId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164" fontId="15" fillId="0" borderId="3" xfId="1" applyFont="1" applyFill="1" applyBorder="1" applyAlignment="1">
      <alignment horizontal="right"/>
    </xf>
    <xf numFmtId="164" fontId="9" fillId="0" borderId="0" xfId="1" applyFont="1" applyFill="1"/>
    <xf numFmtId="0" fontId="9" fillId="0" borderId="0" xfId="0" applyFont="1" applyFill="1"/>
    <xf numFmtId="0" fontId="7" fillId="0" borderId="0" xfId="0" applyFont="1" applyFill="1"/>
    <xf numFmtId="164" fontId="9" fillId="0" borderId="0" xfId="1" applyFont="1" applyFill="1" applyBorder="1"/>
    <xf numFmtId="165" fontId="9" fillId="0" borderId="0" xfId="1" applyNumberFormat="1" applyFont="1" applyFill="1" applyBorder="1"/>
    <xf numFmtId="165" fontId="8" fillId="0" borderId="0" xfId="10" applyNumberFormat="1" applyFont="1" applyFill="1"/>
    <xf numFmtId="0" fontId="8" fillId="0" borderId="0" xfId="10" applyFont="1" applyFill="1"/>
    <xf numFmtId="0" fontId="27" fillId="0" borderId="0" xfId="36"/>
    <xf numFmtId="164" fontId="8" fillId="0" borderId="0" xfId="1" applyFont="1" applyFill="1"/>
    <xf numFmtId="170" fontId="8" fillId="0" borderId="0" xfId="1" applyNumberFormat="1" applyFont="1" applyFill="1" applyBorder="1"/>
    <xf numFmtId="165" fontId="17" fillId="0" borderId="0" xfId="1" applyNumberFormat="1" applyFont="1" applyFill="1"/>
    <xf numFmtId="0" fontId="23" fillId="0" borderId="0" xfId="10" applyFont="1" applyFill="1"/>
    <xf numFmtId="164" fontId="7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64" fontId="8" fillId="0" borderId="6" xfId="1" applyFont="1" applyFill="1" applyBorder="1"/>
    <xf numFmtId="164" fontId="8" fillId="0" borderId="4" xfId="1" applyFont="1" applyFill="1" applyBorder="1"/>
    <xf numFmtId="164" fontId="8" fillId="0" borderId="5" xfId="1" applyFont="1" applyFill="1" applyBorder="1"/>
    <xf numFmtId="164" fontId="8" fillId="0" borderId="0" xfId="1" applyFont="1" applyFill="1" applyAlignment="1"/>
    <xf numFmtId="164" fontId="8" fillId="0" borderId="0" xfId="1" applyFont="1"/>
    <xf numFmtId="164" fontId="8" fillId="0" borderId="7" xfId="1" applyNumberFormat="1" applyFont="1" applyFill="1" applyBorder="1"/>
    <xf numFmtId="164" fontId="8" fillId="0" borderId="7" xfId="1" applyFont="1" applyFill="1" applyBorder="1"/>
    <xf numFmtId="43" fontId="8" fillId="0" borderId="0" xfId="1" applyNumberFormat="1" applyFont="1" applyFill="1" applyBorder="1"/>
    <xf numFmtId="164" fontId="9" fillId="0" borderId="0" xfId="1" applyFont="1" applyFill="1" applyBorder="1" applyAlignment="1">
      <alignment horizontal="right"/>
    </xf>
    <xf numFmtId="43" fontId="9" fillId="0" borderId="0" xfId="11" applyNumberFormat="1" applyFont="1" applyFill="1" applyBorder="1" applyAlignment="1"/>
    <xf numFmtId="43" fontId="9" fillId="0" borderId="6" xfId="11" applyNumberFormat="1" applyFont="1" applyFill="1" applyBorder="1" applyAlignment="1"/>
    <xf numFmtId="43" fontId="9" fillId="0" borderId="3" xfId="11" applyNumberFormat="1" applyFont="1" applyFill="1" applyBorder="1" applyAlignment="1"/>
    <xf numFmtId="43" fontId="9" fillId="0" borderId="5" xfId="11" applyNumberFormat="1" applyFont="1" applyFill="1" applyBorder="1" applyAlignment="1"/>
    <xf numFmtId="0" fontId="15" fillId="0" borderId="0" xfId="0" applyFont="1" applyFill="1" applyBorder="1" applyAlignment="1">
      <alignment horizontal="centerContinuous"/>
    </xf>
    <xf numFmtId="166" fontId="9" fillId="0" borderId="0" xfId="1" applyNumberFormat="1" applyFont="1" applyFill="1" applyAlignment="1">
      <alignment horizontal="right"/>
    </xf>
    <xf numFmtId="165" fontId="9" fillId="0" borderId="0" xfId="0" applyNumberFormat="1" applyFont="1" applyFill="1"/>
    <xf numFmtId="0" fontId="32" fillId="0" borderId="0" xfId="0" applyFont="1" applyFill="1" applyAlignment="1">
      <alignment horizontal="center"/>
    </xf>
    <xf numFmtId="172" fontId="8" fillId="0" borderId="5" xfId="1" applyNumberFormat="1" applyFont="1" applyFill="1" applyBorder="1"/>
    <xf numFmtId="173" fontId="9" fillId="0" borderId="0" xfId="1" applyNumberFormat="1" applyFont="1" applyFill="1" applyAlignment="1">
      <alignment horizontal="right"/>
    </xf>
    <xf numFmtId="173" fontId="9" fillId="0" borderId="0" xfId="1" applyNumberFormat="1" applyFont="1" applyFill="1" applyBorder="1" applyAlignment="1">
      <alignment horizontal="right"/>
    </xf>
    <xf numFmtId="173" fontId="8" fillId="0" borderId="0" xfId="1" applyNumberFormat="1" applyFont="1" applyFill="1" applyBorder="1"/>
    <xf numFmtId="173" fontId="8" fillId="0" borderId="5" xfId="1" applyNumberFormat="1" applyFont="1" applyFill="1" applyBorder="1"/>
    <xf numFmtId="173" fontId="31" fillId="0" borderId="0" xfId="1" applyNumberFormat="1" applyFont="1" applyFill="1" applyBorder="1"/>
    <xf numFmtId="173" fontId="21" fillId="0" borderId="0" xfId="1" applyNumberFormat="1" applyFont="1" applyFill="1" applyBorder="1"/>
    <xf numFmtId="173" fontId="30" fillId="0" borderId="0" xfId="1" applyNumberFormat="1" applyFont="1" applyFill="1" applyBorder="1"/>
    <xf numFmtId="173" fontId="9" fillId="0" borderId="0" xfId="1" applyNumberFormat="1" applyFont="1" applyFill="1" applyAlignment="1">
      <alignment horizontal="center"/>
    </xf>
    <xf numFmtId="173" fontId="9" fillId="0" borderId="0" xfId="1" applyNumberFormat="1" applyFont="1" applyFill="1" applyBorder="1"/>
    <xf numFmtId="174" fontId="8" fillId="0" borderId="0" xfId="1" applyNumberFormat="1" applyFont="1" applyFill="1" applyBorder="1"/>
    <xf numFmtId="164" fontId="9" fillId="0" borderId="6" xfId="1" applyNumberFormat="1" applyFont="1" applyFill="1" applyBorder="1" applyAlignment="1">
      <alignment horizontal="right"/>
    </xf>
    <xf numFmtId="173" fontId="8" fillId="0" borderId="3" xfId="1" applyNumberFormat="1" applyFont="1" applyFill="1" applyBorder="1"/>
    <xf numFmtId="164" fontId="31" fillId="0" borderId="0" xfId="1" applyFont="1" applyFill="1"/>
    <xf numFmtId="164" fontId="9" fillId="0" borderId="5" xfId="1" applyFont="1" applyFill="1" applyBorder="1"/>
    <xf numFmtId="164" fontId="8" fillId="0" borderId="0" xfId="1" applyFont="1" applyFill="1" applyBorder="1" applyAlignment="1"/>
    <xf numFmtId="43" fontId="8" fillId="0" borderId="0" xfId="1" applyNumberFormat="1" applyFont="1" applyFill="1" applyBorder="1" applyAlignment="1"/>
    <xf numFmtId="43" fontId="8" fillId="0" borderId="3" xfId="1" applyNumberFormat="1" applyFont="1" applyFill="1" applyBorder="1" applyAlignment="1"/>
    <xf numFmtId="175" fontId="8" fillId="0" borderId="0" xfId="1" applyNumberFormat="1" applyFont="1" applyFill="1" applyBorder="1" applyAlignment="1"/>
    <xf numFmtId="175" fontId="8" fillId="0" borderId="3" xfId="1" applyNumberFormat="1" applyFont="1" applyFill="1" applyBorder="1" applyAlignment="1"/>
    <xf numFmtId="164" fontId="8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/>
    <xf numFmtId="43" fontId="8" fillId="0" borderId="6" xfId="1" applyNumberFormat="1" applyFont="1" applyFill="1" applyBorder="1" applyAlignment="1"/>
    <xf numFmtId="164" fontId="8" fillId="0" borderId="5" xfId="1" applyFont="1" applyFill="1" applyBorder="1" applyAlignment="1"/>
    <xf numFmtId="43" fontId="8" fillId="0" borderId="4" xfId="1" applyNumberFormat="1" applyFont="1" applyFill="1" applyBorder="1" applyAlignment="1"/>
    <xf numFmtId="43" fontId="8" fillId="0" borderId="5" xfId="1" applyNumberFormat="1" applyFont="1" applyFill="1" applyBorder="1" applyAlignment="1"/>
    <xf numFmtId="0" fontId="7" fillId="4" borderId="0" xfId="0" applyFont="1" applyFill="1"/>
    <xf numFmtId="0" fontId="8" fillId="4" borderId="0" xfId="0" applyFont="1" applyFill="1"/>
    <xf numFmtId="164" fontId="28" fillId="0" borderId="0" xfId="1" applyFont="1" applyFill="1"/>
    <xf numFmtId="164" fontId="9" fillId="0" borderId="6" xfId="1" applyFont="1" applyFill="1" applyBorder="1"/>
    <xf numFmtId="173" fontId="8" fillId="0" borderId="6" xfId="1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64" fontId="7" fillId="0" borderId="3" xfId="1" applyFont="1" applyFill="1" applyBorder="1" applyAlignment="1">
      <alignment horizontal="center"/>
    </xf>
    <xf numFmtId="175" fontId="8" fillId="0" borderId="6" xfId="1" applyNumberFormat="1" applyFont="1" applyFill="1" applyBorder="1" applyAlignment="1"/>
    <xf numFmtId="164" fontId="8" fillId="0" borderId="3" xfId="1" applyFont="1" applyFill="1" applyBorder="1" applyAlignment="1"/>
    <xf numFmtId="164" fontId="33" fillId="0" borderId="0" xfId="1" applyFont="1" applyFill="1"/>
    <xf numFmtId="0" fontId="28" fillId="0" borderId="0" xfId="12" applyFont="1" applyFill="1" applyAlignment="1"/>
    <xf numFmtId="49" fontId="34" fillId="0" borderId="0" xfId="1" applyNumberFormat="1" applyFont="1" applyFill="1" applyBorder="1" applyAlignment="1">
      <alignment horizontal="right" textRotation="180"/>
    </xf>
    <xf numFmtId="164" fontId="23" fillId="0" borderId="0" xfId="1" applyNumberFormat="1" applyFont="1" applyFill="1" applyBorder="1"/>
    <xf numFmtId="0" fontId="7" fillId="0" borderId="4" xfId="0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164" fontId="7" fillId="0" borderId="4" xfId="1" applyFont="1" applyFill="1" applyBorder="1" applyAlignment="1">
      <alignment horizontal="center"/>
    </xf>
  </cellXfs>
  <cellStyles count="49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6"/>
    <cellStyle name="Normal 2" xfId="10"/>
    <cellStyle name="Normal 2 2" xfId="11"/>
    <cellStyle name="Normal 3" xfId="12"/>
    <cellStyle name="Normal 4" xfId="17"/>
    <cellStyle name="Normal 5" xfId="36"/>
    <cellStyle name="Normal 6" xfId="38"/>
    <cellStyle name="Normal 7" xfId="40"/>
    <cellStyle name="Normal 8" xfId="42"/>
    <cellStyle name="Normal 9" xfId="44"/>
    <cellStyle name="Normal_PR.124-q1'53T2" xfId="13"/>
    <cellStyle name="Percent [2]" xfId="14"/>
    <cellStyle name="Percent 10" xfId="26"/>
    <cellStyle name="Percent 11" xfId="27"/>
    <cellStyle name="Percent 12" xfId="28"/>
    <cellStyle name="Percent 13" xfId="29"/>
    <cellStyle name="Percent 14" xfId="30"/>
    <cellStyle name="Percent 15" xfId="31"/>
    <cellStyle name="Percent 16" xfId="32"/>
    <cellStyle name="Percent 17" xfId="33"/>
    <cellStyle name="Percent 18" xfId="34"/>
    <cellStyle name="Percent 19" xfId="35"/>
    <cellStyle name="Percent 2" xfId="18"/>
    <cellStyle name="Percent 20" xfId="37"/>
    <cellStyle name="Percent 21" xfId="39"/>
    <cellStyle name="Percent 22" xfId="41"/>
    <cellStyle name="Percent 23" xfId="43"/>
    <cellStyle name="Percent 24" xfId="45"/>
    <cellStyle name="Percent 25" xfId="47"/>
    <cellStyle name="Percent 26" xfId="48"/>
    <cellStyle name="Percent 3" xfId="19"/>
    <cellStyle name="Percent 4" xfId="20"/>
    <cellStyle name="Percent 5" xfId="21"/>
    <cellStyle name="Percent 6" xfId="22"/>
    <cellStyle name="Percent 7" xfId="23"/>
    <cellStyle name="Percent 8" xfId="24"/>
    <cellStyle name="Percent 9" xfId="25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32</xdr:row>
      <xdr:rowOff>0</xdr:rowOff>
    </xdr:from>
    <xdr:ext cx="104775" cy="47625"/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FBBE5FBD-F0B5-4691-81CA-06A7D58CCE29}"/>
            </a:ext>
          </a:extLst>
        </xdr:cNvPr>
        <xdr:cNvSpPr txBox="1">
          <a:spLocks noChangeArrowheads="1"/>
        </xdr:cNvSpPr>
      </xdr:nvSpPr>
      <xdr:spPr bwMode="auto">
        <a:xfrm>
          <a:off x="5486400" y="91154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104775" cy="47625"/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E570F39C-66D2-4E02-A357-DF8C0DF46423}"/>
            </a:ext>
          </a:extLst>
        </xdr:cNvPr>
        <xdr:cNvSpPr txBox="1">
          <a:spLocks noChangeArrowheads="1"/>
        </xdr:cNvSpPr>
      </xdr:nvSpPr>
      <xdr:spPr bwMode="auto">
        <a:xfrm>
          <a:off x="5486400" y="91154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30</xdr:row>
      <xdr:rowOff>0</xdr:rowOff>
    </xdr:from>
    <xdr:ext cx="104775" cy="47625"/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3853AEF-9D1D-4633-B556-095C988A45A0}"/>
            </a:ext>
          </a:extLst>
        </xdr:cNvPr>
        <xdr:cNvSpPr txBox="1">
          <a:spLocks noChangeArrowheads="1"/>
        </xdr:cNvSpPr>
      </xdr:nvSpPr>
      <xdr:spPr bwMode="auto">
        <a:xfrm>
          <a:off x="11658600" y="9734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47625"/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7AAC71C1-76C1-4830-BE78-46510EB3599C}"/>
            </a:ext>
          </a:extLst>
        </xdr:cNvPr>
        <xdr:cNvSpPr txBox="1">
          <a:spLocks noChangeArrowheads="1"/>
        </xdr:cNvSpPr>
      </xdr:nvSpPr>
      <xdr:spPr bwMode="auto">
        <a:xfrm>
          <a:off x="11658600" y="9734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CIG/CIG/CIG_2563/CIG_q4'63/CIG-q4'20E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%20AUDIT/04%20-%20AUDIT%20JOB/01%20-%20QUARTER/Group_CIG/CIG/2564/Q4'64/IN/IN%201/CIG-q4'64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 refreshError="1"/>
      <sheetData sheetId="1" refreshError="1"/>
      <sheetData sheetId="2" refreshError="1">
        <row r="11">
          <cell r="H11">
            <v>24034765.980000004</v>
          </cell>
        </row>
      </sheetData>
      <sheetData sheetId="3" refreshError="1">
        <row r="70">
          <cell r="E70">
            <v>-196595.63999999996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5" x14ac:dyDescent="0.7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5" x14ac:dyDescent="0.7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abSelected="1" view="pageBreakPreview" zoomScaleNormal="70" zoomScaleSheetLayoutView="100" workbookViewId="0"/>
  </sheetViews>
  <sheetFormatPr defaultColWidth="9.09765625" defaultRowHeight="23" x14ac:dyDescent="0.7"/>
  <cols>
    <col min="1" max="1" width="2.296875" style="15" customWidth="1"/>
    <col min="2" max="2" width="2.09765625" style="15" customWidth="1"/>
    <col min="3" max="3" width="58" style="15" customWidth="1"/>
    <col min="4" max="4" width="12" style="15" customWidth="1"/>
    <col min="5" max="5" width="18.3984375" style="54" customWidth="1"/>
    <col min="6" max="6" width="17.69921875" style="15" customWidth="1"/>
    <col min="7" max="7" width="18.3984375" style="15" customWidth="1"/>
    <col min="8" max="8" width="17.69921875" style="15" customWidth="1"/>
    <col min="9" max="16384" width="9.09765625" style="15"/>
  </cols>
  <sheetData>
    <row r="1" spans="1:9" ht="28.5" x14ac:dyDescent="0.85">
      <c r="H1" s="98">
        <v>7</v>
      </c>
    </row>
    <row r="2" spans="1:9" x14ac:dyDescent="0.7">
      <c r="A2" s="206" t="s">
        <v>0</v>
      </c>
      <c r="B2" s="206"/>
      <c r="C2" s="206"/>
      <c r="D2" s="206"/>
      <c r="E2" s="206"/>
      <c r="F2" s="206"/>
      <c r="G2" s="206"/>
      <c r="H2" s="206"/>
    </row>
    <row r="3" spans="1:9" x14ac:dyDescent="0.7">
      <c r="A3" s="206" t="s">
        <v>1</v>
      </c>
      <c r="B3" s="206"/>
      <c r="C3" s="206"/>
      <c r="D3" s="206"/>
      <c r="E3" s="206"/>
      <c r="F3" s="206"/>
      <c r="G3" s="206"/>
      <c r="H3" s="206"/>
    </row>
    <row r="4" spans="1:9" s="137" customFormat="1" x14ac:dyDescent="0.7">
      <c r="A4" s="206" t="s">
        <v>213</v>
      </c>
      <c r="B4" s="206"/>
      <c r="C4" s="206"/>
      <c r="D4" s="206"/>
      <c r="E4" s="206"/>
      <c r="F4" s="206"/>
      <c r="G4" s="206"/>
      <c r="H4" s="206"/>
    </row>
    <row r="5" spans="1:9" x14ac:dyDescent="0.7">
      <c r="A5" s="122"/>
      <c r="B5" s="122"/>
      <c r="C5" s="122"/>
      <c r="D5" s="122"/>
      <c r="E5" s="122"/>
      <c r="H5" s="64" t="s">
        <v>192</v>
      </c>
    </row>
    <row r="6" spans="1:9" x14ac:dyDescent="0.7">
      <c r="A6" s="17"/>
      <c r="B6" s="17"/>
      <c r="C6" s="17"/>
      <c r="D6" s="121"/>
      <c r="E6" s="205" t="s">
        <v>2</v>
      </c>
      <c r="F6" s="205"/>
      <c r="G6" s="205" t="s">
        <v>3</v>
      </c>
      <c r="H6" s="205"/>
    </row>
    <row r="7" spans="1:9" x14ac:dyDescent="0.7">
      <c r="A7" s="55"/>
      <c r="B7" s="55"/>
      <c r="C7" s="55"/>
      <c r="D7" s="113" t="s">
        <v>4</v>
      </c>
      <c r="E7" s="51" t="s">
        <v>191</v>
      </c>
      <c r="F7" s="114" t="s">
        <v>212</v>
      </c>
      <c r="G7" s="51" t="s">
        <v>191</v>
      </c>
      <c r="H7" s="114" t="s">
        <v>212</v>
      </c>
    </row>
    <row r="8" spans="1:9" s="71" customFormat="1" ht="22" x14ac:dyDescent="0.7">
      <c r="A8" s="67"/>
      <c r="B8" s="67"/>
      <c r="C8" s="67"/>
      <c r="D8" s="68"/>
      <c r="E8" s="69"/>
      <c r="F8" s="70" t="s">
        <v>64</v>
      </c>
      <c r="G8" s="69"/>
      <c r="H8" s="70" t="s">
        <v>64</v>
      </c>
    </row>
    <row r="9" spans="1:9" ht="24.75" customHeight="1" x14ac:dyDescent="0.7">
      <c r="A9" s="15" t="s">
        <v>5</v>
      </c>
      <c r="F9" s="54"/>
    </row>
    <row r="10" spans="1:9" ht="24.75" customHeight="1" x14ac:dyDescent="0.7">
      <c r="A10" s="8" t="s">
        <v>6</v>
      </c>
      <c r="E10" s="56"/>
      <c r="F10" s="56"/>
    </row>
    <row r="11" spans="1:9" ht="24.75" customHeight="1" x14ac:dyDescent="0.7">
      <c r="A11" s="57"/>
      <c r="B11" s="15" t="s">
        <v>7</v>
      </c>
      <c r="D11" s="96">
        <v>8</v>
      </c>
      <c r="E11" s="139">
        <v>9671913.8499999996</v>
      </c>
      <c r="F11" s="139">
        <v>30840267.800000001</v>
      </c>
      <c r="G11" s="139">
        <v>7549060.7199999997</v>
      </c>
      <c r="H11" s="139">
        <v>24034765.980000004</v>
      </c>
    </row>
    <row r="12" spans="1:9" ht="24.75" customHeight="1" x14ac:dyDescent="0.7">
      <c r="A12" s="57"/>
      <c r="B12" s="137" t="s">
        <v>8</v>
      </c>
      <c r="D12" s="125" t="s">
        <v>207</v>
      </c>
      <c r="E12" s="139">
        <v>177844542.24000001</v>
      </c>
      <c r="F12" s="139">
        <v>166774079.53</v>
      </c>
      <c r="G12" s="139">
        <v>169629471.05000001</v>
      </c>
      <c r="H12" s="139">
        <v>156537180.33000001</v>
      </c>
    </row>
    <row r="13" spans="1:9" ht="24.75" customHeight="1" x14ac:dyDescent="0.7">
      <c r="A13" s="57"/>
      <c r="B13" s="137" t="s">
        <v>9</v>
      </c>
      <c r="D13" s="96" t="s">
        <v>214</v>
      </c>
      <c r="E13" s="139">
        <v>22301213.320000004</v>
      </c>
      <c r="F13" s="139">
        <v>37537498.100000001</v>
      </c>
      <c r="G13" s="139">
        <v>20030134.340000004</v>
      </c>
      <c r="H13" s="139">
        <v>25630510.68</v>
      </c>
    </row>
    <row r="14" spans="1:9" ht="24.75" customHeight="1" x14ac:dyDescent="0.7">
      <c r="A14" s="57"/>
      <c r="B14" s="15" t="s">
        <v>10</v>
      </c>
      <c r="D14" s="96">
        <v>6.1</v>
      </c>
      <c r="E14" s="139">
        <v>0</v>
      </c>
      <c r="F14" s="139">
        <v>1600000</v>
      </c>
      <c r="G14" s="139">
        <v>0</v>
      </c>
      <c r="H14" s="139">
        <v>1000000</v>
      </c>
      <c r="I14" s="57"/>
    </row>
    <row r="15" spans="1:9" ht="24.75" customHeight="1" x14ac:dyDescent="0.7">
      <c r="A15" s="57"/>
      <c r="B15" s="15" t="s">
        <v>11</v>
      </c>
      <c r="D15" s="96">
        <v>11</v>
      </c>
      <c r="E15" s="139">
        <v>0</v>
      </c>
      <c r="F15" s="139">
        <v>0</v>
      </c>
      <c r="G15" s="139">
        <v>0</v>
      </c>
      <c r="H15" s="139">
        <v>0</v>
      </c>
    </row>
    <row r="16" spans="1:9" ht="24.75" customHeight="1" x14ac:dyDescent="0.7">
      <c r="A16" s="57"/>
      <c r="B16" s="15" t="s">
        <v>183</v>
      </c>
      <c r="D16" s="96">
        <v>12</v>
      </c>
      <c r="E16" s="139">
        <v>10000000</v>
      </c>
      <c r="F16" s="139">
        <v>0</v>
      </c>
      <c r="G16" s="139">
        <v>0</v>
      </c>
      <c r="H16" s="139">
        <v>0</v>
      </c>
    </row>
    <row r="17" spans="1:8" ht="24.75" customHeight="1" x14ac:dyDescent="0.7">
      <c r="A17" s="57"/>
      <c r="B17" s="15" t="s">
        <v>12</v>
      </c>
      <c r="D17" s="96">
        <v>13</v>
      </c>
      <c r="E17" s="139">
        <v>131054612.66</v>
      </c>
      <c r="F17" s="139">
        <v>91742866.060000002</v>
      </c>
      <c r="G17" s="139">
        <v>130959210.05</v>
      </c>
      <c r="H17" s="139">
        <v>91638327.040000007</v>
      </c>
    </row>
    <row r="18" spans="1:8" ht="24.75" customHeight="1" x14ac:dyDescent="0.7">
      <c r="A18" s="57"/>
      <c r="B18" s="15" t="s">
        <v>13</v>
      </c>
      <c r="D18" s="96">
        <v>14</v>
      </c>
      <c r="E18" s="139">
        <v>0</v>
      </c>
      <c r="F18" s="139">
        <v>0</v>
      </c>
      <c r="G18" s="139">
        <v>0</v>
      </c>
      <c r="H18" s="139">
        <v>0</v>
      </c>
    </row>
    <row r="19" spans="1:8" ht="24.75" customHeight="1" x14ac:dyDescent="0.7">
      <c r="A19" s="57"/>
      <c r="B19" s="15" t="s">
        <v>14</v>
      </c>
      <c r="D19" s="58"/>
      <c r="E19" s="139">
        <v>11382328.76</v>
      </c>
      <c r="F19" s="139">
        <v>10986708.029999999</v>
      </c>
      <c r="G19" s="139">
        <v>6374261.1500000004</v>
      </c>
      <c r="H19" s="139">
        <v>7834123.2300000004</v>
      </c>
    </row>
    <row r="20" spans="1:8" ht="24.75" customHeight="1" x14ac:dyDescent="0.7">
      <c r="C20" s="57" t="s">
        <v>15</v>
      </c>
      <c r="D20" s="57"/>
      <c r="E20" s="147">
        <f>SUM(E11:E19)</f>
        <v>362254610.82999998</v>
      </c>
      <c r="F20" s="147">
        <f>SUM(F11:F19)</f>
        <v>339481419.51999998</v>
      </c>
      <c r="G20" s="147">
        <f>SUM(G11:G19)</f>
        <v>334542137.31</v>
      </c>
      <c r="H20" s="147">
        <f>SUM(H11:H19)</f>
        <v>306674907.26000005</v>
      </c>
    </row>
    <row r="21" spans="1:8" ht="24.75" customHeight="1" x14ac:dyDescent="0.7">
      <c r="A21" s="136" t="s">
        <v>16</v>
      </c>
      <c r="B21" s="57"/>
      <c r="C21" s="57"/>
      <c r="D21" s="57"/>
      <c r="E21" s="2"/>
      <c r="F21" s="139"/>
      <c r="G21" s="139"/>
      <c r="H21" s="139"/>
    </row>
    <row r="22" spans="1:8" ht="24.75" customHeight="1" x14ac:dyDescent="0.7">
      <c r="A22" s="57"/>
      <c r="B22" s="15" t="s">
        <v>17</v>
      </c>
      <c r="D22" s="111">
        <v>15</v>
      </c>
      <c r="E22" s="2">
        <v>10103003.48</v>
      </c>
      <c r="F22" s="139">
        <v>10102194.43</v>
      </c>
      <c r="G22" s="139">
        <v>10000105.130000001</v>
      </c>
      <c r="H22" s="139">
        <v>10000104.65</v>
      </c>
    </row>
    <row r="23" spans="1:8" ht="24.75" customHeight="1" x14ac:dyDescent="0.7">
      <c r="A23" s="57"/>
      <c r="B23" s="15" t="s">
        <v>167</v>
      </c>
      <c r="D23" s="96">
        <v>16</v>
      </c>
      <c r="E23" s="150">
        <v>0</v>
      </c>
      <c r="F23" s="150">
        <v>0</v>
      </c>
      <c r="G23" s="150">
        <v>7719875</v>
      </c>
      <c r="H23" s="150">
        <v>19389815.98</v>
      </c>
    </row>
    <row r="24" spans="1:8" ht="24.75" customHeight="1" x14ac:dyDescent="0.7">
      <c r="A24" s="57"/>
      <c r="B24" s="15" t="s">
        <v>18</v>
      </c>
      <c r="D24" s="120">
        <v>17.100000000000001</v>
      </c>
      <c r="E24" s="150">
        <v>84292.6</v>
      </c>
      <c r="F24" s="150">
        <v>107474.5</v>
      </c>
      <c r="G24" s="150">
        <v>122500</v>
      </c>
      <c r="H24" s="150">
        <v>122500</v>
      </c>
    </row>
    <row r="25" spans="1:8" ht="24.75" customHeight="1" x14ac:dyDescent="0.7">
      <c r="A25" s="57"/>
      <c r="B25" s="15" t="s">
        <v>19</v>
      </c>
      <c r="D25" s="96">
        <v>6.1</v>
      </c>
      <c r="E25" s="150">
        <v>0</v>
      </c>
      <c r="F25" s="150">
        <v>0</v>
      </c>
      <c r="G25" s="150">
        <v>0</v>
      </c>
      <c r="H25" s="150">
        <v>0</v>
      </c>
    </row>
    <row r="26" spans="1:8" ht="24.75" customHeight="1" x14ac:dyDescent="0.7">
      <c r="A26" s="57"/>
      <c r="B26" s="15" t="s">
        <v>20</v>
      </c>
      <c r="D26" s="120" t="s">
        <v>214</v>
      </c>
      <c r="E26" s="139">
        <v>27295244.68</v>
      </c>
      <c r="F26" s="139">
        <v>27913109.540000003</v>
      </c>
      <c r="G26" s="150">
        <v>26835875.099999994</v>
      </c>
      <c r="H26" s="150">
        <v>27913109.540000003</v>
      </c>
    </row>
    <row r="27" spans="1:8" ht="24.75" customHeight="1" x14ac:dyDescent="0.7">
      <c r="A27" s="57"/>
      <c r="B27" s="15" t="s">
        <v>21</v>
      </c>
      <c r="D27" s="96">
        <v>18</v>
      </c>
      <c r="E27" s="139">
        <v>46292556.369999997</v>
      </c>
      <c r="F27" s="139">
        <v>52626361.279999994</v>
      </c>
      <c r="G27" s="150">
        <v>46292556.369999997</v>
      </c>
      <c r="H27" s="150">
        <v>50408920.519999996</v>
      </c>
    </row>
    <row r="28" spans="1:8" ht="24.75" customHeight="1" x14ac:dyDescent="0.7">
      <c r="A28" s="57"/>
      <c r="B28" s="15" t="s">
        <v>22</v>
      </c>
      <c r="D28" s="96">
        <v>19</v>
      </c>
      <c r="E28" s="139">
        <v>337500258.74999976</v>
      </c>
      <c r="F28" s="139">
        <v>365842518.58999979</v>
      </c>
      <c r="G28" s="139">
        <v>213169420.73999977</v>
      </c>
      <c r="H28" s="150">
        <v>237062129.35999981</v>
      </c>
    </row>
    <row r="29" spans="1:8" ht="24.75" customHeight="1" x14ac:dyDescent="0.7">
      <c r="A29" s="57"/>
      <c r="B29" s="15" t="s">
        <v>23</v>
      </c>
      <c r="D29" s="96">
        <v>20</v>
      </c>
      <c r="E29" s="139">
        <v>16343807.570000002</v>
      </c>
      <c r="F29" s="139">
        <v>17815666.790000003</v>
      </c>
      <c r="G29" s="150">
        <v>3120009.7700000005</v>
      </c>
      <c r="H29" s="150">
        <v>3639534.62</v>
      </c>
    </row>
    <row r="30" spans="1:8" ht="24.75" customHeight="1" x14ac:dyDescent="0.7">
      <c r="A30" s="57"/>
      <c r="B30" s="15" t="s">
        <v>24</v>
      </c>
      <c r="D30" s="96">
        <v>21</v>
      </c>
      <c r="E30" s="139">
        <v>4211337.1099999994</v>
      </c>
      <c r="F30" s="139">
        <v>1883999.3499999999</v>
      </c>
      <c r="G30" s="150">
        <v>4105688.6799999997</v>
      </c>
      <c r="H30" s="150">
        <v>1683615.5899999999</v>
      </c>
    </row>
    <row r="31" spans="1:8" ht="24.75" customHeight="1" x14ac:dyDescent="0.7">
      <c r="A31" s="57"/>
      <c r="B31" s="15" t="s">
        <v>25</v>
      </c>
      <c r="D31" s="96">
        <v>22</v>
      </c>
      <c r="E31" s="139">
        <v>37369482.280000001</v>
      </c>
      <c r="F31" s="139">
        <v>36586248.539999992</v>
      </c>
      <c r="G31" s="139">
        <v>106678442.84999999</v>
      </c>
      <c r="H31" s="150">
        <v>100126144.15000001</v>
      </c>
    </row>
    <row r="32" spans="1:8" ht="24.75" customHeight="1" x14ac:dyDescent="0.7">
      <c r="A32" s="57"/>
      <c r="B32" s="15" t="s">
        <v>26</v>
      </c>
      <c r="D32" s="96"/>
      <c r="E32" s="151">
        <v>22869795.34</v>
      </c>
      <c r="F32" s="139">
        <v>22395901.990000002</v>
      </c>
      <c r="G32" s="150">
        <v>22343150.670000002</v>
      </c>
      <c r="H32" s="150">
        <v>17367055.199999999</v>
      </c>
    </row>
    <row r="33" spans="1:8" ht="24.75" customHeight="1" x14ac:dyDescent="0.7">
      <c r="C33" s="57" t="s">
        <v>27</v>
      </c>
      <c r="D33" s="57"/>
      <c r="E33" s="148">
        <f>SUM(E22:E32)</f>
        <v>502069778.17999977</v>
      </c>
      <c r="F33" s="148">
        <f>SUM(F22:F32)</f>
        <v>535273475.00999987</v>
      </c>
      <c r="G33" s="148">
        <f>SUM(G22:G32)</f>
        <v>440387624.30999976</v>
      </c>
      <c r="H33" s="148">
        <f>SUM(H22:H32)</f>
        <v>467712929.60999984</v>
      </c>
    </row>
    <row r="34" spans="1:8" ht="24.75" customHeight="1" thickBot="1" x14ac:dyDescent="0.75">
      <c r="C34" s="57" t="s">
        <v>28</v>
      </c>
      <c r="D34" s="57"/>
      <c r="E34" s="149">
        <f>E20+E33</f>
        <v>864324389.00999975</v>
      </c>
      <c r="F34" s="149">
        <f>F20+F33</f>
        <v>874754894.52999985</v>
      </c>
      <c r="G34" s="149">
        <f>G20+G33</f>
        <v>774929761.61999977</v>
      </c>
      <c r="H34" s="149">
        <f>H20+H33</f>
        <v>774387836.86999989</v>
      </c>
    </row>
    <row r="35" spans="1:8" ht="23.5" thickTop="1" x14ac:dyDescent="0.7">
      <c r="A35" s="57"/>
      <c r="B35" s="57"/>
      <c r="C35" s="57"/>
      <c r="D35" s="57"/>
      <c r="E35" s="57"/>
    </row>
    <row r="36" spans="1:8" x14ac:dyDescent="0.7">
      <c r="A36" s="57"/>
      <c r="B36" s="57"/>
      <c r="C36" s="57"/>
      <c r="D36" s="57"/>
      <c r="E36" s="57"/>
    </row>
    <row r="37" spans="1:8" x14ac:dyDescent="0.7">
      <c r="A37" s="57"/>
      <c r="B37" s="57"/>
      <c r="C37" s="57"/>
      <c r="D37" s="57"/>
      <c r="E37" s="57"/>
    </row>
    <row r="38" spans="1:8" x14ac:dyDescent="0.7">
      <c r="A38" s="57"/>
      <c r="B38" s="57"/>
      <c r="C38" s="57"/>
      <c r="D38" s="57"/>
      <c r="E38" s="57"/>
    </row>
    <row r="39" spans="1:8" x14ac:dyDescent="0.7">
      <c r="A39" s="57"/>
      <c r="B39" s="57"/>
      <c r="C39" s="57"/>
      <c r="D39" s="57"/>
      <c r="E39" s="57"/>
    </row>
    <row r="40" spans="1:8" x14ac:dyDescent="0.7">
      <c r="A40" s="57"/>
      <c r="B40" s="57"/>
      <c r="C40" s="57"/>
      <c r="D40" s="57"/>
      <c r="E40" s="57"/>
    </row>
    <row r="41" spans="1:8" s="137" customFormat="1" x14ac:dyDescent="0.7">
      <c r="A41" s="136"/>
      <c r="B41" s="136"/>
      <c r="C41" s="136"/>
      <c r="D41" s="136"/>
      <c r="E41" s="136"/>
    </row>
    <row r="42" spans="1:8" s="137" customFormat="1" x14ac:dyDescent="0.7">
      <c r="A42" s="136"/>
      <c r="B42" s="136"/>
      <c r="C42" s="136"/>
      <c r="D42" s="136"/>
      <c r="E42" s="136"/>
    </row>
    <row r="43" spans="1:8" s="137" customFormat="1" x14ac:dyDescent="0.7">
      <c r="A43" s="136"/>
      <c r="B43" s="136"/>
      <c r="C43" s="136"/>
      <c r="D43" s="136"/>
      <c r="E43" s="136"/>
    </row>
    <row r="44" spans="1:8" s="137" customFormat="1" x14ac:dyDescent="0.7">
      <c r="A44" s="136"/>
      <c r="B44" s="136"/>
      <c r="C44" s="136"/>
      <c r="D44" s="136"/>
      <c r="E44" s="136"/>
    </row>
    <row r="45" spans="1:8" x14ac:dyDescent="0.7">
      <c r="A45" s="57"/>
      <c r="B45" s="57"/>
      <c r="C45" s="57"/>
      <c r="D45" s="57"/>
      <c r="E45" s="57"/>
    </row>
    <row r="46" spans="1:8" ht="23.25" customHeight="1" x14ac:dyDescent="0.7">
      <c r="A46" s="57"/>
      <c r="B46" s="57"/>
      <c r="C46" s="57"/>
      <c r="D46" s="57"/>
      <c r="E46" s="57"/>
    </row>
    <row r="47" spans="1:8" x14ac:dyDescent="0.7">
      <c r="A47" s="57"/>
      <c r="B47" s="57"/>
      <c r="C47" s="57"/>
      <c r="D47" s="57"/>
      <c r="E47" s="57"/>
    </row>
    <row r="48" spans="1:8" x14ac:dyDescent="0.7">
      <c r="A48" s="57"/>
      <c r="B48" s="57"/>
      <c r="C48" s="57"/>
      <c r="D48" s="57"/>
      <c r="E48" s="57"/>
    </row>
    <row r="49" spans="1:8" s="137" customFormat="1" x14ac:dyDescent="0.7">
      <c r="A49" s="136"/>
      <c r="B49" s="136"/>
      <c r="C49" s="136"/>
      <c r="D49" s="136"/>
      <c r="E49" s="136"/>
    </row>
    <row r="50" spans="1:8" s="137" customFormat="1" x14ac:dyDescent="0.7">
      <c r="A50" s="136"/>
      <c r="B50" s="136"/>
      <c r="C50" s="136"/>
      <c r="D50" s="136"/>
      <c r="E50" s="136"/>
    </row>
    <row r="51" spans="1:8" x14ac:dyDescent="0.7">
      <c r="A51" s="57"/>
      <c r="B51" s="57"/>
      <c r="C51" s="57"/>
      <c r="D51" s="57"/>
      <c r="E51" s="57"/>
    </row>
    <row r="52" spans="1:8" s="137" customFormat="1" x14ac:dyDescent="0.7">
      <c r="A52" s="136"/>
      <c r="B52" s="136"/>
      <c r="C52" s="136"/>
      <c r="D52" s="136"/>
      <c r="E52" s="136"/>
    </row>
    <row r="53" spans="1:8" s="137" customFormat="1" x14ac:dyDescent="0.7">
      <c r="A53" s="136"/>
      <c r="B53" s="136"/>
      <c r="C53" s="136"/>
      <c r="D53" s="136"/>
      <c r="E53" s="136"/>
    </row>
    <row r="54" spans="1:8" ht="34.5" customHeight="1" x14ac:dyDescent="0.7">
      <c r="A54" s="57" t="s">
        <v>29</v>
      </c>
      <c r="B54" s="57"/>
      <c r="C54" s="57"/>
      <c r="D54" s="57"/>
      <c r="E54" s="57"/>
    </row>
    <row r="55" spans="1:8" ht="28.5" x14ac:dyDescent="0.85">
      <c r="H55" s="98">
        <v>8</v>
      </c>
    </row>
    <row r="56" spans="1:8" x14ac:dyDescent="0.7">
      <c r="A56" s="206" t="s">
        <v>0</v>
      </c>
      <c r="B56" s="206"/>
      <c r="C56" s="206"/>
      <c r="D56" s="206"/>
      <c r="E56" s="206"/>
      <c r="F56" s="206"/>
      <c r="G56" s="206"/>
      <c r="H56" s="206"/>
    </row>
    <row r="57" spans="1:8" x14ac:dyDescent="0.7">
      <c r="A57" s="206" t="s">
        <v>1</v>
      </c>
      <c r="B57" s="206"/>
      <c r="C57" s="206"/>
      <c r="D57" s="206"/>
      <c r="E57" s="206"/>
      <c r="F57" s="206"/>
      <c r="G57" s="206"/>
      <c r="H57" s="206"/>
    </row>
    <row r="58" spans="1:8" s="137" customFormat="1" x14ac:dyDescent="0.7">
      <c r="A58" s="206" t="s">
        <v>213</v>
      </c>
      <c r="B58" s="206"/>
      <c r="C58" s="206"/>
      <c r="D58" s="206"/>
      <c r="E58" s="206"/>
      <c r="F58" s="206"/>
      <c r="G58" s="206"/>
      <c r="H58" s="206"/>
    </row>
    <row r="59" spans="1:8" x14ac:dyDescent="0.7">
      <c r="A59" s="122"/>
      <c r="B59" s="122"/>
      <c r="C59" s="122"/>
      <c r="D59" s="122"/>
      <c r="E59" s="122"/>
      <c r="H59" s="64" t="s">
        <v>192</v>
      </c>
    </row>
    <row r="60" spans="1:8" x14ac:dyDescent="0.7">
      <c r="A60" s="17"/>
      <c r="B60" s="17"/>
      <c r="C60" s="17"/>
      <c r="D60" s="121"/>
      <c r="E60" s="205" t="s">
        <v>2</v>
      </c>
      <c r="F60" s="205"/>
      <c r="G60" s="205" t="s">
        <v>3</v>
      </c>
      <c r="H60" s="205"/>
    </row>
    <row r="61" spans="1:8" x14ac:dyDescent="0.7">
      <c r="A61" s="55"/>
      <c r="B61" s="55"/>
      <c r="C61" s="55"/>
      <c r="D61" s="5" t="s">
        <v>4</v>
      </c>
      <c r="E61" s="51" t="str">
        <f>+E7</f>
        <v>December 31, 2021</v>
      </c>
      <c r="F61" s="51" t="str">
        <f>+F7</f>
        <v>December 31, 2020</v>
      </c>
      <c r="G61" s="51" t="str">
        <f>+G7</f>
        <v>December 31, 2021</v>
      </c>
      <c r="H61" s="51" t="str">
        <f>+H7</f>
        <v>December 31, 2020</v>
      </c>
    </row>
    <row r="62" spans="1:8" s="71" customFormat="1" ht="22" x14ac:dyDescent="0.7">
      <c r="A62" s="67"/>
      <c r="B62" s="67"/>
      <c r="C62" s="67"/>
      <c r="D62" s="68"/>
      <c r="E62" s="69"/>
      <c r="F62" s="70"/>
      <c r="G62" s="69"/>
      <c r="H62" s="70"/>
    </row>
    <row r="63" spans="1:8" s="71" customFormat="1" ht="22" x14ac:dyDescent="0.7">
      <c r="A63" s="67"/>
      <c r="B63" s="67"/>
      <c r="C63" s="67"/>
      <c r="D63" s="68"/>
      <c r="E63" s="69"/>
      <c r="F63" s="70"/>
      <c r="G63" s="69"/>
      <c r="H63" s="70"/>
    </row>
    <row r="64" spans="1:8" ht="24.75" customHeight="1" x14ac:dyDescent="0.7">
      <c r="A64" s="15" t="s">
        <v>30</v>
      </c>
      <c r="E64" s="34"/>
    </row>
    <row r="65" spans="1:8" ht="24.75" customHeight="1" x14ac:dyDescent="0.7">
      <c r="A65" s="15" t="s">
        <v>31</v>
      </c>
      <c r="E65" s="59"/>
    </row>
    <row r="66" spans="1:8" ht="24.75" customHeight="1" x14ac:dyDescent="0.7">
      <c r="B66" s="15" t="s">
        <v>32</v>
      </c>
      <c r="D66" s="18">
        <v>23</v>
      </c>
      <c r="E66" s="139">
        <v>104354880.72999996</v>
      </c>
      <c r="F66" s="139">
        <v>111507433.67999999</v>
      </c>
      <c r="G66" s="139">
        <v>104354880.72999996</v>
      </c>
      <c r="H66" s="139">
        <v>111507433.67999999</v>
      </c>
    </row>
    <row r="67" spans="1:8" ht="24.75" customHeight="1" x14ac:dyDescent="0.7">
      <c r="B67" s="15" t="s">
        <v>33</v>
      </c>
      <c r="D67" s="18">
        <v>6.1</v>
      </c>
      <c r="E67" s="139">
        <v>20557882</v>
      </c>
      <c r="F67" s="139">
        <v>15880000</v>
      </c>
      <c r="G67" s="139">
        <v>520000</v>
      </c>
      <c r="H67" s="139">
        <v>820000</v>
      </c>
    </row>
    <row r="68" spans="1:8" ht="24.75" customHeight="1" x14ac:dyDescent="0.7">
      <c r="B68" s="15" t="s">
        <v>34</v>
      </c>
      <c r="D68" s="18">
        <v>24</v>
      </c>
      <c r="E68" s="139">
        <v>133449633.28999998</v>
      </c>
      <c r="F68" s="139">
        <v>79458081.650000006</v>
      </c>
      <c r="G68" s="139">
        <v>105369633.28999998</v>
      </c>
      <c r="H68" s="139">
        <v>65058081.650000006</v>
      </c>
    </row>
    <row r="69" spans="1:8" ht="24.75" customHeight="1" x14ac:dyDescent="0.7">
      <c r="B69" s="15" t="s">
        <v>35</v>
      </c>
      <c r="D69" s="18" t="s">
        <v>208</v>
      </c>
      <c r="E69" s="139">
        <v>258116828.24000004</v>
      </c>
      <c r="F69" s="139">
        <v>204597886.47</v>
      </c>
      <c r="G69" s="139">
        <v>233463633.02000001</v>
      </c>
      <c r="H69" s="139">
        <v>187223295.09999999</v>
      </c>
    </row>
    <row r="70" spans="1:8" ht="24.75" customHeight="1" x14ac:dyDescent="0.7">
      <c r="B70" s="15" t="s">
        <v>36</v>
      </c>
      <c r="D70" s="18">
        <v>11.1</v>
      </c>
      <c r="E70" s="139">
        <v>2301803.8499999996</v>
      </c>
      <c r="F70" s="139">
        <v>8970305.5299999993</v>
      </c>
      <c r="G70" s="139">
        <v>2301803.8499999996</v>
      </c>
      <c r="H70" s="139">
        <v>8970305.5299999993</v>
      </c>
    </row>
    <row r="71" spans="1:8" ht="24.75" customHeight="1" x14ac:dyDescent="0.7">
      <c r="B71" s="137" t="s">
        <v>186</v>
      </c>
      <c r="D71" s="18"/>
      <c r="E71" s="139">
        <v>986797.54</v>
      </c>
      <c r="F71" s="139">
        <v>0</v>
      </c>
      <c r="G71" s="139">
        <v>670169.27</v>
      </c>
      <c r="H71" s="139">
        <v>0</v>
      </c>
    </row>
    <row r="72" spans="1:8" ht="24.75" customHeight="1" x14ac:dyDescent="0.7">
      <c r="B72" s="15" t="s">
        <v>37</v>
      </c>
      <c r="D72" s="18"/>
      <c r="E72" s="139">
        <v>7255014.7600000016</v>
      </c>
      <c r="F72" s="139">
        <v>5149600.91</v>
      </c>
      <c r="G72" s="139">
        <v>7255014.7599999998</v>
      </c>
      <c r="H72" s="139">
        <v>2539960.83</v>
      </c>
    </row>
    <row r="73" spans="1:8" ht="24.75" customHeight="1" x14ac:dyDescent="0.7">
      <c r="B73" s="15" t="s">
        <v>174</v>
      </c>
      <c r="D73" s="18">
        <v>17.2</v>
      </c>
      <c r="E73" s="139">
        <v>20340395.510000002</v>
      </c>
      <c r="F73" s="139">
        <v>0</v>
      </c>
      <c r="G73" s="139">
        <v>0</v>
      </c>
      <c r="H73" s="139">
        <v>0</v>
      </c>
    </row>
    <row r="74" spans="1:8" ht="24.75" customHeight="1" x14ac:dyDescent="0.7">
      <c r="B74" s="15" t="s">
        <v>176</v>
      </c>
      <c r="D74" s="18"/>
      <c r="E74" s="139"/>
      <c r="F74" s="139"/>
      <c r="G74" s="139"/>
      <c r="H74" s="139"/>
    </row>
    <row r="75" spans="1:8" ht="24.75" customHeight="1" x14ac:dyDescent="0.7">
      <c r="C75" s="137" t="s">
        <v>177</v>
      </c>
      <c r="D75" s="18">
        <v>26</v>
      </c>
      <c r="E75" s="139">
        <v>362500</v>
      </c>
      <c r="F75" s="139">
        <v>0</v>
      </c>
      <c r="G75" s="139">
        <v>0</v>
      </c>
      <c r="H75" s="139">
        <v>0</v>
      </c>
    </row>
    <row r="76" spans="1:8" ht="24.75" customHeight="1" x14ac:dyDescent="0.7">
      <c r="C76" s="137" t="s">
        <v>41</v>
      </c>
      <c r="D76" s="112">
        <v>27</v>
      </c>
      <c r="E76" s="139">
        <v>4810861.9400000004</v>
      </c>
      <c r="F76" s="139">
        <v>3510784.01</v>
      </c>
      <c r="G76" s="139">
        <v>430091.44</v>
      </c>
      <c r="H76" s="139">
        <v>405719.36</v>
      </c>
    </row>
    <row r="77" spans="1:8" ht="24.75" customHeight="1" x14ac:dyDescent="0.7">
      <c r="A77" s="3"/>
      <c r="B77" s="3" t="s">
        <v>38</v>
      </c>
      <c r="C77" s="3"/>
      <c r="E77" s="139">
        <v>7191067.0899999989</v>
      </c>
      <c r="F77" s="139">
        <v>5041829.55</v>
      </c>
      <c r="G77" s="139">
        <v>1245016.9699999997</v>
      </c>
      <c r="H77" s="139">
        <v>1467555.81</v>
      </c>
    </row>
    <row r="78" spans="1:8" s="14" customFormat="1" ht="24.75" customHeight="1" x14ac:dyDescent="0.7">
      <c r="B78" s="15"/>
      <c r="C78" s="15" t="s">
        <v>39</v>
      </c>
      <c r="D78" s="15"/>
      <c r="E78" s="147">
        <f>SUM(E66:E77)</f>
        <v>559727664.95000017</v>
      </c>
      <c r="F78" s="147">
        <f>SUM(F66:F77)</f>
        <v>434115921.79999995</v>
      </c>
      <c r="G78" s="147">
        <f>SUM(G66:G77)</f>
        <v>455610243.32999998</v>
      </c>
      <c r="H78" s="147">
        <f>SUM(H66:H77)</f>
        <v>377992351.95999992</v>
      </c>
    </row>
    <row r="79" spans="1:8" s="14" customFormat="1" ht="24.75" customHeight="1" x14ac:dyDescent="0.7">
      <c r="A79" s="15" t="s">
        <v>40</v>
      </c>
      <c r="B79" s="15"/>
      <c r="C79" s="15"/>
      <c r="E79" s="49"/>
      <c r="F79" s="49"/>
      <c r="G79" s="49"/>
      <c r="H79" s="49"/>
    </row>
    <row r="80" spans="1:8" s="14" customFormat="1" ht="24.75" customHeight="1" x14ac:dyDescent="0.7">
      <c r="A80" s="15"/>
      <c r="B80" s="15" t="s">
        <v>177</v>
      </c>
      <c r="C80" s="15"/>
      <c r="D80" s="112">
        <v>26</v>
      </c>
      <c r="E80" s="131">
        <v>2525000</v>
      </c>
      <c r="F80" s="49">
        <v>0</v>
      </c>
      <c r="G80" s="49">
        <v>0</v>
      </c>
      <c r="H80" s="49">
        <v>0</v>
      </c>
    </row>
    <row r="81" spans="1:8" ht="24.75" customHeight="1" x14ac:dyDescent="0.7">
      <c r="B81" s="8" t="s">
        <v>41</v>
      </c>
      <c r="D81" s="112">
        <v>27</v>
      </c>
      <c r="E81" s="139">
        <v>5805542.3699999992</v>
      </c>
      <c r="F81" s="139">
        <v>9203715.370000001</v>
      </c>
      <c r="G81" s="139">
        <v>3032679.99</v>
      </c>
      <c r="H81" s="139">
        <v>3462771.42</v>
      </c>
    </row>
    <row r="82" spans="1:8" ht="24.75" customHeight="1" x14ac:dyDescent="0.7">
      <c r="B82" s="15" t="s">
        <v>42</v>
      </c>
      <c r="D82" s="112">
        <v>28</v>
      </c>
      <c r="E82" s="139">
        <v>55607428.779999994</v>
      </c>
      <c r="F82" s="139">
        <v>68474299.780000001</v>
      </c>
      <c r="G82" s="139">
        <v>54583844.799999997</v>
      </c>
      <c r="H82" s="139">
        <v>67609392.780000001</v>
      </c>
    </row>
    <row r="83" spans="1:8" ht="24.75" customHeight="1" x14ac:dyDescent="0.7">
      <c r="B83" s="15" t="s">
        <v>43</v>
      </c>
      <c r="E83" s="139">
        <v>889012.53</v>
      </c>
      <c r="F83" s="139">
        <v>554000</v>
      </c>
      <c r="G83" s="139">
        <v>3000</v>
      </c>
      <c r="H83" s="139">
        <v>3000</v>
      </c>
    </row>
    <row r="84" spans="1:8" ht="24.75" customHeight="1" x14ac:dyDescent="0.7">
      <c r="C84" s="15" t="s">
        <v>44</v>
      </c>
      <c r="E84" s="147">
        <f>SUM(E80:E83)</f>
        <v>64826983.679999992</v>
      </c>
      <c r="F84" s="147">
        <f t="shared" ref="F84:H84" si="0">SUM(F80:F83)</f>
        <v>78232015.150000006</v>
      </c>
      <c r="G84" s="147">
        <f t="shared" si="0"/>
        <v>57619524.789999999</v>
      </c>
      <c r="H84" s="147">
        <f t="shared" si="0"/>
        <v>71075164.200000003</v>
      </c>
    </row>
    <row r="85" spans="1:8" s="14" customFormat="1" ht="24.75" customHeight="1" x14ac:dyDescent="0.7">
      <c r="C85" s="15" t="s">
        <v>45</v>
      </c>
      <c r="D85" s="15"/>
      <c r="E85" s="147">
        <f>SUM(E78+E84)</f>
        <v>624554648.63000011</v>
      </c>
      <c r="F85" s="147">
        <f>SUM(F78+F84)</f>
        <v>512347936.94999993</v>
      </c>
      <c r="G85" s="147">
        <f>SUM(G78+G84)</f>
        <v>513229768.12</v>
      </c>
      <c r="H85" s="147">
        <f>SUM(H78+H84)</f>
        <v>449067516.15999991</v>
      </c>
    </row>
    <row r="86" spans="1:8" ht="4.5" customHeight="1" x14ac:dyDescent="0.7">
      <c r="E86" s="34"/>
    </row>
    <row r="87" spans="1:8" ht="24.75" customHeight="1" x14ac:dyDescent="0.7">
      <c r="A87" s="15" t="s">
        <v>46</v>
      </c>
      <c r="E87" s="60"/>
    </row>
    <row r="88" spans="1:8" ht="24.75" customHeight="1" x14ac:dyDescent="0.7">
      <c r="B88" s="15" t="s">
        <v>47</v>
      </c>
      <c r="D88" s="112">
        <v>29</v>
      </c>
      <c r="E88" s="61"/>
    </row>
    <row r="89" spans="1:8" ht="24.75" customHeight="1" x14ac:dyDescent="0.7">
      <c r="B89" s="15" t="s">
        <v>48</v>
      </c>
      <c r="E89" s="47"/>
      <c r="F89" s="74"/>
      <c r="G89" s="74"/>
      <c r="H89" s="74"/>
    </row>
    <row r="90" spans="1:8" ht="24.75" customHeight="1" x14ac:dyDescent="0.7">
      <c r="B90" s="15" t="s">
        <v>215</v>
      </c>
      <c r="C90" s="73"/>
      <c r="E90" s="52">
        <v>432394341</v>
      </c>
      <c r="F90" s="52">
        <v>0</v>
      </c>
      <c r="G90" s="52">
        <v>432394341</v>
      </c>
      <c r="H90" s="2">
        <v>0</v>
      </c>
    </row>
    <row r="91" spans="1:8" ht="24.75" customHeight="1" x14ac:dyDescent="0.7">
      <c r="B91" s="15" t="s">
        <v>50</v>
      </c>
      <c r="C91" s="73"/>
      <c r="E91" s="152">
        <v>0</v>
      </c>
      <c r="F91" s="152">
        <v>648590086.5</v>
      </c>
      <c r="G91" s="152">
        <v>0</v>
      </c>
      <c r="H91" s="153">
        <v>648590086.5</v>
      </c>
    </row>
    <row r="92" spans="1:8" ht="24.75" customHeight="1" x14ac:dyDescent="0.7">
      <c r="B92" s="15" t="s">
        <v>51</v>
      </c>
      <c r="E92" s="34"/>
      <c r="F92" s="57"/>
      <c r="G92" s="57"/>
      <c r="H92" s="57"/>
    </row>
    <row r="93" spans="1:8" ht="24.75" customHeight="1" x14ac:dyDescent="0.7">
      <c r="B93" s="15" t="s">
        <v>52</v>
      </c>
      <c r="E93" s="139">
        <v>432394341</v>
      </c>
      <c r="F93" s="139">
        <v>0</v>
      </c>
      <c r="G93" s="139">
        <v>432394341</v>
      </c>
      <c r="H93" s="139">
        <v>0</v>
      </c>
    </row>
    <row r="94" spans="1:8" ht="24.75" customHeight="1" x14ac:dyDescent="0.7">
      <c r="B94" s="15" t="s">
        <v>49</v>
      </c>
      <c r="E94" s="139">
        <v>0</v>
      </c>
      <c r="F94" s="139">
        <v>432393391</v>
      </c>
      <c r="G94" s="139">
        <v>0</v>
      </c>
      <c r="H94" s="139">
        <v>432393391</v>
      </c>
    </row>
    <row r="95" spans="1:8" ht="24.75" customHeight="1" x14ac:dyDescent="0.7">
      <c r="B95" s="15" t="s">
        <v>53</v>
      </c>
      <c r="D95" s="18"/>
      <c r="E95" s="139">
        <v>565028101</v>
      </c>
      <c r="F95" s="139">
        <v>565027151</v>
      </c>
      <c r="G95" s="139">
        <v>565028101</v>
      </c>
      <c r="H95" s="139">
        <v>565027151</v>
      </c>
    </row>
    <row r="96" spans="1:8" ht="24.75" customHeight="1" x14ac:dyDescent="0.7">
      <c r="B96" s="15" t="s">
        <v>54</v>
      </c>
      <c r="D96" s="18"/>
      <c r="E96" s="139">
        <v>15534581.42</v>
      </c>
      <c r="F96" s="139">
        <v>15534581.42</v>
      </c>
      <c r="G96" s="139">
        <v>15534581.42</v>
      </c>
      <c r="H96" s="139">
        <v>15534581.42</v>
      </c>
    </row>
    <row r="97" spans="1:9" ht="24.75" customHeight="1" x14ac:dyDescent="0.7">
      <c r="B97" s="15" t="s">
        <v>55</v>
      </c>
      <c r="D97" s="18"/>
      <c r="E97" s="2"/>
      <c r="F97" s="2"/>
      <c r="G97" s="2"/>
      <c r="H97" s="2"/>
    </row>
    <row r="98" spans="1:9" ht="24.75" customHeight="1" x14ac:dyDescent="0.7">
      <c r="B98" s="15" t="s">
        <v>56</v>
      </c>
      <c r="D98" s="18"/>
      <c r="E98" s="2"/>
      <c r="F98" s="2"/>
      <c r="G98" s="2"/>
      <c r="H98" s="2"/>
    </row>
    <row r="99" spans="1:9" ht="24.75" customHeight="1" x14ac:dyDescent="0.7">
      <c r="B99" s="15" t="s">
        <v>57</v>
      </c>
      <c r="D99" s="18"/>
      <c r="E99" s="2">
        <v>12707000</v>
      </c>
      <c r="F99" s="2">
        <v>12707000</v>
      </c>
      <c r="G99" s="2">
        <v>12707000</v>
      </c>
      <c r="H99" s="2">
        <v>12707000</v>
      </c>
    </row>
    <row r="100" spans="1:9" ht="24.75" customHeight="1" x14ac:dyDescent="0.7">
      <c r="B100" s="15" t="s">
        <v>58</v>
      </c>
      <c r="E100" s="154">
        <f>+'11'!G26</f>
        <v>-790782624.38999975</v>
      </c>
      <c r="F100" s="154">
        <v>-663236436.43999994</v>
      </c>
      <c r="G100" s="154">
        <f>+'12'!G22</f>
        <v>-763964029.92000008</v>
      </c>
      <c r="H100" s="154">
        <v>-700341802.7099998</v>
      </c>
    </row>
    <row r="101" spans="1:9" ht="24.75" customHeight="1" x14ac:dyDescent="0.7">
      <c r="B101" s="15" t="s">
        <v>162</v>
      </c>
      <c r="E101" s="154">
        <v>-27156.980000000003</v>
      </c>
      <c r="F101" s="154">
        <v>0</v>
      </c>
      <c r="G101" s="154">
        <v>0</v>
      </c>
      <c r="H101" s="154">
        <v>0</v>
      </c>
    </row>
    <row r="102" spans="1:9" ht="24.75" customHeight="1" x14ac:dyDescent="0.7">
      <c r="C102" s="15" t="s">
        <v>59</v>
      </c>
      <c r="E102" s="148">
        <f>SUM(E93:E101)</f>
        <v>234854242.05000022</v>
      </c>
      <c r="F102" s="148">
        <f t="shared" ref="F102:H102" si="1">SUM(F93:F101)</f>
        <v>362425686.98000002</v>
      </c>
      <c r="G102" s="148">
        <f t="shared" si="1"/>
        <v>261699993.49999988</v>
      </c>
      <c r="H102" s="148">
        <f t="shared" si="1"/>
        <v>325320320.71000016</v>
      </c>
    </row>
    <row r="103" spans="1:9" ht="24.75" customHeight="1" x14ac:dyDescent="0.7">
      <c r="B103" s="15" t="s">
        <v>60</v>
      </c>
      <c r="E103" s="2">
        <v>4915498.3300000019</v>
      </c>
      <c r="F103" s="154">
        <v>-18729.400000000001</v>
      </c>
      <c r="G103" s="2">
        <v>0</v>
      </c>
      <c r="H103" s="2">
        <v>0</v>
      </c>
    </row>
    <row r="104" spans="1:9" ht="24.75" customHeight="1" x14ac:dyDescent="0.7">
      <c r="C104" s="15" t="s">
        <v>61</v>
      </c>
      <c r="E104" s="147">
        <f>SUM(E102:E103)</f>
        <v>239769740.38000023</v>
      </c>
      <c r="F104" s="147">
        <f>SUM(F102:F103)</f>
        <v>362406957.58000004</v>
      </c>
      <c r="G104" s="147">
        <f>SUM(G102:G103)</f>
        <v>261699993.49999988</v>
      </c>
      <c r="H104" s="147">
        <f>SUM(H102:H103)</f>
        <v>325320320.71000016</v>
      </c>
    </row>
    <row r="105" spans="1:9" ht="24.75" customHeight="1" thickBot="1" x14ac:dyDescent="0.75">
      <c r="A105" s="14"/>
      <c r="B105" s="14"/>
      <c r="C105" s="15" t="s">
        <v>62</v>
      </c>
      <c r="E105" s="149">
        <f>E85+E104</f>
        <v>864324389.01000035</v>
      </c>
      <c r="F105" s="149">
        <f>F85+F104</f>
        <v>874754894.52999997</v>
      </c>
      <c r="G105" s="149">
        <f>G85+G104</f>
        <v>774929761.61999989</v>
      </c>
      <c r="H105" s="149">
        <f>H85+H104</f>
        <v>774387836.87000012</v>
      </c>
    </row>
    <row r="106" spans="1:9" ht="23.5" thickTop="1" x14ac:dyDescent="0.7">
      <c r="E106" s="192">
        <f>E34-E105</f>
        <v>0</v>
      </c>
      <c r="F106" s="192">
        <f>F34-F105</f>
        <v>0</v>
      </c>
      <c r="G106" s="192">
        <f>G34-G105</f>
        <v>0</v>
      </c>
      <c r="H106" s="192">
        <f>H34-H105</f>
        <v>0</v>
      </c>
      <c r="I106" s="63"/>
    </row>
    <row r="107" spans="1:9" s="137" customFormat="1" x14ac:dyDescent="0.7">
      <c r="E107" s="139"/>
      <c r="F107" s="139"/>
      <c r="G107" s="139"/>
      <c r="H107" s="139"/>
      <c r="I107" s="63"/>
    </row>
    <row r="108" spans="1:9" ht="29.25" customHeight="1" x14ac:dyDescent="0.7">
      <c r="A108" s="57" t="s">
        <v>29</v>
      </c>
      <c r="F108" s="137"/>
      <c r="G108" s="137"/>
      <c r="H108" s="137"/>
    </row>
    <row r="111" spans="1:9" x14ac:dyDescent="0.7">
      <c r="E111" s="62"/>
      <c r="F111" s="62"/>
    </row>
  </sheetData>
  <mergeCells count="10">
    <mergeCell ref="E6:F6"/>
    <mergeCell ref="E60:F60"/>
    <mergeCell ref="A2:H2"/>
    <mergeCell ref="G6:H6"/>
    <mergeCell ref="G60:H60"/>
    <mergeCell ref="A56:H56"/>
    <mergeCell ref="A57:H57"/>
    <mergeCell ref="A3:H3"/>
    <mergeCell ref="A4:H4"/>
    <mergeCell ref="A58:H58"/>
  </mergeCells>
  <phoneticPr fontId="14" type="noConversion"/>
  <pageMargins left="0.90551181102362199" right="0.511811023622047" top="0.511811023622047" bottom="0.59055118110236204" header="0.118110236220472" footer="0.118110236220472"/>
  <pageSetup paperSize="9" scale="62" fitToHeight="0" orientation="portrait" r:id="rId1"/>
  <headerFooter alignWithMargins="0"/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view="pageBreakPreview" zoomScaleNormal="70" zoomScaleSheetLayoutView="100" workbookViewId="0"/>
  </sheetViews>
  <sheetFormatPr defaultColWidth="11.3984375" defaultRowHeight="23" x14ac:dyDescent="0.7"/>
  <cols>
    <col min="1" max="2" width="3.69921875" style="8" customWidth="1"/>
    <col min="3" max="3" width="44.69921875" style="8" customWidth="1"/>
    <col min="4" max="4" width="6.3984375" style="8" customWidth="1"/>
    <col min="5" max="5" width="17.59765625" style="53" customWidth="1"/>
    <col min="6" max="6" width="16.69921875" style="53" customWidth="1"/>
    <col min="7" max="7" width="17.8984375" style="53" customWidth="1"/>
    <col min="8" max="8" width="16.3984375" style="53" customWidth="1"/>
    <col min="9" max="9" width="11.3984375" style="53"/>
    <col min="10" max="16384" width="11.3984375" style="8"/>
  </cols>
  <sheetData>
    <row r="1" spans="1:9" ht="26" x14ac:dyDescent="0.8">
      <c r="H1" s="141">
        <v>9</v>
      </c>
    </row>
    <row r="2" spans="1:9" ht="24.75" customHeight="1" x14ac:dyDescent="0.7">
      <c r="A2" s="207" t="str">
        <f>+'7-8'!A2:H2</f>
        <v>C.I.GROUP PUBLIC COMPANY LIMITED AND SUBSIDIARIES</v>
      </c>
      <c r="B2" s="207"/>
      <c r="C2" s="207"/>
      <c r="D2" s="207"/>
      <c r="E2" s="207"/>
      <c r="F2" s="207"/>
      <c r="G2" s="207"/>
      <c r="H2" s="207"/>
    </row>
    <row r="3" spans="1:9" ht="24.75" customHeight="1" x14ac:dyDescent="0.7">
      <c r="A3" s="207" t="s">
        <v>63</v>
      </c>
      <c r="B3" s="207"/>
      <c r="C3" s="207"/>
      <c r="D3" s="207"/>
      <c r="E3" s="207"/>
      <c r="F3" s="207"/>
      <c r="G3" s="207"/>
      <c r="H3" s="207"/>
    </row>
    <row r="4" spans="1:9" ht="24.75" customHeight="1" x14ac:dyDescent="0.7">
      <c r="A4" s="207" t="s">
        <v>201</v>
      </c>
      <c r="B4" s="207"/>
      <c r="C4" s="207"/>
      <c r="D4" s="207"/>
      <c r="E4" s="207"/>
      <c r="F4" s="207"/>
      <c r="G4" s="207"/>
      <c r="H4" s="207"/>
    </row>
    <row r="5" spans="1:9" ht="21.75" customHeight="1" x14ac:dyDescent="0.7">
      <c r="A5" s="42"/>
      <c r="B5" s="42"/>
      <c r="C5" s="75"/>
      <c r="D5" s="76"/>
      <c r="E5" s="77"/>
      <c r="F5" s="77"/>
      <c r="G5" s="77"/>
      <c r="H5" s="78" t="s">
        <v>192</v>
      </c>
    </row>
    <row r="6" spans="1:9" s="80" customFormat="1" ht="24.75" customHeight="1" x14ac:dyDescent="0.7">
      <c r="A6" s="79"/>
      <c r="B6" s="79"/>
      <c r="C6" s="79"/>
      <c r="D6" s="79"/>
      <c r="E6" s="41" t="str">
        <f>+'[1]7-8'!E6:F6</f>
        <v>Consolidated financial statements</v>
      </c>
      <c r="F6" s="41"/>
      <c r="G6" s="41" t="str">
        <f>+'[1]7-8'!G6:H6</f>
        <v>Separate financial statements</v>
      </c>
      <c r="H6" s="41"/>
      <c r="I6" s="109"/>
    </row>
    <row r="7" spans="1:9" s="80" customFormat="1" ht="21.75" customHeight="1" x14ac:dyDescent="0.7">
      <c r="A7" s="81"/>
      <c r="B7" s="81"/>
      <c r="C7" s="81"/>
      <c r="D7" s="82" t="s">
        <v>4</v>
      </c>
      <c r="E7" s="82">
        <v>2021</v>
      </c>
      <c r="F7" s="82">
        <v>2020</v>
      </c>
      <c r="G7" s="40">
        <f>+E7</f>
        <v>2021</v>
      </c>
      <c r="H7" s="82">
        <f>+F7</f>
        <v>2020</v>
      </c>
      <c r="I7" s="109"/>
    </row>
    <row r="8" spans="1:9" s="80" customFormat="1" x14ac:dyDescent="0.7">
      <c r="A8" s="83"/>
      <c r="B8" s="83"/>
      <c r="C8" s="83"/>
      <c r="D8" s="84"/>
      <c r="E8" s="84"/>
      <c r="F8" s="84" t="s">
        <v>64</v>
      </c>
      <c r="G8" s="124"/>
      <c r="H8" s="84" t="s">
        <v>64</v>
      </c>
      <c r="I8" s="109"/>
    </row>
    <row r="9" spans="1:9" ht="24.75" customHeight="1" x14ac:dyDescent="0.7">
      <c r="A9" s="30" t="s">
        <v>65</v>
      </c>
      <c r="B9" s="115"/>
      <c r="C9" s="83"/>
      <c r="D9" s="72"/>
      <c r="E9" s="94"/>
      <c r="F9" s="94"/>
      <c r="G9" s="94"/>
      <c r="H9" s="94"/>
    </row>
    <row r="10" spans="1:9" ht="24.75" customHeight="1" x14ac:dyDescent="0.7">
      <c r="A10" s="30"/>
      <c r="B10" s="30" t="s">
        <v>66</v>
      </c>
      <c r="E10" s="155">
        <v>989533074.56000006</v>
      </c>
      <c r="F10" s="155">
        <v>824524737.41999996</v>
      </c>
      <c r="G10" s="155">
        <v>974112096.46999991</v>
      </c>
      <c r="H10" s="155">
        <v>818302940.75999999</v>
      </c>
    </row>
    <row r="11" spans="1:9" ht="24.75" customHeight="1" x14ac:dyDescent="0.7">
      <c r="A11" s="116"/>
      <c r="B11" s="30" t="s">
        <v>67</v>
      </c>
      <c r="E11" s="155">
        <v>109175901.26000001</v>
      </c>
      <c r="F11" s="155">
        <v>139839077.75</v>
      </c>
      <c r="G11" s="155">
        <v>93115732.929999992</v>
      </c>
      <c r="H11" s="155">
        <v>100597249.72</v>
      </c>
    </row>
    <row r="12" spans="1:9" ht="24.75" customHeight="1" x14ac:dyDescent="0.7">
      <c r="A12" s="116"/>
      <c r="B12" s="30" t="s">
        <v>68</v>
      </c>
      <c r="C12" s="8" t="s">
        <v>179</v>
      </c>
      <c r="E12" s="175">
        <f>SUM(E10:E11)</f>
        <v>1098708975.8200002</v>
      </c>
      <c r="F12" s="175">
        <f>SUM(F10:F11)</f>
        <v>964363815.16999996</v>
      </c>
      <c r="G12" s="175">
        <f>SUM(G10:G11)</f>
        <v>1067227829.3999999</v>
      </c>
      <c r="H12" s="175">
        <f>SUM(H10:H11)</f>
        <v>918900190.48000002</v>
      </c>
    </row>
    <row r="13" spans="1:9" ht="9" customHeight="1" x14ac:dyDescent="0.7">
      <c r="E13" s="94"/>
      <c r="F13" s="94"/>
      <c r="G13" s="94"/>
      <c r="H13" s="94"/>
    </row>
    <row r="14" spans="1:9" ht="24.75" customHeight="1" x14ac:dyDescent="0.7">
      <c r="A14" s="30" t="s">
        <v>69</v>
      </c>
      <c r="B14" s="115"/>
      <c r="D14" s="85"/>
      <c r="E14" s="89"/>
      <c r="F14" s="89"/>
      <c r="G14" s="89"/>
      <c r="H14" s="89"/>
    </row>
    <row r="15" spans="1:9" ht="24.75" customHeight="1" x14ac:dyDescent="0.7">
      <c r="A15" s="30"/>
      <c r="B15" s="30" t="s">
        <v>70</v>
      </c>
      <c r="D15" s="72"/>
      <c r="E15" s="156">
        <v>-839198224.23000002</v>
      </c>
      <c r="F15" s="156">
        <v>-690295424.25</v>
      </c>
      <c r="G15" s="156">
        <v>-833755859.15999997</v>
      </c>
      <c r="H15" s="156">
        <v>-684802324.72000003</v>
      </c>
    </row>
    <row r="16" spans="1:9" ht="24.75" customHeight="1" x14ac:dyDescent="0.7">
      <c r="B16" s="30" t="s">
        <v>71</v>
      </c>
      <c r="D16" s="85"/>
      <c r="E16" s="156">
        <v>-131499927.31999999</v>
      </c>
      <c r="F16" s="156">
        <v>-215864349.03</v>
      </c>
      <c r="G16" s="156">
        <v>-95826231.560000002</v>
      </c>
      <c r="H16" s="156">
        <v>-164925042.88</v>
      </c>
    </row>
    <row r="17" spans="1:9" ht="24.75" customHeight="1" x14ac:dyDescent="0.7">
      <c r="C17" s="8" t="s">
        <v>180</v>
      </c>
      <c r="D17" s="85"/>
      <c r="E17" s="157">
        <f>SUM(E15:E16)</f>
        <v>-970698151.54999995</v>
      </c>
      <c r="F17" s="157">
        <f>SUM(F15:F16)</f>
        <v>-906159773.27999997</v>
      </c>
      <c r="G17" s="157">
        <f>SUM(G15:G16)</f>
        <v>-929582090.72000003</v>
      </c>
      <c r="H17" s="157">
        <f>SUM(H15:H16)</f>
        <v>-849727367.60000002</v>
      </c>
    </row>
    <row r="18" spans="1:9" ht="24.75" customHeight="1" x14ac:dyDescent="0.7">
      <c r="A18" s="8" t="s">
        <v>72</v>
      </c>
      <c r="D18" s="86"/>
      <c r="E18" s="156">
        <f>E12+E17</f>
        <v>128010824.27000022</v>
      </c>
      <c r="F18" s="156">
        <f>F12+F17</f>
        <v>58204041.889999986</v>
      </c>
      <c r="G18" s="156">
        <f>G12+G17</f>
        <v>137645738.67999983</v>
      </c>
      <c r="H18" s="156">
        <f>H12+H17</f>
        <v>69172822.879999995</v>
      </c>
    </row>
    <row r="19" spans="1:9" ht="24.75" customHeight="1" x14ac:dyDescent="0.7">
      <c r="A19" s="8" t="s">
        <v>73</v>
      </c>
      <c r="D19" s="86"/>
      <c r="E19" s="156">
        <v>8740936.8899999969</v>
      </c>
      <c r="F19" s="156">
        <v>8789862.7400000002</v>
      </c>
      <c r="G19" s="156">
        <v>8709590.6499999985</v>
      </c>
      <c r="H19" s="156">
        <v>8155379.040000001</v>
      </c>
    </row>
    <row r="20" spans="1:9" s="132" customFormat="1" ht="24.75" customHeight="1" x14ac:dyDescent="0.7">
      <c r="A20" s="132" t="s">
        <v>184</v>
      </c>
      <c r="D20" s="85">
        <v>16</v>
      </c>
      <c r="E20" s="156">
        <v>603616.39</v>
      </c>
      <c r="F20" s="156">
        <v>0</v>
      </c>
      <c r="G20" s="156">
        <v>0</v>
      </c>
      <c r="H20" s="156">
        <v>0</v>
      </c>
      <c r="I20" s="131"/>
    </row>
    <row r="21" spans="1:9" ht="24.75" customHeight="1" x14ac:dyDescent="0.7">
      <c r="A21" s="8" t="s">
        <v>182</v>
      </c>
      <c r="D21" s="85"/>
      <c r="E21" s="156">
        <v>-69989585.609999999</v>
      </c>
      <c r="F21" s="156">
        <v>-61363745.960000001</v>
      </c>
      <c r="G21" s="156">
        <v>-69817390.530000001</v>
      </c>
      <c r="H21" s="156">
        <v>-60878118.259999998</v>
      </c>
    </row>
    <row r="22" spans="1:9" ht="24.75" customHeight="1" x14ac:dyDescent="0.7">
      <c r="A22" s="8" t="s">
        <v>74</v>
      </c>
      <c r="D22" s="72"/>
      <c r="E22" s="156">
        <v>-123100638.16</v>
      </c>
      <c r="F22" s="156">
        <v>-112398437.93000001</v>
      </c>
      <c r="G22" s="156">
        <v>-100527364.91</v>
      </c>
      <c r="H22" s="156">
        <v>-97467893.620000005</v>
      </c>
    </row>
    <row r="23" spans="1:9" ht="24.75" customHeight="1" x14ac:dyDescent="0.7">
      <c r="A23" s="8" t="s">
        <v>75</v>
      </c>
      <c r="D23" s="72"/>
      <c r="E23" s="156">
        <v>-44095741.829999998</v>
      </c>
      <c r="F23" s="156">
        <v>-6104388.5300000003</v>
      </c>
      <c r="G23" s="156">
        <v>-27336050.73</v>
      </c>
      <c r="H23" s="156">
        <v>-14724538.359999999</v>
      </c>
    </row>
    <row r="24" spans="1:9" ht="24.75" customHeight="1" x14ac:dyDescent="0.7">
      <c r="A24" s="8" t="s">
        <v>76</v>
      </c>
      <c r="D24" s="72"/>
      <c r="E24" s="156">
        <v>0</v>
      </c>
      <c r="F24" s="156">
        <v>0</v>
      </c>
      <c r="G24" s="156">
        <v>-18169890.98</v>
      </c>
      <c r="H24" s="156">
        <v>-18744935.649999999</v>
      </c>
    </row>
    <row r="25" spans="1:9" ht="24.75" customHeight="1" x14ac:dyDescent="0.7">
      <c r="A25" s="8" t="s">
        <v>77</v>
      </c>
      <c r="D25" s="72"/>
      <c r="E25" s="158">
        <v>0</v>
      </c>
      <c r="F25" s="158">
        <v>15924778.49</v>
      </c>
      <c r="G25" s="158">
        <v>0</v>
      </c>
      <c r="H25" s="158">
        <v>0</v>
      </c>
    </row>
    <row r="26" spans="1:9" ht="24.75" customHeight="1" x14ac:dyDescent="0.7">
      <c r="A26" s="8" t="s">
        <v>78</v>
      </c>
      <c r="D26" s="101"/>
      <c r="E26" s="156">
        <f>SUM(E18:E25)</f>
        <v>-99830588.049999803</v>
      </c>
      <c r="F26" s="156">
        <f t="shared" ref="F26:H26" si="0">SUM(F18:F25)</f>
        <v>-96947889.300000027</v>
      </c>
      <c r="G26" s="156">
        <f t="shared" si="0"/>
        <v>-69495367.820000172</v>
      </c>
      <c r="H26" s="156">
        <f t="shared" si="0"/>
        <v>-114487283.97</v>
      </c>
    </row>
    <row r="27" spans="1:9" ht="24.75" customHeight="1" x14ac:dyDescent="0.7">
      <c r="A27" s="87" t="s">
        <v>79</v>
      </c>
      <c r="B27" s="87"/>
      <c r="D27" s="85"/>
      <c r="E27" s="158">
        <v>-26319146.879999999</v>
      </c>
      <c r="F27" s="158">
        <v>-19481015.07</v>
      </c>
      <c r="G27" s="158">
        <v>-18472303.09</v>
      </c>
      <c r="H27" s="158">
        <v>-13080732.75</v>
      </c>
    </row>
    <row r="28" spans="1:9" ht="24.75" customHeight="1" x14ac:dyDescent="0.7">
      <c r="A28" s="117" t="s">
        <v>80</v>
      </c>
      <c r="B28" s="87"/>
      <c r="D28" s="85"/>
      <c r="E28" s="156">
        <f>SUM(E26:E27)</f>
        <v>-126149734.9299998</v>
      </c>
      <c r="F28" s="156">
        <f>SUM(F26:F27)</f>
        <v>-116428904.37000003</v>
      </c>
      <c r="G28" s="156">
        <f>SUM(G26:G27)</f>
        <v>-87967670.910000175</v>
      </c>
      <c r="H28" s="156">
        <f>SUM(H26:H27)</f>
        <v>-127568016.72</v>
      </c>
    </row>
    <row r="29" spans="1:9" ht="24.75" customHeight="1" x14ac:dyDescent="0.7">
      <c r="A29" s="117" t="s">
        <v>173</v>
      </c>
      <c r="B29" s="87"/>
      <c r="D29" s="72"/>
      <c r="E29" s="156">
        <v>-23181.9</v>
      </c>
      <c r="F29" s="156">
        <v>-15939803.99</v>
      </c>
      <c r="G29" s="156">
        <v>0</v>
      </c>
      <c r="H29" s="156">
        <v>0</v>
      </c>
    </row>
    <row r="30" spans="1:9" ht="24.75" customHeight="1" x14ac:dyDescent="0.7">
      <c r="A30" s="117" t="s">
        <v>175</v>
      </c>
      <c r="B30" s="87"/>
      <c r="D30" s="72"/>
      <c r="E30" s="158">
        <v>-20340395.510000002</v>
      </c>
      <c r="F30" s="158">
        <v>0</v>
      </c>
      <c r="G30" s="158">
        <v>0</v>
      </c>
      <c r="H30" s="158">
        <v>0</v>
      </c>
    </row>
    <row r="31" spans="1:9" ht="24.75" customHeight="1" x14ac:dyDescent="0.7">
      <c r="A31" s="87" t="s">
        <v>81</v>
      </c>
      <c r="B31" s="87"/>
      <c r="E31" s="156">
        <f>SUM(E28:E30)</f>
        <v>-146513312.33999979</v>
      </c>
      <c r="F31" s="156">
        <f t="shared" ref="F31:H31" si="1">SUM(F28:F30)</f>
        <v>-132368708.36000003</v>
      </c>
      <c r="G31" s="156">
        <f t="shared" si="1"/>
        <v>-87967670.910000175</v>
      </c>
      <c r="H31" s="156">
        <f t="shared" si="1"/>
        <v>-127568016.72</v>
      </c>
    </row>
    <row r="32" spans="1:9" ht="24.75" customHeight="1" x14ac:dyDescent="0.7">
      <c r="A32" s="8" t="s">
        <v>87</v>
      </c>
      <c r="D32" s="72">
        <v>32.1</v>
      </c>
      <c r="E32" s="158">
        <v>4380692.75</v>
      </c>
      <c r="F32" s="158">
        <v>2369463.2999999998</v>
      </c>
      <c r="G32" s="158">
        <v>10110927.699999999</v>
      </c>
      <c r="H32" s="158">
        <v>6531606.6799999997</v>
      </c>
    </row>
    <row r="33" spans="1:9" ht="24.75" customHeight="1" thickBot="1" x14ac:dyDescent="0.75">
      <c r="A33" s="8" t="s">
        <v>199</v>
      </c>
      <c r="D33" s="72"/>
      <c r="E33" s="159">
        <f>SUM(E31:E32)</f>
        <v>-142132619.58999979</v>
      </c>
      <c r="F33" s="159">
        <f>SUM(F31:F32)</f>
        <v>-129999245.06000003</v>
      </c>
      <c r="G33" s="159">
        <f>SUM(G31:G32)</f>
        <v>-77856743.210000172</v>
      </c>
      <c r="H33" s="159">
        <f>SUM(H31:H32)</f>
        <v>-121036410.03999999</v>
      </c>
    </row>
    <row r="34" spans="1:9" ht="23.5" thickTop="1" x14ac:dyDescent="0.7">
      <c r="D34" s="72"/>
      <c r="E34" s="100"/>
      <c r="F34" s="100"/>
      <c r="G34" s="90"/>
      <c r="H34" s="90"/>
    </row>
    <row r="35" spans="1:9" s="132" customFormat="1" x14ac:dyDescent="0.7">
      <c r="D35" s="72"/>
      <c r="E35" s="100"/>
      <c r="F35" s="100"/>
      <c r="G35" s="90"/>
      <c r="H35" s="90"/>
      <c r="I35" s="131"/>
    </row>
    <row r="36" spans="1:9" s="132" customFormat="1" x14ac:dyDescent="0.7">
      <c r="D36" s="72"/>
      <c r="E36" s="100"/>
      <c r="F36" s="100"/>
      <c r="G36" s="90"/>
      <c r="H36" s="90"/>
      <c r="I36" s="131"/>
    </row>
    <row r="37" spans="1:9" s="132" customFormat="1" x14ac:dyDescent="0.7">
      <c r="D37" s="72"/>
      <c r="E37" s="100"/>
      <c r="F37" s="100"/>
      <c r="G37" s="90"/>
      <c r="H37" s="90"/>
      <c r="I37" s="131"/>
    </row>
    <row r="38" spans="1:9" x14ac:dyDescent="0.7">
      <c r="E38" s="95"/>
      <c r="F38" s="95"/>
      <c r="G38" s="95"/>
      <c r="H38" s="95"/>
    </row>
    <row r="39" spans="1:9" x14ac:dyDescent="0.7">
      <c r="E39" s="91"/>
      <c r="F39" s="92"/>
      <c r="G39" s="49"/>
      <c r="H39" s="92"/>
    </row>
    <row r="40" spans="1:9" x14ac:dyDescent="0.7">
      <c r="E40" s="49"/>
      <c r="G40" s="49"/>
    </row>
    <row r="41" spans="1:9" s="132" customFormat="1" ht="24" customHeight="1" x14ac:dyDescent="0.7">
      <c r="E41" s="49"/>
      <c r="F41" s="131"/>
      <c r="G41" s="49"/>
      <c r="H41" s="131"/>
      <c r="I41" s="131"/>
    </row>
    <row r="42" spans="1:9" ht="81.75" customHeight="1" x14ac:dyDescent="0.7">
      <c r="A42" s="57" t="s">
        <v>29</v>
      </c>
      <c r="E42" s="49"/>
      <c r="G42" s="49"/>
    </row>
    <row r="43" spans="1:9" s="132" customFormat="1" ht="26" x14ac:dyDescent="0.8">
      <c r="E43" s="131"/>
      <c r="F43" s="131"/>
      <c r="G43" s="131"/>
      <c r="H43" s="141">
        <v>10</v>
      </c>
    </row>
    <row r="44" spans="1:9" s="132" customFormat="1" ht="24.75" customHeight="1" x14ac:dyDescent="0.7">
      <c r="A44" s="207" t="s">
        <v>0</v>
      </c>
      <c r="B44" s="207"/>
      <c r="C44" s="207"/>
      <c r="D44" s="207"/>
      <c r="E44" s="207"/>
      <c r="F44" s="207"/>
      <c r="G44" s="207"/>
      <c r="H44" s="207"/>
    </row>
    <row r="45" spans="1:9" s="132" customFormat="1" x14ac:dyDescent="0.7">
      <c r="A45" s="207" t="s">
        <v>63</v>
      </c>
      <c r="B45" s="207"/>
      <c r="C45" s="207"/>
      <c r="D45" s="207"/>
      <c r="E45" s="207"/>
      <c r="F45" s="207"/>
      <c r="G45" s="207"/>
      <c r="H45" s="207"/>
    </row>
    <row r="46" spans="1:9" s="132" customFormat="1" ht="24.75" customHeight="1" x14ac:dyDescent="0.7">
      <c r="A46" s="207" t="s">
        <v>201</v>
      </c>
      <c r="B46" s="207"/>
      <c r="C46" s="207"/>
      <c r="D46" s="207"/>
      <c r="E46" s="207"/>
      <c r="F46" s="207"/>
      <c r="G46" s="207"/>
      <c r="H46" s="207"/>
    </row>
    <row r="47" spans="1:9" s="132" customFormat="1" ht="21.75" customHeight="1" x14ac:dyDescent="0.7">
      <c r="A47" s="42"/>
      <c r="B47" s="75"/>
      <c r="C47" s="160"/>
      <c r="D47" s="76"/>
      <c r="E47" s="77"/>
      <c r="F47" s="77"/>
      <c r="G47" s="77"/>
      <c r="H47" s="78" t="s">
        <v>192</v>
      </c>
    </row>
    <row r="48" spans="1:9" s="80" customFormat="1" ht="24.75" customHeight="1" x14ac:dyDescent="0.7">
      <c r="A48" s="79"/>
      <c r="B48" s="79"/>
      <c r="C48" s="79"/>
      <c r="D48" s="79"/>
      <c r="E48" s="41" t="s">
        <v>2</v>
      </c>
      <c r="F48" s="41"/>
      <c r="G48" s="41" t="s">
        <v>3</v>
      </c>
      <c r="H48" s="41"/>
    </row>
    <row r="49" spans="1:8" s="80" customFormat="1" ht="21.75" customHeight="1" x14ac:dyDescent="0.7">
      <c r="A49" s="81"/>
      <c r="B49" s="81"/>
      <c r="C49" s="81"/>
      <c r="D49" s="82" t="s">
        <v>4</v>
      </c>
      <c r="E49" s="82">
        <v>2021</v>
      </c>
      <c r="F49" s="82">
        <v>2020</v>
      </c>
      <c r="G49" s="40">
        <f>+E49</f>
        <v>2021</v>
      </c>
      <c r="H49" s="82">
        <f>+F49</f>
        <v>2020</v>
      </c>
    </row>
    <row r="50" spans="1:8" s="132" customFormat="1" x14ac:dyDescent="0.7">
      <c r="E50" s="161"/>
      <c r="F50" s="161"/>
      <c r="G50" s="161"/>
      <c r="H50" s="161"/>
    </row>
    <row r="51" spans="1:8" s="132" customFormat="1" x14ac:dyDescent="0.7">
      <c r="A51" s="132" t="s">
        <v>193</v>
      </c>
      <c r="D51" s="72"/>
      <c r="E51" s="2"/>
      <c r="F51" s="2"/>
      <c r="G51" s="2"/>
      <c r="H51" s="2"/>
    </row>
    <row r="52" spans="1:8" s="132" customFormat="1" x14ac:dyDescent="0.7">
      <c r="A52" s="132" t="s">
        <v>194</v>
      </c>
      <c r="D52" s="162"/>
      <c r="E52" s="2"/>
      <c r="F52" s="2"/>
      <c r="G52" s="2"/>
      <c r="H52" s="2"/>
    </row>
    <row r="53" spans="1:8" s="132" customFormat="1" x14ac:dyDescent="0.7">
      <c r="B53" s="132" t="s">
        <v>211</v>
      </c>
      <c r="D53" s="163">
        <v>28</v>
      </c>
      <c r="E53" s="2">
        <v>17987295</v>
      </c>
      <c r="F53" s="2">
        <v>0</v>
      </c>
      <c r="G53" s="2">
        <v>17793145</v>
      </c>
      <c r="H53" s="2">
        <v>0</v>
      </c>
    </row>
    <row r="54" spans="1:8" s="132" customFormat="1" x14ac:dyDescent="0.7">
      <c r="B54" s="132" t="s">
        <v>195</v>
      </c>
      <c r="D54" s="72">
        <v>32.200000000000003</v>
      </c>
      <c r="E54" s="176">
        <v>-3597459</v>
      </c>
      <c r="F54" s="99">
        <v>0</v>
      </c>
      <c r="G54" s="176">
        <v>-3558629</v>
      </c>
      <c r="H54" s="99">
        <v>0</v>
      </c>
    </row>
    <row r="55" spans="1:8" s="132" customFormat="1" x14ac:dyDescent="0.7">
      <c r="A55" s="132" t="s">
        <v>196</v>
      </c>
      <c r="D55" s="72"/>
      <c r="E55" s="2">
        <f>SUM(E53:E54)</f>
        <v>14389836</v>
      </c>
      <c r="F55" s="2">
        <f>SUM(F53:F54)</f>
        <v>0</v>
      </c>
      <c r="G55" s="2">
        <f>SUM(G53:G54)</f>
        <v>14234516</v>
      </c>
      <c r="H55" s="2">
        <f>SUM(H53:H54)</f>
        <v>0</v>
      </c>
    </row>
    <row r="56" spans="1:8" s="132" customFormat="1" ht="23.5" thickBot="1" x14ac:dyDescent="0.75">
      <c r="A56" s="132" t="s">
        <v>197</v>
      </c>
      <c r="D56" s="72"/>
      <c r="E56" s="164">
        <f>+E33+E55</f>
        <v>-127742783.58999979</v>
      </c>
      <c r="F56" s="164">
        <f>+F33+F55</f>
        <v>-129999245.06000003</v>
      </c>
      <c r="G56" s="164">
        <f>+G33+G55</f>
        <v>-63622227.210000172</v>
      </c>
      <c r="H56" s="164">
        <f>+H33+H55</f>
        <v>-121036410.03999999</v>
      </c>
    </row>
    <row r="57" spans="1:8" s="132" customFormat="1" ht="19" customHeight="1" thickTop="1" x14ac:dyDescent="0.7">
      <c r="E57" s="165"/>
      <c r="F57" s="165"/>
      <c r="G57" s="165"/>
      <c r="H57" s="165"/>
    </row>
    <row r="58" spans="1:8" s="132" customFormat="1" x14ac:dyDescent="0.7">
      <c r="A58" s="132" t="s">
        <v>198</v>
      </c>
      <c r="D58" s="72"/>
      <c r="E58" s="166"/>
      <c r="F58" s="166"/>
      <c r="G58" s="166"/>
      <c r="H58" s="166"/>
    </row>
    <row r="59" spans="1:8" s="132" customFormat="1" ht="24" customHeight="1" x14ac:dyDescent="0.7">
      <c r="B59" s="132" t="s">
        <v>83</v>
      </c>
      <c r="E59" s="167">
        <f>+E33-E60</f>
        <v>-141936023.94999981</v>
      </c>
      <c r="F59" s="167">
        <f>+F33-F60</f>
        <v>-129950515.66000003</v>
      </c>
      <c r="G59" s="167">
        <f>+G33-G60</f>
        <v>-77856743.210000172</v>
      </c>
      <c r="H59" s="167">
        <f>+H33-H60</f>
        <v>-121036410.03999999</v>
      </c>
    </row>
    <row r="60" spans="1:8" s="132" customFormat="1" ht="24" customHeight="1" x14ac:dyDescent="0.7">
      <c r="B60" s="132" t="s">
        <v>84</v>
      </c>
      <c r="E60" s="167">
        <v>-196595.63999999996</v>
      </c>
      <c r="F60" s="167">
        <v>-48729.4</v>
      </c>
      <c r="G60" s="2">
        <v>0</v>
      </c>
      <c r="H60" s="2">
        <v>0</v>
      </c>
    </row>
    <row r="61" spans="1:8" s="132" customFormat="1" ht="23.5" thickBot="1" x14ac:dyDescent="0.75">
      <c r="A61" s="132" t="s">
        <v>199</v>
      </c>
      <c r="E61" s="168">
        <f>E33</f>
        <v>-142132619.58999979</v>
      </c>
      <c r="F61" s="168">
        <f>SUM(F59:F60)</f>
        <v>-129999245.06000003</v>
      </c>
      <c r="G61" s="168">
        <f>SUM(G59:G60)</f>
        <v>-77856743.210000172</v>
      </c>
      <c r="H61" s="168">
        <f>SUM(H59:H60)</f>
        <v>-121036410.03999999</v>
      </c>
    </row>
    <row r="62" spans="1:8" s="132" customFormat="1" ht="19" customHeight="1" thickTop="1" x14ac:dyDescent="0.7">
      <c r="E62" s="169" t="e">
        <f>+#REF!-E61</f>
        <v>#REF!</v>
      </c>
      <c r="F62" s="170" t="e">
        <f>+#REF!-F61</f>
        <v>#REF!</v>
      </c>
      <c r="G62" s="171" t="e">
        <f>+#REF!-G61</f>
        <v>#REF!</v>
      </c>
      <c r="H62" s="171" t="e">
        <f>+#REF!-H61</f>
        <v>#REF!</v>
      </c>
    </row>
    <row r="63" spans="1:8" s="132" customFormat="1" x14ac:dyDescent="0.7">
      <c r="A63" s="132" t="s">
        <v>200</v>
      </c>
      <c r="E63" s="172"/>
      <c r="F63" s="172"/>
      <c r="G63" s="173"/>
      <c r="H63" s="173"/>
    </row>
    <row r="64" spans="1:8" s="132" customFormat="1" ht="24.65" customHeight="1" x14ac:dyDescent="0.7">
      <c r="B64" s="132" t="s">
        <v>83</v>
      </c>
      <c r="E64" s="167">
        <f>+E66-E65</f>
        <v>-127546187.94999979</v>
      </c>
      <c r="F64" s="167">
        <f>+F66-F65</f>
        <v>-129950515.66000003</v>
      </c>
      <c r="G64" s="167">
        <f>+G66-G65</f>
        <v>-63622227.210000172</v>
      </c>
      <c r="H64" s="167">
        <f>+H66-H65</f>
        <v>-121036410.03999999</v>
      </c>
    </row>
    <row r="65" spans="1:9" s="132" customFormat="1" ht="24.65" customHeight="1" x14ac:dyDescent="0.7">
      <c r="B65" s="132" t="s">
        <v>60</v>
      </c>
      <c r="E65" s="167">
        <f>+E60</f>
        <v>-196595.63999999996</v>
      </c>
      <c r="F65" s="167">
        <f>F60</f>
        <v>-48729.4</v>
      </c>
      <c r="G65" s="2">
        <v>0</v>
      </c>
      <c r="H65" s="2">
        <v>0</v>
      </c>
    </row>
    <row r="66" spans="1:9" s="132" customFormat="1" ht="23.5" thickBot="1" x14ac:dyDescent="0.75">
      <c r="A66" s="132" t="s">
        <v>197</v>
      </c>
      <c r="E66" s="168">
        <f>+E56</f>
        <v>-127742783.58999979</v>
      </c>
      <c r="F66" s="168">
        <f>+F56</f>
        <v>-129999245.06000003</v>
      </c>
      <c r="G66" s="168">
        <f>+G56</f>
        <v>-63622227.210000172</v>
      </c>
      <c r="H66" s="168">
        <f>+H56</f>
        <v>-121036410.03999999</v>
      </c>
    </row>
    <row r="67" spans="1:9" s="132" customFormat="1" ht="19" customHeight="1" thickTop="1" x14ac:dyDescent="0.7">
      <c r="E67" s="173"/>
      <c r="F67" s="173"/>
      <c r="G67" s="173"/>
      <c r="H67" s="173"/>
    </row>
    <row r="68" spans="1:9" s="132" customFormat="1" ht="24" customHeight="1" x14ac:dyDescent="0.7">
      <c r="A68" s="132" t="s">
        <v>85</v>
      </c>
      <c r="D68" s="72"/>
      <c r="E68" s="134"/>
      <c r="F68" s="134"/>
      <c r="G68" s="134"/>
      <c r="H68" s="134"/>
    </row>
    <row r="69" spans="1:9" s="132" customFormat="1" ht="24" customHeight="1" x14ac:dyDescent="0.7">
      <c r="A69" s="88"/>
      <c r="B69" s="132" t="s">
        <v>86</v>
      </c>
      <c r="D69" s="72">
        <v>33</v>
      </c>
      <c r="E69" s="174">
        <f>+E59/E70</f>
        <v>-0.16412842165916508</v>
      </c>
      <c r="F69" s="174">
        <f t="shared" ref="F69:H69" si="2">+F61/F70</f>
        <v>-0.15032526848925337</v>
      </c>
      <c r="G69" s="174">
        <f t="shared" si="2"/>
        <v>-9.0029820971855024E-2</v>
      </c>
      <c r="H69" s="174">
        <f t="shared" si="2"/>
        <v>-0.1399610499879495</v>
      </c>
    </row>
    <row r="70" spans="1:9" x14ac:dyDescent="0.7">
      <c r="E70" s="177">
        <f>864786382</f>
        <v>864786382</v>
      </c>
      <c r="F70" s="177">
        <v>864786382</v>
      </c>
      <c r="G70" s="177">
        <v>864788382</v>
      </c>
      <c r="H70" s="177">
        <v>864786382</v>
      </c>
    </row>
    <row r="76" spans="1:9" s="132" customFormat="1" x14ac:dyDescent="0.7">
      <c r="E76" s="131"/>
      <c r="F76" s="131"/>
      <c r="G76" s="131"/>
      <c r="H76" s="131"/>
      <c r="I76" s="131"/>
    </row>
    <row r="77" spans="1:9" s="132" customFormat="1" x14ac:dyDescent="0.7">
      <c r="E77" s="131"/>
      <c r="F77" s="131"/>
      <c r="G77" s="131"/>
      <c r="H77" s="131"/>
      <c r="I77" s="131"/>
    </row>
    <row r="88" spans="1:1" ht="37.5" customHeight="1" x14ac:dyDescent="0.7">
      <c r="A88" s="136" t="s">
        <v>29</v>
      </c>
    </row>
  </sheetData>
  <mergeCells count="6">
    <mergeCell ref="A2:H2"/>
    <mergeCell ref="A3:H3"/>
    <mergeCell ref="A4:H4"/>
    <mergeCell ref="A46:H46"/>
    <mergeCell ref="A44:H44"/>
    <mergeCell ref="A45:H45"/>
  </mergeCells>
  <pageMargins left="0.90551181102362199" right="0.511811023622047" top="0.511811023622047" bottom="0.59055118110236204" header="0.118110236220472" footer="0.118110236220472"/>
  <pageSetup paperSize="9" scale="75" orientation="portrait" r:id="rId1"/>
  <headerFooter alignWithMargins="0"/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BreakPreview" zoomScaleNormal="70" zoomScaleSheetLayoutView="100" workbookViewId="0"/>
  </sheetViews>
  <sheetFormatPr defaultColWidth="9.09765625" defaultRowHeight="23" x14ac:dyDescent="0.7"/>
  <cols>
    <col min="1" max="1" width="48" style="3" customWidth="1"/>
    <col min="2" max="2" width="7.69921875" style="3" customWidth="1"/>
    <col min="3" max="3" width="15.69921875" style="3" customWidth="1"/>
    <col min="4" max="4" width="15.3984375" style="3" customWidth="1"/>
    <col min="5" max="5" width="16.296875" style="3" customWidth="1"/>
    <col min="6" max="6" width="14.69921875" style="3" customWidth="1"/>
    <col min="7" max="7" width="16.59765625" style="3" customWidth="1"/>
    <col min="8" max="8" width="20.59765625" style="3" customWidth="1"/>
    <col min="9" max="9" width="19.8984375" style="3" customWidth="1"/>
    <col min="10" max="10" width="17.69921875" style="3" customWidth="1"/>
    <col min="11" max="11" width="15.09765625" style="3" customWidth="1"/>
    <col min="12" max="12" width="16.296875" style="3" customWidth="1"/>
    <col min="13" max="13" width="6.8984375" style="3" customWidth="1"/>
    <col min="14" max="14" width="9.09765625" style="3"/>
    <col min="15" max="15" width="11.59765625" style="3" bestFit="1" customWidth="1"/>
    <col min="16" max="16384" width="9.09765625" style="3"/>
  </cols>
  <sheetData>
    <row r="1" spans="1:12" ht="27.5" x14ac:dyDescent="0.85">
      <c r="L1" s="102"/>
    </row>
    <row r="2" spans="1:12" ht="24.65" customHeight="1" x14ac:dyDescent="0.7">
      <c r="A2" s="208" t="s">
        <v>0</v>
      </c>
      <c r="B2" s="208"/>
      <c r="C2" s="209"/>
      <c r="D2" s="209"/>
      <c r="E2" s="209"/>
      <c r="F2" s="209"/>
      <c r="G2" s="209"/>
      <c r="H2" s="209"/>
      <c r="I2" s="209"/>
      <c r="J2" s="209"/>
      <c r="K2" s="209"/>
      <c r="L2" s="209"/>
    </row>
    <row r="3" spans="1:12" ht="24.65" customHeight="1" x14ac:dyDescent="0.7">
      <c r="A3" s="209" t="s">
        <v>88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2" ht="24.65" customHeight="1" x14ac:dyDescent="0.7">
      <c r="A4" s="210" t="s">
        <v>201</v>
      </c>
      <c r="B4" s="210"/>
      <c r="C4" s="211"/>
      <c r="D4" s="211"/>
      <c r="E4" s="211"/>
      <c r="F4" s="211"/>
      <c r="G4" s="211"/>
      <c r="H4" s="211"/>
      <c r="I4" s="211"/>
      <c r="J4" s="211"/>
      <c r="K4" s="211"/>
      <c r="L4" s="211"/>
    </row>
    <row r="5" spans="1:12" s="4" customFormat="1" ht="7.5" customHeight="1" x14ac:dyDescent="0.7">
      <c r="A5" s="144"/>
      <c r="B5" s="144"/>
      <c r="C5" s="144"/>
      <c r="D5" s="144"/>
      <c r="E5" s="144"/>
      <c r="F5" s="144"/>
      <c r="G5" s="144"/>
      <c r="H5" s="144"/>
      <c r="I5" s="144"/>
      <c r="J5" s="19"/>
      <c r="L5" s="19"/>
    </row>
    <row r="6" spans="1:12" s="4" customFormat="1" x14ac:dyDescent="0.7">
      <c r="A6" s="211" t="s">
        <v>2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</row>
    <row r="7" spans="1:12" s="4" customFormat="1" ht="23.25" customHeight="1" x14ac:dyDescent="0.7">
      <c r="A7" s="145"/>
      <c r="B7" s="145"/>
      <c r="C7" s="145"/>
      <c r="D7" s="145"/>
      <c r="E7" s="145"/>
      <c r="F7" s="145"/>
      <c r="G7" s="145"/>
      <c r="H7" s="145"/>
      <c r="I7" s="145"/>
      <c r="J7" s="129"/>
      <c r="K7" s="12"/>
      <c r="L7" s="130" t="s">
        <v>192</v>
      </c>
    </row>
    <row r="8" spans="1:12" s="4" customFormat="1" ht="23.25" customHeight="1" x14ac:dyDescent="0.7">
      <c r="A8" s="144"/>
      <c r="B8" s="144"/>
      <c r="C8" s="144"/>
      <c r="D8" s="144"/>
      <c r="E8" s="144"/>
      <c r="F8" s="144"/>
      <c r="G8" s="144"/>
      <c r="H8" s="212" t="s">
        <v>162</v>
      </c>
      <c r="I8" s="212"/>
      <c r="J8" s="19"/>
      <c r="L8" s="128"/>
    </row>
    <row r="9" spans="1:12" s="4" customFormat="1" ht="23.25" customHeight="1" x14ac:dyDescent="0.7">
      <c r="A9" s="144"/>
      <c r="B9" s="144"/>
      <c r="C9" s="144"/>
      <c r="D9" s="144"/>
      <c r="E9" s="144"/>
      <c r="F9" s="212" t="s">
        <v>55</v>
      </c>
      <c r="G9" s="212"/>
      <c r="H9" s="213" t="s">
        <v>165</v>
      </c>
      <c r="I9" s="213"/>
      <c r="J9" s="19"/>
      <c r="L9" s="127"/>
    </row>
    <row r="10" spans="1:12" s="4" customFormat="1" ht="23.25" customHeight="1" x14ac:dyDescent="0.7">
      <c r="C10" s="146" t="s">
        <v>89</v>
      </c>
      <c r="D10" s="146"/>
      <c r="E10" s="144" t="s">
        <v>90</v>
      </c>
      <c r="F10" s="97" t="s">
        <v>91</v>
      </c>
      <c r="G10" s="97" t="s">
        <v>92</v>
      </c>
      <c r="H10" s="126" t="s">
        <v>169</v>
      </c>
      <c r="I10" s="126" t="s">
        <v>103</v>
      </c>
      <c r="J10" s="144" t="s">
        <v>93</v>
      </c>
      <c r="K10" s="146"/>
    </row>
    <row r="11" spans="1:12" s="4" customFormat="1" ht="23.25" customHeight="1" x14ac:dyDescent="0.7">
      <c r="C11" s="146" t="s">
        <v>94</v>
      </c>
      <c r="D11" s="146" t="s">
        <v>90</v>
      </c>
      <c r="E11" s="143" t="s">
        <v>95</v>
      </c>
      <c r="F11" s="143" t="s">
        <v>96</v>
      </c>
      <c r="G11" s="143"/>
      <c r="H11" s="143" t="s">
        <v>170</v>
      </c>
      <c r="I11" s="143" t="s">
        <v>164</v>
      </c>
      <c r="J11" s="144" t="s">
        <v>97</v>
      </c>
      <c r="K11" s="144" t="s">
        <v>98</v>
      </c>
      <c r="L11" s="144"/>
    </row>
    <row r="12" spans="1:12" s="4" customFormat="1" ht="23.25" customHeight="1" x14ac:dyDescent="0.7">
      <c r="A12" s="12"/>
      <c r="B12" s="118" t="s">
        <v>82</v>
      </c>
      <c r="C12" s="145" t="s">
        <v>99</v>
      </c>
      <c r="D12" s="43" t="s">
        <v>99</v>
      </c>
      <c r="E12" s="145" t="s">
        <v>100</v>
      </c>
      <c r="F12" s="145"/>
      <c r="G12" s="145"/>
      <c r="H12" s="145" t="s">
        <v>171</v>
      </c>
      <c r="I12" s="145" t="s">
        <v>163</v>
      </c>
      <c r="J12" s="145" t="s">
        <v>101</v>
      </c>
      <c r="K12" s="145" t="s">
        <v>102</v>
      </c>
      <c r="L12" s="145" t="s">
        <v>103</v>
      </c>
    </row>
    <row r="13" spans="1:12" s="26" customFormat="1" x14ac:dyDescent="0.7">
      <c r="A13" s="9"/>
      <c r="B13" s="4"/>
      <c r="C13" s="144"/>
      <c r="D13" s="144"/>
      <c r="E13" s="144"/>
      <c r="F13" s="144"/>
      <c r="G13" s="144"/>
      <c r="H13" s="144"/>
      <c r="I13" s="144"/>
      <c r="J13" s="144"/>
      <c r="K13" s="144"/>
      <c r="L13" s="144"/>
    </row>
    <row r="14" spans="1:12" s="133" customFormat="1" ht="24.75" customHeight="1" x14ac:dyDescent="0.7">
      <c r="A14" s="132" t="s">
        <v>104</v>
      </c>
      <c r="B14" s="132"/>
      <c r="C14" s="134">
        <v>432393391</v>
      </c>
      <c r="D14" s="134">
        <v>565027151</v>
      </c>
      <c r="E14" s="134">
        <v>15534581.42</v>
      </c>
      <c r="F14" s="134">
        <v>12707000</v>
      </c>
      <c r="G14" s="156">
        <v>-533285920.77999997</v>
      </c>
      <c r="H14" s="134">
        <v>0</v>
      </c>
      <c r="I14" s="134">
        <f>+H14</f>
        <v>0</v>
      </c>
      <c r="J14" s="2">
        <f>SUM(C14:G14)</f>
        <v>492376202.63999999</v>
      </c>
      <c r="K14" s="134">
        <v>0</v>
      </c>
      <c r="L14" s="167">
        <f>SUM(J14:K14)</f>
        <v>492376202.63999999</v>
      </c>
    </row>
    <row r="15" spans="1:12" s="133" customFormat="1" ht="24.75" customHeight="1" x14ac:dyDescent="0.7">
      <c r="A15" s="132" t="s">
        <v>105</v>
      </c>
      <c r="B15" s="132"/>
      <c r="C15" s="134">
        <v>0</v>
      </c>
      <c r="D15" s="134">
        <v>0</v>
      </c>
      <c r="E15" s="134">
        <v>0</v>
      </c>
      <c r="F15" s="134">
        <v>0</v>
      </c>
      <c r="G15" s="134">
        <v>0</v>
      </c>
      <c r="H15" s="134">
        <v>0</v>
      </c>
      <c r="I15" s="134">
        <f>+H15</f>
        <v>0</v>
      </c>
      <c r="J15" s="2">
        <f>SUM(C15:G15)</f>
        <v>0</v>
      </c>
      <c r="K15" s="134">
        <v>30000</v>
      </c>
      <c r="L15" s="167">
        <f>SUM(J15:K15)</f>
        <v>30000</v>
      </c>
    </row>
    <row r="16" spans="1:12" s="133" customFormat="1" ht="24.75" customHeight="1" x14ac:dyDescent="0.7">
      <c r="A16" s="132" t="s">
        <v>199</v>
      </c>
      <c r="B16" s="132"/>
      <c r="C16" s="134">
        <v>0</v>
      </c>
      <c r="D16" s="134">
        <v>0</v>
      </c>
      <c r="E16" s="134">
        <v>0</v>
      </c>
      <c r="F16" s="134">
        <v>0</v>
      </c>
      <c r="G16" s="156">
        <v>-129950515.66</v>
      </c>
      <c r="H16" s="134">
        <v>0</v>
      </c>
      <c r="I16" s="134">
        <f>+H16</f>
        <v>0</v>
      </c>
      <c r="J16" s="156">
        <f>SUM(C16:G16)</f>
        <v>-129950515.66</v>
      </c>
      <c r="K16" s="156">
        <v>-48729.4</v>
      </c>
      <c r="L16" s="167">
        <f>SUM(J16:K16)</f>
        <v>-129999245.06</v>
      </c>
    </row>
    <row r="17" spans="1:13" s="133" customFormat="1" ht="24.75" customHeight="1" x14ac:dyDescent="0.7">
      <c r="A17" s="132" t="s">
        <v>216</v>
      </c>
      <c r="B17" s="132"/>
      <c r="C17" s="93">
        <v>0</v>
      </c>
      <c r="D17" s="93">
        <v>0</v>
      </c>
      <c r="E17" s="93">
        <v>0</v>
      </c>
      <c r="F17" s="93">
        <v>0</v>
      </c>
      <c r="G17" s="93">
        <v>0</v>
      </c>
      <c r="H17" s="93">
        <v>0</v>
      </c>
      <c r="I17" s="93">
        <f>+H17</f>
        <v>0</v>
      </c>
      <c r="J17" s="93">
        <f>SUM(C17:G17)</f>
        <v>0</v>
      </c>
      <c r="K17" s="93">
        <v>0</v>
      </c>
      <c r="L17" s="93">
        <f>SUM(J17:K17)</f>
        <v>0</v>
      </c>
    </row>
    <row r="18" spans="1:13" s="133" customFormat="1" ht="24.75" customHeight="1" x14ac:dyDescent="0.7">
      <c r="A18" s="132" t="s">
        <v>197</v>
      </c>
      <c r="B18" s="132"/>
      <c r="C18" s="193">
        <f>SUM(C16:C17)</f>
        <v>0</v>
      </c>
      <c r="D18" s="193">
        <f>SUM(D16:D17)</f>
        <v>0</v>
      </c>
      <c r="E18" s="193">
        <f>SUM(E16:E17)</f>
        <v>0</v>
      </c>
      <c r="F18" s="193">
        <f>SUM(F16:F17)</f>
        <v>0</v>
      </c>
      <c r="G18" s="194">
        <f>SUM(G16:G17)</f>
        <v>-129950515.66</v>
      </c>
      <c r="H18" s="193">
        <f>SUM(H15:H17)</f>
        <v>0</v>
      </c>
      <c r="I18" s="193">
        <f>SUM(I15:I17)</f>
        <v>0</v>
      </c>
      <c r="J18" s="194">
        <f>SUM(J16:J17)</f>
        <v>-129950515.66</v>
      </c>
      <c r="K18" s="194">
        <f>SUM(K15:K17)</f>
        <v>-18729.400000000001</v>
      </c>
      <c r="L18" s="194">
        <f>SUM(L16:L17)</f>
        <v>-129999245.06</v>
      </c>
    </row>
    <row r="19" spans="1:13" s="132" customFormat="1" ht="24.75" customHeight="1" x14ac:dyDescent="0.7">
      <c r="A19" s="132" t="s">
        <v>203</v>
      </c>
      <c r="C19" s="134">
        <f>+C14+C18+C15</f>
        <v>432393391</v>
      </c>
      <c r="D19" s="134">
        <f t="shared" ref="D19:J19" si="0">+D14+D18+D15</f>
        <v>565027151</v>
      </c>
      <c r="E19" s="134">
        <f t="shared" si="0"/>
        <v>15534581.42</v>
      </c>
      <c r="F19" s="134">
        <f t="shared" si="0"/>
        <v>12707000</v>
      </c>
      <c r="G19" s="167">
        <f t="shared" si="0"/>
        <v>-663236436.43999994</v>
      </c>
      <c r="H19" s="134">
        <f t="shared" si="0"/>
        <v>0</v>
      </c>
      <c r="I19" s="134">
        <f t="shared" si="0"/>
        <v>0</v>
      </c>
      <c r="J19" s="134">
        <f t="shared" si="0"/>
        <v>362425686.98000002</v>
      </c>
      <c r="K19" s="167">
        <f>+K14+K18</f>
        <v>-18729.400000000001</v>
      </c>
      <c r="L19" s="134">
        <f>+L14+L18+L15</f>
        <v>362406957.57999998</v>
      </c>
    </row>
    <row r="20" spans="1:13" s="133" customFormat="1" ht="24.75" customHeight="1" x14ac:dyDescent="0.7">
      <c r="A20" s="132" t="s">
        <v>209</v>
      </c>
      <c r="B20" s="72">
        <v>29</v>
      </c>
      <c r="C20" s="134">
        <v>950</v>
      </c>
      <c r="D20" s="134">
        <v>950</v>
      </c>
      <c r="E20" s="134">
        <v>0</v>
      </c>
      <c r="F20" s="134">
        <v>0</v>
      </c>
      <c r="G20" s="134">
        <v>0</v>
      </c>
      <c r="H20" s="134">
        <v>0</v>
      </c>
      <c r="I20" s="134">
        <f>+H20</f>
        <v>0</v>
      </c>
      <c r="J20" s="2">
        <f>SUM(C20:G20)+I20</f>
        <v>1900</v>
      </c>
      <c r="K20" s="134">
        <v>0</v>
      </c>
      <c r="L20" s="167">
        <f>SUM(J20:K20)</f>
        <v>1900</v>
      </c>
    </row>
    <row r="21" spans="1:13" s="133" customFormat="1" ht="24.75" customHeight="1" x14ac:dyDescent="0.7">
      <c r="A21" s="132" t="s">
        <v>199</v>
      </c>
      <c r="B21" s="132"/>
      <c r="C21" s="134">
        <v>0</v>
      </c>
      <c r="D21" s="134">
        <v>0</v>
      </c>
      <c r="E21" s="134">
        <v>0</v>
      </c>
      <c r="F21" s="134">
        <v>0</v>
      </c>
      <c r="G21" s="156">
        <f>'9-10'!E59</f>
        <v>-141936023.94999981</v>
      </c>
      <c r="H21" s="134">
        <v>0</v>
      </c>
      <c r="I21" s="134">
        <f>+H21</f>
        <v>0</v>
      </c>
      <c r="J21" s="156">
        <f>SUM(C21:G21)+I21</f>
        <v>-141936023.94999981</v>
      </c>
      <c r="K21" s="156">
        <f>+'[2]9-10'!E70</f>
        <v>-196595.63999999996</v>
      </c>
      <c r="L21" s="167">
        <f>SUM(J21:K21)</f>
        <v>-142132619.58999979</v>
      </c>
    </row>
    <row r="22" spans="1:13" s="133" customFormat="1" ht="24.75" customHeight="1" x14ac:dyDescent="0.7">
      <c r="A22" s="132" t="s">
        <v>216</v>
      </c>
      <c r="B22" s="132"/>
      <c r="C22" s="93">
        <v>0</v>
      </c>
      <c r="D22" s="93">
        <v>0</v>
      </c>
      <c r="E22" s="93">
        <v>0</v>
      </c>
      <c r="F22" s="93">
        <v>0</v>
      </c>
      <c r="G22" s="93">
        <f>'9-10'!E55</f>
        <v>14389836</v>
      </c>
      <c r="H22" s="93">
        <v>0</v>
      </c>
      <c r="I22" s="93">
        <f>+H22</f>
        <v>0</v>
      </c>
      <c r="J22" s="93">
        <f>SUM(C22:G22)+I22</f>
        <v>14389836</v>
      </c>
      <c r="K22" s="93">
        <v>0</v>
      </c>
      <c r="L22" s="176">
        <f>SUM(J22:K22)</f>
        <v>14389836</v>
      </c>
    </row>
    <row r="23" spans="1:13" s="133" customFormat="1" ht="24.75" customHeight="1" x14ac:dyDescent="0.7">
      <c r="A23" s="132" t="s">
        <v>197</v>
      </c>
      <c r="B23" s="132"/>
      <c r="C23" s="134">
        <f>SUM(C21:C22)</f>
        <v>0</v>
      </c>
      <c r="D23" s="134">
        <f t="shared" ref="D23:J23" si="1">SUM(D21:D22)</f>
        <v>0</v>
      </c>
      <c r="E23" s="134">
        <f t="shared" si="1"/>
        <v>0</v>
      </c>
      <c r="F23" s="134">
        <f t="shared" si="1"/>
        <v>0</v>
      </c>
      <c r="G23" s="156">
        <f>SUM(G21:G22)</f>
        <v>-127546187.94999981</v>
      </c>
      <c r="H23" s="134">
        <f>SUM(H20:H22)</f>
        <v>0</v>
      </c>
      <c r="I23" s="134">
        <f>SUM(I20:I22)</f>
        <v>0</v>
      </c>
      <c r="J23" s="156">
        <f t="shared" si="1"/>
        <v>-127546187.94999981</v>
      </c>
      <c r="K23" s="156">
        <f>SUM(K21:K22)</f>
        <v>-196595.63999999996</v>
      </c>
      <c r="L23" s="167">
        <f>SUM(L21:L22)</f>
        <v>-127742783.58999979</v>
      </c>
    </row>
    <row r="24" spans="1:13" s="133" customFormat="1" ht="24.75" customHeight="1" x14ac:dyDescent="0.7">
      <c r="A24" s="30" t="s">
        <v>168</v>
      </c>
      <c r="B24" s="132"/>
      <c r="C24" s="134">
        <v>0</v>
      </c>
      <c r="D24" s="134">
        <v>0</v>
      </c>
      <c r="E24" s="134">
        <v>0</v>
      </c>
      <c r="F24" s="134">
        <v>0</v>
      </c>
      <c r="G24" s="134">
        <v>0</v>
      </c>
      <c r="H24" s="156">
        <v>-27156.980000000003</v>
      </c>
      <c r="I24" s="156">
        <f>+H24</f>
        <v>-27156.980000000003</v>
      </c>
      <c r="J24" s="156">
        <f>SUM(C24:G24)+I24</f>
        <v>-27156.980000000003</v>
      </c>
      <c r="K24" s="134">
        <v>27156.980000000003</v>
      </c>
      <c r="L24" s="134">
        <f>SUM(J24:K24)</f>
        <v>0</v>
      </c>
    </row>
    <row r="25" spans="1:13" s="133" customFormat="1" ht="24.75" customHeight="1" x14ac:dyDescent="0.7">
      <c r="A25" s="30" t="s">
        <v>181</v>
      </c>
      <c r="B25" s="132"/>
      <c r="C25" s="134">
        <v>0</v>
      </c>
      <c r="D25" s="134">
        <v>0</v>
      </c>
      <c r="E25" s="134">
        <v>0</v>
      </c>
      <c r="F25" s="134">
        <v>0</v>
      </c>
      <c r="G25" s="134">
        <v>0</v>
      </c>
      <c r="H25" s="134">
        <v>0</v>
      </c>
      <c r="I25" s="134">
        <f>+H25</f>
        <v>0</v>
      </c>
      <c r="J25" s="134">
        <f>SUM(C25:G25)+I25</f>
        <v>0</v>
      </c>
      <c r="K25" s="134">
        <v>5103666.3899999997</v>
      </c>
      <c r="L25" s="167">
        <f>SUM(J25:K25)</f>
        <v>5103666.3899999997</v>
      </c>
    </row>
    <row r="26" spans="1:13" s="132" customFormat="1" ht="24.75" customHeight="1" thickBot="1" x14ac:dyDescent="0.75">
      <c r="A26" s="132" t="s">
        <v>204</v>
      </c>
      <c r="C26" s="178">
        <f>C19+C23+C20+C24+C25</f>
        <v>432394341</v>
      </c>
      <c r="D26" s="178">
        <f t="shared" ref="D26:L26" si="2">D19+D23+D20+D24+D25</f>
        <v>565028101</v>
      </c>
      <c r="E26" s="178">
        <f t="shared" si="2"/>
        <v>15534581.42</v>
      </c>
      <c r="F26" s="178">
        <f t="shared" si="2"/>
        <v>12707000</v>
      </c>
      <c r="G26" s="168">
        <f t="shared" si="2"/>
        <v>-790782624.38999975</v>
      </c>
      <c r="H26" s="168">
        <f t="shared" si="2"/>
        <v>-27156.980000000003</v>
      </c>
      <c r="I26" s="168">
        <f t="shared" si="2"/>
        <v>-27156.980000000003</v>
      </c>
      <c r="J26" s="178">
        <f t="shared" si="2"/>
        <v>234854242.05000022</v>
      </c>
      <c r="K26" s="178">
        <f t="shared" si="2"/>
        <v>4915498.33</v>
      </c>
      <c r="L26" s="178">
        <f t="shared" si="2"/>
        <v>239769740.38000017</v>
      </c>
    </row>
    <row r="27" spans="1:13" s="132" customFormat="1" ht="23.5" thickTop="1" x14ac:dyDescent="0.7">
      <c r="C27" s="46"/>
      <c r="D27" s="46"/>
      <c r="E27" s="46"/>
      <c r="F27" s="46"/>
      <c r="G27" s="46"/>
      <c r="H27" s="46"/>
      <c r="I27" s="46"/>
      <c r="J27" s="135"/>
      <c r="K27" s="46"/>
      <c r="L27" s="46"/>
    </row>
    <row r="28" spans="1:13" s="132" customFormat="1" ht="24.75" customHeight="1" x14ac:dyDescent="0.7">
      <c r="C28" s="46"/>
      <c r="D28" s="46"/>
      <c r="E28" s="46"/>
      <c r="F28" s="46"/>
      <c r="G28" s="46"/>
      <c r="H28" s="46"/>
      <c r="I28" s="46"/>
      <c r="J28" s="46"/>
      <c r="K28" s="49"/>
      <c r="L28" s="135"/>
    </row>
    <row r="29" spans="1:13" s="132" customFormat="1" ht="24.75" customHeight="1" x14ac:dyDescent="0.7">
      <c r="C29" s="46"/>
      <c r="D29" s="46"/>
      <c r="E29" s="46"/>
      <c r="F29" s="46"/>
      <c r="G29" s="46"/>
      <c r="H29" s="46"/>
      <c r="I29" s="46"/>
      <c r="J29" s="46"/>
      <c r="K29" s="49"/>
      <c r="L29" s="135"/>
    </row>
    <row r="30" spans="1:13" s="132" customFormat="1" ht="24.75" customHeight="1" x14ac:dyDescent="0.7">
      <c r="C30" s="46"/>
      <c r="D30" s="46"/>
      <c r="E30" s="46"/>
      <c r="F30" s="46"/>
      <c r="G30" s="46"/>
      <c r="H30" s="46"/>
      <c r="I30" s="46"/>
      <c r="J30" s="46"/>
      <c r="K30" s="49"/>
      <c r="L30" s="135"/>
    </row>
    <row r="31" spans="1:13" s="132" customFormat="1" ht="24.75" customHeight="1" x14ac:dyDescent="0.7">
      <c r="C31" s="46"/>
      <c r="D31" s="46"/>
      <c r="E31" s="46"/>
      <c r="F31" s="46"/>
      <c r="G31" s="46"/>
      <c r="H31" s="46"/>
      <c r="I31" s="46"/>
      <c r="J31" s="46"/>
      <c r="K31" s="49"/>
      <c r="L31" s="135"/>
    </row>
    <row r="32" spans="1:13" s="132" customFormat="1" ht="29.5" customHeight="1" x14ac:dyDescent="0.85">
      <c r="C32" s="46"/>
      <c r="D32" s="46"/>
      <c r="E32" s="46"/>
      <c r="F32" s="46"/>
      <c r="G32" s="204"/>
      <c r="H32" s="46"/>
      <c r="I32" s="46"/>
      <c r="J32" s="46"/>
      <c r="K32" s="48"/>
      <c r="M32" s="203" t="s">
        <v>202</v>
      </c>
    </row>
    <row r="34" spans="1:4" ht="39.75" customHeight="1" x14ac:dyDescent="0.7">
      <c r="A34" s="136" t="s">
        <v>29</v>
      </c>
      <c r="D34" s="110"/>
    </row>
  </sheetData>
  <sheetProtection formatCells="0" formatColumns="0" formatRows="0" insertColumns="0" insertRows="0" insertHyperlinks="0" deleteColumns="0" deleteRows="0" sort="0" autoFilter="0" pivotTables="0"/>
  <mergeCells count="7">
    <mergeCell ref="A2:L2"/>
    <mergeCell ref="A3:L3"/>
    <mergeCell ref="A4:L4"/>
    <mergeCell ref="A6:L6"/>
    <mergeCell ref="F9:G9"/>
    <mergeCell ref="H8:I8"/>
    <mergeCell ref="H9:I9"/>
  </mergeCells>
  <pageMargins left="0.59055118110236204" right="0.511811023622047" top="0.90551181102362199" bottom="0.511811023622047" header="0.118110236220472" footer="0.118110236220472"/>
  <pageSetup paperSize="9" scale="63" firstPageNumber="12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view="pageBreakPreview" zoomScaleNormal="70" zoomScaleSheetLayoutView="100" workbookViewId="0"/>
  </sheetViews>
  <sheetFormatPr defaultColWidth="9.09765625" defaultRowHeight="23" x14ac:dyDescent="0.7"/>
  <cols>
    <col min="1" max="1" width="51.69921875" style="3" customWidth="1"/>
    <col min="2" max="2" width="12.3984375" style="3" customWidth="1"/>
    <col min="3" max="8" width="26" style="3" customWidth="1"/>
    <col min="9" max="9" width="6.09765625" style="3" customWidth="1"/>
    <col min="10" max="10" width="9.09765625" style="3"/>
    <col min="11" max="11" width="11.59765625" style="3" bestFit="1" customWidth="1"/>
    <col min="12" max="16384" width="9.09765625" style="3"/>
  </cols>
  <sheetData>
    <row r="1" spans="1:8" ht="27.5" x14ac:dyDescent="0.85">
      <c r="H1" s="102"/>
    </row>
    <row r="2" spans="1:8" ht="24.65" customHeight="1" x14ac:dyDescent="0.7">
      <c r="A2" s="208" t="s">
        <v>0</v>
      </c>
      <c r="B2" s="208"/>
      <c r="C2" s="209"/>
      <c r="D2" s="209"/>
      <c r="E2" s="209"/>
      <c r="F2" s="209"/>
      <c r="G2" s="209"/>
      <c r="H2" s="209"/>
    </row>
    <row r="3" spans="1:8" ht="24.65" customHeight="1" x14ac:dyDescent="0.7">
      <c r="A3" s="209" t="s">
        <v>63</v>
      </c>
      <c r="B3" s="209"/>
      <c r="C3" s="209"/>
      <c r="D3" s="209"/>
      <c r="E3" s="209"/>
      <c r="F3" s="209"/>
      <c r="G3" s="209"/>
      <c r="H3" s="209"/>
    </row>
    <row r="4" spans="1:8" ht="24.65" customHeight="1" x14ac:dyDescent="0.7">
      <c r="A4" s="210" t="s">
        <v>201</v>
      </c>
      <c r="B4" s="210"/>
      <c r="C4" s="211"/>
      <c r="D4" s="211"/>
      <c r="E4" s="211"/>
      <c r="F4" s="211"/>
      <c r="G4" s="211"/>
      <c r="H4" s="211"/>
    </row>
    <row r="5" spans="1:8" s="4" customFormat="1" ht="7.5" customHeight="1" x14ac:dyDescent="0.7">
      <c r="A5" s="195"/>
      <c r="B5" s="195"/>
      <c r="C5" s="195"/>
      <c r="D5" s="195"/>
      <c r="E5" s="195"/>
      <c r="F5" s="195"/>
      <c r="G5" s="195"/>
      <c r="H5" s="19"/>
    </row>
    <row r="6" spans="1:8" s="4" customFormat="1" x14ac:dyDescent="0.7">
      <c r="A6" s="211" t="s">
        <v>3</v>
      </c>
      <c r="B6" s="211"/>
      <c r="C6" s="211"/>
      <c r="D6" s="211"/>
      <c r="E6" s="211"/>
      <c r="F6" s="211"/>
      <c r="G6" s="211"/>
      <c r="H6" s="211"/>
    </row>
    <row r="7" spans="1:8" s="4" customFormat="1" ht="23.25" customHeight="1" x14ac:dyDescent="0.7">
      <c r="A7" s="196"/>
      <c r="B7" s="196"/>
      <c r="C7" s="196"/>
      <c r="D7" s="196"/>
      <c r="E7" s="196"/>
      <c r="F7" s="196"/>
      <c r="G7" s="196"/>
      <c r="H7" s="130" t="s">
        <v>192</v>
      </c>
    </row>
    <row r="8" spans="1:8" s="4" customFormat="1" ht="23.25" customHeight="1" x14ac:dyDescent="0.7">
      <c r="A8" s="195"/>
      <c r="B8" s="195"/>
      <c r="C8" s="195"/>
      <c r="D8" s="195"/>
      <c r="E8" s="195"/>
      <c r="F8" s="195"/>
      <c r="G8" s="195"/>
      <c r="H8" s="128"/>
    </row>
    <row r="9" spans="1:8" s="4" customFormat="1" ht="23.25" customHeight="1" x14ac:dyDescent="0.7">
      <c r="A9" s="195"/>
      <c r="B9" s="195"/>
      <c r="C9" s="195"/>
      <c r="D9" s="195"/>
      <c r="E9" s="195"/>
      <c r="F9" s="212" t="s">
        <v>55</v>
      </c>
      <c r="G9" s="212"/>
      <c r="H9" s="127"/>
    </row>
    <row r="10" spans="1:8" s="4" customFormat="1" ht="23.25" customHeight="1" x14ac:dyDescent="0.7">
      <c r="C10" s="197" t="s">
        <v>218</v>
      </c>
      <c r="D10" s="197" t="s">
        <v>90</v>
      </c>
      <c r="E10" s="195" t="s">
        <v>219</v>
      </c>
      <c r="F10" s="97" t="s">
        <v>91</v>
      </c>
      <c r="G10" s="97" t="s">
        <v>92</v>
      </c>
    </row>
    <row r="11" spans="1:8" s="4" customFormat="1" ht="23.25" customHeight="1" x14ac:dyDescent="0.7">
      <c r="A11" s="12"/>
      <c r="B11" s="40" t="s">
        <v>82</v>
      </c>
      <c r="C11" s="40" t="s">
        <v>99</v>
      </c>
      <c r="D11" s="40" t="s">
        <v>220</v>
      </c>
      <c r="E11" s="198" t="s">
        <v>221</v>
      </c>
      <c r="F11" s="198" t="s">
        <v>96</v>
      </c>
      <c r="G11" s="198"/>
      <c r="H11" s="196" t="s">
        <v>103</v>
      </c>
    </row>
    <row r="12" spans="1:8" s="26" customFormat="1" x14ac:dyDescent="0.7">
      <c r="A12" s="4"/>
      <c r="B12" s="4"/>
      <c r="C12" s="195"/>
      <c r="D12" s="195"/>
      <c r="E12" s="195"/>
      <c r="F12" s="195"/>
      <c r="G12" s="195"/>
      <c r="H12" s="195"/>
    </row>
    <row r="13" spans="1:8" s="133" customFormat="1" ht="24.75" customHeight="1" x14ac:dyDescent="0.7">
      <c r="A13" s="132" t="s">
        <v>104</v>
      </c>
      <c r="B13" s="132"/>
      <c r="C13" s="134">
        <v>432393391</v>
      </c>
      <c r="D13" s="134">
        <v>565027151</v>
      </c>
      <c r="E13" s="134">
        <v>15534581.42</v>
      </c>
      <c r="F13" s="134">
        <v>12707000</v>
      </c>
      <c r="G13" s="156">
        <v>-579305392.66999996</v>
      </c>
      <c r="H13" s="167">
        <f>SUM(C13:G13)</f>
        <v>446356730.75</v>
      </c>
    </row>
    <row r="14" spans="1:8" s="133" customFormat="1" ht="24.75" customHeight="1" x14ac:dyDescent="0.7">
      <c r="A14" s="132" t="s">
        <v>199</v>
      </c>
      <c r="B14" s="132"/>
      <c r="C14" s="134">
        <v>0</v>
      </c>
      <c r="D14" s="134">
        <v>0</v>
      </c>
      <c r="E14" s="134">
        <v>0</v>
      </c>
      <c r="F14" s="134">
        <v>0</v>
      </c>
      <c r="G14" s="156">
        <v>-121036410.03999999</v>
      </c>
      <c r="H14" s="167">
        <f t="shared" ref="H14:H15" si="0">SUM(C14:G14)</f>
        <v>-121036410.03999999</v>
      </c>
    </row>
    <row r="15" spans="1:8" s="133" customFormat="1" ht="24.75" customHeight="1" x14ac:dyDescent="0.7">
      <c r="A15" s="132" t="s">
        <v>216</v>
      </c>
      <c r="B15" s="132"/>
      <c r="C15" s="134">
        <v>0</v>
      </c>
      <c r="D15" s="134">
        <v>0</v>
      </c>
      <c r="E15" s="134">
        <v>0</v>
      </c>
      <c r="F15" s="134">
        <v>0</v>
      </c>
      <c r="G15" s="156">
        <v>0</v>
      </c>
      <c r="H15" s="156">
        <f t="shared" si="0"/>
        <v>0</v>
      </c>
    </row>
    <row r="16" spans="1:8" s="133" customFormat="1" ht="24.75" customHeight="1" x14ac:dyDescent="0.7">
      <c r="A16" s="132" t="s">
        <v>197</v>
      </c>
      <c r="B16" s="132"/>
      <c r="C16" s="193">
        <f>SUM(C14:C15)</f>
        <v>0</v>
      </c>
      <c r="D16" s="193">
        <f t="shared" ref="D16:G16" si="1">SUM(D14:D15)</f>
        <v>0</v>
      </c>
      <c r="E16" s="193">
        <f t="shared" si="1"/>
        <v>0</v>
      </c>
      <c r="F16" s="193">
        <f t="shared" si="1"/>
        <v>0</v>
      </c>
      <c r="G16" s="157">
        <f t="shared" si="1"/>
        <v>-121036410.03999999</v>
      </c>
      <c r="H16" s="193">
        <f t="shared" ref="H16" si="2">SUM(H13:H15)</f>
        <v>325320320.71000004</v>
      </c>
    </row>
    <row r="17" spans="1:9" s="133" customFormat="1" ht="24.75" customHeight="1" x14ac:dyDescent="0.7">
      <c r="A17" s="132" t="s">
        <v>203</v>
      </c>
      <c r="B17" s="132"/>
      <c r="C17" s="134">
        <f>+C13+C16</f>
        <v>432393391</v>
      </c>
      <c r="D17" s="134">
        <f t="shared" ref="D17:G17" si="3">+D13+D16</f>
        <v>565027151</v>
      </c>
      <c r="E17" s="134">
        <f t="shared" si="3"/>
        <v>15534581.42</v>
      </c>
      <c r="F17" s="134">
        <f t="shared" si="3"/>
        <v>12707000</v>
      </c>
      <c r="G17" s="156">
        <f t="shared" si="3"/>
        <v>-700341802.70999992</v>
      </c>
      <c r="H17" s="167">
        <f>SUM(C17:G17)</f>
        <v>325320320.71000004</v>
      </c>
    </row>
    <row r="18" spans="1:9" s="132" customFormat="1" ht="24.75" customHeight="1" x14ac:dyDescent="0.7">
      <c r="A18" s="132" t="s">
        <v>210</v>
      </c>
      <c r="B18" s="72">
        <v>29</v>
      </c>
      <c r="C18" s="134">
        <v>950</v>
      </c>
      <c r="D18" s="134">
        <v>950</v>
      </c>
      <c r="E18" s="134">
        <v>0</v>
      </c>
      <c r="F18" s="134">
        <v>0</v>
      </c>
      <c r="G18" s="134">
        <v>0</v>
      </c>
      <c r="H18" s="134">
        <f>SUM(C18:G18)</f>
        <v>1900</v>
      </c>
    </row>
    <row r="19" spans="1:9" s="133" customFormat="1" ht="24.75" customHeight="1" x14ac:dyDescent="0.7">
      <c r="A19" s="132" t="s">
        <v>199</v>
      </c>
      <c r="B19" s="72"/>
      <c r="C19" s="140">
        <v>0</v>
      </c>
      <c r="D19" s="140">
        <v>0</v>
      </c>
      <c r="E19" s="140">
        <v>0</v>
      </c>
      <c r="F19" s="140">
        <v>0</v>
      </c>
      <c r="G19" s="156">
        <f>+'9-10'!G33</f>
        <v>-77856743.210000172</v>
      </c>
      <c r="H19" s="156">
        <f t="shared" ref="H19" si="4">SUM(C19:G19)</f>
        <v>-77856743.210000172</v>
      </c>
    </row>
    <row r="20" spans="1:9" s="133" customFormat="1" ht="24.75" customHeight="1" x14ac:dyDescent="0.7">
      <c r="A20" s="132" t="s">
        <v>216</v>
      </c>
      <c r="B20" s="132"/>
      <c r="C20" s="140">
        <v>0</v>
      </c>
      <c r="D20" s="140">
        <v>0</v>
      </c>
      <c r="E20" s="140">
        <v>0</v>
      </c>
      <c r="F20" s="140">
        <v>0</v>
      </c>
      <c r="G20" s="158">
        <f>+'9-10'!G55</f>
        <v>14234516</v>
      </c>
      <c r="H20" s="134">
        <f>SUM(C20:G20)</f>
        <v>14234516</v>
      </c>
    </row>
    <row r="21" spans="1:9" s="133" customFormat="1" ht="24.75" customHeight="1" x14ac:dyDescent="0.7">
      <c r="A21" s="30" t="s">
        <v>197</v>
      </c>
      <c r="B21" s="132"/>
      <c r="C21" s="193">
        <f>SUM(C18:C20)</f>
        <v>950</v>
      </c>
      <c r="D21" s="193">
        <f t="shared" ref="D21:G21" si="5">SUM(D18:D20)</f>
        <v>950</v>
      </c>
      <c r="E21" s="193">
        <f t="shared" si="5"/>
        <v>0</v>
      </c>
      <c r="F21" s="193">
        <f t="shared" si="5"/>
        <v>0</v>
      </c>
      <c r="G21" s="156">
        <f t="shared" si="5"/>
        <v>-63622227.210000172</v>
      </c>
      <c r="H21" s="194">
        <f>SUM(C21:G21)</f>
        <v>-63620327.210000172</v>
      </c>
    </row>
    <row r="22" spans="1:9" s="132" customFormat="1" ht="24.75" customHeight="1" thickBot="1" x14ac:dyDescent="0.75">
      <c r="A22" s="132" t="s">
        <v>204</v>
      </c>
      <c r="C22" s="178">
        <f>SUM(C21+C17)</f>
        <v>432394341</v>
      </c>
      <c r="D22" s="178">
        <f t="shared" ref="D22:G22" si="6">SUM(D21+D17)</f>
        <v>565028101</v>
      </c>
      <c r="E22" s="178">
        <f t="shared" si="6"/>
        <v>15534581.42</v>
      </c>
      <c r="F22" s="178">
        <f t="shared" si="6"/>
        <v>12707000</v>
      </c>
      <c r="G22" s="159">
        <f t="shared" si="6"/>
        <v>-763964029.92000008</v>
      </c>
      <c r="H22" s="178">
        <f>SUM(C22:G22)</f>
        <v>261699993.49999988</v>
      </c>
    </row>
    <row r="23" spans="1:9" s="132" customFormat="1" ht="23.5" thickTop="1" x14ac:dyDescent="0.7">
      <c r="C23" s="46"/>
      <c r="D23" s="46"/>
      <c r="E23" s="46"/>
      <c r="F23" s="46"/>
      <c r="G23" s="46"/>
      <c r="H23" s="46"/>
    </row>
    <row r="24" spans="1:9" s="132" customFormat="1" ht="24.75" customHeight="1" x14ac:dyDescent="0.7">
      <c r="C24" s="46"/>
      <c r="D24" s="46"/>
      <c r="E24" s="46"/>
      <c r="F24" s="46"/>
      <c r="G24" s="46"/>
      <c r="H24" s="135"/>
    </row>
    <row r="25" spans="1:9" s="132" customFormat="1" ht="24.75" customHeight="1" x14ac:dyDescent="0.7">
      <c r="C25" s="46"/>
      <c r="D25" s="46"/>
      <c r="E25" s="46"/>
      <c r="F25" s="46"/>
      <c r="G25" s="46"/>
      <c r="H25" s="135"/>
    </row>
    <row r="26" spans="1:9" s="132" customFormat="1" ht="24.75" customHeight="1" x14ac:dyDescent="0.7">
      <c r="C26" s="46"/>
      <c r="D26" s="46"/>
      <c r="E26" s="46"/>
      <c r="F26" s="46"/>
      <c r="G26" s="46"/>
      <c r="H26" s="135"/>
    </row>
    <row r="27" spans="1:9" s="132" customFormat="1" ht="24.75" customHeight="1" x14ac:dyDescent="0.7">
      <c r="C27" s="46"/>
      <c r="D27" s="46"/>
      <c r="E27" s="46"/>
      <c r="F27" s="46"/>
      <c r="G27" s="46"/>
      <c r="H27" s="135"/>
    </row>
    <row r="28" spans="1:9" s="132" customFormat="1" ht="24.75" customHeight="1" x14ac:dyDescent="0.7">
      <c r="C28" s="46"/>
      <c r="D28" s="46"/>
      <c r="E28" s="46"/>
      <c r="F28" s="46"/>
      <c r="G28" s="46"/>
      <c r="H28" s="135"/>
    </row>
    <row r="29" spans="1:9" s="132" customFormat="1" ht="24.75" customHeight="1" x14ac:dyDescent="0.7">
      <c r="C29" s="46"/>
      <c r="D29" s="46"/>
      <c r="E29" s="46"/>
      <c r="F29" s="46"/>
      <c r="G29" s="46"/>
      <c r="H29" s="135"/>
    </row>
    <row r="30" spans="1:9" s="132" customFormat="1" ht="29.5" customHeight="1" x14ac:dyDescent="0.7">
      <c r="C30" s="46"/>
      <c r="D30" s="46"/>
      <c r="E30" s="46"/>
      <c r="F30" s="46"/>
      <c r="G30" s="46"/>
    </row>
    <row r="31" spans="1:9" x14ac:dyDescent="0.7">
      <c r="I31" s="203" t="s">
        <v>217</v>
      </c>
    </row>
    <row r="32" spans="1:9" ht="65.25" customHeight="1" x14ac:dyDescent="0.7">
      <c r="A32" s="136" t="s">
        <v>29</v>
      </c>
      <c r="D32" s="110"/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A6:H6"/>
    <mergeCell ref="F9:G9"/>
  </mergeCells>
  <pageMargins left="0.59055118110236204" right="0.511811023622047" top="0.90551181102362199" bottom="0.511811023622047" header="0.118110236220472" footer="0.118110236220472"/>
  <pageSetup paperSize="9" scale="65" firstPageNumber="12" fitToWidth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102"/>
  <sheetViews>
    <sheetView view="pageBreakPreview" zoomScaleNormal="50" zoomScaleSheetLayoutView="100" workbookViewId="0"/>
  </sheetViews>
  <sheetFormatPr defaultColWidth="9.09765625" defaultRowHeight="23" x14ac:dyDescent="0.7"/>
  <cols>
    <col min="1" max="1" width="2.8984375" style="3" customWidth="1"/>
    <col min="2" max="2" width="3.09765625" style="3" customWidth="1"/>
    <col min="3" max="3" width="3.296875" style="3" customWidth="1"/>
    <col min="4" max="4" width="64" style="3" customWidth="1"/>
    <col min="5" max="5" width="1.59765625" style="3" customWidth="1"/>
    <col min="6" max="6" width="15.69921875" style="2" bestFit="1" customWidth="1"/>
    <col min="7" max="7" width="15.69921875" style="1" bestFit="1" customWidth="1"/>
    <col min="8" max="8" width="14.59765625" style="1" bestFit="1" customWidth="1"/>
    <col min="9" max="9" width="15.69921875" style="1" bestFit="1" customWidth="1"/>
    <col min="10" max="16384" width="9.09765625" style="3"/>
  </cols>
  <sheetData>
    <row r="1" spans="1:9" ht="28.5" x14ac:dyDescent="0.85">
      <c r="I1" s="98">
        <v>13</v>
      </c>
    </row>
    <row r="2" spans="1:9" ht="24" customHeight="1" x14ac:dyDescent="0.7">
      <c r="A2" s="211" t="s">
        <v>0</v>
      </c>
      <c r="B2" s="211"/>
      <c r="C2" s="211"/>
      <c r="D2" s="211"/>
      <c r="E2" s="211"/>
      <c r="F2" s="211"/>
      <c r="G2" s="211"/>
      <c r="H2" s="211"/>
      <c r="I2" s="211"/>
    </row>
    <row r="3" spans="1:9" ht="24" customHeight="1" x14ac:dyDescent="0.7">
      <c r="A3" s="211" t="s">
        <v>106</v>
      </c>
      <c r="B3" s="211"/>
      <c r="C3" s="211"/>
      <c r="D3" s="211"/>
      <c r="E3" s="211"/>
      <c r="F3" s="211"/>
      <c r="G3" s="211"/>
      <c r="H3" s="211"/>
      <c r="I3" s="211"/>
    </row>
    <row r="4" spans="1:9" ht="24.75" customHeight="1" x14ac:dyDescent="0.7">
      <c r="A4" s="210" t="s">
        <v>201</v>
      </c>
      <c r="B4" s="210"/>
      <c r="C4" s="210"/>
      <c r="D4" s="211"/>
      <c r="E4" s="211"/>
      <c r="F4" s="211"/>
      <c r="G4" s="211"/>
      <c r="H4" s="211"/>
      <c r="I4" s="211"/>
    </row>
    <row r="5" spans="1:9" x14ac:dyDescent="0.7">
      <c r="A5" s="123"/>
      <c r="B5" s="123"/>
      <c r="C5" s="123"/>
      <c r="D5" s="123"/>
      <c r="E5" s="123"/>
      <c r="F5" s="123"/>
      <c r="G5" s="123"/>
      <c r="H5" s="123"/>
      <c r="I5" s="64" t="s">
        <v>192</v>
      </c>
    </row>
    <row r="6" spans="1:9" x14ac:dyDescent="0.7">
      <c r="A6" s="9"/>
      <c r="B6" s="9"/>
      <c r="C6" s="9"/>
      <c r="D6" s="9"/>
      <c r="E6" s="9"/>
      <c r="F6" s="214" t="s">
        <v>2</v>
      </c>
      <c r="G6" s="214"/>
      <c r="H6" s="35" t="s">
        <v>3</v>
      </c>
      <c r="I6" s="35"/>
    </row>
    <row r="7" spans="1:9" s="21" customFormat="1" x14ac:dyDescent="0.7">
      <c r="A7" s="20"/>
      <c r="B7" s="20"/>
      <c r="C7" s="20"/>
      <c r="D7" s="20"/>
      <c r="E7" s="32"/>
      <c r="F7" s="36" t="s">
        <v>107</v>
      </c>
      <c r="G7" s="36" t="s">
        <v>108</v>
      </c>
      <c r="H7" s="36" t="s">
        <v>107</v>
      </c>
      <c r="I7" s="36" t="s">
        <v>108</v>
      </c>
    </row>
    <row r="8" spans="1:9" ht="12.75" customHeight="1" x14ac:dyDescent="0.7">
      <c r="A8" s="4"/>
      <c r="B8" s="4"/>
      <c r="C8" s="4"/>
      <c r="D8" s="4"/>
      <c r="E8" s="4"/>
      <c r="F8" s="31"/>
      <c r="G8" s="31"/>
      <c r="H8" s="31"/>
      <c r="I8" s="31"/>
    </row>
    <row r="9" spans="1:9" ht="24.75" customHeight="1" x14ac:dyDescent="0.7">
      <c r="A9" s="8" t="s">
        <v>109</v>
      </c>
      <c r="B9" s="7"/>
      <c r="C9" s="7"/>
      <c r="D9" s="7"/>
      <c r="E9" s="7"/>
      <c r="G9" s="34"/>
      <c r="H9" s="34"/>
      <c r="I9" s="34"/>
    </row>
    <row r="10" spans="1:9" s="22" customFormat="1" ht="24.75" customHeight="1" x14ac:dyDescent="0.7">
      <c r="B10" s="13" t="s">
        <v>199</v>
      </c>
      <c r="C10" s="13"/>
      <c r="D10" s="13"/>
      <c r="E10" s="13"/>
      <c r="F10" s="180">
        <v>-142132619.59</v>
      </c>
      <c r="G10" s="180">
        <v>-129999245.06000003</v>
      </c>
      <c r="H10" s="180">
        <v>-77856743.210000172</v>
      </c>
      <c r="I10" s="180">
        <v>-121036410.03999999</v>
      </c>
    </row>
    <row r="11" spans="1:9" s="22" customFormat="1" ht="24.75" customHeight="1" x14ac:dyDescent="0.7">
      <c r="B11" s="13" t="s">
        <v>235</v>
      </c>
      <c r="C11" s="13"/>
      <c r="D11" s="13"/>
      <c r="E11" s="13"/>
      <c r="F11" s="47"/>
      <c r="G11" s="50"/>
      <c r="H11" s="50"/>
      <c r="I11" s="50"/>
    </row>
    <row r="12" spans="1:9" s="22" customFormat="1" ht="24.75" customHeight="1" x14ac:dyDescent="0.7">
      <c r="C12" s="13" t="s">
        <v>110</v>
      </c>
      <c r="D12" s="13"/>
      <c r="E12" s="13"/>
      <c r="F12" s="180">
        <v>45298840.130000003</v>
      </c>
      <c r="G12" s="2">
        <v>45937661.57</v>
      </c>
      <c r="H12" s="179">
        <v>32955719.460000001</v>
      </c>
      <c r="I12" s="179">
        <v>34389982.18</v>
      </c>
    </row>
    <row r="13" spans="1:9" s="22" customFormat="1" ht="24.75" customHeight="1" x14ac:dyDescent="0.7">
      <c r="C13" s="13" t="s">
        <v>111</v>
      </c>
      <c r="D13" s="13"/>
      <c r="E13" s="13"/>
      <c r="F13" s="180">
        <v>3625864.33</v>
      </c>
      <c r="G13" s="180">
        <v>2572153.2400000002</v>
      </c>
      <c r="H13" s="180">
        <v>519524.85</v>
      </c>
      <c r="I13" s="180">
        <v>531003.03</v>
      </c>
    </row>
    <row r="14" spans="1:9" s="22" customFormat="1" ht="24.75" customHeight="1" x14ac:dyDescent="0.7">
      <c r="C14" s="13" t="s">
        <v>112</v>
      </c>
      <c r="D14" s="13"/>
      <c r="E14" s="13"/>
      <c r="F14" s="180">
        <v>1536329.69</v>
      </c>
      <c r="G14" s="180">
        <v>1444640.46</v>
      </c>
      <c r="H14" s="180">
        <v>1447926.91</v>
      </c>
      <c r="I14" s="180">
        <v>1353706.2600000016</v>
      </c>
    </row>
    <row r="15" spans="1:9" s="22" customFormat="1" ht="24.75" customHeight="1" x14ac:dyDescent="0.7">
      <c r="C15" s="13" t="s">
        <v>222</v>
      </c>
      <c r="D15" s="13"/>
      <c r="E15" s="13"/>
      <c r="F15" s="180">
        <v>230019.01</v>
      </c>
      <c r="G15" s="180">
        <v>143782.19</v>
      </c>
      <c r="H15" s="180">
        <f>56991.74-2691402.71</f>
        <v>-2634410.9699999997</v>
      </c>
      <c r="I15" s="180">
        <v>130363.31</v>
      </c>
    </row>
    <row r="16" spans="1:9" s="22" customFormat="1" ht="24.75" customHeight="1" x14ac:dyDescent="0.7">
      <c r="C16" s="13" t="s">
        <v>223</v>
      </c>
      <c r="D16" s="13"/>
      <c r="E16" s="13"/>
      <c r="F16" s="180">
        <v>2429605.7599999998</v>
      </c>
      <c r="G16" s="180">
        <v>0</v>
      </c>
      <c r="H16" s="180">
        <v>0</v>
      </c>
      <c r="I16" s="180">
        <v>0</v>
      </c>
    </row>
    <row r="17" spans="3:9" s="22" customFormat="1" ht="24.75" customHeight="1" x14ac:dyDescent="0.7">
      <c r="C17" s="13" t="s">
        <v>184</v>
      </c>
      <c r="D17" s="13"/>
      <c r="E17" s="13"/>
      <c r="F17" s="180">
        <v>-603616.39</v>
      </c>
      <c r="G17" s="180">
        <v>0</v>
      </c>
      <c r="H17" s="180">
        <v>0</v>
      </c>
      <c r="I17" s="180">
        <v>0</v>
      </c>
    </row>
    <row r="18" spans="3:9" s="22" customFormat="1" ht="24.75" customHeight="1" x14ac:dyDescent="0.7">
      <c r="C18" s="16" t="s">
        <v>224</v>
      </c>
      <c r="D18" s="13"/>
      <c r="E18" s="13"/>
      <c r="F18" s="180">
        <v>-3263755.4</v>
      </c>
      <c r="G18" s="180">
        <v>0</v>
      </c>
      <c r="H18" s="180">
        <v>0</v>
      </c>
      <c r="I18" s="180">
        <v>0</v>
      </c>
    </row>
    <row r="19" spans="3:9" s="22" customFormat="1" ht="24.75" customHeight="1" x14ac:dyDescent="0.7">
      <c r="C19" s="13" t="s">
        <v>205</v>
      </c>
      <c r="D19" s="13"/>
      <c r="E19" s="13"/>
      <c r="F19" s="180">
        <v>42931689.079999998</v>
      </c>
      <c r="G19" s="180">
        <v>7604388.5300000003</v>
      </c>
      <c r="H19" s="180">
        <v>18506050.73</v>
      </c>
      <c r="I19" s="180">
        <v>7809248.4299999997</v>
      </c>
    </row>
    <row r="20" spans="3:9" s="22" customFormat="1" ht="24.75" customHeight="1" x14ac:dyDescent="0.7">
      <c r="C20" s="13" t="s">
        <v>206</v>
      </c>
      <c r="D20" s="13"/>
      <c r="E20" s="13"/>
      <c r="F20" s="180">
        <v>800000</v>
      </c>
      <c r="G20" s="180">
        <v>0</v>
      </c>
      <c r="H20" s="180">
        <v>8830000</v>
      </c>
      <c r="I20" s="180">
        <v>8415289.9299999997</v>
      </c>
    </row>
    <row r="21" spans="3:9" s="22" customFormat="1" ht="24.75" customHeight="1" x14ac:dyDescent="0.7">
      <c r="C21" s="13" t="s">
        <v>225</v>
      </c>
      <c r="D21" s="13"/>
      <c r="E21" s="13"/>
      <c r="F21" s="180">
        <v>765752.75</v>
      </c>
      <c r="G21" s="180">
        <v>-1500000</v>
      </c>
      <c r="H21" s="180">
        <v>0</v>
      </c>
      <c r="I21" s="180">
        <v>-1500000</v>
      </c>
    </row>
    <row r="22" spans="3:9" s="22" customFormat="1" ht="24.75" customHeight="1" x14ac:dyDescent="0.7">
      <c r="C22" s="13" t="s">
        <v>178</v>
      </c>
      <c r="D22" s="13"/>
      <c r="E22" s="13"/>
      <c r="F22" s="180">
        <v>-234568.94</v>
      </c>
      <c r="G22" s="180">
        <v>8591692.8800000008</v>
      </c>
      <c r="H22" s="180">
        <v>-234568.94</v>
      </c>
      <c r="I22" s="180">
        <v>8591692.8800000008</v>
      </c>
    </row>
    <row r="23" spans="3:9" s="22" customFormat="1" ht="24.75" customHeight="1" x14ac:dyDescent="0.7">
      <c r="C23" s="13" t="s">
        <v>187</v>
      </c>
      <c r="D23" s="13"/>
      <c r="E23" s="13"/>
      <c r="F23" s="180">
        <v>986797.54</v>
      </c>
      <c r="G23" s="180">
        <v>0</v>
      </c>
      <c r="H23" s="180">
        <v>670169.27</v>
      </c>
      <c r="I23" s="180">
        <v>0</v>
      </c>
    </row>
    <row r="24" spans="3:9" s="22" customFormat="1" ht="24.75" customHeight="1" x14ac:dyDescent="0.7">
      <c r="C24" s="13" t="s">
        <v>236</v>
      </c>
      <c r="D24" s="13"/>
      <c r="E24" s="13"/>
      <c r="F24" s="180">
        <v>23814.1</v>
      </c>
      <c r="G24" s="180">
        <v>-110921.2</v>
      </c>
      <c r="H24" s="180">
        <v>23814.1</v>
      </c>
      <c r="I24" s="180">
        <v>-110921.2</v>
      </c>
    </row>
    <row r="25" spans="3:9" s="22" customFormat="1" ht="24.75" customHeight="1" x14ac:dyDescent="0.7">
      <c r="C25" s="13" t="s">
        <v>113</v>
      </c>
      <c r="D25" s="13"/>
      <c r="E25" s="13"/>
      <c r="F25" s="180">
        <v>0</v>
      </c>
      <c r="G25" s="180">
        <v>0</v>
      </c>
      <c r="H25" s="180">
        <v>18169890.98</v>
      </c>
      <c r="I25" s="180">
        <v>18744935.649999999</v>
      </c>
    </row>
    <row r="26" spans="3:9" s="22" customFormat="1" ht="24.75" customHeight="1" x14ac:dyDescent="0.7">
      <c r="C26" s="13" t="s">
        <v>114</v>
      </c>
      <c r="D26" s="13"/>
      <c r="E26" s="13"/>
      <c r="F26" s="180">
        <v>0</v>
      </c>
      <c r="G26" s="180">
        <v>-15924778.49</v>
      </c>
      <c r="H26" s="180">
        <v>0</v>
      </c>
      <c r="I26" s="180">
        <v>0</v>
      </c>
    </row>
    <row r="27" spans="3:9" s="22" customFormat="1" ht="24.75" customHeight="1" x14ac:dyDescent="0.7">
      <c r="C27" s="13" t="s">
        <v>175</v>
      </c>
      <c r="D27" s="13"/>
      <c r="E27" s="13"/>
      <c r="F27" s="180">
        <v>20340395.510000002</v>
      </c>
      <c r="G27" s="180">
        <v>0</v>
      </c>
      <c r="H27" s="180">
        <v>0</v>
      </c>
      <c r="I27" s="180">
        <v>0</v>
      </c>
    </row>
    <row r="28" spans="3:9" s="22" customFormat="1" ht="24.75" customHeight="1" x14ac:dyDescent="0.7">
      <c r="C28" s="13" t="s">
        <v>173</v>
      </c>
      <c r="D28" s="13"/>
      <c r="E28" s="13"/>
      <c r="F28" s="180">
        <v>23181.9</v>
      </c>
      <c r="G28" s="180">
        <v>15939803.99</v>
      </c>
      <c r="H28" s="180">
        <v>0</v>
      </c>
      <c r="I28" s="180">
        <v>0</v>
      </c>
    </row>
    <row r="29" spans="3:9" s="22" customFormat="1" ht="24.75" customHeight="1" x14ac:dyDescent="0.7">
      <c r="C29" s="13" t="s">
        <v>115</v>
      </c>
      <c r="D29" s="13"/>
      <c r="E29" s="13"/>
      <c r="F29" s="180">
        <v>6135801</v>
      </c>
      <c r="G29" s="180">
        <v>6693780.0300000003</v>
      </c>
      <c r="H29" s="180">
        <v>5782974.0199999996</v>
      </c>
      <c r="I29" s="180">
        <v>6011356.0300000003</v>
      </c>
    </row>
    <row r="30" spans="3:9" s="22" customFormat="1" ht="24.75" customHeight="1" x14ac:dyDescent="0.7">
      <c r="C30" s="13" t="s">
        <v>116</v>
      </c>
      <c r="D30" s="13"/>
      <c r="E30" s="13"/>
      <c r="F30" s="180">
        <v>-584075.27</v>
      </c>
      <c r="G30" s="180">
        <v>-686407.23</v>
      </c>
      <c r="H30" s="180">
        <v>-1030851.56</v>
      </c>
      <c r="I30" s="180">
        <v>-649381.12</v>
      </c>
    </row>
    <row r="31" spans="3:9" s="22" customFormat="1" ht="24.75" customHeight="1" x14ac:dyDescent="0.7">
      <c r="C31" s="13" t="s">
        <v>117</v>
      </c>
      <c r="D31" s="13"/>
      <c r="E31" s="13"/>
      <c r="F31" s="180">
        <v>865459.49</v>
      </c>
      <c r="G31" s="180">
        <v>610486.37</v>
      </c>
      <c r="H31" s="180">
        <v>383556.65</v>
      </c>
      <c r="I31" s="180">
        <v>378744.82</v>
      </c>
    </row>
    <row r="32" spans="3:9" s="22" customFormat="1" ht="24.75" customHeight="1" x14ac:dyDescent="0.7">
      <c r="C32" s="13" t="s">
        <v>118</v>
      </c>
      <c r="D32" s="13"/>
      <c r="E32" s="13"/>
      <c r="F32" s="180">
        <v>25453687.390000001</v>
      </c>
      <c r="G32" s="180">
        <v>18870528.699999999</v>
      </c>
      <c r="H32" s="180">
        <v>18088746.440000001</v>
      </c>
      <c r="I32" s="180">
        <v>12701987.929999998</v>
      </c>
    </row>
    <row r="33" spans="1:9" s="22" customFormat="1" ht="24.75" customHeight="1" x14ac:dyDescent="0.7">
      <c r="C33" s="13" t="s">
        <v>87</v>
      </c>
      <c r="D33" s="13"/>
      <c r="E33" s="13"/>
      <c r="F33" s="181">
        <v>-4380692.75</v>
      </c>
      <c r="G33" s="181">
        <v>-2369463.2999999998</v>
      </c>
      <c r="H33" s="181">
        <v>-10110927.699999999</v>
      </c>
      <c r="I33" s="181">
        <v>-6531606.6799999997</v>
      </c>
    </row>
    <row r="34" spans="1:9" s="22" customFormat="1" ht="24.75" customHeight="1" x14ac:dyDescent="0.7">
      <c r="A34" s="13" t="s">
        <v>119</v>
      </c>
      <c r="B34" s="13" t="s">
        <v>237</v>
      </c>
      <c r="C34" s="13"/>
      <c r="D34" s="13"/>
      <c r="E34" s="13"/>
      <c r="F34" s="180">
        <f>SUM(F10:F33)</f>
        <v>247909.3399999924</v>
      </c>
      <c r="G34" s="180">
        <f>SUM(G10:G33)</f>
        <v>-42181897.320000052</v>
      </c>
      <c r="H34" s="180">
        <f>SUM(H10:H33)</f>
        <v>13510871.02999983</v>
      </c>
      <c r="I34" s="180">
        <f>SUM(I10:I33)</f>
        <v>-30770008.589999974</v>
      </c>
    </row>
    <row r="35" spans="1:9" s="22" customFormat="1" x14ac:dyDescent="0.7">
      <c r="A35" s="13"/>
      <c r="B35" s="13"/>
      <c r="C35" s="13"/>
      <c r="D35" s="13"/>
      <c r="E35" s="13"/>
      <c r="F35" s="105"/>
      <c r="G35" s="38"/>
      <c r="H35" s="38"/>
      <c r="I35" s="38"/>
    </row>
    <row r="36" spans="1:9" s="22" customFormat="1" x14ac:dyDescent="0.7">
      <c r="A36" s="13"/>
      <c r="B36" s="13"/>
      <c r="C36" s="13"/>
      <c r="D36" s="13"/>
      <c r="E36" s="13"/>
      <c r="F36" s="105"/>
      <c r="G36" s="38"/>
      <c r="H36" s="38"/>
      <c r="I36" s="38"/>
    </row>
    <row r="37" spans="1:9" s="22" customFormat="1" ht="24.75" customHeight="1" x14ac:dyDescent="0.7">
      <c r="A37" s="13"/>
      <c r="B37" s="13"/>
      <c r="C37" s="13"/>
      <c r="D37" s="13"/>
      <c r="E37" s="13"/>
      <c r="F37" s="38"/>
      <c r="G37" s="38"/>
      <c r="H37" s="49"/>
      <c r="I37" s="119"/>
    </row>
    <row r="38" spans="1:9" s="22" customFormat="1" ht="24.75" customHeight="1" x14ac:dyDescent="0.7">
      <c r="A38" s="13"/>
      <c r="B38" s="13"/>
      <c r="C38" s="13"/>
      <c r="D38" s="13"/>
      <c r="E38" s="13"/>
      <c r="F38" s="38"/>
      <c r="G38" s="38"/>
      <c r="H38" s="49"/>
      <c r="I38" s="119"/>
    </row>
    <row r="39" spans="1:9" s="22" customFormat="1" x14ac:dyDescent="0.7">
      <c r="A39" s="13"/>
      <c r="B39" s="13"/>
      <c r="C39" s="13"/>
      <c r="D39" s="13"/>
      <c r="E39" s="13"/>
      <c r="F39" s="38"/>
      <c r="G39" s="38"/>
      <c r="H39" s="27"/>
      <c r="I39" s="38"/>
    </row>
    <row r="40" spans="1:9" s="22" customFormat="1" x14ac:dyDescent="0.7">
      <c r="A40" s="13"/>
      <c r="B40" s="13"/>
      <c r="C40" s="13"/>
      <c r="D40" s="13"/>
      <c r="E40" s="13"/>
      <c r="F40" s="38"/>
      <c r="G40" s="38"/>
      <c r="H40" s="27"/>
      <c r="I40" s="38"/>
    </row>
    <row r="41" spans="1:9" s="22" customFormat="1" x14ac:dyDescent="0.7">
      <c r="A41" s="13"/>
      <c r="B41" s="13"/>
      <c r="C41" s="13"/>
      <c r="D41" s="13"/>
      <c r="E41" s="13"/>
      <c r="F41" s="38"/>
      <c r="G41" s="38"/>
      <c r="H41" s="27"/>
      <c r="I41" s="38"/>
    </row>
    <row r="42" spans="1:9" s="22" customFormat="1" x14ac:dyDescent="0.7">
      <c r="A42" s="13"/>
      <c r="B42" s="13"/>
      <c r="C42" s="13"/>
      <c r="D42" s="13"/>
      <c r="E42" s="13"/>
      <c r="F42" s="38"/>
      <c r="G42" s="38"/>
      <c r="H42" s="27"/>
      <c r="I42" s="38"/>
    </row>
    <row r="43" spans="1:9" s="22" customFormat="1" x14ac:dyDescent="0.7">
      <c r="A43" s="13"/>
      <c r="B43" s="13"/>
      <c r="C43" s="13"/>
      <c r="D43" s="13"/>
      <c r="E43" s="13"/>
      <c r="F43" s="38"/>
      <c r="G43" s="38"/>
      <c r="H43" s="27"/>
      <c r="I43" s="38"/>
    </row>
    <row r="44" spans="1:9" s="22" customFormat="1" x14ac:dyDescent="0.7">
      <c r="A44" s="13"/>
      <c r="B44" s="13"/>
      <c r="C44" s="13"/>
      <c r="D44" s="13"/>
      <c r="E44" s="13"/>
      <c r="F44" s="38"/>
      <c r="G44" s="38"/>
      <c r="H44" s="27"/>
      <c r="I44" s="38"/>
    </row>
    <row r="45" spans="1:9" s="22" customFormat="1" x14ac:dyDescent="0.7">
      <c r="A45" s="13"/>
      <c r="B45" s="13"/>
      <c r="C45" s="13"/>
      <c r="D45" s="13"/>
      <c r="E45" s="13"/>
      <c r="F45" s="38"/>
      <c r="G45" s="38"/>
      <c r="H45" s="27"/>
      <c r="I45" s="38"/>
    </row>
    <row r="46" spans="1:9" s="22" customFormat="1" x14ac:dyDescent="0.7">
      <c r="A46" s="13"/>
      <c r="B46" s="13"/>
      <c r="C46" s="13"/>
      <c r="D46" s="13"/>
      <c r="E46" s="13"/>
      <c r="F46" s="38"/>
      <c r="G46" s="38"/>
      <c r="H46" s="27"/>
      <c r="I46" s="38"/>
    </row>
    <row r="47" spans="1:9" s="22" customFormat="1" x14ac:dyDescent="0.7">
      <c r="A47" s="13"/>
      <c r="B47" s="13"/>
      <c r="C47" s="13"/>
      <c r="D47" s="13"/>
      <c r="E47" s="13"/>
      <c r="F47" s="38"/>
      <c r="G47" s="38"/>
      <c r="H47" s="27"/>
      <c r="I47" s="38"/>
    </row>
    <row r="48" spans="1:9" s="22" customFormat="1" ht="102" customHeight="1" x14ac:dyDescent="0.7">
      <c r="A48" s="16" t="s">
        <v>29</v>
      </c>
      <c r="B48" s="16"/>
      <c r="C48" s="16"/>
      <c r="D48" s="13"/>
      <c r="E48" s="13"/>
      <c r="F48" s="38"/>
      <c r="G48" s="38"/>
      <c r="H48" s="38"/>
      <c r="I48" s="38"/>
    </row>
    <row r="49" spans="1:9" ht="28.5" x14ac:dyDescent="0.85">
      <c r="I49" s="142">
        <v>14</v>
      </c>
    </row>
    <row r="50" spans="1:9" x14ac:dyDescent="0.7">
      <c r="A50" s="211" t="str">
        <f>+A2</f>
        <v>C.I.GROUP PUBLIC COMPANY LIMITED AND SUBSIDIARIES</v>
      </c>
      <c r="B50" s="211"/>
      <c r="C50" s="211"/>
      <c r="D50" s="211"/>
      <c r="E50" s="211"/>
      <c r="F50" s="211"/>
      <c r="G50" s="211"/>
      <c r="H50" s="211"/>
      <c r="I50" s="211"/>
    </row>
    <row r="51" spans="1:9" x14ac:dyDescent="0.7">
      <c r="A51" s="211" t="str">
        <f>+A3</f>
        <v>STATEMENTS OF CASH FLOW</v>
      </c>
      <c r="B51" s="211"/>
      <c r="C51" s="211"/>
      <c r="D51" s="211"/>
      <c r="E51" s="211"/>
      <c r="F51" s="211"/>
      <c r="G51" s="211"/>
      <c r="H51" s="211"/>
      <c r="I51" s="211"/>
    </row>
    <row r="52" spans="1:9" ht="24.75" customHeight="1" x14ac:dyDescent="0.7">
      <c r="A52" s="210" t="str">
        <f>+A4</f>
        <v>FOR THE YEAR ENDED DECEMBER 31, 2021</v>
      </c>
      <c r="B52" s="210"/>
      <c r="C52" s="210"/>
      <c r="D52" s="210"/>
      <c r="E52" s="210"/>
      <c r="F52" s="210"/>
      <c r="G52" s="210"/>
      <c r="H52" s="210"/>
      <c r="I52" s="210"/>
    </row>
    <row r="53" spans="1:9" ht="21" customHeight="1" x14ac:dyDescent="0.7">
      <c r="A53" s="123"/>
      <c r="B53" s="123"/>
      <c r="C53" s="123"/>
      <c r="D53" s="123"/>
      <c r="E53" s="123"/>
      <c r="F53" s="123"/>
      <c r="G53" s="123"/>
      <c r="H53" s="123"/>
      <c r="I53" s="64" t="str">
        <f>+I5</f>
        <v>(Unit : Baht)</v>
      </c>
    </row>
    <row r="54" spans="1:9" ht="21.75" customHeight="1" x14ac:dyDescent="0.7">
      <c r="A54" s="9"/>
      <c r="B54" s="9"/>
      <c r="C54" s="9"/>
      <c r="D54" s="9"/>
      <c r="E54" s="9"/>
      <c r="F54" s="214" t="str">
        <f>+F6</f>
        <v>Consolidated financial statements</v>
      </c>
      <c r="G54" s="214"/>
      <c r="H54" s="35" t="str">
        <f>+H6</f>
        <v>Separate financial statements</v>
      </c>
      <c r="I54" s="35"/>
    </row>
    <row r="55" spans="1:9" s="21" customFormat="1" ht="23.15" customHeight="1" x14ac:dyDescent="0.7">
      <c r="A55" s="20"/>
      <c r="B55" s="20"/>
      <c r="C55" s="20"/>
      <c r="D55" s="20"/>
      <c r="E55" s="32"/>
      <c r="F55" s="36" t="s">
        <v>107</v>
      </c>
      <c r="G55" s="36" t="s">
        <v>108</v>
      </c>
      <c r="H55" s="36" t="s">
        <v>107</v>
      </c>
      <c r="I55" s="36" t="s">
        <v>108</v>
      </c>
    </row>
    <row r="56" spans="1:9" ht="6" customHeight="1" x14ac:dyDescent="0.7">
      <c r="A56" s="4"/>
      <c r="B56" s="4"/>
      <c r="C56" s="4"/>
      <c r="D56" s="4"/>
      <c r="E56" s="4"/>
      <c r="F56" s="31"/>
      <c r="G56" s="31"/>
      <c r="H56" s="31"/>
      <c r="I56" s="31"/>
    </row>
    <row r="57" spans="1:9" s="22" customFormat="1" x14ac:dyDescent="0.7">
      <c r="A57" s="8" t="s">
        <v>122</v>
      </c>
      <c r="B57" s="7"/>
      <c r="C57" s="7"/>
      <c r="D57" s="13"/>
      <c r="E57" s="13"/>
      <c r="F57" s="38"/>
      <c r="G57" s="50"/>
      <c r="H57" s="38"/>
      <c r="I57" s="38"/>
    </row>
    <row r="58" spans="1:9" s="22" customFormat="1" ht="24.65" customHeight="1" x14ac:dyDescent="0.7">
      <c r="A58" s="7"/>
      <c r="B58" s="3" t="s">
        <v>123</v>
      </c>
      <c r="C58" s="7"/>
      <c r="D58" s="13"/>
      <c r="E58" s="13"/>
      <c r="F58" s="38"/>
      <c r="G58" s="50"/>
      <c r="H58" s="50"/>
      <c r="I58" s="50"/>
    </row>
    <row r="59" spans="1:9" s="22" customFormat="1" ht="24.65" customHeight="1" x14ac:dyDescent="0.7">
      <c r="C59" s="13" t="s">
        <v>124</v>
      </c>
      <c r="D59" s="13"/>
      <c r="E59" s="13"/>
      <c r="F59" s="182">
        <v>-56799420.590000004</v>
      </c>
      <c r="G59" s="182">
        <v>12511418.890000001</v>
      </c>
      <c r="H59" s="182">
        <v>-30819954.07</v>
      </c>
      <c r="I59" s="182">
        <v>21576843.25</v>
      </c>
    </row>
    <row r="60" spans="1:9" s="22" customFormat="1" ht="24.65" customHeight="1" x14ac:dyDescent="0.7">
      <c r="C60" s="13" t="s">
        <v>125</v>
      </c>
      <c r="D60" s="13"/>
      <c r="E60" s="13"/>
      <c r="F60" s="182">
        <v>15088396.890000001</v>
      </c>
      <c r="G60" s="182">
        <v>75847296.230000004</v>
      </c>
      <c r="H60" s="182">
        <f>5600376.34+1077234.44</f>
        <v>6677610.7799999993</v>
      </c>
      <c r="I60" s="182">
        <v>87736783.650000006</v>
      </c>
    </row>
    <row r="61" spans="1:9" s="22" customFormat="1" ht="24.65" customHeight="1" x14ac:dyDescent="0.7">
      <c r="A61" s="13"/>
      <c r="B61" s="13"/>
      <c r="C61" s="13" t="s">
        <v>126</v>
      </c>
      <c r="D61" s="13"/>
      <c r="E61" s="13"/>
      <c r="F61" s="182">
        <v>-39190438.25</v>
      </c>
      <c r="G61" s="182">
        <v>23560239.609999999</v>
      </c>
      <c r="H61" s="182">
        <v>-39199574.659999996</v>
      </c>
      <c r="I61" s="182">
        <v>23451286.739999998</v>
      </c>
    </row>
    <row r="62" spans="1:9" s="22" customFormat="1" x14ac:dyDescent="0.7">
      <c r="A62" s="13"/>
      <c r="B62" s="13"/>
      <c r="C62" s="13" t="s">
        <v>14</v>
      </c>
      <c r="D62" s="13"/>
      <c r="E62" s="13"/>
      <c r="F62" s="182">
        <v>-395620.73</v>
      </c>
      <c r="G62" s="182">
        <v>8610589.8499999996</v>
      </c>
      <c r="H62" s="182">
        <v>1459862.08</v>
      </c>
      <c r="I62" s="182">
        <v>11015515.68</v>
      </c>
    </row>
    <row r="63" spans="1:9" s="22" customFormat="1" ht="21.75" customHeight="1" x14ac:dyDescent="0.7">
      <c r="A63" s="13"/>
      <c r="B63" s="13"/>
      <c r="C63" s="13" t="s">
        <v>26</v>
      </c>
      <c r="D63" s="13"/>
      <c r="E63" s="13"/>
      <c r="F63" s="182">
        <v>2801773.5</v>
      </c>
      <c r="G63" s="182">
        <v>-2639509.34</v>
      </c>
      <c r="H63" s="182">
        <v>-2511385.9500000002</v>
      </c>
      <c r="I63" s="182">
        <v>2116301.9100000039</v>
      </c>
    </row>
    <row r="64" spans="1:9" s="22" customFormat="1" ht="24.65" customHeight="1" x14ac:dyDescent="0.75">
      <c r="A64" s="13"/>
      <c r="B64" s="13" t="s">
        <v>127</v>
      </c>
      <c r="C64" s="13"/>
      <c r="D64" s="13"/>
      <c r="E64" s="13"/>
      <c r="F64" s="47"/>
      <c r="G64" s="138"/>
      <c r="H64" s="138"/>
      <c r="I64" s="138"/>
    </row>
    <row r="65" spans="1:9" s="22" customFormat="1" ht="24.65" customHeight="1" x14ac:dyDescent="0.7">
      <c r="A65" s="13"/>
      <c r="B65" s="13"/>
      <c r="C65" s="13" t="s">
        <v>128</v>
      </c>
      <c r="D65" s="13"/>
      <c r="E65" s="13"/>
      <c r="F65" s="182">
        <v>48009360.810000002</v>
      </c>
      <c r="G65" s="182">
        <v>-29502607.760000002</v>
      </c>
      <c r="H65" s="182">
        <v>43854751.829999998</v>
      </c>
      <c r="I65" s="182">
        <v>-36950083.169999994</v>
      </c>
    </row>
    <row r="66" spans="1:9" s="22" customFormat="1" ht="24.65" customHeight="1" x14ac:dyDescent="0.7">
      <c r="A66" s="13"/>
      <c r="B66" s="13"/>
      <c r="C66" s="13" t="s">
        <v>129</v>
      </c>
      <c r="D66" s="13"/>
      <c r="E66" s="13"/>
      <c r="F66" s="182">
        <v>-6668501.6799999997</v>
      </c>
      <c r="G66" s="182">
        <v>1221516.56</v>
      </c>
      <c r="H66" s="182">
        <v>-6668501.6799999997</v>
      </c>
      <c r="I66" s="182">
        <v>1221516.5599999968</v>
      </c>
    </row>
    <row r="67" spans="1:9" s="22" customFormat="1" ht="24.65" customHeight="1" x14ac:dyDescent="0.7">
      <c r="A67" s="13"/>
      <c r="B67" s="13"/>
      <c r="C67" s="13" t="s">
        <v>37</v>
      </c>
      <c r="D67" s="13"/>
      <c r="E67" s="13"/>
      <c r="F67" s="182">
        <v>2105413.85</v>
      </c>
      <c r="G67" s="182">
        <v>-2727815.33</v>
      </c>
      <c r="H67" s="182">
        <v>4715053.93</v>
      </c>
      <c r="I67" s="182">
        <v>-5337455.41</v>
      </c>
    </row>
    <row r="68" spans="1:9" s="22" customFormat="1" ht="24.65" customHeight="1" x14ac:dyDescent="0.7">
      <c r="A68" s="13"/>
      <c r="B68" s="13"/>
      <c r="C68" s="13" t="s">
        <v>38</v>
      </c>
      <c r="D68" s="13"/>
      <c r="E68" s="13"/>
      <c r="F68" s="182">
        <v>2055359.68</v>
      </c>
      <c r="G68" s="182">
        <v>1853160.54</v>
      </c>
      <c r="H68" s="182">
        <v>-222538.84</v>
      </c>
      <c r="I68" s="182">
        <v>395061.12</v>
      </c>
    </row>
    <row r="69" spans="1:9" s="22" customFormat="1" ht="24.65" customHeight="1" x14ac:dyDescent="0.7">
      <c r="A69" s="13"/>
      <c r="B69" s="13"/>
      <c r="C69" s="13" t="s">
        <v>42</v>
      </c>
      <c r="D69" s="13"/>
      <c r="E69" s="13"/>
      <c r="F69" s="182">
        <v>-1015377</v>
      </c>
      <c r="G69" s="182">
        <v>-3195853.38</v>
      </c>
      <c r="H69" s="182">
        <v>-1015377</v>
      </c>
      <c r="I69" s="182">
        <v>-3195853.38</v>
      </c>
    </row>
    <row r="70" spans="1:9" s="22" customFormat="1" ht="24.65" customHeight="1" x14ac:dyDescent="0.7">
      <c r="A70" s="13"/>
      <c r="B70" s="13"/>
      <c r="C70" s="13" t="s">
        <v>43</v>
      </c>
      <c r="D70" s="13"/>
      <c r="E70" s="13"/>
      <c r="F70" s="183">
        <v>335012.53000000003</v>
      </c>
      <c r="G70" s="183">
        <v>500000</v>
      </c>
      <c r="H70" s="183">
        <v>0</v>
      </c>
      <c r="I70" s="183">
        <v>0</v>
      </c>
    </row>
    <row r="71" spans="1:9" s="22" customFormat="1" x14ac:dyDescent="0.7">
      <c r="B71" s="13" t="s">
        <v>130</v>
      </c>
      <c r="C71" s="13"/>
      <c r="D71" s="13"/>
      <c r="E71" s="13"/>
      <c r="F71" s="182">
        <f>SUM(F59:F70)+F34</f>
        <v>-33426131.65000001</v>
      </c>
      <c r="G71" s="182">
        <f>SUM(G59:G70)+G34</f>
        <v>43856538.549999952</v>
      </c>
      <c r="H71" s="182">
        <f>SUM(H59:H70)+H34</f>
        <v>-10219182.550000172</v>
      </c>
      <c r="I71" s="182">
        <f>SUM(I59:I70)+I34</f>
        <v>71259908.360000044</v>
      </c>
    </row>
    <row r="72" spans="1:9" s="22" customFormat="1" ht="24" customHeight="1" x14ac:dyDescent="0.7">
      <c r="B72" s="13"/>
      <c r="C72" s="13" t="s">
        <v>131</v>
      </c>
      <c r="D72" s="13"/>
      <c r="E72" s="13"/>
      <c r="F72" s="182">
        <v>-3309716.85</v>
      </c>
      <c r="G72" s="182">
        <v>-3054167.9300000016</v>
      </c>
      <c r="H72" s="182">
        <v>-2464709.52</v>
      </c>
      <c r="I72" s="182">
        <v>-3054167.9300000016</v>
      </c>
    </row>
    <row r="73" spans="1:9" s="22" customFormat="1" ht="24" customHeight="1" x14ac:dyDescent="0.7">
      <c r="B73" s="13"/>
      <c r="C73" s="13" t="s">
        <v>166</v>
      </c>
      <c r="D73" s="13"/>
      <c r="E73" s="13"/>
      <c r="F73" s="182">
        <v>0</v>
      </c>
      <c r="G73" s="182">
        <v>1876511.1300000001</v>
      </c>
      <c r="H73" s="182">
        <v>0</v>
      </c>
      <c r="I73" s="182">
        <v>1876511.1300000001</v>
      </c>
    </row>
    <row r="74" spans="1:9" s="25" customFormat="1" ht="24" customHeight="1" x14ac:dyDescent="0.7">
      <c r="A74" s="29" t="s">
        <v>132</v>
      </c>
      <c r="B74" s="24"/>
      <c r="C74" s="24"/>
      <c r="D74" s="24"/>
      <c r="E74" s="24"/>
      <c r="F74" s="199">
        <f>SUM(F71:F73)</f>
        <v>-36735848.500000007</v>
      </c>
      <c r="G74" s="199">
        <f>SUM(G71:G73)</f>
        <v>42678881.749999955</v>
      </c>
      <c r="H74" s="199">
        <f t="shared" ref="H74:I74" si="0">SUM(H71:H73)</f>
        <v>-12683892.070000172</v>
      </c>
      <c r="I74" s="199">
        <f t="shared" si="0"/>
        <v>70082251.560000032</v>
      </c>
    </row>
    <row r="75" spans="1:9" s="25" customFormat="1" ht="4.5" customHeight="1" x14ac:dyDescent="0.7">
      <c r="A75" s="29"/>
      <c r="B75" s="24"/>
      <c r="C75" s="24"/>
      <c r="D75" s="24"/>
      <c r="E75" s="24"/>
      <c r="F75" s="106"/>
      <c r="G75" s="11"/>
      <c r="H75" s="11"/>
      <c r="I75" s="11"/>
    </row>
    <row r="76" spans="1:9" x14ac:dyDescent="0.7">
      <c r="A76" s="8" t="s">
        <v>133</v>
      </c>
      <c r="B76" s="23"/>
      <c r="C76" s="23"/>
      <c r="D76" s="23"/>
      <c r="E76" s="23"/>
      <c r="F76" s="107"/>
      <c r="G76" s="28"/>
      <c r="H76" s="37"/>
      <c r="I76" s="37"/>
    </row>
    <row r="77" spans="1:9" ht="24.65" customHeight="1" x14ac:dyDescent="0.7">
      <c r="A77" s="132"/>
      <c r="B77" s="13" t="s">
        <v>134</v>
      </c>
      <c r="C77" s="23"/>
      <c r="D77" s="23"/>
      <c r="E77" s="23"/>
      <c r="F77" s="180">
        <v>-809.05</v>
      </c>
      <c r="G77" s="184">
        <v>10459349.060000001</v>
      </c>
      <c r="H77" s="180">
        <v>-0.48</v>
      </c>
      <c r="I77" s="185">
        <v>10460399.34</v>
      </c>
    </row>
    <row r="78" spans="1:9" ht="24.65" customHeight="1" x14ac:dyDescent="0.7">
      <c r="A78" s="132"/>
      <c r="B78" s="3" t="s">
        <v>135</v>
      </c>
      <c r="C78" s="23"/>
      <c r="D78" s="23"/>
      <c r="E78" s="23"/>
      <c r="F78" s="180">
        <v>800000</v>
      </c>
      <c r="G78" s="180">
        <v>0</v>
      </c>
      <c r="H78" s="180">
        <v>6300000</v>
      </c>
      <c r="I78" s="180">
        <v>3602500</v>
      </c>
    </row>
    <row r="79" spans="1:9" ht="24.65" customHeight="1" x14ac:dyDescent="0.7">
      <c r="B79" s="3" t="s">
        <v>136</v>
      </c>
      <c r="C79" s="16"/>
      <c r="D79" s="16"/>
      <c r="E79" s="16"/>
      <c r="F79" s="180">
        <v>0</v>
      </c>
      <c r="G79" s="180">
        <v>-1600000</v>
      </c>
      <c r="H79" s="180">
        <v>-14130000</v>
      </c>
      <c r="I79" s="180">
        <v>-13017789.93</v>
      </c>
    </row>
    <row r="80" spans="1:9" ht="24.65" customHeight="1" x14ac:dyDescent="0.7">
      <c r="B80" s="3" t="s">
        <v>137</v>
      </c>
      <c r="C80" s="16"/>
      <c r="D80" s="16"/>
      <c r="E80" s="16"/>
      <c r="F80" s="180">
        <v>0</v>
      </c>
      <c r="G80" s="180">
        <v>400000</v>
      </c>
      <c r="H80" s="180">
        <v>0</v>
      </c>
      <c r="I80" s="180">
        <v>0</v>
      </c>
    </row>
    <row r="81" spans="1:9" ht="24.65" customHeight="1" x14ac:dyDescent="0.7">
      <c r="B81" s="3" t="s">
        <v>138</v>
      </c>
      <c r="C81" s="16"/>
      <c r="D81" s="16"/>
      <c r="E81" s="16"/>
      <c r="F81" s="180">
        <v>-1200000</v>
      </c>
      <c r="G81" s="180">
        <v>-400000</v>
      </c>
      <c r="H81" s="180">
        <v>0</v>
      </c>
      <c r="I81" s="180">
        <v>0</v>
      </c>
    </row>
    <row r="82" spans="1:9" ht="24.65" customHeight="1" x14ac:dyDescent="0.7">
      <c r="B82" s="13" t="s">
        <v>139</v>
      </c>
      <c r="C82" s="16"/>
      <c r="D82" s="16"/>
      <c r="E82" s="16"/>
      <c r="F82" s="180">
        <v>268077.09000000003</v>
      </c>
      <c r="G82" s="180">
        <v>183404.71</v>
      </c>
      <c r="H82" s="180">
        <v>265455.28000000003</v>
      </c>
      <c r="I82" s="180">
        <v>149178.84999999963</v>
      </c>
    </row>
    <row r="83" spans="1:9" x14ac:dyDescent="0.7">
      <c r="B83" s="13" t="s">
        <v>140</v>
      </c>
      <c r="C83" s="16"/>
      <c r="D83" s="16"/>
      <c r="E83" s="16"/>
      <c r="F83" s="180">
        <v>0</v>
      </c>
      <c r="G83" s="180">
        <v>0</v>
      </c>
      <c r="H83" s="180">
        <v>-1500000</v>
      </c>
      <c r="I83" s="180">
        <v>-9239925</v>
      </c>
    </row>
    <row r="84" spans="1:9" ht="24.65" customHeight="1" x14ac:dyDescent="0.7">
      <c r="B84" s="13" t="s">
        <v>226</v>
      </c>
      <c r="C84" s="16"/>
      <c r="D84" s="16"/>
      <c r="E84" s="16"/>
      <c r="F84" s="180">
        <v>0</v>
      </c>
      <c r="G84" s="180">
        <v>-122500</v>
      </c>
      <c r="H84" s="180">
        <v>0</v>
      </c>
      <c r="I84" s="180">
        <v>-122500</v>
      </c>
    </row>
    <row r="85" spans="1:9" ht="24.65" customHeight="1" x14ac:dyDescent="0.7">
      <c r="B85" s="13" t="s">
        <v>141</v>
      </c>
      <c r="C85" s="16"/>
      <c r="D85" s="16"/>
      <c r="E85" s="16"/>
      <c r="F85" s="180">
        <v>-828208.92</v>
      </c>
      <c r="G85" s="180">
        <v>-2217440.7599999998</v>
      </c>
      <c r="H85" s="180">
        <v>0</v>
      </c>
      <c r="I85" s="180">
        <v>0</v>
      </c>
    </row>
    <row r="86" spans="1:9" x14ac:dyDescent="0.7">
      <c r="B86" s="13" t="s">
        <v>142</v>
      </c>
      <c r="C86" s="16"/>
      <c r="D86" s="16"/>
      <c r="E86" s="16"/>
      <c r="F86" s="180">
        <v>-12625037.369999999</v>
      </c>
      <c r="G86" s="180">
        <v>-7828413.4699999997</v>
      </c>
      <c r="H86" s="180">
        <v>-9228940.3499999996</v>
      </c>
      <c r="I86" s="180">
        <v>-6780127.46</v>
      </c>
    </row>
    <row r="87" spans="1:9" x14ac:dyDescent="0.7">
      <c r="B87" s="13" t="s">
        <v>143</v>
      </c>
      <c r="C87" s="16"/>
      <c r="D87" s="16"/>
      <c r="E87" s="16"/>
      <c r="F87" s="180">
        <v>4275087.53</v>
      </c>
      <c r="G87" s="180">
        <v>8000</v>
      </c>
      <c r="H87" s="180">
        <v>4226956.6900000004</v>
      </c>
      <c r="I87" s="180">
        <v>8000</v>
      </c>
    </row>
    <row r="88" spans="1:9" x14ac:dyDescent="0.7">
      <c r="B88" s="13" t="s">
        <v>144</v>
      </c>
      <c r="C88" s="16"/>
      <c r="D88" s="16"/>
      <c r="E88" s="16"/>
      <c r="F88" s="180">
        <v>-360000</v>
      </c>
      <c r="G88" s="180">
        <v>0</v>
      </c>
      <c r="H88" s="180">
        <v>-360000</v>
      </c>
      <c r="I88" s="180">
        <v>0</v>
      </c>
    </row>
    <row r="89" spans="1:9" x14ac:dyDescent="0.7">
      <c r="B89" s="13" t="s">
        <v>190</v>
      </c>
      <c r="C89" s="16"/>
      <c r="D89" s="16"/>
      <c r="E89" s="16"/>
      <c r="F89" s="181">
        <v>-3800529.99</v>
      </c>
      <c r="G89" s="181">
        <v>0</v>
      </c>
      <c r="H89" s="181">
        <v>-4000000</v>
      </c>
      <c r="I89" s="181">
        <v>0</v>
      </c>
    </row>
    <row r="90" spans="1:9" s="133" customFormat="1" ht="24.65" customHeight="1" x14ac:dyDescent="0.7">
      <c r="A90" s="29" t="s">
        <v>238</v>
      </c>
      <c r="B90" s="29"/>
      <c r="C90" s="29"/>
      <c r="D90" s="29"/>
      <c r="E90" s="29"/>
      <c r="F90" s="181">
        <f>SUM(F77:F89)</f>
        <v>-13471420.709999999</v>
      </c>
      <c r="G90" s="181">
        <f t="shared" ref="G90:I90" si="1">SUM(G77:G89)</f>
        <v>-1117600.4599999981</v>
      </c>
      <c r="H90" s="181">
        <f t="shared" si="1"/>
        <v>-18426528.859999996</v>
      </c>
      <c r="I90" s="181">
        <f t="shared" si="1"/>
        <v>-14940264.199999999</v>
      </c>
    </row>
    <row r="91" spans="1:9" s="7" customFormat="1" ht="6.75" customHeight="1" x14ac:dyDescent="0.7">
      <c r="A91" s="23"/>
      <c r="B91" s="23"/>
      <c r="C91" s="23"/>
      <c r="D91" s="23"/>
      <c r="E91" s="23"/>
      <c r="F91" s="11"/>
      <c r="G91" s="11"/>
      <c r="H91" s="11"/>
      <c r="I91" s="11"/>
    </row>
    <row r="92" spans="1:9" s="22" customFormat="1" ht="24" customHeight="1" x14ac:dyDescent="0.7">
      <c r="A92" s="13"/>
      <c r="B92" s="13"/>
      <c r="C92" s="13"/>
      <c r="D92" s="13"/>
      <c r="E92" s="13"/>
      <c r="F92" s="38"/>
      <c r="G92" s="38"/>
      <c r="H92" s="49"/>
    </row>
    <row r="93" spans="1:9" s="22" customFormat="1" ht="22.5" customHeight="1" x14ac:dyDescent="0.7">
      <c r="A93" s="13"/>
      <c r="B93" s="13"/>
      <c r="C93" s="13"/>
      <c r="D93" s="13"/>
      <c r="E93" s="13"/>
      <c r="F93" s="38"/>
      <c r="G93" s="38"/>
      <c r="H93" s="49"/>
    </row>
    <row r="94" spans="1:9" s="22" customFormat="1" ht="22.5" customHeight="1" x14ac:dyDescent="0.7">
      <c r="A94" s="13"/>
      <c r="B94" s="13"/>
      <c r="C94" s="13"/>
      <c r="D94" s="13"/>
      <c r="E94" s="13"/>
      <c r="F94" s="38"/>
      <c r="G94" s="38"/>
      <c r="H94" s="49"/>
    </row>
    <row r="95" spans="1:9" s="22" customFormat="1" ht="22.5" customHeight="1" x14ac:dyDescent="0.7">
      <c r="A95" s="13"/>
      <c r="B95" s="13"/>
      <c r="C95" s="13"/>
      <c r="D95" s="13"/>
      <c r="E95" s="13"/>
      <c r="F95" s="38"/>
      <c r="G95" s="38"/>
      <c r="H95" s="49"/>
    </row>
    <row r="96" spans="1:9" s="22" customFormat="1" ht="22.5" customHeight="1" x14ac:dyDescent="0.7">
      <c r="A96" s="13"/>
      <c r="B96" s="13"/>
      <c r="C96" s="13"/>
      <c r="D96" s="13"/>
      <c r="E96" s="13"/>
      <c r="F96" s="38"/>
      <c r="G96" s="38"/>
      <c r="H96" s="49"/>
    </row>
    <row r="97" spans="1:9" s="22" customFormat="1" ht="22.5" customHeight="1" x14ac:dyDescent="0.7">
      <c r="A97" s="13"/>
      <c r="B97" s="13"/>
      <c r="C97" s="13"/>
      <c r="D97" s="13"/>
      <c r="E97" s="13"/>
      <c r="F97" s="38"/>
      <c r="G97" s="38"/>
      <c r="H97" s="49"/>
    </row>
    <row r="98" spans="1:9" s="22" customFormat="1" ht="22.5" customHeight="1" x14ac:dyDescent="0.7">
      <c r="A98" s="13"/>
      <c r="B98" s="13"/>
      <c r="C98" s="13"/>
      <c r="D98" s="13"/>
      <c r="E98" s="13"/>
      <c r="F98" s="38"/>
      <c r="G98" s="38"/>
      <c r="H98" s="49"/>
    </row>
    <row r="99" spans="1:9" s="22" customFormat="1" ht="22.5" customHeight="1" x14ac:dyDescent="0.7">
      <c r="A99" s="13"/>
      <c r="B99" s="13"/>
      <c r="C99" s="13"/>
      <c r="D99" s="13"/>
      <c r="E99" s="13"/>
      <c r="F99" s="38"/>
      <c r="G99" s="38"/>
      <c r="H99" s="49"/>
    </row>
    <row r="100" spans="1:9" s="22" customFormat="1" ht="22.5" customHeight="1" x14ac:dyDescent="0.7">
      <c r="A100" s="13"/>
      <c r="B100" s="13"/>
      <c r="C100" s="13"/>
      <c r="D100" s="13"/>
      <c r="E100" s="13"/>
      <c r="F100" s="38"/>
      <c r="G100" s="38"/>
      <c r="H100" s="49"/>
    </row>
    <row r="101" spans="1:9" s="22" customFormat="1" ht="22.5" customHeight="1" x14ac:dyDescent="0.7">
      <c r="A101" s="13"/>
      <c r="B101" s="13"/>
      <c r="C101" s="13"/>
      <c r="D101" s="13"/>
      <c r="E101" s="13"/>
      <c r="F101" s="38"/>
      <c r="G101" s="38"/>
      <c r="H101" s="49"/>
    </row>
    <row r="102" spans="1:9" s="7" customFormat="1" ht="25.5" customHeight="1" x14ac:dyDescent="0.7">
      <c r="A102" s="16" t="s">
        <v>29</v>
      </c>
      <c r="B102" s="23"/>
      <c r="C102" s="23"/>
      <c r="D102" s="23"/>
      <c r="E102" s="23"/>
      <c r="F102" s="11"/>
      <c r="G102" s="11"/>
      <c r="H102" s="27"/>
      <c r="I102" s="11"/>
    </row>
  </sheetData>
  <sheetProtection formatCells="0" formatColumns="0" formatRows="0" insertColumns="0" insertRows="0" insertHyperlinks="0" deleteColumns="0" deleteRows="0" sort="0" autoFilter="0" pivotTables="0"/>
  <mergeCells count="8">
    <mergeCell ref="A50:I50"/>
    <mergeCell ref="A51:I51"/>
    <mergeCell ref="A52:I52"/>
    <mergeCell ref="F54:G54"/>
    <mergeCell ref="A2:I2"/>
    <mergeCell ref="A3:I3"/>
    <mergeCell ref="A4:I4"/>
    <mergeCell ref="F6:G6"/>
  </mergeCells>
  <phoneticPr fontId="12" type="noConversion"/>
  <pageMargins left="0.90551181102362199" right="0.511811023622047" top="0.511811023622047" bottom="0.59055118110236204" header="0.118110236220472" footer="0.118110236220472"/>
  <pageSetup paperSize="9" scale="66" firstPageNumber="12" fitToHeight="0" orientation="portrait" r:id="rId1"/>
  <headerFooter alignWithMargins="0"/>
  <rowBreaks count="1" manualBreakCount="1">
    <brk id="4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view="pageBreakPreview" zoomScaleNormal="90" zoomScaleSheetLayoutView="100" workbookViewId="0"/>
  </sheetViews>
  <sheetFormatPr defaultColWidth="9.09765625" defaultRowHeight="23" x14ac:dyDescent="0.7"/>
  <cols>
    <col min="1" max="1" width="2.8984375" style="3" customWidth="1"/>
    <col min="2" max="2" width="3.09765625" style="3" customWidth="1"/>
    <col min="3" max="3" width="3.296875" style="3" customWidth="1"/>
    <col min="4" max="4" width="56.3984375" style="3" customWidth="1"/>
    <col min="5" max="5" width="15.3984375" style="2" customWidth="1"/>
    <col min="6" max="6" width="16" style="1" bestFit="1" customWidth="1"/>
    <col min="7" max="7" width="14.8984375" style="1" customWidth="1"/>
    <col min="8" max="8" width="14.69921875" style="1" customWidth="1"/>
    <col min="9" max="16384" width="9.09765625" style="3"/>
  </cols>
  <sheetData>
    <row r="1" spans="1:8" ht="27.5" x14ac:dyDescent="0.85">
      <c r="H1" s="103">
        <v>15</v>
      </c>
    </row>
    <row r="2" spans="1:8" ht="24.75" customHeight="1" x14ac:dyDescent="0.7">
      <c r="A2" s="211" t="s">
        <v>0</v>
      </c>
      <c r="B2" s="211"/>
      <c r="C2" s="211"/>
      <c r="D2" s="211"/>
      <c r="E2" s="211"/>
      <c r="F2" s="211"/>
      <c r="G2" s="211"/>
      <c r="H2" s="211"/>
    </row>
    <row r="3" spans="1:8" ht="24.75" customHeight="1" x14ac:dyDescent="0.7">
      <c r="A3" s="211" t="str">
        <f>+'13-14'!A3:I3</f>
        <v>STATEMENTS OF CASH FLOW</v>
      </c>
      <c r="B3" s="211"/>
      <c r="C3" s="211"/>
      <c r="D3" s="211"/>
      <c r="E3" s="211"/>
      <c r="F3" s="211"/>
      <c r="G3" s="211"/>
      <c r="H3" s="211"/>
    </row>
    <row r="4" spans="1:8" ht="24.75" customHeight="1" x14ac:dyDescent="0.7">
      <c r="A4" s="210" t="s">
        <v>201</v>
      </c>
      <c r="B4" s="210"/>
      <c r="C4" s="210"/>
      <c r="D4" s="210"/>
      <c r="E4" s="210"/>
      <c r="F4" s="210"/>
      <c r="G4" s="210"/>
      <c r="H4" s="210"/>
    </row>
    <row r="5" spans="1:8" ht="24.75" customHeight="1" x14ac:dyDescent="0.7">
      <c r="A5" s="123"/>
      <c r="B5" s="123"/>
      <c r="C5" s="123"/>
      <c r="D5" s="123"/>
      <c r="E5" s="123"/>
      <c r="F5" s="123"/>
      <c r="G5" s="123"/>
      <c r="H5" s="64" t="s">
        <v>192</v>
      </c>
    </row>
    <row r="6" spans="1:8" x14ac:dyDescent="0.7">
      <c r="A6" s="9"/>
      <c r="B6" s="9"/>
      <c r="C6" s="9"/>
      <c r="D6" s="9"/>
      <c r="E6" s="214" t="s">
        <v>2</v>
      </c>
      <c r="F6" s="214"/>
      <c r="G6" s="35" t="s">
        <v>3</v>
      </c>
      <c r="H6" s="35"/>
    </row>
    <row r="7" spans="1:8" s="21" customFormat="1" x14ac:dyDescent="0.7">
      <c r="A7" s="20"/>
      <c r="B7" s="20"/>
      <c r="C7" s="20"/>
      <c r="D7" s="20"/>
      <c r="E7" s="36" t="s">
        <v>107</v>
      </c>
      <c r="F7" s="36" t="s">
        <v>108</v>
      </c>
      <c r="G7" s="36" t="s">
        <v>107</v>
      </c>
      <c r="H7" s="36" t="s">
        <v>108</v>
      </c>
    </row>
    <row r="8" spans="1:8" ht="19" customHeight="1" x14ac:dyDescent="0.7">
      <c r="A8" s="4"/>
      <c r="B8" s="4"/>
      <c r="C8" s="4"/>
      <c r="D8" s="4"/>
      <c r="E8" s="31"/>
      <c r="F8" s="31"/>
      <c r="G8" s="31"/>
      <c r="H8" s="31"/>
    </row>
    <row r="9" spans="1:8" ht="24.75" customHeight="1" x14ac:dyDescent="0.7">
      <c r="A9" s="29" t="s">
        <v>145</v>
      </c>
      <c r="B9" s="23"/>
      <c r="C9" s="23"/>
      <c r="D9" s="23"/>
      <c r="E9" s="10"/>
      <c r="F9" s="34"/>
      <c r="G9" s="34"/>
      <c r="H9" s="34"/>
    </row>
    <row r="10" spans="1:8" ht="24.75" customHeight="1" x14ac:dyDescent="0.7">
      <c r="A10" s="29"/>
      <c r="B10" s="29" t="s">
        <v>239</v>
      </c>
      <c r="C10" s="23"/>
      <c r="D10" s="23"/>
      <c r="E10" s="180">
        <v>-7216431.6299999999</v>
      </c>
      <c r="F10" s="180">
        <v>-5813755.2300000004</v>
      </c>
      <c r="G10" s="180">
        <v>-7216431.6299999999</v>
      </c>
      <c r="H10" s="180">
        <v>-5813755.2300000004</v>
      </c>
    </row>
    <row r="11" spans="1:8" ht="24.75" customHeight="1" x14ac:dyDescent="0.7">
      <c r="A11" s="29"/>
      <c r="B11" s="29" t="s">
        <v>146</v>
      </c>
      <c r="C11" s="23"/>
      <c r="D11" s="23"/>
      <c r="E11" s="180">
        <v>36030000</v>
      </c>
      <c r="F11" s="180">
        <v>20700000</v>
      </c>
      <c r="G11" s="180">
        <v>18450000</v>
      </c>
      <c r="H11" s="180">
        <v>6000000</v>
      </c>
    </row>
    <row r="12" spans="1:8" ht="24.75" customHeight="1" x14ac:dyDescent="0.7">
      <c r="A12" s="29"/>
      <c r="B12" s="29" t="s">
        <v>147</v>
      </c>
      <c r="C12" s="23"/>
      <c r="D12" s="23"/>
      <c r="E12" s="180">
        <v>-11350000</v>
      </c>
      <c r="F12" s="180">
        <v>-9350000</v>
      </c>
      <c r="G12" s="180">
        <v>-7450000</v>
      </c>
      <c r="H12" s="180">
        <v>-7000000</v>
      </c>
    </row>
    <row r="13" spans="1:8" ht="24.75" customHeight="1" x14ac:dyDescent="0.7">
      <c r="A13" s="29"/>
      <c r="B13" s="29" t="s">
        <v>148</v>
      </c>
      <c r="C13" s="23"/>
      <c r="D13" s="23"/>
      <c r="E13" s="180">
        <v>29311551.640000001</v>
      </c>
      <c r="F13" s="180">
        <v>0</v>
      </c>
      <c r="G13" s="180">
        <v>29311551.640000001</v>
      </c>
      <c r="H13" s="180">
        <v>0</v>
      </c>
    </row>
    <row r="14" spans="1:8" ht="24.75" customHeight="1" x14ac:dyDescent="0.7">
      <c r="B14" s="29" t="s">
        <v>138</v>
      </c>
      <c r="C14" s="16"/>
      <c r="D14" s="23"/>
      <c r="E14" s="180">
        <v>0</v>
      </c>
      <c r="F14" s="180">
        <v>-20122029.050000001</v>
      </c>
      <c r="G14" s="180">
        <v>0</v>
      </c>
      <c r="H14" s="180">
        <v>-20122029.049999997</v>
      </c>
    </row>
    <row r="15" spans="1:8" ht="24.75" customHeight="1" x14ac:dyDescent="0.7">
      <c r="B15" s="13" t="s">
        <v>188</v>
      </c>
      <c r="C15" s="16"/>
      <c r="D15" s="23"/>
      <c r="E15" s="180">
        <v>20437920</v>
      </c>
      <c r="F15" s="180">
        <v>17450000</v>
      </c>
      <c r="G15" s="180">
        <v>0</v>
      </c>
      <c r="H15" s="180">
        <v>7320000</v>
      </c>
    </row>
    <row r="16" spans="1:8" ht="24.75" customHeight="1" x14ac:dyDescent="0.7">
      <c r="B16" s="13" t="s">
        <v>189</v>
      </c>
      <c r="C16" s="16"/>
      <c r="D16" s="23"/>
      <c r="E16" s="180">
        <v>-15760038</v>
      </c>
      <c r="F16" s="180">
        <v>-3720000</v>
      </c>
      <c r="G16" s="180">
        <v>-300000</v>
      </c>
      <c r="H16" s="180">
        <v>-6500000</v>
      </c>
    </row>
    <row r="17" spans="1:8" ht="24.75" customHeight="1" x14ac:dyDescent="0.7">
      <c r="B17" s="13" t="s">
        <v>229</v>
      </c>
      <c r="C17" s="16"/>
      <c r="D17" s="23"/>
      <c r="E17" s="180">
        <v>3000000</v>
      </c>
      <c r="F17" s="180">
        <v>0</v>
      </c>
      <c r="G17" s="180">
        <v>0</v>
      </c>
      <c r="H17" s="180">
        <v>0</v>
      </c>
    </row>
    <row r="18" spans="1:8" ht="24.75" customHeight="1" x14ac:dyDescent="0.7">
      <c r="B18" s="13" t="s">
        <v>230</v>
      </c>
      <c r="C18" s="16"/>
      <c r="D18" s="23"/>
      <c r="E18" s="180">
        <v>-112500</v>
      </c>
      <c r="F18" s="180">
        <v>0</v>
      </c>
      <c r="G18" s="180">
        <v>0</v>
      </c>
      <c r="H18" s="180">
        <v>0</v>
      </c>
    </row>
    <row r="19" spans="1:8" ht="24.75" customHeight="1" x14ac:dyDescent="0.7">
      <c r="B19" s="13" t="s">
        <v>149</v>
      </c>
      <c r="C19" s="16"/>
      <c r="D19" s="23"/>
      <c r="E19" s="180">
        <v>-5157411.3499999996</v>
      </c>
      <c r="F19" s="180">
        <v>-2714050</v>
      </c>
      <c r="G19" s="180">
        <v>-789276</v>
      </c>
      <c r="H19" s="180">
        <v>-810384</v>
      </c>
    </row>
    <row r="20" spans="1:8" ht="24.75" customHeight="1" x14ac:dyDescent="0.7">
      <c r="B20" s="13" t="s">
        <v>150</v>
      </c>
      <c r="C20" s="16"/>
      <c r="D20" s="23"/>
      <c r="E20" s="180">
        <v>1900</v>
      </c>
      <c r="F20" s="180">
        <v>0</v>
      </c>
      <c r="G20" s="180">
        <v>1900</v>
      </c>
      <c r="H20" s="180">
        <v>0</v>
      </c>
    </row>
    <row r="21" spans="1:8" ht="24.75" customHeight="1" x14ac:dyDescent="0.7">
      <c r="B21" s="13" t="s">
        <v>151</v>
      </c>
      <c r="C21" s="16"/>
      <c r="D21" s="23"/>
      <c r="E21" s="180">
        <v>-21035222.370000001</v>
      </c>
      <c r="F21" s="180">
        <v>-16937115.120000001</v>
      </c>
      <c r="G21" s="180">
        <v>-17772124.989999998</v>
      </c>
      <c r="H21" s="180">
        <v>-13123982.269999998</v>
      </c>
    </row>
    <row r="22" spans="1:8" ht="24.75" customHeight="1" x14ac:dyDescent="0.7">
      <c r="B22" s="13" t="s">
        <v>152</v>
      </c>
      <c r="C22" s="16"/>
      <c r="D22" s="16"/>
      <c r="E22" s="181">
        <v>500050.32</v>
      </c>
      <c r="F22" s="181">
        <v>30000</v>
      </c>
      <c r="G22" s="181">
        <v>0</v>
      </c>
      <c r="H22" s="181">
        <v>0</v>
      </c>
    </row>
    <row r="23" spans="1:8" s="7" customFormat="1" ht="24.75" customHeight="1" x14ac:dyDescent="0.7">
      <c r="A23" s="29" t="s">
        <v>153</v>
      </c>
      <c r="B23" s="29"/>
      <c r="C23" s="29"/>
      <c r="D23" s="29"/>
      <c r="E23" s="147">
        <f>SUM(E10:E22)</f>
        <v>28649818.610000003</v>
      </c>
      <c r="F23" s="186">
        <f>SUM(F10:F22)</f>
        <v>-20476949.400000002</v>
      </c>
      <c r="G23" s="186">
        <f>SUM(G10:G22)</f>
        <v>14235619.020000003</v>
      </c>
      <c r="H23" s="186">
        <f>SUM(H10:H22)</f>
        <v>-40050150.549999997</v>
      </c>
    </row>
    <row r="24" spans="1:8" s="7" customFormat="1" ht="19" customHeight="1" x14ac:dyDescent="0.7">
      <c r="A24" s="29"/>
      <c r="B24" s="29"/>
      <c r="C24" s="29"/>
      <c r="D24" s="29"/>
      <c r="E24" s="104"/>
      <c r="F24" s="50"/>
      <c r="G24" s="50"/>
      <c r="H24" s="50"/>
    </row>
    <row r="25" spans="1:8" s="7" customFormat="1" ht="24.75" customHeight="1" x14ac:dyDescent="0.7">
      <c r="A25" s="29" t="s">
        <v>154</v>
      </c>
      <c r="B25" s="29"/>
      <c r="C25" s="29"/>
      <c r="D25" s="29"/>
      <c r="E25" s="200">
        <v>389096.65</v>
      </c>
      <c r="F25" s="181">
        <v>-158852.01999999999</v>
      </c>
      <c r="G25" s="181">
        <v>389096.65</v>
      </c>
      <c r="H25" s="181">
        <v>-158852.01999999999</v>
      </c>
    </row>
    <row r="26" spans="1:8" s="7" customFormat="1" ht="24.75" customHeight="1" x14ac:dyDescent="0.7">
      <c r="A26" s="30" t="s">
        <v>172</v>
      </c>
      <c r="B26" s="30"/>
      <c r="C26" s="30"/>
      <c r="D26" s="29"/>
      <c r="E26" s="188">
        <f>+'13-14'!F74+'13-14'!F90+'15'!E23+E25</f>
        <v>-21168353.950000007</v>
      </c>
      <c r="F26" s="179">
        <f>+'13-14'!G74+'13-14'!G90+'15'!F23+F25</f>
        <v>20925479.869999953</v>
      </c>
      <c r="G26" s="188">
        <f>+'13-14'!H74+'13-14'!H90+'15'!G23+G25</f>
        <v>-16485705.260000164</v>
      </c>
      <c r="H26" s="179">
        <f>+'13-14'!I74+'13-14'!I90+'15'!H23+H25</f>
        <v>14932984.790000033</v>
      </c>
    </row>
    <row r="27" spans="1:8" s="7" customFormat="1" ht="24.75" customHeight="1" x14ac:dyDescent="0.7">
      <c r="A27" s="30" t="s">
        <v>227</v>
      </c>
      <c r="B27" s="30"/>
      <c r="C27" s="30"/>
      <c r="D27" s="29"/>
      <c r="E27" s="99">
        <f>+'7-8'!F11</f>
        <v>30840267.800000001</v>
      </c>
      <c r="F27" s="99">
        <v>9914787.9299999997</v>
      </c>
      <c r="G27" s="180">
        <f>+'[2]7-8'!H11</f>
        <v>24034765.980000004</v>
      </c>
      <c r="H27" s="180">
        <v>9101781.1899999995</v>
      </c>
    </row>
    <row r="28" spans="1:8" s="7" customFormat="1" ht="24.75" customHeight="1" thickBot="1" x14ac:dyDescent="0.75">
      <c r="A28" s="30" t="s">
        <v>228</v>
      </c>
      <c r="B28" s="30"/>
      <c r="C28" s="30"/>
      <c r="D28" s="29"/>
      <c r="E28" s="189">
        <f>SUM(E26:E27)</f>
        <v>9671913.849999994</v>
      </c>
      <c r="F28" s="187">
        <f>SUM(F26:F27)</f>
        <v>30840267.799999952</v>
      </c>
      <c r="G28" s="187">
        <f>SUM(G26:G27)</f>
        <v>7549060.7199998405</v>
      </c>
      <c r="H28" s="187">
        <f>SUM(H26:H27)</f>
        <v>24034765.980000034</v>
      </c>
    </row>
    <row r="29" spans="1:8" s="7" customFormat="1" ht="19" customHeight="1" thickTop="1" x14ac:dyDescent="0.7">
      <c r="A29" s="6"/>
      <c r="B29" s="6"/>
      <c r="C29" s="6"/>
      <c r="D29" s="23"/>
      <c r="E29" s="108"/>
      <c r="F29" s="39"/>
      <c r="G29" s="108"/>
      <c r="H29" s="39"/>
    </row>
    <row r="30" spans="1:8" s="7" customFormat="1" ht="24.75" customHeight="1" x14ac:dyDescent="0.7">
      <c r="A30" s="65" t="s">
        <v>155</v>
      </c>
      <c r="B30" s="66"/>
      <c r="C30" s="44"/>
      <c r="D30" s="23"/>
      <c r="E30" s="39"/>
      <c r="F30" s="39"/>
      <c r="G30" s="11"/>
      <c r="H30" s="39"/>
    </row>
    <row r="31" spans="1:8" s="7" customFormat="1" ht="24.75" customHeight="1" x14ac:dyDescent="0.7">
      <c r="A31" s="33" t="s">
        <v>156</v>
      </c>
      <c r="B31" s="33"/>
      <c r="C31" s="44"/>
      <c r="D31" s="23"/>
      <c r="E31" s="47"/>
      <c r="F31" s="39"/>
      <c r="G31" s="11"/>
      <c r="H31" s="39"/>
    </row>
    <row r="32" spans="1:8" s="7" customFormat="1" ht="24.75" customHeight="1" x14ac:dyDescent="0.7">
      <c r="A32" s="44"/>
      <c r="B32" s="45" t="s">
        <v>157</v>
      </c>
      <c r="C32" s="44"/>
      <c r="D32" s="23"/>
      <c r="E32" s="180">
        <v>706991.47</v>
      </c>
      <c r="F32" s="180">
        <v>1132915</v>
      </c>
      <c r="G32" s="180">
        <v>706991.47</v>
      </c>
      <c r="H32" s="180">
        <v>1132915</v>
      </c>
    </row>
    <row r="33" spans="1:8" s="133" customFormat="1" ht="24.75" customHeight="1" x14ac:dyDescent="0.7">
      <c r="A33" s="44"/>
      <c r="B33" s="45" t="s">
        <v>231</v>
      </c>
      <c r="C33" s="44"/>
      <c r="D33" s="23"/>
      <c r="E33" s="180">
        <v>0</v>
      </c>
      <c r="F33" s="180">
        <v>0</v>
      </c>
      <c r="G33" s="180">
        <v>999950</v>
      </c>
      <c r="H33" s="180">
        <v>0</v>
      </c>
    </row>
    <row r="34" spans="1:8" s="133" customFormat="1" ht="24.75" customHeight="1" x14ac:dyDescent="0.7">
      <c r="A34" s="44"/>
      <c r="B34" s="45" t="s">
        <v>185</v>
      </c>
      <c r="C34" s="44"/>
      <c r="D34" s="23"/>
      <c r="E34" s="180">
        <v>3450000</v>
      </c>
      <c r="F34" s="180">
        <v>0</v>
      </c>
      <c r="G34" s="180">
        <v>0</v>
      </c>
      <c r="H34" s="180">
        <v>0</v>
      </c>
    </row>
    <row r="35" spans="1:8" s="7" customFormat="1" ht="24.75" customHeight="1" x14ac:dyDescent="0.7">
      <c r="A35" s="44"/>
      <c r="B35" s="45" t="s">
        <v>158</v>
      </c>
      <c r="C35" s="44"/>
      <c r="D35" s="23"/>
      <c r="E35" s="180">
        <v>113260.59</v>
      </c>
      <c r="F35" s="180">
        <v>271091.05</v>
      </c>
      <c r="G35" s="180">
        <v>113260.59</v>
      </c>
      <c r="H35" s="180">
        <v>271091.05</v>
      </c>
    </row>
    <row r="36" spans="1:8" s="7" customFormat="1" ht="24.75" customHeight="1" x14ac:dyDescent="0.7">
      <c r="A36" s="44"/>
      <c r="B36" s="45" t="s">
        <v>232</v>
      </c>
      <c r="C36" s="44"/>
      <c r="D36" s="23"/>
      <c r="E36" s="180">
        <v>616043.92000000004</v>
      </c>
      <c r="F36" s="180">
        <v>0</v>
      </c>
      <c r="G36" s="180">
        <v>0</v>
      </c>
      <c r="H36" s="180">
        <v>0</v>
      </c>
    </row>
    <row r="37" spans="1:8" s="7" customFormat="1" x14ac:dyDescent="0.7">
      <c r="A37" s="44"/>
      <c r="B37" s="45" t="s">
        <v>233</v>
      </c>
      <c r="C37" s="44"/>
      <c r="D37" s="23"/>
      <c r="E37" s="180">
        <v>3510000</v>
      </c>
      <c r="F37" s="180">
        <v>0</v>
      </c>
      <c r="G37" s="180">
        <v>3510000</v>
      </c>
      <c r="H37" s="180">
        <v>0</v>
      </c>
    </row>
    <row r="38" spans="1:8" s="133" customFormat="1" x14ac:dyDescent="0.7">
      <c r="A38" s="44"/>
      <c r="B38" s="45" t="s">
        <v>234</v>
      </c>
      <c r="C38" s="44"/>
      <c r="D38" s="23"/>
      <c r="E38" s="180">
        <v>34050</v>
      </c>
      <c r="F38" s="180">
        <v>0</v>
      </c>
      <c r="G38" s="180">
        <v>0</v>
      </c>
      <c r="H38" s="180">
        <v>0</v>
      </c>
    </row>
    <row r="39" spans="1:8" s="133" customFormat="1" x14ac:dyDescent="0.7">
      <c r="A39" s="44"/>
      <c r="B39" s="45" t="s">
        <v>160</v>
      </c>
      <c r="C39" s="44"/>
      <c r="D39" s="23"/>
      <c r="E39" s="180">
        <v>0</v>
      </c>
      <c r="F39" s="180">
        <v>4653555.84</v>
      </c>
      <c r="G39" s="180">
        <v>0</v>
      </c>
      <c r="H39" s="180">
        <v>4653555.84</v>
      </c>
    </row>
    <row r="40" spans="1:8" s="190" customFormat="1" x14ac:dyDescent="0.7">
      <c r="A40" s="44"/>
      <c r="B40" s="45" t="s">
        <v>159</v>
      </c>
      <c r="C40" s="44"/>
      <c r="D40" s="23"/>
      <c r="E40" s="180">
        <v>0</v>
      </c>
      <c r="F40" s="180">
        <v>661231.18000000005</v>
      </c>
      <c r="G40" s="180">
        <v>0</v>
      </c>
      <c r="H40" s="180">
        <v>661231.18000000005</v>
      </c>
    </row>
    <row r="41" spans="1:8" s="191" customFormat="1" x14ac:dyDescent="0.7">
      <c r="A41" s="3"/>
      <c r="B41" s="3" t="s">
        <v>161</v>
      </c>
      <c r="C41" s="3"/>
      <c r="D41" s="3"/>
      <c r="E41" s="2">
        <v>5457612.1900000004</v>
      </c>
      <c r="F41" s="2">
        <v>201879.45</v>
      </c>
      <c r="G41" s="180">
        <v>0</v>
      </c>
      <c r="H41" s="180">
        <v>0</v>
      </c>
    </row>
    <row r="43" spans="1:8" s="22" customFormat="1" x14ac:dyDescent="0.7">
      <c r="A43" s="13"/>
      <c r="B43" s="13"/>
      <c r="C43" s="13"/>
      <c r="D43" s="13"/>
      <c r="E43" s="38"/>
      <c r="F43" s="38"/>
      <c r="G43" s="201" t="s">
        <v>120</v>
      </c>
      <c r="H43" s="202"/>
    </row>
    <row r="44" spans="1:8" s="22" customFormat="1" x14ac:dyDescent="0.7">
      <c r="A44" s="13"/>
      <c r="B44" s="13"/>
      <c r="C44" s="13"/>
      <c r="D44" s="13"/>
      <c r="E44" s="38"/>
      <c r="F44" s="38"/>
      <c r="G44" s="201" t="s">
        <v>121</v>
      </c>
      <c r="H44" s="202"/>
    </row>
    <row r="45" spans="1:8" s="22" customFormat="1" ht="135" customHeight="1" x14ac:dyDescent="0.7">
      <c r="A45" s="16" t="s">
        <v>29</v>
      </c>
      <c r="B45" s="16"/>
      <c r="C45" s="16"/>
      <c r="D45" s="13"/>
      <c r="E45" s="38"/>
      <c r="F45" s="38"/>
      <c r="G45" s="38"/>
      <c r="H45" s="38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68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7-8</vt:lpstr>
      <vt:lpstr>9-10</vt:lpstr>
      <vt:lpstr>11</vt:lpstr>
      <vt:lpstr>12</vt:lpstr>
      <vt:lpstr>13-14</vt:lpstr>
      <vt:lpstr>15</vt:lpstr>
      <vt:lpstr>'11'!Print_Area</vt:lpstr>
      <vt:lpstr>'12'!Print_Area</vt:lpstr>
      <vt:lpstr>'13-14'!Print_Area</vt:lpstr>
      <vt:lpstr>'7-8'!Print_Area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Wannapar Puangka</cp:lastModifiedBy>
  <cp:revision/>
  <cp:lastPrinted>2022-02-26T07:50:45Z</cp:lastPrinted>
  <dcterms:created xsi:type="dcterms:W3CDTF">1998-10-08T09:24:18Z</dcterms:created>
  <dcterms:modified xsi:type="dcterms:W3CDTF">2022-02-27T04:16:29Z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