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W\Downloads\PAE-Fileส่ง SET 31-12-21\Elcid-31-12-21 แก้ไข\"/>
    </mc:Choice>
  </mc:AlternateContent>
  <xr:revisionPtr revIDLastSave="0" documentId="13_ncr:1_{08248F7A-4C79-4C0F-B642-0B540CCA8E68}" xr6:coauthVersionLast="47" xr6:coauthVersionMax="47" xr10:uidLastSave="{00000000-0000-0000-0000-000000000000}"/>
  <bookViews>
    <workbookView xWindow="-108" yWindow="-108" windowWidth="23256" windowHeight="12576" tabRatio="853" activeTab="6" xr2:uid="{00000000-000D-0000-FFFF-FFFF00000000}"/>
  </bookViews>
  <sheets>
    <sheet name="BS_E" sheetId="217" r:id="rId1"/>
    <sheet name="PL_E" sheetId="218" r:id="rId2"/>
    <sheet name="Equity (Conso)_E" sheetId="219" r:id="rId3"/>
    <sheet name="Equity (Separate)_E" sheetId="220" r:id="rId4"/>
    <sheet name="ความเสี่ยงมูลค่ายุติธรรม" sheetId="224" state="hidden" r:id="rId5"/>
    <sheet name="คชจ.ตามลักษณะ" sheetId="223" state="hidden" r:id="rId6"/>
    <sheet name="CF_E" sheetId="221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xlnm._FilterDatabase" localSheetId="5" hidden="1">คชจ.ตามลักษณะ!$A$10:$AB$237</definedName>
    <definedName name="_Key1" hidden="1">'[3]DETAIL-BS'!#REF!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BS_E!$A$1:$L$117</definedName>
    <definedName name="_xlnm.Print_Area" localSheetId="6">CF_E!$A$1:$L$85</definedName>
    <definedName name="_xlnm.Print_Area" localSheetId="2">'Equity (Conso)_E'!$A$1:$V$34</definedName>
    <definedName name="_xlnm.Print_Area" localSheetId="3">'Equity (Separate)_E'!$A$1:$N$26</definedName>
    <definedName name="_xlnm.Print_Area" localSheetId="1">PL_E!$A$1:$L$69</definedName>
    <definedName name="_xlnm.Print_Area" localSheetId="5">คชจ.ตามลักษณะ!$A$1:$Y$245</definedName>
    <definedName name="_xlnm.Print_Area" localSheetId="4">ความเสี่ยงมูลค่ายุติธรรม!$A$1:$R$27</definedName>
    <definedName name="_xlnm.Print_Titles" localSheetId="5">คชจ.ตามลักษณะ!$1:$10</definedName>
    <definedName name="qw" hidden="1">#REF!</definedName>
    <definedName name="software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9" i="223" l="1"/>
  <c r="M13" i="224"/>
  <c r="P25" i="224"/>
  <c r="X163" i="223" l="1"/>
  <c r="B163" i="223"/>
  <c r="X141" i="223"/>
  <c r="B141" i="223"/>
  <c r="B123" i="223"/>
  <c r="B121" i="223"/>
  <c r="B116" i="223"/>
  <c r="I116" i="223" l="1"/>
  <c r="D116" i="223"/>
  <c r="F25" i="224" l="1"/>
  <c r="M25" i="224" s="1"/>
  <c r="I25" i="224"/>
  <c r="H25" i="224"/>
  <c r="G25" i="224"/>
  <c r="J24" i="224" l="1"/>
  <c r="F24" i="224"/>
  <c r="M24" i="224" s="1"/>
  <c r="I24" i="224"/>
  <c r="H24" i="224"/>
  <c r="G24" i="224"/>
  <c r="I23" i="224"/>
  <c r="H23" i="224"/>
  <c r="G23" i="224"/>
  <c r="F23" i="224"/>
  <c r="I22" i="224"/>
  <c r="H22" i="224"/>
  <c r="G22" i="224"/>
  <c r="F22" i="224"/>
  <c r="I21" i="224"/>
  <c r="H21" i="224"/>
  <c r="G21" i="224"/>
  <c r="F21" i="224"/>
  <c r="I20" i="224"/>
  <c r="G20" i="224"/>
  <c r="I19" i="224"/>
  <c r="H19" i="224"/>
  <c r="G19" i="224"/>
  <c r="F19" i="224"/>
  <c r="I16" i="224"/>
  <c r="H16" i="224"/>
  <c r="G16" i="224"/>
  <c r="F16" i="224"/>
  <c r="I15" i="224"/>
  <c r="H15" i="224"/>
  <c r="G15" i="224"/>
  <c r="F15" i="224"/>
  <c r="I14" i="224"/>
  <c r="H14" i="224"/>
  <c r="G14" i="224"/>
  <c r="F14" i="224"/>
  <c r="L7" i="224"/>
  <c r="J7" i="224"/>
  <c r="M14" i="224" l="1"/>
  <c r="N14" i="224" s="1"/>
  <c r="M16" i="224"/>
  <c r="N16" i="224" s="1"/>
  <c r="M15" i="224"/>
  <c r="N15" i="224" s="1"/>
  <c r="M22" i="224"/>
  <c r="N22" i="224" s="1"/>
  <c r="M23" i="224"/>
  <c r="N23" i="224" s="1"/>
  <c r="M21" i="224"/>
  <c r="N21" i="224" s="1"/>
  <c r="M19" i="224"/>
  <c r="N19" i="224" s="1"/>
  <c r="P24" i="224"/>
  <c r="Q24" i="224" s="1"/>
  <c r="F20" i="224"/>
  <c r="M20" i="224" l="1"/>
  <c r="N20" i="224" s="1"/>
  <c r="X197" i="223" l="1"/>
  <c r="X196" i="223"/>
  <c r="X195" i="223"/>
  <c r="X190" i="223"/>
  <c r="X189" i="223"/>
  <c r="X187" i="223"/>
  <c r="X186" i="223"/>
  <c r="X185" i="223"/>
  <c r="X184" i="223"/>
  <c r="X183" i="223"/>
  <c r="X182" i="223"/>
  <c r="X181" i="223"/>
  <c r="X180" i="223"/>
  <c r="X179" i="223"/>
  <c r="X178" i="223"/>
  <c r="X177" i="223"/>
  <c r="X176" i="223"/>
  <c r="X175" i="223"/>
  <c r="X174" i="223"/>
  <c r="X173" i="223"/>
  <c r="X172" i="223"/>
  <c r="X171" i="223"/>
  <c r="X170" i="223"/>
  <c r="X169" i="223"/>
  <c r="X168" i="223"/>
  <c r="X166" i="223"/>
  <c r="X165" i="223"/>
  <c r="X164" i="223"/>
  <c r="X160" i="223"/>
  <c r="X158" i="223"/>
  <c r="X157" i="223"/>
  <c r="X156" i="223"/>
  <c r="X155" i="223"/>
  <c r="X154" i="223"/>
  <c r="X153" i="223"/>
  <c r="X152" i="223"/>
  <c r="X151" i="223"/>
  <c r="X150" i="223"/>
  <c r="X144" i="223"/>
  <c r="X143" i="223"/>
  <c r="X142" i="223"/>
  <c r="X140" i="223"/>
  <c r="X139" i="223"/>
  <c r="X138" i="223"/>
  <c r="X137" i="223"/>
  <c r="X136" i="223"/>
  <c r="X132" i="223"/>
  <c r="X131" i="223"/>
  <c r="X126" i="223"/>
  <c r="X91" i="223"/>
  <c r="X82" i="223"/>
  <c r="X81" i="223"/>
  <c r="X80" i="223"/>
  <c r="X76" i="223"/>
  <c r="X75" i="223"/>
  <c r="X74" i="223"/>
  <c r="X73" i="223"/>
  <c r="X72" i="223"/>
  <c r="X71" i="223"/>
  <c r="X70" i="223"/>
  <c r="X69" i="223"/>
  <c r="X68" i="223"/>
  <c r="X67" i="223"/>
  <c r="X66" i="223"/>
  <c r="X64" i="223"/>
  <c r="X63" i="223"/>
  <c r="X62" i="223"/>
  <c r="X61" i="223"/>
  <c r="X60" i="223"/>
  <c r="X59" i="223"/>
  <c r="X58" i="223"/>
  <c r="X57" i="223"/>
  <c r="X56" i="223"/>
  <c r="X55" i="223"/>
  <c r="X54" i="223"/>
  <c r="X51" i="223"/>
  <c r="X50" i="223"/>
  <c r="X49" i="223"/>
  <c r="X48" i="223"/>
  <c r="X47" i="223"/>
  <c r="X43" i="223"/>
  <c r="X41" i="223"/>
  <c r="X40" i="223"/>
  <c r="X33" i="223"/>
  <c r="X29" i="223"/>
  <c r="X28" i="223"/>
  <c r="X13" i="223"/>
  <c r="N234" i="223" l="1"/>
  <c r="N236" i="223" s="1"/>
  <c r="N239" i="223" s="1"/>
  <c r="U234" i="223"/>
  <c r="U236" i="223" s="1"/>
  <c r="U239" i="223" s="1"/>
  <c r="B225" i="223" l="1"/>
  <c r="B224" i="223"/>
  <c r="D223" i="223"/>
  <c r="B213" i="223"/>
  <c r="B208" i="223"/>
  <c r="B207" i="223"/>
  <c r="B206" i="223"/>
  <c r="B205" i="223"/>
  <c r="B204" i="223"/>
  <c r="B203" i="223"/>
  <c r="B202" i="223"/>
  <c r="B201" i="223"/>
  <c r="B197" i="223"/>
  <c r="B196" i="223"/>
  <c r="B195" i="223"/>
  <c r="B185" i="223"/>
  <c r="B184" i="223"/>
  <c r="B183" i="223"/>
  <c r="B182" i="223"/>
  <c r="B181" i="223"/>
  <c r="B180" i="223"/>
  <c r="B179" i="223"/>
  <c r="B178" i="223"/>
  <c r="B177" i="223"/>
  <c r="B176" i="223"/>
  <c r="B175" i="223"/>
  <c r="B174" i="223"/>
  <c r="B173" i="223"/>
  <c r="B172" i="223"/>
  <c r="B171" i="223"/>
  <c r="B170" i="223"/>
  <c r="B169" i="223"/>
  <c r="B168" i="223"/>
  <c r="B167" i="223"/>
  <c r="B166" i="223"/>
  <c r="B165" i="223"/>
  <c r="B164" i="223"/>
  <c r="B162" i="223"/>
  <c r="B161" i="223"/>
  <c r="B160" i="223"/>
  <c r="B159" i="223"/>
  <c r="B158" i="223"/>
  <c r="B157" i="223"/>
  <c r="B156" i="223"/>
  <c r="B155" i="223"/>
  <c r="B154" i="223"/>
  <c r="B153" i="223"/>
  <c r="B152" i="223"/>
  <c r="B151" i="223"/>
  <c r="B150" i="223"/>
  <c r="B149" i="223"/>
  <c r="B148" i="223"/>
  <c r="B144" i="223"/>
  <c r="B143" i="223"/>
  <c r="B142" i="223"/>
  <c r="B140" i="223"/>
  <c r="B139" i="223"/>
  <c r="B138" i="223"/>
  <c r="B137" i="223"/>
  <c r="B136" i="223"/>
  <c r="B132" i="223"/>
  <c r="B131" i="223"/>
  <c r="B127" i="223"/>
  <c r="B126" i="223"/>
  <c r="B125" i="223"/>
  <c r="B124" i="223"/>
  <c r="B122" i="223"/>
  <c r="B120" i="223"/>
  <c r="B119" i="223"/>
  <c r="B118" i="223"/>
  <c r="B117" i="223"/>
  <c r="B115" i="223"/>
  <c r="B109" i="223"/>
  <c r="B108" i="223"/>
  <c r="B103" i="223"/>
  <c r="B102" i="223"/>
  <c r="B101" i="223"/>
  <c r="B100" i="223"/>
  <c r="B99" i="223"/>
  <c r="B98" i="223"/>
  <c r="B97" i="223"/>
  <c r="B96" i="223"/>
  <c r="B91" i="223"/>
  <c r="B87" i="223"/>
  <c r="B86" i="223"/>
  <c r="B82" i="223"/>
  <c r="B81" i="223"/>
  <c r="B80" i="223"/>
  <c r="B77" i="223"/>
  <c r="B76" i="223"/>
  <c r="B75" i="223"/>
  <c r="B74" i="223"/>
  <c r="B73" i="223"/>
  <c r="B72" i="223"/>
  <c r="B71" i="223"/>
  <c r="B70" i="223"/>
  <c r="B69" i="223"/>
  <c r="B68" i="223"/>
  <c r="B67" i="223"/>
  <c r="B66" i="223"/>
  <c r="B65" i="223"/>
  <c r="B64" i="223"/>
  <c r="B63" i="223"/>
  <c r="B62" i="223"/>
  <c r="B61" i="223"/>
  <c r="B60" i="223"/>
  <c r="B59" i="223"/>
  <c r="B58" i="223"/>
  <c r="B57" i="223"/>
  <c r="B56" i="223"/>
  <c r="B55" i="223"/>
  <c r="B54" i="223"/>
  <c r="B53" i="223"/>
  <c r="B52" i="223"/>
  <c r="B51" i="223"/>
  <c r="B50" i="223"/>
  <c r="B49" i="223"/>
  <c r="B48" i="223"/>
  <c r="B47" i="223"/>
  <c r="B46" i="223"/>
  <c r="B45" i="223"/>
  <c r="B44" i="223"/>
  <c r="B43" i="223"/>
  <c r="B42" i="223"/>
  <c r="B41" i="223"/>
  <c r="B39" i="223"/>
  <c r="B38" i="223"/>
  <c r="B33" i="223"/>
  <c r="B32" i="223"/>
  <c r="B31" i="223"/>
  <c r="B30" i="223"/>
  <c r="B29" i="223"/>
  <c r="B28" i="223"/>
  <c r="B27" i="223"/>
  <c r="B26" i="223"/>
  <c r="B25" i="223"/>
  <c r="B24" i="223"/>
  <c r="B23" i="223"/>
  <c r="B22" i="223"/>
  <c r="B21" i="223"/>
  <c r="B20" i="223"/>
  <c r="B19" i="223"/>
  <c r="B18" i="223"/>
  <c r="B13" i="223"/>
  <c r="B12" i="223"/>
  <c r="H9" i="223"/>
  <c r="H20" i="224" l="1"/>
  <c r="B212" i="223" l="1"/>
  <c r="B186" i="223"/>
  <c r="B190" i="223"/>
  <c r="B189" i="223"/>
  <c r="B218" i="223"/>
  <c r="B188" i="223"/>
  <c r="B187" i="223"/>
  <c r="B231" i="223"/>
  <c r="B230" i="223"/>
  <c r="B40" i="223"/>
  <c r="I109" i="223" l="1"/>
  <c r="D109" i="223" l="1"/>
  <c r="D213" i="223"/>
  <c r="I213" i="223"/>
  <c r="G28" i="223" l="1"/>
  <c r="F28" i="223"/>
  <c r="G183" i="223"/>
  <c r="F181" i="223"/>
  <c r="G178" i="223"/>
  <c r="F63" i="223"/>
  <c r="F71" i="223"/>
  <c r="G109" i="223"/>
  <c r="F158" i="223"/>
  <c r="G189" i="223"/>
  <c r="F208" i="223"/>
  <c r="G205" i="223"/>
  <c r="G18" i="223"/>
  <c r="F96" i="223"/>
  <c r="F81" i="223"/>
  <c r="G103" i="223"/>
  <c r="F101" i="223"/>
  <c r="G98" i="223"/>
  <c r="F156" i="223"/>
  <c r="G173" i="223"/>
  <c r="F225" i="223"/>
  <c r="G170" i="223"/>
  <c r="F231" i="223"/>
  <c r="F31" i="223"/>
  <c r="F183" i="223"/>
  <c r="G91" i="223"/>
  <c r="F76" i="223"/>
  <c r="G73" i="223"/>
  <c r="F162" i="223"/>
  <c r="G39" i="223"/>
  <c r="G230" i="223"/>
  <c r="G167" i="223"/>
  <c r="F42" i="223"/>
  <c r="G23" i="223"/>
  <c r="G66" i="223"/>
  <c r="F136" i="223"/>
  <c r="F64" i="223"/>
  <c r="G168" i="223"/>
  <c r="F166" i="223"/>
  <c r="G162" i="223"/>
  <c r="F25" i="223"/>
  <c r="F49" i="223"/>
  <c r="F144" i="223"/>
  <c r="G71" i="223"/>
  <c r="F108" i="223"/>
  <c r="G102" i="223"/>
  <c r="F157" i="223"/>
  <c r="G206" i="223"/>
  <c r="F204" i="223"/>
  <c r="G201" i="223"/>
  <c r="F68" i="223"/>
  <c r="G117" i="223"/>
  <c r="F91" i="223"/>
  <c r="G75" i="223"/>
  <c r="F165" i="223"/>
  <c r="G43" i="223"/>
  <c r="G62" i="223"/>
  <c r="G153" i="223"/>
  <c r="F59" i="223"/>
  <c r="F43" i="223"/>
  <c r="G120" i="223"/>
  <c r="G156" i="223"/>
  <c r="F54" i="223"/>
  <c r="G64" i="223"/>
  <c r="G33" i="223"/>
  <c r="F58" i="223"/>
  <c r="F23" i="223"/>
  <c r="G143" i="223"/>
  <c r="F195" i="223"/>
  <c r="G154" i="223"/>
  <c r="F203" i="223"/>
  <c r="G97" i="223"/>
  <c r="G190" i="223"/>
  <c r="G29" i="223"/>
  <c r="F77" i="223"/>
  <c r="F45" i="223"/>
  <c r="G151" i="223"/>
  <c r="G166" i="223"/>
  <c r="G160" i="223"/>
  <c r="F188" i="223"/>
  <c r="F51" i="223"/>
  <c r="G25" i="223"/>
  <c r="F72" i="223"/>
  <c r="F13" i="223"/>
  <c r="G137" i="223"/>
  <c r="F153" i="223"/>
  <c r="G127" i="223"/>
  <c r="F178" i="223"/>
  <c r="G56" i="223"/>
  <c r="G41" i="223"/>
  <c r="G57" i="223"/>
  <c r="F148" i="223"/>
  <c r="F22" i="223"/>
  <c r="G132" i="223"/>
  <c r="G187" i="223"/>
  <c r="F212" i="223"/>
  <c r="G213" i="223"/>
  <c r="G48" i="223"/>
  <c r="F100" i="223"/>
  <c r="G125" i="223"/>
  <c r="G148" i="223"/>
  <c r="F224" i="223"/>
  <c r="G22" i="223"/>
  <c r="F69" i="223"/>
  <c r="F230" i="223"/>
  <c r="G53" i="223"/>
  <c r="G161" i="223"/>
  <c r="F159" i="223"/>
  <c r="G158" i="223"/>
  <c r="F218" i="223"/>
  <c r="F50" i="223"/>
  <c r="G59" i="223"/>
  <c r="F149" i="223"/>
  <c r="F151" i="223"/>
  <c r="G86" i="223"/>
  <c r="F175" i="223"/>
  <c r="F86" i="223"/>
  <c r="F169" i="223"/>
  <c r="F205" i="223"/>
  <c r="F143" i="223"/>
  <c r="F140" i="223"/>
  <c r="G74" i="223"/>
  <c r="G70" i="223"/>
  <c r="F132" i="223"/>
  <c r="G181" i="223"/>
  <c r="F179" i="223"/>
  <c r="G176" i="223"/>
  <c r="F61" i="223"/>
  <c r="F187" i="223"/>
  <c r="F120" i="223"/>
  <c r="G118" i="223"/>
  <c r="F170" i="223"/>
  <c r="G47" i="223"/>
  <c r="G20" i="223"/>
  <c r="F62" i="223"/>
  <c r="F38" i="223"/>
  <c r="G175" i="223"/>
  <c r="F173" i="223"/>
  <c r="G224" i="223"/>
  <c r="F40" i="223"/>
  <c r="F55" i="223"/>
  <c r="G101" i="223"/>
  <c r="F99" i="223"/>
  <c r="G96" i="223"/>
  <c r="F154" i="223"/>
  <c r="F97" i="223"/>
  <c r="G185" i="223"/>
  <c r="G202" i="223"/>
  <c r="F185" i="223"/>
  <c r="G182" i="223"/>
  <c r="F82" i="223"/>
  <c r="G58" i="223"/>
  <c r="F53" i="223"/>
  <c r="G38" i="223"/>
  <c r="F44" i="223"/>
  <c r="G144" i="223"/>
  <c r="F168" i="223"/>
  <c r="G165" i="223"/>
  <c r="F26" i="223"/>
  <c r="G82" i="223"/>
  <c r="F152" i="223"/>
  <c r="F60" i="223"/>
  <c r="G171" i="223"/>
  <c r="G179" i="223"/>
  <c r="F177" i="223"/>
  <c r="G174" i="223"/>
  <c r="G119" i="223"/>
  <c r="F117" i="223"/>
  <c r="G77" i="223"/>
  <c r="F167" i="223"/>
  <c r="G45" i="223"/>
  <c r="G204" i="223"/>
  <c r="F202" i="223"/>
  <c r="G184" i="223"/>
  <c r="F66" i="223"/>
  <c r="G150" i="223"/>
  <c r="G218" i="223"/>
  <c r="G52" i="223"/>
  <c r="G21" i="223"/>
  <c r="F18" i="223"/>
  <c r="F103" i="223"/>
  <c r="G99" i="223"/>
  <c r="F29" i="223"/>
  <c r="G231" i="223"/>
  <c r="G31" i="223"/>
  <c r="F21" i="223"/>
  <c r="G195" i="223"/>
  <c r="F155" i="223"/>
  <c r="G140" i="223"/>
  <c r="F201" i="223"/>
  <c r="G32" i="223"/>
  <c r="G80" i="223"/>
  <c r="F127" i="223"/>
  <c r="G139" i="223"/>
  <c r="F137" i="223"/>
  <c r="G152" i="223"/>
  <c r="F180" i="223"/>
  <c r="G60" i="223"/>
  <c r="G188" i="223"/>
  <c r="G51" i="223"/>
  <c r="F70" i="223"/>
  <c r="G76" i="223"/>
  <c r="G131" i="223"/>
  <c r="F197" i="223"/>
  <c r="G196" i="223"/>
  <c r="F207" i="223"/>
  <c r="F46" i="223"/>
  <c r="F139" i="223"/>
  <c r="F20" i="223"/>
  <c r="G126" i="223"/>
  <c r="F125" i="223"/>
  <c r="G149" i="223"/>
  <c r="F172" i="223"/>
  <c r="G24" i="223"/>
  <c r="G212" i="223"/>
  <c r="G207" i="223"/>
  <c r="G46" i="223"/>
  <c r="F98" i="223"/>
  <c r="G155" i="223"/>
  <c r="G138" i="223"/>
  <c r="F184" i="223"/>
  <c r="G44" i="223"/>
  <c r="G61" i="223"/>
  <c r="F27" i="223"/>
  <c r="G159" i="223"/>
  <c r="F131" i="223"/>
  <c r="G157" i="223"/>
  <c r="F48" i="223"/>
  <c r="F176" i="223"/>
  <c r="F12" i="223"/>
  <c r="F174" i="223"/>
  <c r="G42" i="223"/>
  <c r="G136" i="223"/>
  <c r="F161" i="223"/>
  <c r="F150" i="223"/>
  <c r="G81" i="223"/>
  <c r="F160" i="223"/>
  <c r="F118" i="223"/>
  <c r="F189" i="223"/>
  <c r="G65" i="223"/>
  <c r="F138" i="223"/>
  <c r="F119" i="223"/>
  <c r="F74" i="223"/>
  <c r="G12" i="223"/>
  <c r="G19" i="223"/>
  <c r="F32" i="223"/>
  <c r="F102" i="223"/>
  <c r="F57" i="223"/>
  <c r="G55" i="223"/>
  <c r="F182" i="223"/>
  <c r="F171" i="223"/>
  <c r="G30" i="223"/>
  <c r="F206" i="223"/>
  <c r="F65" i="223"/>
  <c r="F186" i="223"/>
  <c r="F39" i="223"/>
  <c r="G27" i="223"/>
  <c r="G180" i="223"/>
  <c r="F52" i="223"/>
  <c r="G63" i="223"/>
  <c r="G72" i="223"/>
  <c r="G26" i="223"/>
  <c r="G40" i="223"/>
  <c r="F75" i="223"/>
  <c r="G177" i="223"/>
  <c r="F67" i="223"/>
  <c r="G169" i="223"/>
  <c r="F19" i="223"/>
  <c r="F80" i="223"/>
  <c r="F73" i="223"/>
  <c r="G208" i="223"/>
  <c r="F30" i="223"/>
  <c r="F196" i="223"/>
  <c r="G13" i="223"/>
  <c r="F47" i="223"/>
  <c r="F126" i="223"/>
  <c r="F33" i="223"/>
  <c r="G67" i="223"/>
  <c r="F24" i="223"/>
  <c r="G197" i="223"/>
  <c r="F190" i="223"/>
  <c r="G49" i="223"/>
  <c r="G50" i="223"/>
  <c r="G100" i="223"/>
  <c r="G203" i="223"/>
  <c r="F41" i="223"/>
  <c r="G108" i="223"/>
  <c r="G186" i="223"/>
  <c r="G69" i="223"/>
  <c r="G68" i="223"/>
  <c r="G54" i="223"/>
  <c r="G172" i="223"/>
  <c r="G225" i="223"/>
  <c r="F109" i="223"/>
  <c r="F56" i="223"/>
  <c r="G164" i="223" l="1"/>
  <c r="G163" i="223"/>
  <c r="F164" i="223"/>
  <c r="F163" i="223"/>
  <c r="F142" i="223"/>
  <c r="F141" i="223"/>
  <c r="G142" i="223"/>
  <c r="G141" i="223"/>
  <c r="F124" i="223"/>
  <c r="F123" i="223"/>
  <c r="G124" i="223"/>
  <c r="G123" i="223"/>
  <c r="G122" i="223"/>
  <c r="G121" i="223"/>
  <c r="F122" i="223"/>
  <c r="F121" i="223"/>
  <c r="F115" i="223"/>
  <c r="F116" i="223"/>
  <c r="G115" i="223"/>
  <c r="G116" i="223"/>
  <c r="G111" i="223"/>
  <c r="F84" i="223"/>
  <c r="F134" i="223"/>
  <c r="G215" i="223"/>
  <c r="G93" i="223"/>
  <c r="G134" i="223"/>
  <c r="F219" i="223"/>
  <c r="F233" i="223"/>
  <c r="F227" i="223"/>
  <c r="F15" i="223"/>
  <c r="G219" i="223"/>
  <c r="F93" i="223"/>
  <c r="F199" i="223"/>
  <c r="G233" i="223"/>
  <c r="G199" i="223"/>
  <c r="G209" i="223"/>
  <c r="F213" i="223"/>
  <c r="F209" i="223"/>
  <c r="G227" i="223"/>
  <c r="G84" i="223"/>
  <c r="F35" i="223"/>
  <c r="G105" i="223"/>
  <c r="F87" i="223"/>
  <c r="G87" i="223"/>
  <c r="G15" i="223"/>
  <c r="G78" i="223"/>
  <c r="F105" i="223"/>
  <c r="F78" i="223"/>
  <c r="F111" i="223"/>
  <c r="G35" i="223"/>
  <c r="H109" i="223" l="1"/>
  <c r="S109" i="223" s="1"/>
  <c r="X109" i="223" s="1"/>
  <c r="H213" i="223"/>
  <c r="S213" i="223" s="1"/>
  <c r="X213" i="223" s="1"/>
  <c r="G192" i="223"/>
  <c r="F192" i="223"/>
  <c r="G145" i="223"/>
  <c r="F145" i="223"/>
  <c r="F128" i="223"/>
  <c r="G128" i="223"/>
  <c r="G89" i="223"/>
  <c r="G113" i="223" s="1"/>
  <c r="F215" i="223"/>
  <c r="F89" i="223"/>
  <c r="F113" i="223" s="1"/>
  <c r="I108" i="223"/>
  <c r="I111" i="223" s="1"/>
  <c r="I163" i="223"/>
  <c r="I141" i="223"/>
  <c r="I123" i="223"/>
  <c r="I121" i="223"/>
  <c r="D9" i="223"/>
  <c r="D108" i="223" l="1"/>
  <c r="D111" i="223" s="1"/>
  <c r="D141" i="223"/>
  <c r="D163" i="223"/>
  <c r="D123" i="223"/>
  <c r="D178" i="223"/>
  <c r="D121" i="223"/>
  <c r="G221" i="223"/>
  <c r="F221" i="223"/>
  <c r="L23" i="224"/>
  <c r="L22" i="224"/>
  <c r="I117" i="223"/>
  <c r="D118" i="223"/>
  <c r="I119" i="223"/>
  <c r="D148" i="223"/>
  <c r="I120" i="223"/>
  <c r="D149" i="223"/>
  <c r="I122" i="223"/>
  <c r="D124" i="223"/>
  <c r="I125" i="223"/>
  <c r="D150" i="223"/>
  <c r="I126" i="223"/>
  <c r="D127" i="223"/>
  <c r="I151" i="223"/>
  <c r="D152" i="223"/>
  <c r="I153" i="223"/>
  <c r="D136" i="223"/>
  <c r="I137" i="223"/>
  <c r="D138" i="223"/>
  <c r="I139" i="223"/>
  <c r="D140" i="223"/>
  <c r="I142" i="223"/>
  <c r="D154" i="223"/>
  <c r="I155" i="223"/>
  <c r="D156" i="223"/>
  <c r="I195" i="223"/>
  <c r="D196" i="223"/>
  <c r="I143" i="223"/>
  <c r="D157" i="223"/>
  <c r="I197" i="223"/>
  <c r="D158" i="223"/>
  <c r="I131" i="223"/>
  <c r="D132" i="223"/>
  <c r="I159" i="223"/>
  <c r="D160" i="223"/>
  <c r="I161" i="223"/>
  <c r="D162" i="223"/>
  <c r="I164" i="223"/>
  <c r="D165" i="223"/>
  <c r="I166" i="223"/>
  <c r="D167" i="223"/>
  <c r="I168" i="223"/>
  <c r="D169" i="223"/>
  <c r="I144" i="223"/>
  <c r="D170" i="223"/>
  <c r="I171" i="223"/>
  <c r="D224" i="223"/>
  <c r="I225" i="223"/>
  <c r="D172" i="223"/>
  <c r="I173" i="223"/>
  <c r="D174" i="223"/>
  <c r="I175" i="223"/>
  <c r="D176" i="223"/>
  <c r="I177" i="223"/>
  <c r="I179" i="223"/>
  <c r="D180" i="223"/>
  <c r="I181" i="223"/>
  <c r="D182" i="223"/>
  <c r="I183" i="223"/>
  <c r="D184" i="223"/>
  <c r="I185" i="223"/>
  <c r="D201" i="223"/>
  <c r="I202" i="223"/>
  <c r="D203" i="223"/>
  <c r="I204" i="223"/>
  <c r="D205" i="223"/>
  <c r="I206" i="223"/>
  <c r="D207" i="223"/>
  <c r="I208" i="223"/>
  <c r="I218" i="223"/>
  <c r="I219" i="223" s="1"/>
  <c r="D212" i="223"/>
  <c r="D215" i="223" s="1"/>
  <c r="I186" i="223"/>
  <c r="D187" i="223"/>
  <c r="I188" i="223"/>
  <c r="D189" i="223"/>
  <c r="I190" i="223"/>
  <c r="I40" i="223"/>
  <c r="D91" i="223"/>
  <c r="D93" i="223" s="1"/>
  <c r="D230" i="223"/>
  <c r="I231" i="223"/>
  <c r="I86" i="223"/>
  <c r="I12" i="223"/>
  <c r="D13" i="223"/>
  <c r="I38" i="223"/>
  <c r="D39" i="223"/>
  <c r="I42" i="223"/>
  <c r="D43" i="223"/>
  <c r="I44" i="223"/>
  <c r="D45" i="223"/>
  <c r="I41" i="223"/>
  <c r="D21" i="223"/>
  <c r="I18" i="223"/>
  <c r="D20" i="223"/>
  <c r="I46" i="223"/>
  <c r="D47" i="223"/>
  <c r="I48" i="223"/>
  <c r="D49" i="223"/>
  <c r="I50" i="223"/>
  <c r="D22" i="223"/>
  <c r="I19" i="223"/>
  <c r="D23" i="223"/>
  <c r="I51" i="223"/>
  <c r="D24" i="223"/>
  <c r="I25" i="223"/>
  <c r="D52" i="223"/>
  <c r="I26" i="223"/>
  <c r="D27" i="223"/>
  <c r="I53" i="223"/>
  <c r="D28" i="223"/>
  <c r="I29" i="223"/>
  <c r="D30" i="223"/>
  <c r="I31" i="223"/>
  <c r="D54" i="223"/>
  <c r="I55" i="223"/>
  <c r="D56" i="223"/>
  <c r="I57" i="223"/>
  <c r="D58" i="223"/>
  <c r="I59" i="223"/>
  <c r="D60" i="223"/>
  <c r="I61" i="223"/>
  <c r="D62" i="223"/>
  <c r="I63" i="223"/>
  <c r="D64" i="223"/>
  <c r="I80" i="223"/>
  <c r="D81" i="223"/>
  <c r="I82" i="223"/>
  <c r="D65" i="223"/>
  <c r="I66" i="223"/>
  <c r="D67" i="223"/>
  <c r="I68" i="223"/>
  <c r="D32" i="223"/>
  <c r="I33" i="223"/>
  <c r="D69" i="223"/>
  <c r="I96" i="223"/>
  <c r="D97" i="223"/>
  <c r="I98" i="223"/>
  <c r="D99" i="223"/>
  <c r="I100" i="223"/>
  <c r="D101" i="223"/>
  <c r="I102" i="223"/>
  <c r="D103" i="223"/>
  <c r="D70" i="223"/>
  <c r="I71" i="223"/>
  <c r="D72" i="223"/>
  <c r="I87" i="223"/>
  <c r="D73" i="223"/>
  <c r="I74" i="223"/>
  <c r="D75" i="223"/>
  <c r="I76" i="223"/>
  <c r="D77" i="223"/>
  <c r="I115" i="223"/>
  <c r="B3" i="223"/>
  <c r="D117" i="223"/>
  <c r="I118" i="223"/>
  <c r="D119" i="223"/>
  <c r="I148" i="223"/>
  <c r="D120" i="223"/>
  <c r="I149" i="223"/>
  <c r="D122" i="223"/>
  <c r="I124" i="223"/>
  <c r="D125" i="223"/>
  <c r="I150" i="223"/>
  <c r="D126" i="223"/>
  <c r="I127" i="223"/>
  <c r="D151" i="223"/>
  <c r="I152" i="223"/>
  <c r="D153" i="223"/>
  <c r="I136" i="223"/>
  <c r="D137" i="223"/>
  <c r="I138" i="223"/>
  <c r="D139" i="223"/>
  <c r="I140" i="223"/>
  <c r="D142" i="223"/>
  <c r="I154" i="223"/>
  <c r="D155" i="223"/>
  <c r="I156" i="223"/>
  <c r="D195" i="223"/>
  <c r="I196" i="223"/>
  <c r="D143" i="223"/>
  <c r="I157" i="223"/>
  <c r="D197" i="223"/>
  <c r="I158" i="223"/>
  <c r="D131" i="223"/>
  <c r="I132" i="223"/>
  <c r="D159" i="223"/>
  <c r="I160" i="223"/>
  <c r="D161" i="223"/>
  <c r="I162" i="223"/>
  <c r="D164" i="223"/>
  <c r="I165" i="223"/>
  <c r="D166" i="223"/>
  <c r="I167" i="223"/>
  <c r="D168" i="223"/>
  <c r="I169" i="223"/>
  <c r="D144" i="223"/>
  <c r="I170" i="223"/>
  <c r="D171" i="223"/>
  <c r="I224" i="223"/>
  <c r="D225" i="223"/>
  <c r="I172" i="223"/>
  <c r="D173" i="223"/>
  <c r="I174" i="223"/>
  <c r="D175" i="223"/>
  <c r="I176" i="223"/>
  <c r="D177" i="223"/>
  <c r="I178" i="223"/>
  <c r="D179" i="223"/>
  <c r="I180" i="223"/>
  <c r="D181" i="223"/>
  <c r="I182" i="223"/>
  <c r="D183" i="223"/>
  <c r="I184" i="223"/>
  <c r="D185" i="223"/>
  <c r="I201" i="223"/>
  <c r="D202" i="223"/>
  <c r="I203" i="223"/>
  <c r="D204" i="223"/>
  <c r="I205" i="223"/>
  <c r="D206" i="223"/>
  <c r="I207" i="223"/>
  <c r="D208" i="223"/>
  <c r="D218" i="223"/>
  <c r="D219" i="223" s="1"/>
  <c r="I212" i="223"/>
  <c r="I215" i="223" s="1"/>
  <c r="D186" i="223"/>
  <c r="I187" i="223"/>
  <c r="D188" i="223"/>
  <c r="I189" i="223"/>
  <c r="D190" i="223"/>
  <c r="D40" i="223"/>
  <c r="I91" i="223"/>
  <c r="I93" i="223" s="1"/>
  <c r="I230" i="223"/>
  <c r="D231" i="223"/>
  <c r="D86" i="223"/>
  <c r="D12" i="223"/>
  <c r="I13" i="223"/>
  <c r="D38" i="223"/>
  <c r="I39" i="223"/>
  <c r="D42" i="223"/>
  <c r="I43" i="223"/>
  <c r="D44" i="223"/>
  <c r="I45" i="223"/>
  <c r="D41" i="223"/>
  <c r="I21" i="223"/>
  <c r="D18" i="223"/>
  <c r="I20" i="223"/>
  <c r="D46" i="223"/>
  <c r="I47" i="223"/>
  <c r="D48" i="223"/>
  <c r="I49" i="223"/>
  <c r="D50" i="223"/>
  <c r="I22" i="223"/>
  <c r="D19" i="223"/>
  <c r="I23" i="223"/>
  <c r="D51" i="223"/>
  <c r="I24" i="223"/>
  <c r="D25" i="223"/>
  <c r="I52" i="223"/>
  <c r="D26" i="223"/>
  <c r="I27" i="223"/>
  <c r="D53" i="223"/>
  <c r="I28" i="223"/>
  <c r="D29" i="223"/>
  <c r="I30" i="223"/>
  <c r="D31" i="223"/>
  <c r="I54" i="223"/>
  <c r="D55" i="223"/>
  <c r="I56" i="223"/>
  <c r="D57" i="223"/>
  <c r="I58" i="223"/>
  <c r="D59" i="223"/>
  <c r="I60" i="223"/>
  <c r="D61" i="223"/>
  <c r="I62" i="223"/>
  <c r="D63" i="223"/>
  <c r="I64" i="223"/>
  <c r="D80" i="223"/>
  <c r="I81" i="223"/>
  <c r="D82" i="223"/>
  <c r="I65" i="223"/>
  <c r="D66" i="223"/>
  <c r="I67" i="223"/>
  <c r="D68" i="223"/>
  <c r="I32" i="223"/>
  <c r="D33" i="223"/>
  <c r="I69" i="223"/>
  <c r="D96" i="223"/>
  <c r="I97" i="223"/>
  <c r="D98" i="223"/>
  <c r="I99" i="223"/>
  <c r="D100" i="223"/>
  <c r="I101" i="223"/>
  <c r="D102" i="223"/>
  <c r="I103" i="223"/>
  <c r="I70" i="223"/>
  <c r="D71" i="223"/>
  <c r="I72" i="223"/>
  <c r="D87" i="223"/>
  <c r="I73" i="223"/>
  <c r="D74" i="223"/>
  <c r="I75" i="223"/>
  <c r="D76" i="223"/>
  <c r="I77" i="223"/>
  <c r="D115" i="223"/>
  <c r="I10" i="223"/>
  <c r="H230" i="223"/>
  <c r="P230" i="223" s="1"/>
  <c r="H118" i="223" l="1"/>
  <c r="Q118" i="223" s="1"/>
  <c r="X118" i="223" s="1"/>
  <c r="D237" i="223"/>
  <c r="D236" i="223"/>
  <c r="H124" i="223"/>
  <c r="Q124" i="223" s="1"/>
  <c r="X124" i="223" s="1"/>
  <c r="H123" i="223"/>
  <c r="Q123" i="223" s="1"/>
  <c r="X123" i="223" s="1"/>
  <c r="L16" i="224"/>
  <c r="L21" i="224"/>
  <c r="D128" i="223"/>
  <c r="D134" i="223"/>
  <c r="I227" i="223"/>
  <c r="D15" i="223"/>
  <c r="I15" i="223"/>
  <c r="D8" i="223"/>
  <c r="H8" i="223" s="1"/>
  <c r="B5" i="223"/>
  <c r="D89" i="223"/>
  <c r="I233" i="223"/>
  <c r="D199" i="223"/>
  <c r="I128" i="223"/>
  <c r="I89" i="223"/>
  <c r="D233" i="223"/>
  <c r="D227" i="223"/>
  <c r="D145" i="223"/>
  <c r="D192" i="223"/>
  <c r="D10" i="223"/>
  <c r="D105" i="223"/>
  <c r="D84" i="223"/>
  <c r="D35" i="223"/>
  <c r="D78" i="223"/>
  <c r="I209" i="223"/>
  <c r="I145" i="223"/>
  <c r="I192" i="223"/>
  <c r="I105" i="223"/>
  <c r="I84" i="223"/>
  <c r="I35" i="223"/>
  <c r="I78" i="223"/>
  <c r="D209" i="223"/>
  <c r="I134" i="223"/>
  <c r="I199" i="223"/>
  <c r="H207" i="223"/>
  <c r="S207" i="223" s="1"/>
  <c r="X207" i="223" s="1"/>
  <c r="H171" i="223"/>
  <c r="H187" i="223"/>
  <c r="H177" i="223"/>
  <c r="H77" i="223"/>
  <c r="K77" i="223" s="1"/>
  <c r="X77" i="223" s="1"/>
  <c r="H32" i="223"/>
  <c r="Q32" i="223" s="1"/>
  <c r="X32" i="223" s="1"/>
  <c r="H82" i="223"/>
  <c r="H70" i="223"/>
  <c r="H12" i="223"/>
  <c r="L12" i="223" s="1"/>
  <c r="X12" i="223" s="1"/>
  <c r="H24" i="223"/>
  <c r="Q24" i="223" s="1"/>
  <c r="X24" i="223" s="1"/>
  <c r="H64" i="223"/>
  <c r="H57" i="223"/>
  <c r="H91" i="223"/>
  <c r="L20" i="224" l="1"/>
  <c r="H108" i="223"/>
  <c r="S108" i="223" s="1"/>
  <c r="X108" i="223" s="1"/>
  <c r="H121" i="223"/>
  <c r="Q121" i="223" s="1"/>
  <c r="X121" i="223" s="1"/>
  <c r="H212" i="223"/>
  <c r="S212" i="223" s="1"/>
  <c r="X212" i="223" s="1"/>
  <c r="H225" i="223"/>
  <c r="T225" i="223" s="1"/>
  <c r="X225" i="223" s="1"/>
  <c r="H224" i="223"/>
  <c r="T224" i="223" s="1"/>
  <c r="X224" i="223" s="1"/>
  <c r="H141" i="223"/>
  <c r="H117" i="223"/>
  <c r="Q117" i="223" s="1"/>
  <c r="X117" i="223" s="1"/>
  <c r="H178" i="223"/>
  <c r="H132" i="223"/>
  <c r="H163" i="223"/>
  <c r="H103" i="223"/>
  <c r="S103" i="223" s="1"/>
  <c r="X103" i="223" s="1"/>
  <c r="H120" i="223"/>
  <c r="Q120" i="223" s="1"/>
  <c r="X120" i="223" s="1"/>
  <c r="H127" i="223"/>
  <c r="Q127" i="223" s="1"/>
  <c r="X127" i="223" s="1"/>
  <c r="H119" i="223"/>
  <c r="Q119" i="223" s="1"/>
  <c r="X119" i="223" s="1"/>
  <c r="H86" i="223"/>
  <c r="H218" i="223"/>
  <c r="S218" i="223" s="1"/>
  <c r="X218" i="223" s="1"/>
  <c r="H87" i="223"/>
  <c r="O87" i="223" s="1"/>
  <c r="X87" i="223" s="1"/>
  <c r="H115" i="223"/>
  <c r="Q115" i="223" s="1"/>
  <c r="X115" i="223" s="1"/>
  <c r="H116" i="223"/>
  <c r="Q116" i="223" s="1"/>
  <c r="X116" i="223" s="1"/>
  <c r="L14" i="224"/>
  <c r="M234" i="223"/>
  <c r="M236" i="223" s="1"/>
  <c r="M239" i="223" s="1"/>
  <c r="D113" i="223"/>
  <c r="I113" i="223"/>
  <c r="D221" i="223"/>
  <c r="H10" i="223"/>
  <c r="I221" i="223"/>
  <c r="H231" i="223"/>
  <c r="H161" i="223"/>
  <c r="H208" i="223"/>
  <c r="S208" i="223" s="1"/>
  <c r="X208" i="223" s="1"/>
  <c r="H202" i="223"/>
  <c r="S202" i="223" s="1"/>
  <c r="X202" i="223" s="1"/>
  <c r="H148" i="223"/>
  <c r="Q148" i="223" s="1"/>
  <c r="X148" i="223" s="1"/>
  <c r="H180" i="223"/>
  <c r="H185" i="223"/>
  <c r="H151" i="223"/>
  <c r="H166" i="223"/>
  <c r="H190" i="223"/>
  <c r="H168" i="223"/>
  <c r="H157" i="223"/>
  <c r="H188" i="223"/>
  <c r="W188" i="223" s="1"/>
  <c r="X188" i="223" s="1"/>
  <c r="H138" i="223"/>
  <c r="H142" i="223"/>
  <c r="H203" i="223"/>
  <c r="S203" i="223" s="1"/>
  <c r="X203" i="223" s="1"/>
  <c r="H150" i="223"/>
  <c r="H181" i="223"/>
  <c r="H195" i="223"/>
  <c r="H167" i="223"/>
  <c r="Q167" i="223" s="1"/>
  <c r="X167" i="223" s="1"/>
  <c r="H149" i="223"/>
  <c r="Q149" i="223" s="1"/>
  <c r="X149" i="223" s="1"/>
  <c r="H182" i="223"/>
  <c r="H136" i="223"/>
  <c r="H140" i="223"/>
  <c r="H162" i="223"/>
  <c r="R162" i="223" s="1"/>
  <c r="X162" i="223" s="1"/>
  <c r="H184" i="223"/>
  <c r="H206" i="223"/>
  <c r="S206" i="223" s="1"/>
  <c r="X206" i="223" s="1"/>
  <c r="H165" i="223"/>
  <c r="H143" i="223"/>
  <c r="H205" i="223"/>
  <c r="S205" i="223" s="1"/>
  <c r="X205" i="223" s="1"/>
  <c r="H174" i="223"/>
  <c r="H183" i="223"/>
  <c r="H204" i="223"/>
  <c r="S204" i="223" s="1"/>
  <c r="X204" i="223" s="1"/>
  <c r="H137" i="223"/>
  <c r="H176" i="223"/>
  <c r="H164" i="223"/>
  <c r="H175" i="223"/>
  <c r="H189" i="223"/>
  <c r="H153" i="223"/>
  <c r="H139" i="223"/>
  <c r="H122" i="223"/>
  <c r="Q122" i="223" s="1"/>
  <c r="X122" i="223" s="1"/>
  <c r="H125" i="223"/>
  <c r="Q125" i="223" s="1"/>
  <c r="X125" i="223" s="1"/>
  <c r="H196" i="223"/>
  <c r="H126" i="223"/>
  <c r="H155" i="223"/>
  <c r="H173" i="223"/>
  <c r="H154" i="223"/>
  <c r="H170" i="223"/>
  <c r="H169" i="223"/>
  <c r="H159" i="223"/>
  <c r="H152" i="223"/>
  <c r="H158" i="223"/>
  <c r="H156" i="223"/>
  <c r="H201" i="223"/>
  <c r="S201" i="223" s="1"/>
  <c r="X201" i="223" s="1"/>
  <c r="H179" i="223"/>
  <c r="H131" i="223"/>
  <c r="H197" i="223"/>
  <c r="H144" i="223"/>
  <c r="H160" i="223"/>
  <c r="H186" i="223"/>
  <c r="H172" i="223"/>
  <c r="H52" i="223"/>
  <c r="Q52" i="223" s="1"/>
  <c r="X52" i="223" s="1"/>
  <c r="H49" i="223"/>
  <c r="H63" i="223"/>
  <c r="H30" i="223"/>
  <c r="Q30" i="223" s="1"/>
  <c r="X30" i="223" s="1"/>
  <c r="H69" i="223"/>
  <c r="H74" i="223"/>
  <c r="H46" i="223"/>
  <c r="H54" i="223"/>
  <c r="H48" i="223"/>
  <c r="H73" i="223"/>
  <c r="H65" i="223"/>
  <c r="L65" i="223" s="1"/>
  <c r="X65" i="223" s="1"/>
  <c r="H41" i="223"/>
  <c r="H96" i="223"/>
  <c r="S96" i="223" s="1"/>
  <c r="X96" i="223" s="1"/>
  <c r="H98" i="223"/>
  <c r="S98" i="223" s="1"/>
  <c r="X98" i="223" s="1"/>
  <c r="H80" i="223"/>
  <c r="H43" i="223"/>
  <c r="H67" i="223"/>
  <c r="H101" i="223"/>
  <c r="S101" i="223" s="1"/>
  <c r="X101" i="223" s="1"/>
  <c r="H44" i="223"/>
  <c r="H19" i="223"/>
  <c r="Q19" i="223" s="1"/>
  <c r="X19" i="223" s="1"/>
  <c r="H51" i="223"/>
  <c r="H99" i="223"/>
  <c r="S99" i="223" s="1"/>
  <c r="X99" i="223" s="1"/>
  <c r="H100" i="223"/>
  <c r="S100" i="223" s="1"/>
  <c r="X100" i="223" s="1"/>
  <c r="H23" i="223"/>
  <c r="Q23" i="223" s="1"/>
  <c r="X23" i="223" s="1"/>
  <c r="H97" i="223"/>
  <c r="S97" i="223" s="1"/>
  <c r="X97" i="223" s="1"/>
  <c r="H61" i="223"/>
  <c r="H33" i="223"/>
  <c r="H59" i="223"/>
  <c r="H26" i="223"/>
  <c r="Q26" i="223" s="1"/>
  <c r="X26" i="223" s="1"/>
  <c r="H72" i="223"/>
  <c r="H45" i="223"/>
  <c r="H55" i="223"/>
  <c r="H71" i="223"/>
  <c r="H58" i="223"/>
  <c r="H81" i="223"/>
  <c r="H66" i="223"/>
  <c r="H13" i="223"/>
  <c r="H93" i="223"/>
  <c r="H39" i="223"/>
  <c r="L39" i="223" s="1"/>
  <c r="X39" i="223" s="1"/>
  <c r="H38" i="223"/>
  <c r="L38" i="223" s="1"/>
  <c r="X38" i="223" s="1"/>
  <c r="H25" i="223"/>
  <c r="Q25" i="223" s="1"/>
  <c r="X25" i="223" s="1"/>
  <c r="H21" i="223"/>
  <c r="Q21" i="223" s="1"/>
  <c r="X21" i="223" s="1"/>
  <c r="H50" i="223"/>
  <c r="H102" i="223"/>
  <c r="S102" i="223" s="1"/>
  <c r="X102" i="223" s="1"/>
  <c r="H62" i="223"/>
  <c r="H53" i="223"/>
  <c r="Q53" i="223" s="1"/>
  <c r="X53" i="223" s="1"/>
  <c r="H28" i="223"/>
  <c r="H60" i="223"/>
  <c r="H42" i="223"/>
  <c r="L42" i="223" s="1"/>
  <c r="X42" i="223" s="1"/>
  <c r="H29" i="223"/>
  <c r="H31" i="223"/>
  <c r="Q31" i="223" s="1"/>
  <c r="X31" i="223" s="1"/>
  <c r="H68" i="223"/>
  <c r="H47" i="223"/>
  <c r="H22" i="223"/>
  <c r="Q22" i="223" s="1"/>
  <c r="X22" i="223" s="1"/>
  <c r="H76" i="223"/>
  <c r="H27" i="223"/>
  <c r="Q27" i="223" s="1"/>
  <c r="X27" i="223" s="1"/>
  <c r="H18" i="223"/>
  <c r="Q18" i="223" s="1"/>
  <c r="X18" i="223" s="1"/>
  <c r="H75" i="223"/>
  <c r="H56" i="223"/>
  <c r="H40" i="223"/>
  <c r="H20" i="223"/>
  <c r="Q20" i="223" s="1"/>
  <c r="X20" i="223" s="1"/>
  <c r="L15" i="224"/>
  <c r="H111" i="223" l="1"/>
  <c r="H89" i="223"/>
  <c r="T234" i="223"/>
  <c r="T236" i="223" s="1"/>
  <c r="T239" i="223" s="1"/>
  <c r="H219" i="223"/>
  <c r="O86" i="223"/>
  <c r="X86" i="223" s="1"/>
  <c r="H215" i="223"/>
  <c r="H227" i="223"/>
  <c r="L19" i="224"/>
  <c r="V159" i="223"/>
  <c r="V161" i="223"/>
  <c r="X161" i="223" s="1"/>
  <c r="W234" i="223"/>
  <c r="W236" i="223" s="1"/>
  <c r="W239" i="223" s="1"/>
  <c r="S234" i="223"/>
  <c r="S236" i="223" s="1"/>
  <c r="S239" i="223" s="1"/>
  <c r="R234" i="223"/>
  <c r="P231" i="223"/>
  <c r="L45" i="223"/>
  <c r="X45" i="223" s="1"/>
  <c r="L44" i="223"/>
  <c r="X44" i="223" s="1"/>
  <c r="L46" i="223"/>
  <c r="X46" i="223" s="1"/>
  <c r="K234" i="223"/>
  <c r="H15" i="223"/>
  <c r="H233" i="223"/>
  <c r="H128" i="223"/>
  <c r="H134" i="223"/>
  <c r="H192" i="223"/>
  <c r="H209" i="223"/>
  <c r="H145" i="223"/>
  <c r="H199" i="223"/>
  <c r="H84" i="223"/>
  <c r="H35" i="223"/>
  <c r="H78" i="223"/>
  <c r="H105" i="223"/>
  <c r="J22" i="224" l="1"/>
  <c r="V234" i="223"/>
  <c r="V236" i="223" s="1"/>
  <c r="V239" i="223" s="1"/>
  <c r="X159" i="223"/>
  <c r="X234" i="223" s="1"/>
  <c r="X241" i="223" s="1"/>
  <c r="K236" i="223"/>
  <c r="K239" i="223" s="1"/>
  <c r="R235" i="223"/>
  <c r="Q235" i="223" s="1"/>
  <c r="L234" i="223"/>
  <c r="L236" i="223" s="1"/>
  <c r="L239" i="223" s="1"/>
  <c r="Q234" i="223"/>
  <c r="P234" i="223"/>
  <c r="P236" i="223" s="1"/>
  <c r="P239" i="223" s="1"/>
  <c r="O234" i="223"/>
  <c r="H221" i="223"/>
  <c r="H113" i="223"/>
  <c r="J23" i="224" l="1"/>
  <c r="P23" i="224" s="1"/>
  <c r="Q23" i="224" s="1"/>
  <c r="L13" i="224"/>
  <c r="P22" i="224"/>
  <c r="Q22" i="224" s="1"/>
  <c r="O236" i="223"/>
  <c r="O239" i="223" s="1"/>
  <c r="Z241" i="223"/>
  <c r="Q236" i="223"/>
  <c r="Q239" i="223" s="1"/>
  <c r="J15" i="224"/>
  <c r="P15" i="224" s="1"/>
  <c r="Q25" i="224" l="1"/>
  <c r="Q15" i="224"/>
  <c r="J16" i="224"/>
  <c r="J14" i="224"/>
  <c r="J21" i="224"/>
  <c r="J13" i="224"/>
  <c r="P13" i="224" s="1"/>
  <c r="Q13" i="224" s="1"/>
  <c r="J19" i="224" l="1"/>
  <c r="P19" i="224" s="1"/>
  <c r="Q19" i="224" s="1"/>
  <c r="X243" i="223"/>
  <c r="X245" i="223" s="1"/>
  <c r="J20" i="224"/>
  <c r="P21" i="224"/>
  <c r="Q21" i="224" s="1"/>
  <c r="P14" i="224"/>
  <c r="Q14" i="224" s="1"/>
  <c r="P16" i="224"/>
  <c r="Q16" i="224" s="1"/>
  <c r="X242" i="223" l="1"/>
  <c r="P20" i="224"/>
  <c r="Q20" i="224" s="1"/>
</calcChain>
</file>

<file path=xl/sharedStrings.xml><?xml version="1.0" encoding="utf-8"?>
<sst xmlns="http://schemas.openxmlformats.org/spreadsheetml/2006/main" count="1019" uniqueCount="313">
  <si>
    <t>บริษัท พีเออี (ประเทศไทย) จำกัด (มหาชน) และบริษัทย่อย</t>
  </si>
  <si>
    <t>งบแสดงฐานะการเงิน</t>
  </si>
  <si>
    <t>ณ วันที่ 31 ธันวาคม 2564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</si>
  <si>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</si>
  <si>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</si>
  <si>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</si>
  <si>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</si>
  <si>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</si>
  <si>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</si>
  <si>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สินทรัพย์หมุนเวียน</t>
  </si>
  <si>
    <t>เงินให้กู้ยืมระยะสั้นและดอกเบี้ยค้างรับกิจการอื่น</t>
  </si>
  <si>
    <t>สินค้าคงเหลือ</t>
  </si>
  <si>
    <t>สินทรัพย์ทางการเงินหมุนเวียนอื่น</t>
  </si>
  <si>
    <t>เงินฝากธนาคารที่มีข้อจำกัดในการใช้</t>
  </si>
  <si>
    <t>หนี้สินหมุนเวียน</t>
  </si>
  <si>
    <t>หนี้สินผิดนัดชำระ</t>
  </si>
  <si>
    <t xml:space="preserve">เจ้าหนี้เงินประกันผลงาน </t>
  </si>
  <si>
    <t>เงินกู้ยืมระยะสั้นจากบุคคลและกิจการอื่น</t>
  </si>
  <si>
    <t>เงินกู้ยืมระยะสั้นจากบุคคลและกิจการที่เกี่ยวข้องกัน</t>
  </si>
  <si>
    <t>เงินกู้ยืมระยะยาวจากสถาบันการเงิน</t>
  </si>
  <si>
    <t>หนี้สินตามสัญญาประณีประนอมยอมความ</t>
  </si>
  <si>
    <t>พันบาท</t>
  </si>
  <si>
    <t>ผลขาดทุนจากการด้อยค่าของสินทรัพย์</t>
  </si>
  <si>
    <t>รวม</t>
  </si>
  <si>
    <t>ราคาตามบัญชี</t>
  </si>
  <si>
    <t>(ปรับปรุงใหม่)</t>
  </si>
  <si>
    <t>ค่าเสื่อมราคา</t>
  </si>
  <si>
    <t>STATEMENTS OF CASH FLOWS</t>
  </si>
  <si>
    <t>Consolidated financial statements</t>
  </si>
  <si>
    <t>Separate financial statements</t>
  </si>
  <si>
    <t>Note</t>
  </si>
  <si>
    <t>Cash flows from operating activities</t>
  </si>
  <si>
    <t>Loss before income tax expenses</t>
  </si>
  <si>
    <t>Adjustments for</t>
  </si>
  <si>
    <t>(Reversal of) expected credit loss</t>
  </si>
  <si>
    <t>Bad debt recovery</t>
  </si>
  <si>
    <t>Loss on decline in value of inventories (reversal)</t>
  </si>
  <si>
    <t>Loss on impairment of withholding tax</t>
  </si>
  <si>
    <t>Loss on writing-off withholding tax</t>
  </si>
  <si>
    <t>Depreciation</t>
  </si>
  <si>
    <t>Amortization of right-of-use assets</t>
  </si>
  <si>
    <t>Amortization of intangible assets</t>
  </si>
  <si>
    <t xml:space="preserve">Loss on impairment of  asset </t>
  </si>
  <si>
    <t>Gain on sale of property, plant and equipment</t>
  </si>
  <si>
    <t>Gain on disposal of investment in  a subsidiary</t>
  </si>
  <si>
    <t>Loss from to raise the petition for the rehabilitation</t>
  </si>
  <si>
    <t>Gain on compromise agreement</t>
  </si>
  <si>
    <t>Employee benefit expenses</t>
  </si>
  <si>
    <t>Interest income</t>
  </si>
  <si>
    <t>Finance costs</t>
  </si>
  <si>
    <t xml:space="preserve">Profit (loss) from operating activities before change </t>
  </si>
  <si>
    <t>in operating assets and liabilities</t>
  </si>
  <si>
    <t>Operating assets (increase) decrease</t>
  </si>
  <si>
    <t>Trade and other current receivable</t>
  </si>
  <si>
    <t>Contract assets</t>
  </si>
  <si>
    <t xml:space="preserve">Receivable under finance lease </t>
  </si>
  <si>
    <t xml:space="preserve">Inventories </t>
  </si>
  <si>
    <t>Other current financial assets</t>
  </si>
  <si>
    <t>Other non-current assets</t>
  </si>
  <si>
    <t>Operating liabilities increase (decrease)</t>
  </si>
  <si>
    <t>Trade and other current payable</t>
  </si>
  <si>
    <t>Contract liabilities</t>
  </si>
  <si>
    <t>Retention payables</t>
  </si>
  <si>
    <t>Other currents liabilities</t>
  </si>
  <si>
    <t>Other non-currents liabilities</t>
  </si>
  <si>
    <t>Cash received (paid) from operations</t>
  </si>
  <si>
    <t>Payment of liabilities under the compromise agreement</t>
  </si>
  <si>
    <t>Cash paid for employee benefit</t>
  </si>
  <si>
    <t>Interest received</t>
  </si>
  <si>
    <t>Income tax refundable</t>
  </si>
  <si>
    <t>Income tax paid</t>
  </si>
  <si>
    <t>Net cash provided by (used in) operating activities</t>
  </si>
  <si>
    <t>Cash flow from investing activities</t>
  </si>
  <si>
    <t>(Increase) decrease in restricted bank deposits</t>
  </si>
  <si>
    <t>Cash paid for non-listed equity instruments</t>
  </si>
  <si>
    <t>Cash paid for purchases of property, plant and equipment</t>
  </si>
  <si>
    <t>Cash received from sales of property, plant and equipment</t>
  </si>
  <si>
    <t>Cash paid for purchases of intangible assets</t>
  </si>
  <si>
    <t>Net cash provided by (used in) investing activities</t>
  </si>
  <si>
    <t>Cash flows from financing activities</t>
  </si>
  <si>
    <t>Cash repaid for long-term borrowings from financial institutions</t>
  </si>
  <si>
    <t xml:space="preserve">Cash repaid for liabilities under leases </t>
  </si>
  <si>
    <t>Interest paid</t>
  </si>
  <si>
    <t>Net cash provided by (used in) financing activities</t>
  </si>
  <si>
    <t>C</t>
  </si>
  <si>
    <t>G</t>
  </si>
  <si>
    <t>X2</t>
  </si>
  <si>
    <t>X1</t>
  </si>
  <si>
    <t>PAE (THAILAND) PUBLIC COMPANY LIMITED AND ITS SUBSIDIARIES</t>
  </si>
  <si>
    <t>STATEMENTS OF FINANCIAL POSITION</t>
  </si>
  <si>
    <t>AS AT 31 DECEMBER 2021</t>
  </si>
  <si>
    <t>(Unit : Baht)</t>
  </si>
  <si>
    <t>Consolidated</t>
  </si>
  <si>
    <t>2021</t>
  </si>
  <si>
    <t>2020</t>
  </si>
  <si>
    <t>ASSETS</t>
  </si>
  <si>
    <t>Current Assets</t>
  </si>
  <si>
    <t>Cash and cash equivalents</t>
  </si>
  <si>
    <t>Trade and other current receivables</t>
  </si>
  <si>
    <t xml:space="preserve">Short-term loans and accrued interest receivable </t>
  </si>
  <si>
    <t>to third parties</t>
  </si>
  <si>
    <t>Short-term loans and accrued interest receivable</t>
  </si>
  <si>
    <t>to related parties</t>
  </si>
  <si>
    <t>Total current assets</t>
  </si>
  <si>
    <t>Non-Current Assets</t>
  </si>
  <si>
    <t>Other non-current financial assets</t>
  </si>
  <si>
    <t>Restricted bank deposits</t>
  </si>
  <si>
    <t>Investments in subsidiaries</t>
  </si>
  <si>
    <t>Long-term loans and accrued interest receivable</t>
  </si>
  <si>
    <t xml:space="preserve">Investment property </t>
  </si>
  <si>
    <t>Property, plants and equipment</t>
  </si>
  <si>
    <t>Right-of-use assets</t>
  </si>
  <si>
    <t>Goodwill</t>
  </si>
  <si>
    <t>Intangible assets</t>
  </si>
  <si>
    <t>Withholding tax</t>
  </si>
  <si>
    <t>Total non-current assets</t>
  </si>
  <si>
    <t xml:space="preserve"> Total assets</t>
  </si>
  <si>
    <t xml:space="preserve">LIABILITIES AND EQUITY </t>
  </si>
  <si>
    <t>Current liabilities</t>
  </si>
  <si>
    <t>Defaulted debts</t>
  </si>
  <si>
    <t>Trade and other current payables</t>
  </si>
  <si>
    <t>Current portion of long-term liabilities</t>
  </si>
  <si>
    <t>Loan from financial institutions</t>
  </si>
  <si>
    <t>Lease liabilities</t>
  </si>
  <si>
    <t xml:space="preserve">Short-term loan from third parties </t>
  </si>
  <si>
    <t>Short-term loan from related parties</t>
  </si>
  <si>
    <t>Provision for late penalty</t>
  </si>
  <si>
    <t>Total current liabilities</t>
  </si>
  <si>
    <t>Non-current liabilities</t>
  </si>
  <si>
    <t>Long-term loans from financial institutions</t>
  </si>
  <si>
    <t>Employee benefit obligation</t>
  </si>
  <si>
    <t>Liabilities under the compromise agreement</t>
  </si>
  <si>
    <t>Provision for litigation</t>
  </si>
  <si>
    <t>Total non-current  liabilities</t>
  </si>
  <si>
    <t>Total liabilities</t>
  </si>
  <si>
    <t>Notes</t>
  </si>
  <si>
    <t>Shareholders’ equity</t>
  </si>
  <si>
    <t>Share capital</t>
  </si>
  <si>
    <t>Authorized share capital</t>
  </si>
  <si>
    <t>24,938,007,894 ordinary shares, at par value of Baht 1.00</t>
  </si>
  <si>
    <t>8,051,717,332 ordinary shares, at par value of Baht 1.00</t>
  </si>
  <si>
    <t>Issued and paid up share capital</t>
  </si>
  <si>
    <t>6,642,299,396 ordinary shares, at par value of Baht 1.00</t>
  </si>
  <si>
    <t>2,770,889,766 ordinary shares, at par value of Baht 1.00</t>
  </si>
  <si>
    <t>Premium on ordinary shares</t>
  </si>
  <si>
    <t>Discount on ordinary shares</t>
  </si>
  <si>
    <t>Deficits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</si>
  <si>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</si>
  <si>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</si>
  <si>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</si>
  <si>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</si>
  <si>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</si>
  <si>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</si>
  <si>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FOR THE YEAR ENDED 31 DECEMBER 2021</t>
  </si>
  <si>
    <t>Revenue from services</t>
  </si>
  <si>
    <t>Revenue from services contracts</t>
  </si>
  <si>
    <t>Revenue from water supply services</t>
  </si>
  <si>
    <t>Total revenue from services</t>
  </si>
  <si>
    <t xml:space="preserve">Cost of services </t>
  </si>
  <si>
    <t>Cost of services contracts</t>
  </si>
  <si>
    <t>Cost of water supply services</t>
  </si>
  <si>
    <t>Total cost of services</t>
  </si>
  <si>
    <t>Gross profit</t>
  </si>
  <si>
    <t>Other income</t>
  </si>
  <si>
    <t>Cost of distribution</t>
  </si>
  <si>
    <t xml:space="preserve">Administrative expenses </t>
  </si>
  <si>
    <t>Expected credit loss (reversal)</t>
  </si>
  <si>
    <t>Gain on write-off payable</t>
  </si>
  <si>
    <t>Gain on debt relief</t>
  </si>
  <si>
    <t>Gain (loss) on disposal of investment in subsidiary</t>
  </si>
  <si>
    <t>Financial cost</t>
  </si>
  <si>
    <t>Profit (loss) before income tax expenses</t>
  </si>
  <si>
    <t>Income tax expense</t>
  </si>
  <si>
    <t>Profit (loss) for the year</t>
  </si>
  <si>
    <t>Other comprehensive income (expense) for the year:</t>
  </si>
  <si>
    <t>Item that will not be reclassified subsequently to profit or loss</t>
  </si>
  <si>
    <t>Actuarial gain arising from defined benefit plan of employees</t>
  </si>
  <si>
    <t>Total comprehensive income (expense) for the year</t>
  </si>
  <si>
    <t>Loss attributable to :</t>
  </si>
  <si>
    <t>Equity holders of the Company</t>
  </si>
  <si>
    <t>Non-controlling interests of the subsidiary</t>
  </si>
  <si>
    <t>Total comprehensive expense attributable to:</t>
  </si>
  <si>
    <t>Basic earnings (loss) per shares</t>
  </si>
  <si>
    <t>CONSOLIDATED STATEMENTS OF CHANGES IN  EQUITY</t>
  </si>
  <si>
    <t>Parent's Shareholders' Equity</t>
  </si>
  <si>
    <t>Total shareholders’</t>
  </si>
  <si>
    <t xml:space="preserve">Issued and </t>
  </si>
  <si>
    <t xml:space="preserve">Premium on </t>
  </si>
  <si>
    <t>Discount on</t>
  </si>
  <si>
    <t>Exchange differences</t>
  </si>
  <si>
    <t>Total other</t>
  </si>
  <si>
    <t xml:space="preserve">equity attribute to </t>
  </si>
  <si>
    <t>Non-controlling</t>
  </si>
  <si>
    <t>paid-up</t>
  </si>
  <si>
    <t>ordinary</t>
  </si>
  <si>
    <t xml:space="preserve"> on translation of</t>
  </si>
  <si>
    <t>components</t>
  </si>
  <si>
    <t xml:space="preserve">owners of </t>
  </si>
  <si>
    <t>interests of</t>
  </si>
  <si>
    <t>share capital</t>
  </si>
  <si>
    <t>shares</t>
  </si>
  <si>
    <t>financial statements</t>
  </si>
  <si>
    <t>of equity</t>
  </si>
  <si>
    <t>the Parent</t>
  </si>
  <si>
    <t>the subsidiary</t>
  </si>
  <si>
    <t>Total</t>
  </si>
  <si>
    <t>Balance as at 1 January 2020</t>
  </si>
  <si>
    <t>Change in shareholders'equity for the year</t>
  </si>
  <si>
    <t>Loss for the year</t>
  </si>
  <si>
    <t>Other comprehensive income (expense) for the year</t>
  </si>
  <si>
    <t>Balance as at 31 December 2020</t>
  </si>
  <si>
    <t xml:space="preserve">Issue of ordinary shares </t>
  </si>
  <si>
    <t>Balance as at 31 December 2021</t>
  </si>
  <si>
    <t>SEPARATE STATEMENTS OF CHANGES IN EQUITY</t>
  </si>
  <si>
    <t>Issued and paid-up</t>
  </si>
  <si>
    <t>ordinary shares</t>
  </si>
  <si>
    <t>(Restated)</t>
  </si>
  <si>
    <t>Other comprehensive income (expesne) for the year</t>
  </si>
  <si>
    <t>มูลค่ายุติธรรม</t>
  </si>
  <si>
    <t>ลำดับชั้นมูลค่ายุติธรรม</t>
  </si>
  <si>
    <t>สินทรัพย์ทางการเงิน</t>
  </si>
  <si>
    <t>ลูกหนี้หมุนเวียนอื่น</t>
  </si>
  <si>
    <t>ระดับ 2</t>
  </si>
  <si>
    <t>หนี้สินทางการเงิน</t>
  </si>
  <si>
    <t>เจ้าหนี้หมุนเวียนอื่น</t>
  </si>
  <si>
    <t>Client :</t>
  </si>
  <si>
    <t>Subject :</t>
  </si>
  <si>
    <t>ค่าใช้จ่ายตามลักษณะ</t>
  </si>
  <si>
    <t>Period :</t>
  </si>
  <si>
    <t>การเปลี่ยนแปลง</t>
  </si>
  <si>
    <t>ขาดทุนในมูลค่า</t>
  </si>
  <si>
    <t>ขาดทุนจากการ</t>
  </si>
  <si>
    <t>ภาษีเงินได้</t>
  </si>
  <si>
    <t>Code</t>
  </si>
  <si>
    <t>Description</t>
  </si>
  <si>
    <t>REF</t>
  </si>
  <si>
    <t>Adjustment</t>
  </si>
  <si>
    <t>Per Audit</t>
  </si>
  <si>
    <t>ในสินค้าคงเหลือ</t>
  </si>
  <si>
    <t>วัตถุดิบและวัสดุ</t>
  </si>
  <si>
    <t>ค่าขนส่ง</t>
  </si>
  <si>
    <t>ค่าจ้างบุคคล</t>
  </si>
  <si>
    <t>ด้อยค่าสินทรัพย์</t>
  </si>
  <si>
    <t>ค่าใช้จ่ายเกี่ยวกับ</t>
  </si>
  <si>
    <t>ค่าตอบแทน</t>
  </si>
  <si>
    <t>ค่าเสื่อมราคาและ</t>
  </si>
  <si>
    <t>หนี้สูญและ</t>
  </si>
  <si>
    <t>ถูกหัก ณ ที่จ่าย</t>
  </si>
  <si>
    <t>ค่าที่ปรึกษา</t>
  </si>
  <si>
    <t>เบี้ยปรับเงินเพิ่ม</t>
  </si>
  <si>
    <t>Dr.</t>
  </si>
  <si>
    <t>Cr.</t>
  </si>
  <si>
    <t>และงานระหว่างทำ</t>
  </si>
  <si>
    <t>สิ้นเปลืองใช้ไป</t>
  </si>
  <si>
    <t>ภายนอก</t>
  </si>
  <si>
    <t>ลดลง(โอนกลับ)</t>
  </si>
  <si>
    <t>(โอนกลับ)</t>
  </si>
  <si>
    <t>พนักงาน</t>
  </si>
  <si>
    <t>ผู้บริหาร</t>
  </si>
  <si>
    <t>ค่าตัดจำหน่าย</t>
  </si>
  <si>
    <t>หนี้สงสัยจะสูญ</t>
  </si>
  <si>
    <t>ตัดจำหน่าย</t>
  </si>
  <si>
    <t>ต้นทุนขาย</t>
  </si>
  <si>
    <t>W</t>
  </si>
  <si>
    <t>รวมต้นทุนขาย</t>
  </si>
  <si>
    <t>^</t>
  </si>
  <si>
    <t>ค่าแรงและเงินเดือน</t>
  </si>
  <si>
    <t>รวมค่าแรงและเงินเดือน</t>
  </si>
  <si>
    <t>ค่าใช้จ่าย</t>
  </si>
  <si>
    <t>รวมค่าใช้จ่าย</t>
  </si>
  <si>
    <t>ค่าซ่อมแซมและบำรุงรักษา</t>
  </si>
  <si>
    <t>รวมค่าซ่อมแซมและบำรุงรักษา</t>
  </si>
  <si>
    <t>รวมค่าสินค้าสูญหาย เสียหาย หรือเสื่อมสภาพ</t>
  </si>
  <si>
    <t>ขาดทุนจากสัญญาก่อสร้าง</t>
  </si>
  <si>
    <t>รวมขาดทุนจากสัญญาก่อสร้าง</t>
  </si>
  <si>
    <t>ค่าเสื่อราคา</t>
  </si>
  <si>
    <t>รวมค่าเสื่อราคา</t>
  </si>
  <si>
    <t>ค่าตัดจำหน่าย/ค่าเสื่อมราคา - ROU</t>
  </si>
  <si>
    <t>รวมค่าตัดจำหน่าย</t>
  </si>
  <si>
    <t>ค่าธรรมเนียมธนาคาร</t>
  </si>
  <si>
    <t>รวมค่าธรรมเนียมธนาคาร</t>
  </si>
  <si>
    <t>ค่าสาธารณูปโภค</t>
  </si>
  <si>
    <t>ค่าซ่อมแซม</t>
  </si>
  <si>
    <t>รวมค่าซ่อมแซม</t>
  </si>
  <si>
    <t>รวมค่าเสื่อมราคา</t>
  </si>
  <si>
    <t>ด้อยค่าฯ</t>
  </si>
  <si>
    <t>Grand Total</t>
  </si>
  <si>
    <t>หนี้สูญ</t>
  </si>
  <si>
    <t>รวมหนี้สูญ</t>
  </si>
  <si>
    <t>รวมขาดทุนจากการด้อยค่าฯ</t>
  </si>
  <si>
    <t>บาท</t>
  </si>
  <si>
    <t>:</t>
  </si>
  <si>
    <t>Per book</t>
  </si>
  <si>
    <t>จัดประเภทค่าตอบแทนฯ</t>
  </si>
  <si>
    <t>รวมค่าใช้จ่ายคามลักษณะ</t>
  </si>
  <si>
    <t>อื่นๆ</t>
  </si>
  <si>
    <t>รวมค่าใช้จ่าย (X1+X2)</t>
  </si>
  <si>
    <t>รวมค่าใช้จ่ายคามลักษณะ คิดเป็น</t>
  </si>
  <si>
    <t>Cash and cash equivalent at the beginning of the year</t>
  </si>
  <si>
    <t>Cash and cash equivalent at the ended of the year</t>
  </si>
  <si>
    <t>Cash received from increment of capital</t>
  </si>
  <si>
    <t>Cash paid for investments in subsidiaries</t>
  </si>
  <si>
    <t>Cash received from short-term loan from person and related parties</t>
  </si>
  <si>
    <t>Loss on write-off right-of-use assets and intangible assets</t>
  </si>
  <si>
    <t>Gain from write-off payable</t>
  </si>
  <si>
    <t>Payment of liabilities under memorandum of rights and debt settlement</t>
  </si>
  <si>
    <t>Cash paid from terminite right-of-use</t>
  </si>
  <si>
    <t>of investment in a subsidiary</t>
  </si>
  <si>
    <t xml:space="preserve">Changing non-controlling interest from disposal </t>
  </si>
  <si>
    <t>Total change in shareholder’s equity for the year</t>
  </si>
  <si>
    <t>Profit for the year</t>
  </si>
  <si>
    <t>Cash received (paid) from operations (continued)</t>
  </si>
  <si>
    <t>Net increase in cash and cash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</si>
</sst>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£&quot;#,##0.00;[Red]\-&quot;£&quot;#,##0.00"/>
    <numFmt numFmtId="169" formatCode="0.0%"/>
    <numFmt numFmtId="170" formatCode="#,##0.00;\(#,##0.00\)"/>
    <numFmt numFmtId="171" formatCode="_(* #,##0_);_(* \(#,##0\);_(* &quot;-&quot;??_);_(@_)"/>
    <numFmt numFmtId="172" formatCode="dd\-mmm\-yy_)"/>
    <numFmt numFmtId="173" formatCode="#,##0.00\ &quot;F&quot;;\-#,##0.00\ &quot;F&quot;"/>
    <numFmt numFmtId="174" formatCode="_(* #,##0.000_);_(* \(#,##0.000\);_(* &quot;-&quot;??_);_(@_)"/>
    <numFmt numFmtId="175" formatCode="#,##0_ ;[Red]\-#,##0\ "/>
    <numFmt numFmtId="176" formatCode="_(&quot;RM&quot;* #,##0_);_(&quot;RM&quot;* \(#,##0\);_(&quot;RM&quot;* &quot;-&quot;_);_(@_)"/>
    <numFmt numFmtId="177" formatCode="#,##0.0_);\(#,##0.0\)"/>
    <numFmt numFmtId="178" formatCode="#,##0.0;\-#,##0.0"/>
    <numFmt numFmtId="179" formatCode="#,##0;\(#,##0\)"/>
    <numFmt numFmtId="180" formatCode="_-* #,##0_-;\-* #,##0_-;_-* &quot;-&quot;??_-;_-@_-"/>
    <numFmt numFmtId="181" formatCode="_-* #,##0.00_-;\-* #,##0.00_-;_-* \-??_-;_-@_-"/>
    <numFmt numFmtId="182" formatCode="_ * #,##0.00_ ;_ * \-#,##0.00_ ;_ * &quot;-&quot;??_ ;_ @_ "/>
    <numFmt numFmtId="183" formatCode="\t&quot;฿&quot;#,##0.00_);[Red]\(\t&quot;฿&quot;#,##0.00\)"/>
    <numFmt numFmtId="184" formatCode="&quot;$&quot;#,##0;\-&quot;$&quot;#,##0"/>
    <numFmt numFmtId="185" formatCode="\$#,##0.00;\(\$#,##0.00\)"/>
    <numFmt numFmtId="186" formatCode="\$#,##0;\(\$#,##0\)"/>
    <numFmt numFmtId="187" formatCode="_(* #,##0.0000_);_(* \(#,##0.0000\);_(* &quot;-&quot;??_);_(@_)"/>
    <numFmt numFmtId="188" formatCode="_(* #,##0.0_);_(* \(#,##0.0\);_(* &quot;-&quot;?_);@_)"/>
    <numFmt numFmtId="189" formatCode="\t&quot;£&quot;#,##0.00_);[Red]\(\t&quot;£&quot;#,##0.00\)"/>
    <numFmt numFmtId="190" formatCode="\t&quot;฿&quot;#,##0_);[Red]\(\t&quot;฿&quot;#,##0\)"/>
    <numFmt numFmtId="191" formatCode="0.00000000000"/>
    <numFmt numFmtId="192" formatCode="_-[$€-2]* #,##0.00_-;\-[$€-2]* #,##0.00_-;_-[$€-2]* &quot;-&quot;??_-"/>
    <numFmt numFmtId="193" formatCode="_-* #,##0.00\ _F_-;\-* #,##0.00\ _F_-;_-* &quot;-&quot;??\ _F_-;_-@_-"/>
    <numFmt numFmtId="194" formatCode="0.00\ [$EUR]"/>
    <numFmt numFmtId="195" formatCode="#,##0\ &quot;F&quot;;[Red]\-#,##0\ &quot;F&quot;"/>
    <numFmt numFmtId="196" formatCode="0.00_)"/>
    <numFmt numFmtId="197" formatCode="&quot;RM&quot;#,##0_);[Red]\(&quot;RM&quot;#,##0\)"/>
    <numFmt numFmtId="198" formatCode="#,##0\ &quot;FB&quot;;\-#,##0\ &quot;FB&quot;"/>
    <numFmt numFmtId="199" formatCode="[$-409]d/mmm/yy;@"/>
    <numFmt numFmtId="200" formatCode="&quot;US$&quot;#,##0_);[Red]\(&quot;US$&quot;#,##0\)"/>
    <numFmt numFmtId="201" formatCode="_-* #,##0_-;&quot;\&quot;&quot;\&quot;&quot;\&quot;\-* #,##0_-;_-* &quot;-&quot;_-;_-@_-"/>
    <numFmt numFmtId="202" formatCode="_(* #,##0.00_);[Red]\(\ #,##0.00\);_(* &quot;-&quot;??_);_(@_)"/>
    <numFmt numFmtId="203" formatCode="[$-107041E]d\ mmm\ yy;@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B1d\-mmm\-yy"/>
    <numFmt numFmtId="208" formatCode="_(* #,##0.00_);_(* \(#,##0.00\);_(* \-??_);_(@_)"/>
    <numFmt numFmtId="209" formatCode="_(* #,##0.00_);_(* \(#,##0.00\);_(* &quot;-&quot;_);_(@_)"/>
    <numFmt numFmtId="210" formatCode="[$-409]d\-mmm\-yy;@"/>
    <numFmt numFmtId="211" formatCode="_(* #,##0.000000_);_(* \(#,##0.000000\);_(* &quot;-&quot;??_);_(@_)"/>
    <numFmt numFmtId="212" formatCode="#,##0.00\ ;\(#,##0.00\)"/>
    <numFmt numFmtId="213" formatCode="_(&quot;$&quot;* #,##0.00_);_(&quot;&quot;* \(#,##0.00\);_(&quot;$&quot;* &quot;-&quot;??_);_(@_)"/>
    <numFmt numFmtId="214" formatCode="#,##0\ &quot;DM&quot;;[Red]\-#,##0\ &quot;DM&quot;"/>
    <numFmt numFmtId="215" formatCode="#,##0.00\ &quot;DM&quot;;[Red]\-#,##0.00\ &quot;DM&quot;"/>
  </numFmts>
  <fonts count="14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5"/>
      <name val="Angsana New"/>
      <family val="1"/>
    </font>
    <font>
      <sz val="14"/>
      <name val="AngsanaUPC"/>
      <family val="1"/>
    </font>
    <font>
      <sz val="7"/>
      <name val="Small Fonts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8"/>
      <name val="Cordia New"/>
      <family val="2"/>
    </font>
    <font>
      <sz val="12"/>
      <name val="Times New Roman"/>
      <family val="1"/>
    </font>
    <font>
      <b/>
      <sz val="14"/>
      <name val="Angsana New"/>
      <family val="1"/>
      <charset val="222"/>
    </font>
    <font>
      <sz val="14"/>
      <name val="BrowalliaUPC"/>
      <family val="2"/>
    </font>
    <font>
      <b/>
      <sz val="11"/>
      <name val="Comic Sans MS"/>
      <family val="4"/>
    </font>
    <font>
      <sz val="11"/>
      <color indexed="8"/>
      <name val="Tahoma"/>
      <family val="2"/>
      <charset val="222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.5"/>
      <color theme="1"/>
      <name val="Verdana"/>
      <family val="2"/>
    </font>
    <font>
      <sz val="12"/>
      <name val="EucrosiaUPC"/>
      <family val="1"/>
      <charset val="222"/>
    </font>
    <font>
      <sz val="11"/>
      <name val="Times New Roman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8"/>
      <name val="Arial"/>
      <family val="2"/>
    </font>
    <font>
      <sz val="12"/>
      <name val="Tms Rmn"/>
    </font>
    <font>
      <b/>
      <sz val="10"/>
      <name val="MS Sans Serif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6"/>
      <name val="BrowalliaUPC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.95"/>
      <color indexed="8"/>
      <name val="Cordia New"/>
      <family val="2"/>
    </font>
    <font>
      <sz val="12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57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sz val="18"/>
      <color theme="3"/>
      <name val="Cambria"/>
      <family val="2"/>
      <charset val="22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b/>
      <sz val="15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1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charset val="222"/>
    </font>
    <font>
      <b/>
      <sz val="10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24"/>
      <name val="AngsanaUPC"/>
      <family val="1"/>
      <charset val="222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7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34">
    <xf numFmtId="0" fontId="0" fillId="0" borderId="0"/>
    <xf numFmtId="0" fontId="22" fillId="0" borderId="0"/>
    <xf numFmtId="43" fontId="6" fillId="0" borderId="0" applyFont="0" applyFill="0" applyBorder="0" applyAlignment="0" applyProtection="0"/>
    <xf numFmtId="173" fontId="16" fillId="0" borderId="0"/>
    <xf numFmtId="172" fontId="16" fillId="0" borderId="0"/>
    <xf numFmtId="169" fontId="16" fillId="0" borderId="0"/>
    <xf numFmtId="38" fontId="12" fillId="2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10" fontId="12" fillId="3" borderId="1" applyNumberFormat="0" applyBorder="0" applyAlignment="0" applyProtection="0"/>
    <xf numFmtId="37" fontId="17" fillId="0" borderId="0"/>
    <xf numFmtId="0" fontId="13" fillId="0" borderId="0"/>
    <xf numFmtId="0" fontId="24" fillId="0" borderId="0"/>
    <xf numFmtId="165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0" fontId="14" fillId="0" borderId="0"/>
    <xf numFmtId="167" fontId="9" fillId="0" borderId="0" applyFont="0" applyFill="0" applyBorder="0" applyAlignment="0" applyProtection="0"/>
    <xf numFmtId="0" fontId="9" fillId="0" borderId="0"/>
    <xf numFmtId="0" fontId="18" fillId="0" borderId="0"/>
    <xf numFmtId="0" fontId="19" fillId="0" borderId="0"/>
    <xf numFmtId="43" fontId="18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26" fillId="0" borderId="0"/>
    <xf numFmtId="17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8" fillId="0" borderId="0"/>
    <xf numFmtId="43" fontId="37" fillId="0" borderId="0" applyFont="0" applyFill="0" applyBorder="0" applyAlignment="0" applyProtection="0"/>
    <xf numFmtId="181" fontId="36" fillId="0" borderId="0" applyFill="0" applyBorder="0" applyAlignment="0" applyProtection="0"/>
    <xf numFmtId="9" fontId="37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8" fillId="0" borderId="0"/>
    <xf numFmtId="0" fontId="39" fillId="0" borderId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40" fontId="41" fillId="0" borderId="0" applyFont="0" applyFill="0" applyBorder="0" applyAlignment="0" applyProtection="0"/>
    <xf numFmtId="37" fontId="15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39" fillId="0" borderId="0"/>
    <xf numFmtId="0" fontId="42" fillId="0" borderId="0"/>
    <xf numFmtId="0" fontId="39" fillId="0" borderId="0"/>
    <xf numFmtId="0" fontId="6" fillId="0" borderId="0"/>
    <xf numFmtId="0" fontId="6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184" fontId="48" fillId="0" borderId="13" applyAlignment="0" applyProtection="0"/>
    <xf numFmtId="49" fontId="53" fillId="0" borderId="0" applyFont="0" applyFill="0" applyBorder="0" applyAlignment="0" applyProtection="0">
      <alignment horizontal="left"/>
    </xf>
    <xf numFmtId="188" fontId="54" fillId="0" borderId="0" applyAlignment="0" applyProtection="0"/>
    <xf numFmtId="169" fontId="46" fillId="0" borderId="0" applyFill="0" applyBorder="0" applyAlignment="0" applyProtection="0"/>
    <xf numFmtId="49" fontId="46" fillId="0" borderId="0" applyNumberFormat="0" applyAlignment="0" applyProtection="0">
      <alignment horizontal="left"/>
    </xf>
    <xf numFmtId="49" fontId="55" fillId="0" borderId="33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40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79" fontId="49" fillId="0" borderId="0"/>
    <xf numFmtId="185" fontId="49" fillId="0" borderId="0"/>
    <xf numFmtId="186" fontId="49" fillId="0" borderId="0"/>
    <xf numFmtId="38" fontId="46" fillId="2" borderId="0" applyNumberFormat="0" applyBorder="0" applyAlignment="0" applyProtection="0"/>
    <xf numFmtId="10" fontId="46" fillId="3" borderId="1" applyNumberFormat="0" applyBorder="0" applyAlignment="0" applyProtection="0"/>
    <xf numFmtId="37" fontId="50" fillId="0" borderId="0"/>
    <xf numFmtId="0" fontId="51" fillId="0" borderId="0"/>
    <xf numFmtId="0" fontId="9" fillId="0" borderId="0"/>
    <xf numFmtId="37" fontId="1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9" fillId="0" borderId="0"/>
    <xf numFmtId="0" fontId="5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9" fontId="9" fillId="0" borderId="0" applyFont="0" applyFill="0" applyBorder="0" applyAlignment="0" applyProtection="0"/>
    <xf numFmtId="0" fontId="3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0" fontId="52" fillId="0" borderId="0"/>
    <xf numFmtId="167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57" fillId="0" borderId="0"/>
    <xf numFmtId="0" fontId="40" fillId="0" borderId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6" fillId="52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91" fontId="35" fillId="0" borderId="0" applyFont="0" applyFill="0" applyBorder="0" applyAlignment="0" applyProtection="0"/>
    <xf numFmtId="9" fontId="35" fillId="0" borderId="0"/>
    <xf numFmtId="0" fontId="99" fillId="36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8" borderId="0" applyNumberFormat="0" applyBorder="0" applyAlignment="0" applyProtection="0"/>
    <xf numFmtId="0" fontId="66" fillId="44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99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99" fillId="2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99" fillId="23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99" fillId="1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99" fillId="15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99" fillId="30" borderId="0" applyNumberFormat="0" applyBorder="0" applyAlignment="0" applyProtection="0"/>
    <xf numFmtId="0" fontId="26" fillId="41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99" fillId="14" borderId="0" applyNumberFormat="0" applyBorder="0" applyAlignment="0" applyProtection="0"/>
    <xf numFmtId="0" fontId="65" fillId="0" borderId="0">
      <alignment horizontal="right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/>
    <xf numFmtId="0" fontId="26" fillId="37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100" fillId="17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1" borderId="0" applyNumberFormat="0" applyBorder="0" applyAlignment="0" applyProtection="0"/>
    <xf numFmtId="0" fontId="100" fillId="13" borderId="0" applyNumberFormat="0" applyBorder="0" applyAlignment="0" applyProtection="0"/>
    <xf numFmtId="0" fontId="99" fillId="32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99" fillId="2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5" borderId="0" applyNumberFormat="0" applyBorder="0" applyAlignment="0" applyProtection="0"/>
    <xf numFmtId="0" fontId="99" fillId="24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99" fillId="20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99" fillId="16" borderId="0" applyNumberFormat="0" applyBorder="0" applyAlignment="0" applyProtection="0"/>
    <xf numFmtId="0" fontId="66" fillId="44" borderId="0" applyNumberFormat="0" applyBorder="0" applyAlignment="0" applyProtection="0"/>
    <xf numFmtId="0" fontId="99" fillId="35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99" fillId="34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99" fillId="2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99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99" fillId="1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94" fontId="9" fillId="0" borderId="0">
      <alignment horizontal="right"/>
    </xf>
    <xf numFmtId="0" fontId="65" fillId="0" borderId="0">
      <alignment horizontal="center"/>
    </xf>
    <xf numFmtId="0" fontId="9" fillId="0" borderId="0">
      <alignment horizontal="right"/>
    </xf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93" fontId="49" fillId="0" borderId="0" applyFont="0" applyFill="0" applyBorder="0" applyAlignment="0" applyProtection="0"/>
    <xf numFmtId="14" fontId="65" fillId="0" borderId="0">
      <alignment horizontal="right"/>
    </xf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3" borderId="0" applyNumberFormat="0" applyBorder="0" applyAlignment="0" applyProtection="0"/>
    <xf numFmtId="0" fontId="100" fillId="21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00" fillId="2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100" fillId="29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00" fillId="3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01" fillId="7" borderId="0" applyNumberFormat="0" applyBorder="0" applyAlignment="0" applyProtection="0"/>
    <xf numFmtId="0" fontId="61" fillId="0" borderId="0" applyNumberFormat="0" applyFill="0" applyBorder="0" applyAlignment="0" applyProtection="0"/>
    <xf numFmtId="0" fontId="68" fillId="55" borderId="34" applyNumberFormat="0" applyAlignment="0" applyProtection="0"/>
    <xf numFmtId="0" fontId="68" fillId="55" borderId="34" applyNumberFormat="0" applyAlignment="0" applyProtection="0"/>
    <xf numFmtId="0" fontId="68" fillId="55" borderId="34" applyNumberFormat="0" applyAlignment="0" applyProtection="0"/>
    <xf numFmtId="0" fontId="68" fillId="55" borderId="34" applyNumberFormat="0" applyAlignment="0" applyProtection="0"/>
    <xf numFmtId="0" fontId="68" fillId="55" borderId="34" applyNumberFormat="0" applyAlignment="0" applyProtection="0"/>
    <xf numFmtId="0" fontId="102" fillId="10" borderId="27" applyNumberFormat="0" applyAlignment="0" applyProtection="0"/>
    <xf numFmtId="0" fontId="69" fillId="56" borderId="35" applyNumberFormat="0" applyAlignment="0" applyProtection="0"/>
    <xf numFmtId="0" fontId="69" fillId="56" borderId="35" applyNumberFormat="0" applyAlignment="0" applyProtection="0"/>
    <xf numFmtId="0" fontId="69" fillId="56" borderId="35" applyNumberFormat="0" applyAlignment="0" applyProtection="0"/>
    <xf numFmtId="0" fontId="69" fillId="56" borderId="35" applyNumberFormat="0" applyAlignment="0" applyProtection="0"/>
    <xf numFmtId="0" fontId="69" fillId="56" borderId="35" applyNumberFormat="0" applyAlignment="0" applyProtection="0"/>
    <xf numFmtId="0" fontId="103" fillId="11" borderId="30" applyNumberFormat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9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91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9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0" fontId="6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72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44" fontId="9" fillId="0" borderId="0" applyFont="0" applyFill="0" applyBorder="0" applyAlignment="0" applyProtection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0" fontId="59" fillId="0" borderId="0" applyProtection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92" fontId="3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" fontId="59" fillId="0" borderId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105" fillId="6" borderId="0" applyNumberFormat="0" applyBorder="0" applyAlignment="0" applyProtection="0"/>
    <xf numFmtId="0" fontId="62" fillId="0" borderId="19" applyNumberFormat="0" applyAlignment="0" applyProtection="0">
      <alignment horizontal="left" vertical="center"/>
    </xf>
    <xf numFmtId="0" fontId="62" fillId="0" borderId="10">
      <alignment horizontal="left" vertical="center"/>
    </xf>
    <xf numFmtId="0" fontId="65" fillId="0" borderId="0">
      <alignment horizontal="left"/>
    </xf>
    <xf numFmtId="0" fontId="65" fillId="0" borderId="0">
      <alignment horizontal="right"/>
    </xf>
    <xf numFmtId="0" fontId="72" fillId="0" borderId="36" applyNumberFormat="0" applyFill="0" applyAlignment="0" applyProtection="0"/>
    <xf numFmtId="0" fontId="72" fillId="0" borderId="36" applyNumberFormat="0" applyFill="0" applyAlignment="0" applyProtection="0"/>
    <xf numFmtId="0" fontId="72" fillId="0" borderId="36" applyNumberFormat="0" applyFill="0" applyAlignment="0" applyProtection="0"/>
    <xf numFmtId="0" fontId="72" fillId="0" borderId="36" applyNumberFormat="0" applyFill="0" applyAlignment="0" applyProtection="0"/>
    <xf numFmtId="0" fontId="72" fillId="0" borderId="36" applyNumberFormat="0" applyFill="0" applyAlignment="0" applyProtection="0"/>
    <xf numFmtId="0" fontId="106" fillId="0" borderId="24" applyNumberFormat="0" applyFill="0" applyAlignment="0" applyProtection="0"/>
    <xf numFmtId="0" fontId="73" fillId="0" borderId="37" applyNumberFormat="0" applyFill="0" applyAlignment="0" applyProtection="0"/>
    <xf numFmtId="0" fontId="73" fillId="0" borderId="37" applyNumberFormat="0" applyFill="0" applyAlignment="0" applyProtection="0"/>
    <xf numFmtId="0" fontId="73" fillId="0" borderId="37" applyNumberFormat="0" applyFill="0" applyAlignment="0" applyProtection="0"/>
    <xf numFmtId="0" fontId="73" fillId="0" borderId="37" applyNumberFormat="0" applyFill="0" applyAlignment="0" applyProtection="0"/>
    <xf numFmtId="0" fontId="73" fillId="0" borderId="37" applyNumberFormat="0" applyFill="0" applyAlignment="0" applyProtection="0"/>
    <xf numFmtId="0" fontId="107" fillId="0" borderId="25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108" fillId="0" borderId="2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3" fillId="0" borderId="0" applyProtection="0"/>
    <xf numFmtId="0" fontId="64" fillId="0" borderId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5" fillId="42" borderId="34" applyNumberFormat="0" applyAlignment="0" applyProtection="0"/>
    <xf numFmtId="0" fontId="75" fillId="42" borderId="34" applyNumberFormat="0" applyAlignment="0" applyProtection="0"/>
    <xf numFmtId="0" fontId="75" fillId="42" borderId="34" applyNumberFormat="0" applyAlignment="0" applyProtection="0"/>
    <xf numFmtId="0" fontId="75" fillId="42" borderId="34" applyNumberFormat="0" applyAlignment="0" applyProtection="0"/>
    <xf numFmtId="0" fontId="75" fillId="42" borderId="34" applyNumberFormat="0" applyAlignment="0" applyProtection="0"/>
    <xf numFmtId="0" fontId="109" fillId="9" borderId="27" applyNumberFormat="0" applyAlignment="0" applyProtection="0"/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0" fontId="76" fillId="0" borderId="39" applyNumberFormat="0" applyFill="0" applyAlignment="0" applyProtection="0"/>
    <xf numFmtId="0" fontId="76" fillId="0" borderId="39" applyNumberFormat="0" applyFill="0" applyAlignment="0" applyProtection="0"/>
    <xf numFmtId="0" fontId="76" fillId="0" borderId="39" applyNumberFormat="0" applyFill="0" applyAlignment="0" applyProtection="0"/>
    <xf numFmtId="0" fontId="76" fillId="0" borderId="39" applyNumberFormat="0" applyFill="0" applyAlignment="0" applyProtection="0"/>
    <xf numFmtId="0" fontId="76" fillId="0" borderId="39" applyNumberFormat="0" applyFill="0" applyAlignment="0" applyProtection="0"/>
    <xf numFmtId="0" fontId="110" fillId="0" borderId="29" applyNumberFormat="0" applyFill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1" fillId="8" borderId="0" applyNumberFormat="0" applyBorder="0" applyAlignment="0" applyProtection="0"/>
    <xf numFmtId="0" fontId="49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6" fillId="0" borderId="0"/>
    <xf numFmtId="0" fontId="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3" fillId="0" borderId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9" fillId="0" borderId="0"/>
    <xf numFmtId="164" fontId="16" fillId="0" borderId="0" applyFont="0" applyFill="0" applyBorder="0" applyAlignment="0" applyProtection="0"/>
    <xf numFmtId="0" fontId="99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39" fillId="0" borderId="0"/>
    <xf numFmtId="0" fontId="9" fillId="0" borderId="0"/>
    <xf numFmtId="0" fontId="84" fillId="0" borderId="0"/>
    <xf numFmtId="0" fontId="26" fillId="0" borderId="0"/>
    <xf numFmtId="0" fontId="3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6" fillId="58" borderId="40" applyNumberFormat="0" applyFont="0" applyAlignment="0" applyProtection="0"/>
    <xf numFmtId="0" fontId="6" fillId="58" borderId="40" applyNumberFormat="0" applyFont="0" applyAlignment="0" applyProtection="0"/>
    <xf numFmtId="0" fontId="6" fillId="58" borderId="40" applyNumberFormat="0" applyFont="0" applyAlignment="0" applyProtection="0"/>
    <xf numFmtId="0" fontId="6" fillId="58" borderId="40" applyNumberFormat="0" applyFont="0" applyAlignment="0" applyProtection="0"/>
    <xf numFmtId="0" fontId="6" fillId="58" borderId="40" applyNumberFormat="0" applyFont="0" applyAlignment="0" applyProtection="0"/>
    <xf numFmtId="0" fontId="98" fillId="12" borderId="31" applyNumberFormat="0" applyFont="0" applyAlignment="0" applyProtection="0"/>
    <xf numFmtId="200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55" borderId="41" applyNumberFormat="0" applyAlignment="0" applyProtection="0"/>
    <xf numFmtId="0" fontId="78" fillId="55" borderId="41" applyNumberFormat="0" applyAlignment="0" applyProtection="0"/>
    <xf numFmtId="0" fontId="78" fillId="55" borderId="41" applyNumberFormat="0" applyAlignment="0" applyProtection="0"/>
    <xf numFmtId="0" fontId="78" fillId="55" borderId="41" applyNumberFormat="0" applyAlignment="0" applyProtection="0"/>
    <xf numFmtId="0" fontId="78" fillId="55" borderId="41" applyNumberFormat="0" applyAlignment="0" applyProtection="0"/>
    <xf numFmtId="0" fontId="112" fillId="10" borderId="28" applyNumberFormat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22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2" fontId="9" fillId="0" borderId="0">
      <alignment horizontal="right"/>
    </xf>
    <xf numFmtId="0" fontId="9" fillId="0" borderId="0">
      <alignment horizontal="left"/>
    </xf>
    <xf numFmtId="0" fontId="86" fillId="59" borderId="0">
      <alignment horizontal="left" vertical="top"/>
    </xf>
    <xf numFmtId="0" fontId="87" fillId="57" borderId="0">
      <alignment horizontal="center" vertical="center"/>
    </xf>
    <xf numFmtId="0" fontId="88" fillId="59" borderId="0">
      <alignment horizontal="left" vertical="top"/>
    </xf>
    <xf numFmtId="0" fontId="88" fillId="59" borderId="0">
      <alignment horizontal="left" vertical="top"/>
    </xf>
    <xf numFmtId="0" fontId="88" fillId="59" borderId="0">
      <alignment horizontal="right" vertical="top"/>
    </xf>
    <xf numFmtId="0" fontId="89" fillId="59" borderId="0">
      <alignment horizontal="right" vertical="center"/>
    </xf>
    <xf numFmtId="0" fontId="87" fillId="57" borderId="0">
      <alignment horizontal="center" vertical="center"/>
    </xf>
    <xf numFmtId="0" fontId="89" fillId="59" borderId="0">
      <alignment horizontal="left"/>
    </xf>
    <xf numFmtId="0" fontId="89" fillId="59" borderId="0">
      <alignment horizontal="center" vertical="center"/>
    </xf>
    <xf numFmtId="0" fontId="89" fillId="59" borderId="0">
      <alignment horizontal="left" vertical="center"/>
    </xf>
    <xf numFmtId="0" fontId="89" fillId="59" borderId="0">
      <alignment horizontal="right" vertical="center"/>
    </xf>
    <xf numFmtId="0" fontId="89" fillId="59" borderId="0">
      <alignment horizontal="right" vertical="center"/>
    </xf>
    <xf numFmtId="0" fontId="87" fillId="57" borderId="0">
      <alignment horizontal="center" vertical="center"/>
    </xf>
    <xf numFmtId="0" fontId="89" fillId="59" borderId="0">
      <alignment horizontal="left" vertical="center"/>
    </xf>
    <xf numFmtId="0" fontId="89" fillId="59" borderId="0">
      <alignment horizontal="center" vertical="center"/>
    </xf>
    <xf numFmtId="0" fontId="86" fillId="59" borderId="0">
      <alignment horizontal="left" vertical="top"/>
    </xf>
    <xf numFmtId="0" fontId="89" fillId="57" borderId="0">
      <alignment horizontal="center" vertical="center"/>
    </xf>
    <xf numFmtId="0" fontId="89" fillId="57" borderId="0">
      <alignment horizontal="left" vertical="center"/>
    </xf>
    <xf numFmtId="0" fontId="89" fillId="57" borderId="0">
      <alignment horizontal="right" vertical="center"/>
    </xf>
    <xf numFmtId="0" fontId="89" fillId="57" borderId="0">
      <alignment horizontal="right" vertical="center"/>
    </xf>
    <xf numFmtId="0" fontId="89" fillId="57" borderId="0">
      <alignment horizontal="left" vertical="center"/>
    </xf>
    <xf numFmtId="0" fontId="86" fillId="57" borderId="0">
      <alignment horizontal="center" vertical="center"/>
    </xf>
    <xf numFmtId="0" fontId="90" fillId="57" borderId="0">
      <alignment horizontal="center" vertical="center"/>
    </xf>
    <xf numFmtId="0" fontId="87" fillId="57" borderId="0">
      <alignment horizontal="center" vertical="center"/>
    </xf>
    <xf numFmtId="0" fontId="90" fillId="57" borderId="0">
      <alignment horizontal="center" vertical="center"/>
    </xf>
    <xf numFmtId="0" fontId="90" fillId="57" borderId="0">
      <alignment horizontal="center" vertical="center"/>
    </xf>
    <xf numFmtId="0" fontId="91" fillId="57" borderId="0">
      <alignment horizontal="center" vertical="center"/>
    </xf>
    <xf numFmtId="0" fontId="91" fillId="57" borderId="0">
      <alignment horizontal="center" vertical="center"/>
    </xf>
    <xf numFmtId="0" fontId="92" fillId="59" borderId="0">
      <alignment horizontal="center" vertical="top"/>
    </xf>
    <xf numFmtId="0" fontId="89" fillId="59" borderId="0">
      <alignment horizontal="right" vertical="top"/>
    </xf>
    <xf numFmtId="0" fontId="87" fillId="57" borderId="0">
      <alignment horizontal="center" vertical="center"/>
    </xf>
    <xf numFmtId="0" fontId="87" fillId="57" borderId="0">
      <alignment horizontal="center" vertical="center"/>
    </xf>
    <xf numFmtId="0" fontId="87" fillId="57" borderId="0">
      <alignment horizontal="center" vertical="center"/>
    </xf>
    <xf numFmtId="0" fontId="87" fillId="57" borderId="0">
      <alignment horizontal="center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114" fillId="0" borderId="32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5" fillId="0" borderId="0"/>
    <xf numFmtId="167" fontId="16" fillId="0" borderId="0" applyFont="0" applyFill="0" applyBorder="0" applyAlignment="0" applyProtection="0"/>
    <xf numFmtId="0" fontId="1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01" fontId="96" fillId="0" borderId="0" applyFont="0" applyFill="0" applyBorder="0" applyAlignment="0" applyProtection="0"/>
    <xf numFmtId="204" fontId="96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0" fontId="9" fillId="0" borderId="0"/>
    <xf numFmtId="0" fontId="96" fillId="0" borderId="0"/>
    <xf numFmtId="0" fontId="97" fillId="0" borderId="0"/>
    <xf numFmtId="167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6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1" fillId="7" borderId="0" applyNumberFormat="0" applyBorder="0" applyAlignment="0" applyProtection="0"/>
    <xf numFmtId="0" fontId="122" fillId="10" borderId="27" applyNumberFormat="0" applyAlignment="0" applyProtection="0"/>
    <xf numFmtId="0" fontId="123" fillId="11" borderId="30" applyNumberFormat="0" applyAlignment="0" applyProtection="0"/>
    <xf numFmtId="167" fontId="1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6" fillId="0" borderId="0" applyFont="0" applyFill="0" applyBorder="0" applyAlignment="0" applyProtection="0"/>
    <xf numFmtId="208" fontId="24" fillId="0" borderId="0" applyFill="0" applyBorder="0" applyAlignment="0" applyProtection="0"/>
    <xf numFmtId="167" fontId="119" fillId="0" borderId="0" applyFont="0" applyFill="0" applyBorder="0" applyAlignment="0" applyProtection="0"/>
    <xf numFmtId="167" fontId="6" fillId="0" borderId="0" applyFont="0" applyFill="0" applyBorder="0" applyAlignment="0" applyProtection="0"/>
    <xf numFmtId="208" fontId="24" fillId="0" borderId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16" fillId="0" borderId="0"/>
    <xf numFmtId="172" fontId="16" fillId="0" borderId="0"/>
    <xf numFmtId="169" fontId="16" fillId="0" borderId="0"/>
    <xf numFmtId="0" fontId="124" fillId="0" borderId="0" applyNumberFormat="0" applyFill="0" applyBorder="0" applyAlignment="0" applyProtection="0"/>
    <xf numFmtId="0" fontId="125" fillId="6" borderId="0" applyNumberFormat="0" applyBorder="0" applyAlignment="0" applyProtection="0"/>
    <xf numFmtId="0" fontId="62" fillId="0" borderId="44">
      <alignment horizontal="left" vertical="center"/>
    </xf>
    <xf numFmtId="0" fontId="126" fillId="0" borderId="24" applyNumberFormat="0" applyFill="0" applyAlignment="0" applyProtection="0"/>
    <xf numFmtId="0" fontId="127" fillId="0" borderId="25" applyNumberFormat="0" applyFill="0" applyAlignment="0" applyProtection="0"/>
    <xf numFmtId="0" fontId="128" fillId="0" borderId="26" applyNumberFormat="0" applyFill="0" applyAlignment="0" applyProtection="0"/>
    <xf numFmtId="0" fontId="128" fillId="0" borderId="0" applyNumberFormat="0" applyFill="0" applyBorder="0" applyAlignment="0" applyProtection="0"/>
    <xf numFmtId="0" fontId="129" fillId="9" borderId="27" applyNumberFormat="0" applyAlignment="0" applyProtection="0"/>
    <xf numFmtId="0" fontId="129" fillId="9" borderId="27" applyNumberFormat="0" applyAlignment="0" applyProtection="0"/>
    <xf numFmtId="0" fontId="130" fillId="0" borderId="29" applyNumberFormat="0" applyFill="0" applyAlignment="0" applyProtection="0"/>
    <xf numFmtId="0" fontId="131" fillId="8" borderId="0" applyNumberFormat="0" applyBorder="0" applyAlignment="0" applyProtection="0"/>
    <xf numFmtId="37" fontId="17" fillId="0" borderId="0"/>
    <xf numFmtId="0" fontId="13" fillId="0" borderId="0"/>
    <xf numFmtId="0" fontId="24" fillId="0" borderId="0"/>
    <xf numFmtId="0" fontId="9" fillId="0" borderId="0"/>
    <xf numFmtId="0" fontId="4" fillId="0" borderId="0"/>
    <xf numFmtId="0" fontId="6" fillId="0" borderId="0"/>
    <xf numFmtId="0" fontId="24" fillId="0" borderId="0"/>
    <xf numFmtId="0" fontId="119" fillId="0" borderId="0"/>
    <xf numFmtId="0" fontId="119" fillId="0" borderId="0"/>
    <xf numFmtId="0" fontId="6" fillId="0" borderId="0"/>
    <xf numFmtId="0" fontId="39" fillId="12" borderId="31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2" fillId="10" borderId="28" applyNumberFormat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32" applyNumberFormat="0" applyFill="0" applyAlignment="0" applyProtection="0"/>
    <xf numFmtId="0" fontId="135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0" fontId="6" fillId="0" borderId="0"/>
    <xf numFmtId="0" fontId="9" fillId="0" borderId="0"/>
    <xf numFmtId="0" fontId="8" fillId="0" borderId="0"/>
    <xf numFmtId="0" fontId="6" fillId="0" borderId="0"/>
    <xf numFmtId="167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84" fontId="48" fillId="0" borderId="43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0" fontId="3" fillId="0" borderId="0"/>
    <xf numFmtId="0" fontId="3" fillId="0" borderId="0"/>
    <xf numFmtId="0" fontId="3" fillId="0" borderId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2" fillId="0" borderId="44">
      <alignment horizontal="left" vertical="center"/>
    </xf>
    <xf numFmtId="0" fontId="3" fillId="0" borderId="0"/>
    <xf numFmtId="0" fontId="6" fillId="0" borderId="0"/>
    <xf numFmtId="0" fontId="2" fillId="12" borderId="31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136" fillId="0" borderId="0"/>
    <xf numFmtId="167" fontId="9" fillId="0" borderId="0" applyFont="0" applyFill="0" applyBorder="0" applyAlignment="0" applyProtection="0"/>
    <xf numFmtId="0" fontId="8" fillId="0" borderId="0"/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6" borderId="0" applyNumberFormat="0" applyBorder="0" applyAlignment="0" applyProtection="0"/>
    <xf numFmtId="210" fontId="26" fillId="46" borderId="0" applyNumberFormat="0" applyBorder="0" applyAlignment="0" applyProtection="0"/>
    <xf numFmtId="210" fontId="26" fillId="46" borderId="0" applyNumberFormat="0" applyBorder="0" applyAlignment="0" applyProtection="0"/>
    <xf numFmtId="210" fontId="26" fillId="46" borderId="0" applyNumberFormat="0" applyBorder="0" applyAlignment="0" applyProtection="0"/>
    <xf numFmtId="210" fontId="26" fillId="46" borderId="0" applyNumberFormat="0" applyBorder="0" applyAlignment="0" applyProtection="0"/>
    <xf numFmtId="210" fontId="26" fillId="46" borderId="0" applyNumberFormat="0" applyBorder="0" applyAlignment="0" applyProtection="0"/>
    <xf numFmtId="210" fontId="26" fillId="46" borderId="0" applyNumberFormat="0" applyBorder="0" applyAlignment="0" applyProtection="0"/>
    <xf numFmtId="210" fontId="26" fillId="46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5" borderId="0" applyNumberFormat="0" applyBorder="0" applyAlignment="0" applyProtection="0"/>
    <xf numFmtId="210" fontId="66" fillId="45" borderId="0" applyNumberFormat="0" applyBorder="0" applyAlignment="0" applyProtection="0"/>
    <xf numFmtId="210" fontId="66" fillId="45" borderId="0" applyNumberFormat="0" applyBorder="0" applyAlignment="0" applyProtection="0"/>
    <xf numFmtId="210" fontId="66" fillId="45" borderId="0" applyNumberFormat="0" applyBorder="0" applyAlignment="0" applyProtection="0"/>
    <xf numFmtId="210" fontId="66" fillId="45" borderId="0" applyNumberFormat="0" applyBorder="0" applyAlignment="0" applyProtection="0"/>
    <xf numFmtId="167" fontId="9" fillId="0" borderId="0" applyFont="0" applyFill="0" applyBorder="0" applyAlignment="0" applyProtection="0"/>
    <xf numFmtId="210" fontId="66" fillId="45" borderId="0" applyNumberFormat="0" applyBorder="0" applyAlignment="0" applyProtection="0"/>
    <xf numFmtId="210" fontId="66" fillId="45" borderId="0" applyNumberFormat="0" applyBorder="0" applyAlignment="0" applyProtection="0"/>
    <xf numFmtId="210" fontId="66" fillId="45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8" fillId="55" borderId="34" applyNumberFormat="0" applyAlignment="0" applyProtection="0"/>
    <xf numFmtId="210" fontId="68" fillId="55" borderId="34" applyNumberFormat="0" applyAlignment="0" applyProtection="0"/>
    <xf numFmtId="210" fontId="68" fillId="55" borderId="34" applyNumberFormat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8" fillId="55" borderId="34" applyNumberFormat="0" applyAlignment="0" applyProtection="0"/>
    <xf numFmtId="210" fontId="68" fillId="55" borderId="34" applyNumberFormat="0" applyAlignment="0" applyProtection="0"/>
    <xf numFmtId="210" fontId="68" fillId="55" borderId="34" applyNumberFormat="0" applyAlignment="0" applyProtection="0"/>
    <xf numFmtId="210" fontId="68" fillId="55" borderId="34" applyNumberFormat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8" fillId="55" borderId="34" applyNumberFormat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54" borderId="0" applyNumberFormat="0" applyBorder="0" applyAlignment="0" applyProtection="0"/>
    <xf numFmtId="210" fontId="66" fillId="54" borderId="0" applyNumberFormat="0" applyBorder="0" applyAlignment="0" applyProtection="0"/>
    <xf numFmtId="210" fontId="66" fillId="54" borderId="0" applyNumberFormat="0" applyBorder="0" applyAlignment="0" applyProtection="0"/>
    <xf numFmtId="210" fontId="66" fillId="54" borderId="0" applyNumberFormat="0" applyBorder="0" applyAlignment="0" applyProtection="0"/>
    <xf numFmtId="210" fontId="66" fillId="54" borderId="0" applyNumberFormat="0" applyBorder="0" applyAlignment="0" applyProtection="0"/>
    <xf numFmtId="210" fontId="66" fillId="54" borderId="0" applyNumberFormat="0" applyBorder="0" applyAlignment="0" applyProtection="0"/>
    <xf numFmtId="210" fontId="66" fillId="54" borderId="0" applyNumberFormat="0" applyBorder="0" applyAlignment="0" applyProtection="0"/>
    <xf numFmtId="210" fontId="66" fillId="54" borderId="0" applyNumberFormat="0" applyBorder="0" applyAlignment="0" applyProtection="0"/>
    <xf numFmtId="210" fontId="67" fillId="38" borderId="0" applyNumberFormat="0" applyBorder="0" applyAlignment="0" applyProtection="0"/>
    <xf numFmtId="210" fontId="67" fillId="38" borderId="0" applyNumberFormat="0" applyBorder="0" applyAlignment="0" applyProtection="0"/>
    <xf numFmtId="210" fontId="67" fillId="38" borderId="0" applyNumberFormat="0" applyBorder="0" applyAlignment="0" applyProtection="0"/>
    <xf numFmtId="210" fontId="67" fillId="38" borderId="0" applyNumberFormat="0" applyBorder="0" applyAlignment="0" applyProtection="0"/>
    <xf numFmtId="210" fontId="67" fillId="38" borderId="0" applyNumberFormat="0" applyBorder="0" applyAlignment="0" applyProtection="0"/>
    <xf numFmtId="210" fontId="67" fillId="38" borderId="0" applyNumberFormat="0" applyBorder="0" applyAlignment="0" applyProtection="0"/>
    <xf numFmtId="210" fontId="67" fillId="38" borderId="0" applyNumberFormat="0" applyBorder="0" applyAlignment="0" applyProtection="0"/>
    <xf numFmtId="210" fontId="67" fillId="38" borderId="0" applyNumberFormat="0" applyBorder="0" applyAlignment="0" applyProtection="0"/>
    <xf numFmtId="210" fontId="68" fillId="55" borderId="47" applyNumberFormat="0" applyAlignment="0" applyProtection="0"/>
    <xf numFmtId="210" fontId="68" fillId="55" borderId="47" applyNumberFormat="0" applyAlignment="0" applyProtection="0"/>
    <xf numFmtId="210" fontId="68" fillId="55" borderId="47" applyNumberFormat="0" applyAlignment="0" applyProtection="0"/>
    <xf numFmtId="210" fontId="68" fillId="55" borderId="47" applyNumberFormat="0" applyAlignment="0" applyProtection="0"/>
    <xf numFmtId="210" fontId="68" fillId="55" borderId="47" applyNumberFormat="0" applyAlignment="0" applyProtection="0"/>
    <xf numFmtId="0" fontId="68" fillId="55" borderId="47" applyNumberFormat="0" applyAlignment="0" applyProtection="0"/>
    <xf numFmtId="0" fontId="68" fillId="55" borderId="47" applyNumberFormat="0" applyAlignment="0" applyProtection="0"/>
    <xf numFmtId="0" fontId="68" fillId="55" borderId="47" applyNumberFormat="0" applyAlignment="0" applyProtection="0"/>
    <xf numFmtId="0" fontId="68" fillId="55" borderId="47" applyNumberFormat="0" applyAlignment="0" applyProtection="0"/>
    <xf numFmtId="0" fontId="68" fillId="55" borderId="47" applyNumberFormat="0" applyAlignment="0" applyProtection="0"/>
    <xf numFmtId="210" fontId="68" fillId="55" borderId="47" applyNumberFormat="0" applyAlignment="0" applyProtection="0"/>
    <xf numFmtId="210" fontId="68" fillId="55" borderId="47" applyNumberFormat="0" applyAlignment="0" applyProtection="0"/>
    <xf numFmtId="210" fontId="68" fillId="55" borderId="47" applyNumberFormat="0" applyAlignment="0" applyProtection="0"/>
    <xf numFmtId="210" fontId="69" fillId="56" borderId="35" applyNumberFormat="0" applyAlignment="0" applyProtection="0"/>
    <xf numFmtId="210" fontId="69" fillId="56" borderId="35" applyNumberFormat="0" applyAlignment="0" applyProtection="0"/>
    <xf numFmtId="210" fontId="69" fillId="56" borderId="35" applyNumberFormat="0" applyAlignment="0" applyProtection="0"/>
    <xf numFmtId="210" fontId="69" fillId="56" borderId="35" applyNumberFormat="0" applyAlignment="0" applyProtection="0"/>
    <xf numFmtId="210" fontId="69" fillId="56" borderId="35" applyNumberFormat="0" applyAlignment="0" applyProtection="0"/>
    <xf numFmtId="210" fontId="69" fillId="56" borderId="35" applyNumberFormat="0" applyAlignment="0" applyProtection="0"/>
    <xf numFmtId="210" fontId="69" fillId="56" borderId="35" applyNumberFormat="0" applyAlignment="0" applyProtection="0"/>
    <xf numFmtId="210" fontId="69" fillId="56" borderId="35" applyNumberFormat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211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1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209" fontId="6" fillId="0" borderId="0" applyFont="0" applyFill="0" applyBorder="0" applyAlignment="0" applyProtection="0"/>
    <xf numFmtId="212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21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21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1" fillId="39" borderId="0" applyNumberFormat="0" applyBorder="0" applyAlignment="0" applyProtection="0"/>
    <xf numFmtId="210" fontId="71" fillId="39" borderId="0" applyNumberFormat="0" applyBorder="0" applyAlignment="0" applyProtection="0"/>
    <xf numFmtId="210" fontId="71" fillId="39" borderId="0" applyNumberFormat="0" applyBorder="0" applyAlignment="0" applyProtection="0"/>
    <xf numFmtId="210" fontId="71" fillId="39" borderId="0" applyNumberFormat="0" applyBorder="0" applyAlignment="0" applyProtection="0"/>
    <xf numFmtId="210" fontId="71" fillId="39" borderId="0" applyNumberFormat="0" applyBorder="0" applyAlignment="0" applyProtection="0"/>
    <xf numFmtId="210" fontId="71" fillId="39" borderId="0" applyNumberFormat="0" applyBorder="0" applyAlignment="0" applyProtection="0"/>
    <xf numFmtId="210" fontId="71" fillId="39" borderId="0" applyNumberFormat="0" applyBorder="0" applyAlignment="0" applyProtection="0"/>
    <xf numFmtId="210" fontId="71" fillId="39" borderId="0" applyNumberFormat="0" applyBorder="0" applyAlignment="0" applyProtection="0"/>
    <xf numFmtId="38" fontId="46" fillId="2" borderId="0" applyNumberFormat="0" applyBorder="0" applyAlignment="0" applyProtection="0"/>
    <xf numFmtId="0" fontId="62" fillId="0" borderId="48">
      <alignment horizontal="left" vertical="center"/>
    </xf>
    <xf numFmtId="210" fontId="65" fillId="0" borderId="0">
      <alignment horizontal="left"/>
    </xf>
    <xf numFmtId="210" fontId="65" fillId="0" borderId="0">
      <alignment horizontal="left"/>
    </xf>
    <xf numFmtId="210" fontId="65" fillId="0" borderId="0">
      <alignment horizontal="lef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0" fontId="137" fillId="0" borderId="0" applyNumberFormat="0" applyFill="0" applyBorder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10" fontId="7" fillId="0" borderId="0" applyNumberFormat="0" applyFill="0" applyBorder="0" applyAlignment="0" applyProtection="0">
      <alignment vertical="top"/>
      <protection locked="0"/>
    </xf>
    <xf numFmtId="210" fontId="7" fillId="0" borderId="0" applyNumberFormat="0" applyFill="0" applyBorder="0" applyAlignment="0" applyProtection="0">
      <alignment vertical="top"/>
      <protection locked="0"/>
    </xf>
    <xf numFmtId="210" fontId="7" fillId="0" borderId="0" applyNumberFormat="0" applyFill="0" applyBorder="0" applyAlignment="0" applyProtection="0">
      <alignment vertical="top"/>
      <protection locked="0"/>
    </xf>
    <xf numFmtId="210" fontId="7" fillId="0" borderId="0" applyNumberFormat="0" applyFill="0" applyBorder="0" applyAlignment="0" applyProtection="0">
      <alignment vertical="top"/>
      <protection locked="0"/>
    </xf>
    <xf numFmtId="210" fontId="138" fillId="0" borderId="0" applyNumberFormat="0" applyFill="0" applyBorder="0" applyAlignment="0" applyProtection="0">
      <alignment vertical="top"/>
      <protection locked="0"/>
    </xf>
    <xf numFmtId="10" fontId="46" fillId="3" borderId="1" applyNumberFormat="0" applyBorder="0" applyAlignment="0" applyProtection="0"/>
    <xf numFmtId="210" fontId="75" fillId="42" borderId="47" applyNumberFormat="0" applyAlignment="0" applyProtection="0"/>
    <xf numFmtId="210" fontId="75" fillId="42" borderId="47" applyNumberFormat="0" applyAlignment="0" applyProtection="0"/>
    <xf numFmtId="210" fontId="75" fillId="42" borderId="47" applyNumberFormat="0" applyAlignment="0" applyProtection="0"/>
    <xf numFmtId="210" fontId="75" fillId="42" borderId="47" applyNumberFormat="0" applyAlignment="0" applyProtection="0"/>
    <xf numFmtId="210" fontId="75" fillId="42" borderId="47" applyNumberFormat="0" applyAlignment="0" applyProtection="0"/>
    <xf numFmtId="0" fontId="75" fillId="42" borderId="47" applyNumberFormat="0" applyAlignment="0" applyProtection="0"/>
    <xf numFmtId="0" fontId="75" fillId="42" borderId="47" applyNumberFormat="0" applyAlignment="0" applyProtection="0"/>
    <xf numFmtId="0" fontId="75" fillId="42" borderId="47" applyNumberFormat="0" applyAlignment="0" applyProtection="0"/>
    <xf numFmtId="0" fontId="75" fillId="42" borderId="47" applyNumberFormat="0" applyAlignment="0" applyProtection="0"/>
    <xf numFmtId="0" fontId="75" fillId="42" borderId="47" applyNumberFormat="0" applyAlignment="0" applyProtection="0"/>
    <xf numFmtId="210" fontId="75" fillId="42" borderId="47" applyNumberFormat="0" applyAlignment="0" applyProtection="0"/>
    <xf numFmtId="210" fontId="75" fillId="42" borderId="47" applyNumberFormat="0" applyAlignment="0" applyProtection="0"/>
    <xf numFmtId="210" fontId="75" fillId="42" borderId="47" applyNumberFormat="0" applyAlignment="0" applyProtection="0"/>
    <xf numFmtId="210" fontId="46" fillId="62" borderId="1">
      <alignment horizontal="center" vertical="center"/>
    </xf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7" fillId="57" borderId="0" applyNumberFormat="0" applyBorder="0" applyAlignment="0" applyProtection="0"/>
    <xf numFmtId="210" fontId="77" fillId="57" borderId="0" applyNumberFormat="0" applyBorder="0" applyAlignment="0" applyProtection="0"/>
    <xf numFmtId="210" fontId="77" fillId="57" borderId="0" applyNumberFormat="0" applyBorder="0" applyAlignment="0" applyProtection="0"/>
    <xf numFmtId="210" fontId="77" fillId="57" borderId="0" applyNumberFormat="0" applyBorder="0" applyAlignment="0" applyProtection="0"/>
    <xf numFmtId="210" fontId="77" fillId="57" borderId="0" applyNumberFormat="0" applyBorder="0" applyAlignment="0" applyProtection="0"/>
    <xf numFmtId="210" fontId="77" fillId="57" borderId="0" applyNumberFormat="0" applyBorder="0" applyAlignment="0" applyProtection="0"/>
    <xf numFmtId="210" fontId="77" fillId="57" borderId="0" applyNumberFormat="0" applyBorder="0" applyAlignment="0" applyProtection="0"/>
    <xf numFmtId="210" fontId="77" fillId="57" borderId="0" applyNumberFormat="0" applyBorder="0" applyAlignment="0" applyProtection="0"/>
    <xf numFmtId="0" fontId="26" fillId="0" borderId="0"/>
    <xf numFmtId="210" fontId="6" fillId="0" borderId="0"/>
    <xf numFmtId="0" fontId="26" fillId="0" borderId="0"/>
    <xf numFmtId="210" fontId="6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9" fillId="0" borderId="0"/>
    <xf numFmtId="0" fontId="6" fillId="0" borderId="0"/>
    <xf numFmtId="0" fontId="9" fillId="0" borderId="0"/>
    <xf numFmtId="210" fontId="6" fillId="0" borderId="0"/>
    <xf numFmtId="0" fontId="16" fillId="0" borderId="0"/>
    <xf numFmtId="0" fontId="16" fillId="0" borderId="0" applyBorder="0"/>
    <xf numFmtId="210" fontId="6" fillId="0" borderId="0"/>
    <xf numFmtId="210" fontId="43" fillId="0" borderId="0"/>
    <xf numFmtId="201" fontId="6" fillId="0" borderId="0"/>
    <xf numFmtId="0" fontId="35" fillId="0" borderId="0"/>
    <xf numFmtId="0" fontId="26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26" fillId="0" borderId="0"/>
    <xf numFmtId="210" fontId="43" fillId="0" borderId="0"/>
    <xf numFmtId="210" fontId="9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6" fillId="0" borderId="0"/>
    <xf numFmtId="0" fontId="9" fillId="0" borderId="0"/>
    <xf numFmtId="0" fontId="6" fillId="0" borderId="0"/>
    <xf numFmtId="210" fontId="9" fillId="0" borderId="0"/>
    <xf numFmtId="210" fontId="139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9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210" fontId="6" fillId="0" borderId="0"/>
    <xf numFmtId="210" fontId="6" fillId="0" borderId="0"/>
    <xf numFmtId="0" fontId="26" fillId="0" borderId="0"/>
    <xf numFmtId="210" fontId="26" fillId="58" borderId="49" applyNumberFormat="0" applyFont="0" applyAlignment="0" applyProtection="0"/>
    <xf numFmtId="210" fontId="26" fillId="58" borderId="49" applyNumberFormat="0" applyFont="0" applyAlignment="0" applyProtection="0"/>
    <xf numFmtId="210" fontId="26" fillId="58" borderId="49" applyNumberFormat="0" applyFont="0" applyAlignment="0" applyProtection="0"/>
    <xf numFmtId="210" fontId="26" fillId="58" borderId="49" applyNumberFormat="0" applyFont="0" applyAlignment="0" applyProtection="0"/>
    <xf numFmtId="210" fontId="26" fillId="58" borderId="49" applyNumberFormat="0" applyFont="0" applyAlignment="0" applyProtection="0"/>
    <xf numFmtId="210" fontId="26" fillId="58" borderId="49" applyNumberFormat="0" applyFont="0" applyAlignment="0" applyProtection="0"/>
    <xf numFmtId="210" fontId="26" fillId="58" borderId="49" applyNumberFormat="0" applyFont="0" applyAlignment="0" applyProtection="0"/>
    <xf numFmtId="0" fontId="6" fillId="58" borderId="49" applyNumberFormat="0" applyFont="0" applyAlignment="0" applyProtection="0"/>
    <xf numFmtId="0" fontId="6" fillId="58" borderId="49" applyNumberFormat="0" applyFont="0" applyAlignment="0" applyProtection="0"/>
    <xf numFmtId="0" fontId="6" fillId="58" borderId="49" applyNumberFormat="0" applyFont="0" applyAlignment="0" applyProtection="0"/>
    <xf numFmtId="0" fontId="6" fillId="58" borderId="49" applyNumberFormat="0" applyFont="0" applyAlignment="0" applyProtection="0"/>
    <xf numFmtId="0" fontId="6" fillId="58" borderId="49" applyNumberFormat="0" applyFont="0" applyAlignment="0" applyProtection="0"/>
    <xf numFmtId="210" fontId="26" fillId="58" borderId="49" applyNumberFormat="0" applyFont="0" applyAlignment="0" applyProtection="0"/>
    <xf numFmtId="210" fontId="26" fillId="58" borderId="49" applyNumberFormat="0" applyFont="0" applyAlignment="0" applyProtection="0"/>
    <xf numFmtId="210" fontId="26" fillId="58" borderId="49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10" fontId="78" fillId="55" borderId="50" applyNumberFormat="0" applyAlignment="0" applyProtection="0"/>
    <xf numFmtId="210" fontId="78" fillId="55" borderId="50" applyNumberFormat="0" applyAlignment="0" applyProtection="0"/>
    <xf numFmtId="210" fontId="78" fillId="55" borderId="50" applyNumberFormat="0" applyAlignment="0" applyProtection="0"/>
    <xf numFmtId="210" fontId="78" fillId="55" borderId="50" applyNumberFormat="0" applyAlignment="0" applyProtection="0"/>
    <xf numFmtId="210" fontId="78" fillId="55" borderId="50" applyNumberFormat="0" applyAlignment="0" applyProtection="0"/>
    <xf numFmtId="0" fontId="78" fillId="55" borderId="50" applyNumberFormat="0" applyAlignment="0" applyProtection="0"/>
    <xf numFmtId="0" fontId="78" fillId="55" borderId="50" applyNumberFormat="0" applyAlignment="0" applyProtection="0"/>
    <xf numFmtId="0" fontId="78" fillId="55" borderId="50" applyNumberFormat="0" applyAlignment="0" applyProtection="0"/>
    <xf numFmtId="0" fontId="78" fillId="55" borderId="50" applyNumberFormat="0" applyAlignment="0" applyProtection="0"/>
    <xf numFmtId="0" fontId="78" fillId="55" borderId="50" applyNumberFormat="0" applyAlignment="0" applyProtection="0"/>
    <xf numFmtId="210" fontId="78" fillId="55" borderId="50" applyNumberFormat="0" applyAlignment="0" applyProtection="0"/>
    <xf numFmtId="210" fontId="78" fillId="55" borderId="50" applyNumberFormat="0" applyAlignment="0" applyProtection="0"/>
    <xf numFmtId="210" fontId="78" fillId="55" borderId="50" applyNumberFormat="0" applyAlignment="0" applyProtection="0"/>
    <xf numFmtId="9" fontId="86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0" fontId="9" fillId="0" borderId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0" fontId="80" fillId="0" borderId="51" applyNumberFormat="0" applyFill="0" applyAlignment="0" applyProtection="0"/>
    <xf numFmtId="3" fontId="141" fillId="0" borderId="52">
      <alignment horizontal="center"/>
    </xf>
    <xf numFmtId="3" fontId="141" fillId="0" borderId="52">
      <alignment horizontal="center"/>
    </xf>
    <xf numFmtId="0" fontId="80" fillId="0" borderId="51" applyNumberFormat="0" applyFill="0" applyAlignment="0" applyProtection="0"/>
    <xf numFmtId="0" fontId="80" fillId="0" borderId="51" applyNumberFormat="0" applyFill="0" applyAlignment="0" applyProtection="0"/>
    <xf numFmtId="0" fontId="80" fillId="0" borderId="51" applyNumberFormat="0" applyFill="0" applyAlignment="0" applyProtection="0"/>
    <xf numFmtId="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4" fontId="139" fillId="0" borderId="0" applyFont="0" applyFill="0" applyBorder="0" applyAlignment="0" applyProtection="0"/>
    <xf numFmtId="215" fontId="13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6" fillId="0" borderId="0" applyBorder="0"/>
    <xf numFmtId="0" fontId="16" fillId="0" borderId="0" applyBorder="0"/>
    <xf numFmtId="210" fontId="6" fillId="0" borderId="0"/>
    <xf numFmtId="210" fontId="6" fillId="0" borderId="0"/>
    <xf numFmtId="210" fontId="9" fillId="0" borderId="0"/>
    <xf numFmtId="210" fontId="9" fillId="0" borderId="0"/>
    <xf numFmtId="0" fontId="6" fillId="0" borderId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210" fontId="6" fillId="58" borderId="49" applyNumberFormat="0" applyFont="0" applyAlignment="0" applyProtection="0"/>
    <xf numFmtId="210" fontId="6" fillId="58" borderId="49" applyNumberFormat="0" applyFont="0" applyAlignment="0" applyProtection="0"/>
    <xf numFmtId="210" fontId="6" fillId="58" borderId="49" applyNumberFormat="0" applyFont="0" applyAlignment="0" applyProtection="0"/>
    <xf numFmtId="210" fontId="6" fillId="58" borderId="49" applyNumberFormat="0" applyFont="0" applyAlignment="0" applyProtection="0"/>
    <xf numFmtId="210" fontId="6" fillId="58" borderId="49" applyNumberFormat="0" applyFont="0" applyAlignment="0" applyProtection="0"/>
    <xf numFmtId="210" fontId="6" fillId="58" borderId="49" applyNumberFormat="0" applyFont="0" applyAlignment="0" applyProtection="0"/>
    <xf numFmtId="210" fontId="6" fillId="58" borderId="49" applyNumberFormat="0" applyFont="0" applyAlignment="0" applyProtection="0"/>
    <xf numFmtId="210" fontId="6" fillId="58" borderId="49" applyNumberFormat="0" applyFont="0" applyAlignment="0" applyProtection="0"/>
    <xf numFmtId="0" fontId="136" fillId="0" borderId="0"/>
    <xf numFmtId="210" fontId="75" fillId="42" borderId="34" applyNumberFormat="0" applyAlignment="0" applyProtection="0"/>
    <xf numFmtId="210" fontId="75" fillId="42" borderId="34" applyNumberFormat="0" applyAlignment="0" applyProtection="0"/>
    <xf numFmtId="210" fontId="75" fillId="42" borderId="34" applyNumberFormat="0" applyAlignment="0" applyProtection="0"/>
    <xf numFmtId="210" fontId="75" fillId="42" borderId="34" applyNumberFormat="0" applyAlignment="0" applyProtection="0"/>
    <xf numFmtId="210" fontId="75" fillId="42" borderId="34" applyNumberFormat="0" applyAlignment="0" applyProtection="0"/>
    <xf numFmtId="210" fontId="75" fillId="42" borderId="34" applyNumberFormat="0" applyAlignment="0" applyProtection="0"/>
    <xf numFmtId="210" fontId="75" fillId="42" borderId="34" applyNumberFormat="0" applyAlignment="0" applyProtection="0"/>
    <xf numFmtId="210" fontId="75" fillId="42" borderId="34" applyNumberFormat="0" applyAlignment="0" applyProtection="0"/>
    <xf numFmtId="0" fontId="16" fillId="0" borderId="0" applyBorder="0"/>
    <xf numFmtId="210" fontId="26" fillId="58" borderId="40" applyNumberFormat="0" applyFont="0" applyAlignment="0" applyProtection="0"/>
    <xf numFmtId="210" fontId="26" fillId="58" borderId="40" applyNumberFormat="0" applyFont="0" applyAlignment="0" applyProtection="0"/>
    <xf numFmtId="210" fontId="26" fillId="58" borderId="40" applyNumberFormat="0" applyFont="0" applyAlignment="0" applyProtection="0"/>
    <xf numFmtId="210" fontId="26" fillId="58" borderId="40" applyNumberFormat="0" applyFont="0" applyAlignment="0" applyProtection="0"/>
    <xf numFmtId="210" fontId="26" fillId="58" borderId="40" applyNumberFormat="0" applyFont="0" applyAlignment="0" applyProtection="0"/>
    <xf numFmtId="210" fontId="26" fillId="58" borderId="40" applyNumberFormat="0" applyFont="0" applyAlignment="0" applyProtection="0"/>
    <xf numFmtId="210" fontId="26" fillId="58" borderId="40" applyNumberFormat="0" applyFont="0" applyAlignment="0" applyProtection="0"/>
    <xf numFmtId="210" fontId="26" fillId="58" borderId="40" applyNumberFormat="0" applyFont="0" applyAlignment="0" applyProtection="0"/>
    <xf numFmtId="210" fontId="26" fillId="58" borderId="40" applyNumberFormat="0" applyFont="0" applyAlignment="0" applyProtection="0"/>
    <xf numFmtId="210" fontId="26" fillId="58" borderId="40" applyNumberFormat="0" applyFont="0" applyAlignment="0" applyProtection="0"/>
    <xf numFmtId="210" fontId="78" fillId="55" borderId="41" applyNumberFormat="0" applyAlignment="0" applyProtection="0"/>
    <xf numFmtId="210" fontId="78" fillId="55" borderId="41" applyNumberFormat="0" applyAlignment="0" applyProtection="0"/>
    <xf numFmtId="210" fontId="78" fillId="55" borderId="41" applyNumberFormat="0" applyAlignment="0" applyProtection="0"/>
    <xf numFmtId="210" fontId="78" fillId="55" borderId="41" applyNumberFormat="0" applyAlignment="0" applyProtection="0"/>
    <xf numFmtId="210" fontId="78" fillId="55" borderId="41" applyNumberFormat="0" applyAlignment="0" applyProtection="0"/>
    <xf numFmtId="210" fontId="78" fillId="55" borderId="41" applyNumberFormat="0" applyAlignment="0" applyProtection="0"/>
    <xf numFmtId="210" fontId="78" fillId="55" borderId="41" applyNumberFormat="0" applyAlignment="0" applyProtection="0"/>
    <xf numFmtId="210" fontId="78" fillId="55" borderId="41" applyNumberFormat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167" fontId="9" fillId="0" borderId="0" applyFont="0" applyFill="0" applyBorder="0" applyAlignment="0" applyProtection="0"/>
    <xf numFmtId="210" fontId="6" fillId="58" borderId="40" applyNumberFormat="0" applyFont="0" applyAlignment="0" applyProtection="0"/>
    <xf numFmtId="210" fontId="6" fillId="58" borderId="40" applyNumberFormat="0" applyFont="0" applyAlignment="0" applyProtection="0"/>
    <xf numFmtId="210" fontId="6" fillId="58" borderId="40" applyNumberFormat="0" applyFont="0" applyAlignment="0" applyProtection="0"/>
    <xf numFmtId="210" fontId="6" fillId="58" borderId="40" applyNumberFormat="0" applyFont="0" applyAlignment="0" applyProtection="0"/>
    <xf numFmtId="210" fontId="6" fillId="58" borderId="40" applyNumberFormat="0" applyFont="0" applyAlignment="0" applyProtection="0"/>
    <xf numFmtId="210" fontId="6" fillId="58" borderId="40" applyNumberFormat="0" applyFont="0" applyAlignment="0" applyProtection="0"/>
    <xf numFmtId="210" fontId="6" fillId="58" borderId="40" applyNumberFormat="0" applyFont="0" applyAlignment="0" applyProtection="0"/>
    <xf numFmtId="210" fontId="6" fillId="58" borderId="40" applyNumberFormat="0" applyFont="0" applyAlignment="0" applyProtection="0"/>
    <xf numFmtId="0" fontId="6" fillId="0" borderId="0"/>
    <xf numFmtId="167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84" fontId="48" fillId="0" borderId="53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167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0" fontId="1" fillId="0" borderId="0"/>
    <xf numFmtId="0" fontId="1" fillId="0" borderId="0"/>
    <xf numFmtId="0" fontId="1" fillId="0" borderId="0"/>
    <xf numFmtId="16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99" fillId="0" borderId="0" applyFont="0" applyFill="0" applyBorder="0" applyAlignment="0" applyProtection="0"/>
  </cellStyleXfs>
  <cellXfs count="282">
    <xf numFmtId="0" fontId="0" fillId="0" borderId="0" xfId="0"/>
    <xf numFmtId="0" fontId="8" fillId="0" borderId="2" xfId="0" applyFont="1" applyBorder="1" applyAlignment="1">
      <alignment horizontal="center"/>
    </xf>
    <xf numFmtId="0" fontId="8" fillId="0" borderId="0" xfId="0" applyFont="1"/>
    <xf numFmtId="43" fontId="8" fillId="0" borderId="2" xfId="2" applyFont="1" applyFill="1" applyBorder="1" applyAlignment="1">
      <alignment horizontal="center"/>
    </xf>
    <xf numFmtId="0" fontId="8" fillId="0" borderId="2" xfId="18" applyFont="1" applyBorder="1" applyAlignment="1">
      <alignment horizontal="center"/>
    </xf>
    <xf numFmtId="43" fontId="8" fillId="0" borderId="2" xfId="2" applyFont="1" applyFill="1" applyBorder="1"/>
    <xf numFmtId="0" fontId="8" fillId="0" borderId="2" xfId="0" applyFont="1" applyBorder="1"/>
    <xf numFmtId="0" fontId="8" fillId="0" borderId="6" xfId="0" applyFont="1" applyBorder="1" applyAlignment="1">
      <alignment horizontal="center"/>
    </xf>
    <xf numFmtId="43" fontId="8" fillId="0" borderId="0" xfId="2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/>
    <xf numFmtId="0" fontId="8" fillId="5" borderId="0" xfId="0" applyFont="1" applyFill="1"/>
    <xf numFmtId="0" fontId="10" fillId="5" borderId="0" xfId="0" applyFont="1" applyFill="1"/>
    <xf numFmtId="43" fontId="8" fillId="5" borderId="0" xfId="2" applyFont="1" applyFill="1" applyBorder="1" applyAlignment="1"/>
    <xf numFmtId="43" fontId="10" fillId="5" borderId="1" xfId="2" applyFont="1" applyFill="1" applyBorder="1" applyAlignment="1">
      <alignment horizontal="center"/>
    </xf>
    <xf numFmtId="0" fontId="20" fillId="5" borderId="0" xfId="0" applyFont="1" applyFill="1"/>
    <xf numFmtId="0" fontId="10" fillId="5" borderId="0" xfId="0" applyFont="1" applyFill="1" applyAlignment="1">
      <alignment horizontal="left"/>
    </xf>
    <xf numFmtId="0" fontId="8" fillId="5" borderId="0" xfId="0" applyFont="1" applyFill="1" applyAlignment="1">
      <alignment horizontal="left"/>
    </xf>
    <xf numFmtId="43" fontId="8" fillId="5" borderId="0" xfId="2" applyFont="1" applyFill="1" applyAlignment="1"/>
    <xf numFmtId="43" fontId="8" fillId="5" borderId="0" xfId="2" applyFont="1" applyFill="1" applyAlignment="1">
      <alignment horizontal="left"/>
    </xf>
    <xf numFmtId="0" fontId="10" fillId="5" borderId="4" xfId="0" applyFont="1" applyFill="1" applyBorder="1"/>
    <xf numFmtId="14" fontId="10" fillId="5" borderId="4" xfId="2" applyNumberFormat="1" applyFont="1" applyFill="1" applyBorder="1" applyAlignment="1">
      <alignment horizontal="center"/>
    </xf>
    <xf numFmtId="43" fontId="8" fillId="5" borderId="0" xfId="2" applyFont="1" applyFill="1"/>
    <xf numFmtId="0" fontId="8" fillId="5" borderId="0" xfId="0" applyFont="1" applyFill="1" applyAlignment="1">
      <alignment horizontal="center"/>
    </xf>
    <xf numFmtId="43" fontId="8" fillId="5" borderId="0" xfId="0" applyNumberFormat="1" applyFont="1" applyFill="1"/>
    <xf numFmtId="43" fontId="8" fillId="5" borderId="0" xfId="2" applyFont="1" applyFill="1" applyBorder="1" applyAlignment="1">
      <alignment horizontal="center"/>
    </xf>
    <xf numFmtId="43" fontId="8" fillId="5" borderId="0" xfId="0" applyNumberFormat="1" applyFont="1" applyFill="1" applyAlignment="1">
      <alignment horizontal="left"/>
    </xf>
    <xf numFmtId="14" fontId="10" fillId="5" borderId="0" xfId="0" quotePrefix="1" applyNumberFormat="1" applyFont="1" applyFill="1" applyAlignment="1">
      <alignment horizontal="left"/>
    </xf>
    <xf numFmtId="0" fontId="23" fillId="5" borderId="2" xfId="0" applyFont="1" applyFill="1" applyBorder="1" applyAlignment="1">
      <alignment horizontal="center"/>
    </xf>
    <xf numFmtId="14" fontId="23" fillId="5" borderId="4" xfId="0" applyNumberFormat="1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43" fontId="10" fillId="5" borderId="0" xfId="2" applyFont="1" applyFill="1" applyAlignment="1">
      <alignment horizontal="center"/>
    </xf>
    <xf numFmtId="0" fontId="10" fillId="5" borderId="4" xfId="0" applyFont="1" applyFill="1" applyBorder="1" applyAlignment="1">
      <alignment horizontal="center"/>
    </xf>
    <xf numFmtId="43" fontId="10" fillId="5" borderId="0" xfId="0" applyNumberFormat="1" applyFont="1" applyFill="1" applyAlignment="1">
      <alignment horizontal="center"/>
    </xf>
    <xf numFmtId="43" fontId="10" fillId="5" borderId="2" xfId="2" applyFont="1" applyFill="1" applyBorder="1" applyAlignment="1">
      <alignment horizontal="center"/>
    </xf>
    <xf numFmtId="14" fontId="10" fillId="5" borderId="9" xfId="0" quotePrefix="1" applyNumberFormat="1" applyFont="1" applyFill="1" applyBorder="1" applyAlignment="1">
      <alignment horizontal="left"/>
    </xf>
    <xf numFmtId="171" fontId="8" fillId="5" borderId="0" xfId="0" applyNumberFormat="1" applyFont="1" applyFill="1"/>
    <xf numFmtId="171" fontId="10" fillId="5" borderId="0" xfId="0" applyNumberFormat="1" applyFont="1" applyFill="1" applyAlignment="1">
      <alignment horizontal="center"/>
    </xf>
    <xf numFmtId="14" fontId="10" fillId="5" borderId="4" xfId="0" applyNumberFormat="1" applyFont="1" applyFill="1" applyBorder="1" applyAlignment="1">
      <alignment horizontal="center"/>
    </xf>
    <xf numFmtId="167" fontId="8" fillId="5" borderId="0" xfId="0" applyNumberFormat="1" applyFont="1" applyFill="1"/>
    <xf numFmtId="0" fontId="10" fillId="5" borderId="11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/>
    </xf>
    <xf numFmtId="43" fontId="10" fillId="5" borderId="0" xfId="2" applyFont="1" applyFill="1" applyBorder="1" applyAlignment="1">
      <alignment horizontal="center"/>
    </xf>
    <xf numFmtId="43" fontId="8" fillId="0" borderId="2" xfId="2" applyFont="1" applyFill="1" applyBorder="1" applyAlignment="1">
      <alignment horizontal="right"/>
    </xf>
    <xf numFmtId="0" fontId="8" fillId="0" borderId="12" xfId="18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43" fontId="8" fillId="0" borderId="12" xfId="2" applyFont="1" applyFill="1" applyBorder="1"/>
    <xf numFmtId="0" fontId="25" fillId="0" borderId="3" xfId="0" applyFont="1" applyBorder="1" applyAlignment="1">
      <alignment horizontal="center" vertical="center"/>
    </xf>
    <xf numFmtId="0" fontId="11" fillId="0" borderId="2" xfId="0" applyFont="1" applyBorder="1"/>
    <xf numFmtId="43" fontId="8" fillId="0" borderId="0" xfId="2" applyFont="1" applyFill="1" applyBorder="1"/>
    <xf numFmtId="0" fontId="25" fillId="0" borderId="2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8" fillId="0" borderId="6" xfId="18" applyFont="1" applyBorder="1" applyAlignment="1">
      <alignment horizontal="center"/>
    </xf>
    <xf numFmtId="43" fontId="8" fillId="0" borderId="4" xfId="2" applyFont="1" applyFill="1" applyBorder="1"/>
    <xf numFmtId="0" fontId="25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43" fontId="10" fillId="0" borderId="7" xfId="2" applyFont="1" applyFill="1" applyBorder="1"/>
    <xf numFmtId="0" fontId="11" fillId="0" borderId="5" xfId="0" applyFont="1" applyBorder="1" applyAlignment="1">
      <alignment horizontal="left"/>
    </xf>
    <xf numFmtId="14" fontId="8" fillId="0" borderId="2" xfId="2" applyNumberFormat="1" applyFont="1" applyFill="1" applyBorder="1" applyAlignment="1">
      <alignment horizontal="center"/>
    </xf>
    <xf numFmtId="14" fontId="8" fillId="0" borderId="2" xfId="0" applyNumberFormat="1" applyFont="1" applyBorder="1" applyAlignment="1">
      <alignment horizontal="center"/>
    </xf>
    <xf numFmtId="0" fontId="8" fillId="0" borderId="4" xfId="0" applyFont="1" applyBorder="1"/>
    <xf numFmtId="43" fontId="10" fillId="0" borderId="7" xfId="0" applyNumberFormat="1" applyFont="1" applyBorder="1"/>
    <xf numFmtId="0" fontId="10" fillId="5" borderId="0" xfId="2" applyNumberFormat="1" applyFont="1" applyFill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0" borderId="2" xfId="2" applyNumberFormat="1" applyFont="1" applyFill="1" applyBorder="1" applyAlignment="1">
      <alignment horizontal="center"/>
    </xf>
    <xf numFmtId="0" fontId="10" fillId="0" borderId="7" xfId="2" applyNumberFormat="1" applyFont="1" applyFill="1" applyBorder="1" applyAlignment="1">
      <alignment horizontal="center"/>
    </xf>
    <xf numFmtId="0" fontId="10" fillId="5" borderId="4" xfId="2" applyNumberFormat="1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10" fillId="5" borderId="3" xfId="2" applyNumberFormat="1" applyFont="1" applyFill="1" applyBorder="1" applyAlignment="1">
      <alignment horizontal="center"/>
    </xf>
    <xf numFmtId="0" fontId="10" fillId="0" borderId="12" xfId="2" applyNumberFormat="1" applyFont="1" applyFill="1" applyBorder="1" applyAlignment="1">
      <alignment horizontal="center"/>
    </xf>
    <xf numFmtId="0" fontId="10" fillId="0" borderId="3" xfId="2" applyNumberFormat="1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0" fillId="0" borderId="7" xfId="18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21" xfId="2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8" fillId="0" borderId="4" xfId="18" applyFont="1" applyBorder="1" applyAlignment="1">
      <alignment horizontal="center"/>
    </xf>
    <xf numFmtId="0" fontId="11" fillId="5" borderId="0" xfId="0" applyFont="1" applyFill="1" applyAlignment="1">
      <alignment horizontal="center"/>
    </xf>
    <xf numFmtId="165" fontId="10" fillId="5" borderId="0" xfId="0" applyNumberFormat="1" applyFont="1" applyFill="1" applyAlignment="1">
      <alignment horizontal="right"/>
    </xf>
    <xf numFmtId="165" fontId="10" fillId="5" borderId="9" xfId="2" quotePrefix="1" applyNumberFormat="1" applyFont="1" applyFill="1" applyBorder="1" applyAlignment="1">
      <alignment horizontal="center" vertical="center"/>
    </xf>
    <xf numFmtId="171" fontId="10" fillId="5" borderId="9" xfId="2" quotePrefix="1" applyNumberFormat="1" applyFont="1" applyFill="1" applyBorder="1" applyAlignment="1">
      <alignment horizontal="center" vertical="center"/>
    </xf>
    <xf numFmtId="171" fontId="8" fillId="5" borderId="0" xfId="2" applyNumberFormat="1" applyFont="1" applyFill="1" applyAlignment="1"/>
    <xf numFmtId="171" fontId="10" fillId="5" borderId="0" xfId="2" applyNumberFormat="1" applyFont="1" applyFill="1" applyAlignment="1">
      <alignment horizontal="center"/>
    </xf>
    <xf numFmtId="0" fontId="8" fillId="5" borderId="0" xfId="0" applyFont="1" applyFill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5" borderId="9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171" fontId="10" fillId="5" borderId="0" xfId="2" quotePrefix="1" applyNumberFormat="1" applyFont="1" applyFill="1" applyBorder="1" applyAlignment="1" applyProtection="1">
      <alignment horizontal="center" vertical="center"/>
    </xf>
    <xf numFmtId="171" fontId="8" fillId="5" borderId="0" xfId="2" applyNumberFormat="1" applyFont="1" applyFill="1" applyBorder="1" applyAlignment="1"/>
    <xf numFmtId="171" fontId="8" fillId="5" borderId="0" xfId="2" applyNumberFormat="1" applyFont="1" applyFill="1" applyAlignment="1">
      <alignment horizontal="center"/>
    </xf>
    <xf numFmtId="43" fontId="8" fillId="5" borderId="0" xfId="0" applyNumberFormat="1" applyFont="1" applyFill="1" applyAlignment="1">
      <alignment horizontal="center"/>
    </xf>
    <xf numFmtId="171" fontId="8" fillId="5" borderId="0" xfId="2" applyNumberFormat="1" applyFont="1" applyFill="1" applyBorder="1" applyAlignment="1">
      <alignment horizontal="center"/>
    </xf>
    <xf numFmtId="171" fontId="10" fillId="5" borderId="0" xfId="2" applyNumberFormat="1" applyFont="1" applyFill="1" applyBorder="1" applyAlignment="1">
      <alignment horizontal="center"/>
    </xf>
    <xf numFmtId="171" fontId="31" fillId="5" borderId="0" xfId="2" applyNumberFormat="1" applyFont="1" applyFill="1" applyBorder="1" applyAlignment="1">
      <alignment horizontal="center"/>
    </xf>
    <xf numFmtId="171" fontId="10" fillId="5" borderId="15" xfId="2" applyNumberFormat="1" applyFont="1" applyFill="1" applyBorder="1" applyAlignment="1">
      <alignment horizontal="center"/>
    </xf>
    <xf numFmtId="171" fontId="10" fillId="5" borderId="0" xfId="0" quotePrefix="1" applyNumberFormat="1" applyFont="1" applyFill="1" applyAlignment="1">
      <alignment horizontal="center" vertical="center"/>
    </xf>
    <xf numFmtId="171" fontId="10" fillId="5" borderId="0" xfId="2" applyNumberFormat="1" applyFont="1" applyFill="1" applyAlignment="1"/>
    <xf numFmtId="171" fontId="8" fillId="5" borderId="23" xfId="2" applyNumberFormat="1" applyFont="1" applyFill="1" applyBorder="1" applyAlignment="1"/>
    <xf numFmtId="171" fontId="10" fillId="5" borderId="8" xfId="2" applyNumberFormat="1" applyFont="1" applyFill="1" applyBorder="1" applyAlignment="1">
      <alignment horizontal="center"/>
    </xf>
    <xf numFmtId="0" fontId="32" fillId="5" borderId="0" xfId="0" applyFont="1" applyFill="1"/>
    <xf numFmtId="0" fontId="32" fillId="5" borderId="0" xfId="0" applyFont="1" applyFill="1" applyAlignment="1">
      <alignment horizontal="left"/>
    </xf>
    <xf numFmtId="171" fontId="32" fillId="5" borderId="0" xfId="2" applyNumberFormat="1" applyFont="1" applyFill="1" applyBorder="1" applyAlignment="1">
      <alignment horizontal="center"/>
    </xf>
    <xf numFmtId="43" fontId="32" fillId="5" borderId="0" xfId="2" applyFont="1" applyFill="1" applyBorder="1" applyAlignment="1">
      <alignment horizontal="center"/>
    </xf>
    <xf numFmtId="171" fontId="27" fillId="5" borderId="0" xfId="2" applyNumberFormat="1" applyFont="1" applyFill="1" applyAlignment="1">
      <alignment horizontal="center"/>
    </xf>
    <xf numFmtId="174" fontId="32" fillId="5" borderId="0" xfId="2" applyNumberFormat="1" applyFont="1" applyFill="1" applyBorder="1" applyAlignment="1">
      <alignment horizontal="center"/>
    </xf>
    <xf numFmtId="171" fontId="27" fillId="5" borderId="0" xfId="2" applyNumberFormat="1" applyFont="1" applyFill="1" applyBorder="1" applyAlignment="1">
      <alignment horizontal="center"/>
    </xf>
    <xf numFmtId="171" fontId="33" fillId="5" borderId="0" xfId="2" applyNumberFormat="1" applyFont="1" applyFill="1" applyBorder="1" applyAlignment="1">
      <alignment horizontal="center"/>
    </xf>
    <xf numFmtId="43" fontId="33" fillId="5" borderId="0" xfId="2" applyFont="1" applyFill="1" applyBorder="1" applyAlignment="1">
      <alignment horizontal="center"/>
    </xf>
    <xf numFmtId="171" fontId="34" fillId="5" borderId="0" xfId="2" applyNumberFormat="1" applyFont="1" applyFill="1" applyBorder="1" applyAlignment="1">
      <alignment horizontal="center"/>
    </xf>
    <xf numFmtId="171" fontId="34" fillId="5" borderId="0" xfId="2" applyNumberFormat="1" applyFont="1" applyFill="1" applyAlignment="1">
      <alignment horizontal="center"/>
    </xf>
    <xf numFmtId="43" fontId="33" fillId="5" borderId="0" xfId="2" applyFont="1" applyFill="1" applyAlignment="1">
      <alignment horizontal="center"/>
    </xf>
    <xf numFmtId="0" fontId="8" fillId="5" borderId="9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43" fontId="10" fillId="5" borderId="0" xfId="2" applyFont="1" applyFill="1" applyAlignment="1" applyProtection="1">
      <alignment horizontal="center" vertical="center"/>
    </xf>
    <xf numFmtId="171" fontId="10" fillId="5" borderId="0" xfId="0" applyNumberFormat="1" applyFont="1" applyFill="1" applyAlignment="1">
      <alignment horizontal="center" vertical="center"/>
    </xf>
    <xf numFmtId="43" fontId="10" fillId="5" borderId="0" xfId="2" quotePrefix="1" applyFont="1" applyFill="1" applyBorder="1" applyAlignment="1" applyProtection="1">
      <alignment horizontal="center" vertical="center"/>
    </xf>
    <xf numFmtId="0" fontId="10" fillId="5" borderId="0" xfId="0" applyFont="1" applyFill="1" applyAlignment="1">
      <alignment vertical="center"/>
    </xf>
    <xf numFmtId="43" fontId="8" fillId="5" borderId="0" xfId="2" applyFont="1" applyFill="1" applyBorder="1" applyAlignment="1">
      <alignment horizontal="center" vertical="center"/>
    </xf>
    <xf numFmtId="171" fontId="8" fillId="5" borderId="0" xfId="2" applyNumberFormat="1" applyFont="1" applyFill="1" applyBorder="1" applyAlignment="1" applyProtection="1">
      <alignment horizontal="center" vertical="center"/>
    </xf>
    <xf numFmtId="0" fontId="8" fillId="5" borderId="0" xfId="0" applyFont="1" applyFill="1" applyAlignment="1">
      <alignment horizontal="left" vertical="center"/>
    </xf>
    <xf numFmtId="171" fontId="8" fillId="5" borderId="9" xfId="2" applyNumberFormat="1" applyFont="1" applyFill="1" applyBorder="1" applyAlignment="1"/>
    <xf numFmtId="0" fontId="10" fillId="5" borderId="0" xfId="19" applyFont="1" applyFill="1"/>
    <xf numFmtId="171" fontId="10" fillId="5" borderId="0" xfId="2" applyNumberFormat="1" applyFont="1" applyFill="1" applyBorder="1" applyAlignment="1"/>
    <xf numFmtId="171" fontId="8" fillId="5" borderId="0" xfId="2" applyNumberFormat="1" applyFont="1" applyFill="1"/>
    <xf numFmtId="171" fontId="8" fillId="5" borderId="9" xfId="2" applyNumberFormat="1" applyFont="1" applyFill="1" applyBorder="1"/>
    <xf numFmtId="171" fontId="10" fillId="5" borderId="8" xfId="2" applyNumberFormat="1" applyFont="1" applyFill="1" applyBorder="1" applyAlignment="1"/>
    <xf numFmtId="174" fontId="8" fillId="5" borderId="0" xfId="2" applyNumberFormat="1" applyFont="1" applyFill="1" applyAlignment="1"/>
    <xf numFmtId="43" fontId="10" fillId="5" borderId="0" xfId="0" applyNumberFormat="1" applyFont="1" applyFill="1" applyAlignment="1">
      <alignment horizontal="center" vertical="center"/>
    </xf>
    <xf numFmtId="43" fontId="10" fillId="5" borderId="0" xfId="0" applyNumberFormat="1" applyFont="1" applyFill="1" applyAlignment="1">
      <alignment horizontal="right" vertical="center"/>
    </xf>
    <xf numFmtId="0" fontId="10" fillId="5" borderId="9" xfId="0" applyFont="1" applyFill="1" applyBorder="1" applyAlignment="1">
      <alignment vertical="center"/>
    </xf>
    <xf numFmtId="43" fontId="10" fillId="5" borderId="0" xfId="0" applyNumberFormat="1" applyFont="1" applyFill="1" applyAlignment="1">
      <alignment vertical="center"/>
    </xf>
    <xf numFmtId="171" fontId="8" fillId="5" borderId="0" xfId="2" applyNumberFormat="1" applyFont="1" applyFill="1" applyBorder="1" applyAlignment="1">
      <alignment vertical="center"/>
    </xf>
    <xf numFmtId="171" fontId="10" fillId="5" borderId="0" xfId="2" applyNumberFormat="1" applyFont="1" applyFill="1" applyBorder="1" applyAlignment="1">
      <alignment horizontal="right" vertical="center"/>
    </xf>
    <xf numFmtId="43" fontId="8" fillId="5" borderId="0" xfId="2" applyFont="1" applyFill="1" applyAlignment="1">
      <alignment vertical="center"/>
    </xf>
    <xf numFmtId="0" fontId="10" fillId="5" borderId="0" xfId="0" applyFont="1" applyFill="1" applyAlignment="1">
      <alignment horizontal="centerContinuous" vertical="center"/>
    </xf>
    <xf numFmtId="43" fontId="8" fillId="5" borderId="0" xfId="2" applyFont="1" applyFill="1" applyBorder="1" applyAlignment="1">
      <alignment vertical="center"/>
    </xf>
    <xf numFmtId="0" fontId="10" fillId="5" borderId="9" xfId="0" applyFont="1" applyFill="1" applyBorder="1" applyAlignment="1">
      <alignment horizontal="centerContinuous" vertical="center"/>
    </xf>
    <xf numFmtId="17" fontId="10" fillId="5" borderId="9" xfId="0" applyNumberFormat="1" applyFont="1" applyFill="1" applyBorder="1" applyAlignment="1">
      <alignment horizontal="center" vertical="center"/>
    </xf>
    <xf numFmtId="17" fontId="11" fillId="5" borderId="9" xfId="0" quotePrefix="1" applyNumberFormat="1" applyFont="1" applyFill="1" applyBorder="1" applyAlignment="1">
      <alignment horizontal="center" vertical="center"/>
    </xf>
    <xf numFmtId="17" fontId="10" fillId="5" borderId="9" xfId="0" quotePrefix="1" applyNumberFormat="1" applyFont="1" applyFill="1" applyBorder="1" applyAlignment="1">
      <alignment horizontal="center" vertical="center"/>
    </xf>
    <xf numFmtId="171" fontId="8" fillId="5" borderId="0" xfId="2" quotePrefix="1" applyNumberFormat="1" applyFont="1" applyFill="1" applyBorder="1" applyAlignment="1">
      <alignment horizontal="center" vertical="center"/>
    </xf>
    <xf numFmtId="171" fontId="8" fillId="5" borderId="0" xfId="2" applyNumberFormat="1" applyFont="1" applyFill="1" applyBorder="1" applyAlignment="1">
      <alignment horizontal="center" vertical="center"/>
    </xf>
    <xf numFmtId="171" fontId="10" fillId="5" borderId="0" xfId="2" applyNumberFormat="1" applyFont="1" applyFill="1" applyBorder="1" applyAlignment="1">
      <alignment horizontal="center" vertical="center"/>
    </xf>
    <xf numFmtId="0" fontId="10" fillId="5" borderId="0" xfId="21" applyNumberFormat="1" applyFont="1" applyFill="1" applyBorder="1"/>
    <xf numFmtId="171" fontId="10" fillId="5" borderId="0" xfId="2" applyNumberFormat="1" applyFont="1" applyFill="1" applyBorder="1" applyAlignment="1">
      <alignment vertical="center"/>
    </xf>
    <xf numFmtId="0" fontId="8" fillId="5" borderId="0" xfId="21" applyNumberFormat="1" applyFont="1" applyFill="1" applyBorder="1"/>
    <xf numFmtId="43" fontId="10" fillId="5" borderId="0" xfId="2" applyFont="1" applyFill="1" applyBorder="1" applyAlignment="1">
      <alignment vertical="center"/>
    </xf>
    <xf numFmtId="0" fontId="8" fillId="5" borderId="0" xfId="0" applyFont="1" applyFill="1" applyAlignment="1">
      <alignment horizontal="right" textRotation="180"/>
    </xf>
    <xf numFmtId="171" fontId="8" fillId="5" borderId="0" xfId="0" applyNumberFormat="1" applyFont="1" applyFill="1" applyAlignment="1">
      <alignment vertical="center"/>
    </xf>
    <xf numFmtId="0" fontId="10" fillId="5" borderId="9" xfId="0" quotePrefix="1" applyFont="1" applyFill="1" applyBorder="1" applyAlignment="1">
      <alignment horizontal="centerContinuous" vertical="center"/>
    </xf>
    <xf numFmtId="0" fontId="11" fillId="5" borderId="0" xfId="0" applyFont="1" applyFill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79" fontId="8" fillId="5" borderId="0" xfId="0" applyNumberFormat="1" applyFont="1" applyFill="1"/>
    <xf numFmtId="171" fontId="8" fillId="5" borderId="0" xfId="2" applyNumberFormat="1" applyFont="1" applyFill="1" applyAlignment="1">
      <alignment vertical="center"/>
    </xf>
    <xf numFmtId="171" fontId="8" fillId="5" borderId="9" xfId="2" applyNumberFormat="1" applyFont="1" applyFill="1" applyBorder="1" applyAlignment="1">
      <alignment vertical="center"/>
    </xf>
    <xf numFmtId="171" fontId="8" fillId="5" borderId="0" xfId="2" applyNumberFormat="1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171" fontId="10" fillId="5" borderId="0" xfId="2" applyNumberFormat="1" applyFont="1" applyFill="1" applyAlignment="1">
      <alignment vertical="center"/>
    </xf>
    <xf numFmtId="171" fontId="10" fillId="5" borderId="9" xfId="2" applyNumberFormat="1" applyFont="1" applyFill="1" applyBorder="1" applyAlignment="1">
      <alignment vertical="center"/>
    </xf>
    <xf numFmtId="171" fontId="10" fillId="5" borderId="15" xfId="2" applyNumberFormat="1" applyFont="1" applyFill="1" applyBorder="1" applyAlignment="1">
      <alignment horizontal="right" vertical="center"/>
    </xf>
    <xf numFmtId="0" fontId="11" fillId="5" borderId="0" xfId="0" applyFont="1" applyFill="1" applyAlignment="1">
      <alignment horizontal="center" vertical="center"/>
    </xf>
    <xf numFmtId="43" fontId="8" fillId="5" borderId="8" xfId="2" applyFont="1" applyFill="1" applyBorder="1"/>
    <xf numFmtId="0" fontId="8" fillId="5" borderId="0" xfId="0" applyFont="1" applyFill="1" applyAlignment="1">
      <alignment horizontal="right"/>
    </xf>
    <xf numFmtId="165" fontId="10" fillId="5" borderId="9" xfId="0" applyNumberFormat="1" applyFont="1" applyFill="1" applyBorder="1" applyAlignment="1">
      <alignment horizontal="right" vertical="center"/>
    </xf>
    <xf numFmtId="43" fontId="8" fillId="5" borderId="4" xfId="2" applyFont="1" applyFill="1" applyBorder="1" applyAlignment="1">
      <alignment horizontal="center"/>
    </xf>
    <xf numFmtId="0" fontId="10" fillId="0" borderId="0" xfId="178" applyFont="1" applyAlignment="1">
      <alignment horizontal="center"/>
    </xf>
    <xf numFmtId="0" fontId="8" fillId="4" borderId="0" xfId="256" applyFont="1" applyFill="1"/>
    <xf numFmtId="0" fontId="116" fillId="0" borderId="9" xfId="1215" applyFont="1" applyBorder="1" applyAlignment="1">
      <alignment horizontal="center"/>
    </xf>
    <xf numFmtId="171" fontId="8" fillId="5" borderId="8" xfId="2" applyNumberFormat="1" applyFont="1" applyFill="1" applyBorder="1" applyAlignment="1">
      <alignment horizontal="center" vertical="center"/>
    </xf>
    <xf numFmtId="0" fontId="10" fillId="5" borderId="9" xfId="0" quotePrefix="1" applyFont="1" applyFill="1" applyBorder="1" applyAlignment="1">
      <alignment horizontal="center" vertical="center"/>
    </xf>
    <xf numFmtId="0" fontId="10" fillId="5" borderId="0" xfId="0" quotePrefix="1" applyFont="1" applyFill="1" applyAlignment="1">
      <alignment horizontal="center" vertical="center"/>
    </xf>
    <xf numFmtId="37" fontId="8" fillId="5" borderId="0" xfId="0" applyNumberFormat="1" applyFont="1" applyFill="1"/>
    <xf numFmtId="37" fontId="8" fillId="5" borderId="0" xfId="0" quotePrefix="1" applyNumberFormat="1" applyFont="1" applyFill="1" applyAlignment="1">
      <alignment horizontal="center"/>
    </xf>
    <xf numFmtId="37" fontId="10" fillId="5" borderId="0" xfId="0" applyNumberFormat="1" applyFont="1" applyFill="1" applyAlignment="1">
      <alignment horizontal="center"/>
    </xf>
    <xf numFmtId="37" fontId="10" fillId="5" borderId="0" xfId="0" applyNumberFormat="1" applyFont="1" applyFill="1" applyAlignment="1">
      <alignment horizontal="left"/>
    </xf>
    <xf numFmtId="37" fontId="8" fillId="5" borderId="0" xfId="0" applyNumberFormat="1" applyFont="1" applyFill="1" applyAlignment="1">
      <alignment horizontal="center"/>
    </xf>
    <xf numFmtId="37" fontId="32" fillId="5" borderId="0" xfId="0" applyNumberFormat="1" applyFont="1" applyFill="1" applyAlignment="1">
      <alignment horizontal="center"/>
    </xf>
    <xf numFmtId="177" fontId="8" fillId="5" borderId="0" xfId="0" quotePrefix="1" applyNumberFormat="1" applyFont="1" applyFill="1" applyAlignment="1">
      <alignment horizontal="center"/>
    </xf>
    <xf numFmtId="178" fontId="8" fillId="5" borderId="0" xfId="0" quotePrefix="1" applyNumberFormat="1" applyFont="1" applyFill="1" applyAlignment="1">
      <alignment horizontal="center"/>
    </xf>
    <xf numFmtId="38" fontId="8" fillId="5" borderId="0" xfId="0" applyNumberFormat="1" applyFont="1" applyFill="1" applyAlignment="1">
      <alignment vertical="center"/>
    </xf>
    <xf numFmtId="165" fontId="10" fillId="5" borderId="0" xfId="0" applyNumberFormat="1" applyFont="1" applyFill="1" applyAlignment="1">
      <alignment horizontal="right" vertical="center"/>
    </xf>
    <xf numFmtId="0" fontId="10" fillId="5" borderId="0" xfId="0" applyFont="1" applyFill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43" fontId="10" fillId="5" borderId="0" xfId="2" applyFont="1" applyFill="1" applyAlignment="1"/>
    <xf numFmtId="171" fontId="10" fillId="5" borderId="15" xfId="2" applyNumberFormat="1" applyFont="1" applyFill="1" applyBorder="1" applyAlignment="1"/>
    <xf numFmtId="0" fontId="30" fillId="5" borderId="0" xfId="0" applyFont="1" applyFill="1" applyAlignment="1">
      <alignment horizontal="centerContinuous" vertical="center"/>
    </xf>
    <xf numFmtId="0" fontId="30" fillId="5" borderId="0" xfId="0" applyFont="1" applyFill="1" applyAlignment="1">
      <alignment horizontal="left" vertical="center"/>
    </xf>
    <xf numFmtId="0" fontId="30" fillId="5" borderId="0" xfId="0" applyFont="1" applyFill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41" fontId="8" fillId="5" borderId="0" xfId="0" applyNumberFormat="1" applyFont="1" applyFill="1" applyAlignment="1">
      <alignment vertical="center"/>
    </xf>
    <xf numFmtId="0" fontId="30" fillId="5" borderId="0" xfId="0" applyFont="1" applyFill="1" applyAlignment="1">
      <alignment vertical="center"/>
    </xf>
    <xf numFmtId="0" fontId="10" fillId="5" borderId="0" xfId="178" applyFont="1" applyFill="1" applyAlignment="1">
      <alignment horizontal="center"/>
    </xf>
    <xf numFmtId="165" fontId="10" fillId="5" borderId="0" xfId="2" quotePrefix="1" applyNumberFormat="1" applyFont="1" applyFill="1" applyBorder="1" applyAlignment="1">
      <alignment horizontal="center" vertical="center"/>
    </xf>
    <xf numFmtId="171" fontId="10" fillId="5" borderId="0" xfId="2" quotePrefix="1" applyNumberFormat="1" applyFont="1" applyFill="1" applyBorder="1" applyAlignment="1">
      <alignment horizontal="center" vertical="center"/>
    </xf>
    <xf numFmtId="207" fontId="10" fillId="5" borderId="9" xfId="2" quotePrefix="1" applyNumberFormat="1" applyFont="1" applyFill="1" applyBorder="1" applyAlignment="1">
      <alignment horizontal="center" vertical="center"/>
    </xf>
    <xf numFmtId="0" fontId="10" fillId="5" borderId="9" xfId="2" quotePrefix="1" applyNumberFormat="1" applyFont="1" applyFill="1" applyBorder="1" applyAlignment="1" applyProtection="1">
      <alignment horizontal="center" vertical="center"/>
    </xf>
    <xf numFmtId="0" fontId="10" fillId="0" borderId="6" xfId="7" applyFont="1" applyFill="1" applyBorder="1" applyAlignment="1" applyProtection="1">
      <alignment horizontal="center"/>
    </xf>
    <xf numFmtId="0" fontId="10" fillId="5" borderId="43" xfId="0" applyFont="1" applyFill="1" applyBorder="1" applyAlignment="1">
      <alignment horizontal="center" vertical="center"/>
    </xf>
    <xf numFmtId="0" fontId="10" fillId="5" borderId="46" xfId="0" applyFont="1" applyFill="1" applyBorder="1" applyAlignment="1">
      <alignment horizontal="center"/>
    </xf>
    <xf numFmtId="43" fontId="10" fillId="5" borderId="44" xfId="2" applyFont="1" applyFill="1" applyBorder="1" applyAlignment="1">
      <alignment horizontal="center"/>
    </xf>
    <xf numFmtId="0" fontId="10" fillId="5" borderId="9" xfId="0" applyFont="1" applyFill="1" applyBorder="1" applyAlignment="1">
      <alignment horizontal="left"/>
    </xf>
    <xf numFmtId="167" fontId="8" fillId="5" borderId="9" xfId="0" applyNumberFormat="1" applyFont="1" applyFill="1" applyBorder="1"/>
    <xf numFmtId="0" fontId="8" fillId="0" borderId="0" xfId="0" applyFont="1" applyAlignment="1">
      <alignment horizontal="center"/>
    </xf>
    <xf numFmtId="0" fontId="10" fillId="0" borderId="18" xfId="7" applyFont="1" applyFill="1" applyBorder="1" applyAlignment="1" applyProtection="1">
      <alignment horizontal="center"/>
    </xf>
    <xf numFmtId="0" fontId="10" fillId="0" borderId="6" xfId="7" quotePrefix="1" applyFont="1" applyFill="1" applyBorder="1" applyAlignment="1" applyProtection="1">
      <alignment horizontal="center"/>
    </xf>
    <xf numFmtId="0" fontId="10" fillId="0" borderId="20" xfId="7" applyFont="1" applyFill="1" applyBorder="1" applyAlignment="1" applyProtection="1">
      <alignment horizontal="center"/>
    </xf>
    <xf numFmtId="0" fontId="10" fillId="0" borderId="17" xfId="7" applyFont="1" applyFill="1" applyBorder="1" applyAlignment="1" applyProtection="1">
      <alignment horizontal="center"/>
    </xf>
    <xf numFmtId="43" fontId="10" fillId="5" borderId="45" xfId="2" applyFont="1" applyFill="1" applyBorder="1" applyAlignment="1">
      <alignment horizontal="center"/>
    </xf>
    <xf numFmtId="0" fontId="10" fillId="5" borderId="45" xfId="0" applyFont="1" applyFill="1" applyBorder="1" applyAlignment="1">
      <alignment horizontal="center"/>
    </xf>
    <xf numFmtId="0" fontId="23" fillId="5" borderId="3" xfId="0" applyFont="1" applyFill="1" applyBorder="1" applyAlignment="1">
      <alignment horizontal="center"/>
    </xf>
    <xf numFmtId="14" fontId="8" fillId="0" borderId="45" xfId="0" applyNumberFormat="1" applyFont="1" applyBorder="1" applyAlignment="1">
      <alignment horizontal="center"/>
    </xf>
    <xf numFmtId="43" fontId="10" fillId="0" borderId="2" xfId="0" applyNumberFormat="1" applyFont="1" applyBorder="1"/>
    <xf numFmtId="43" fontId="10" fillId="0" borderId="2" xfId="2" applyFont="1" applyFill="1" applyBorder="1"/>
    <xf numFmtId="43" fontId="10" fillId="0" borderId="4" xfId="2" applyFont="1" applyFill="1" applyBorder="1"/>
    <xf numFmtId="175" fontId="23" fillId="5" borderId="0" xfId="20" applyNumberFormat="1" applyFont="1" applyFill="1"/>
    <xf numFmtId="10" fontId="8" fillId="5" borderId="0" xfId="13" applyNumberFormat="1" applyFont="1" applyFill="1" applyAlignment="1">
      <alignment horizontal="right"/>
    </xf>
    <xf numFmtId="180" fontId="8" fillId="5" borderId="0" xfId="0" applyNumberFormat="1" applyFont="1" applyFill="1"/>
    <xf numFmtId="43" fontId="8" fillId="5" borderId="3" xfId="2" applyFont="1" applyFill="1" applyBorder="1" applyAlignment="1">
      <alignment horizontal="center"/>
    </xf>
    <xf numFmtId="43" fontId="8" fillId="0" borderId="45" xfId="2" applyFont="1" applyFill="1" applyBorder="1" applyAlignment="1">
      <alignment horizontal="center"/>
    </xf>
    <xf numFmtId="43" fontId="117" fillId="0" borderId="2" xfId="2" applyFont="1" applyFill="1" applyBorder="1" applyAlignment="1">
      <alignment horizontal="center" vertical="center"/>
    </xf>
    <xf numFmtId="43" fontId="8" fillId="0" borderId="2" xfId="2" applyFont="1" applyFill="1" applyBorder="1" applyAlignment="1">
      <alignment horizontal="center" vertical="center"/>
    </xf>
    <xf numFmtId="0" fontId="10" fillId="5" borderId="0" xfId="0" applyFont="1" applyFill="1" applyAlignment="1">
      <alignment horizontal="right"/>
    </xf>
    <xf numFmtId="43" fontId="8" fillId="5" borderId="43" xfId="2" applyFont="1" applyFill="1" applyBorder="1"/>
    <xf numFmtId="180" fontId="8" fillId="5" borderId="15" xfId="0" applyNumberFormat="1" applyFont="1" applyFill="1" applyBorder="1"/>
    <xf numFmtId="0" fontId="20" fillId="5" borderId="0" xfId="0" applyFont="1" applyFill="1" applyAlignment="1">
      <alignment horizontal="right"/>
    </xf>
    <xf numFmtId="171" fontId="8" fillId="61" borderId="0" xfId="2" applyNumberFormat="1" applyFont="1" applyFill="1" applyAlignment="1"/>
    <xf numFmtId="0" fontId="8" fillId="61" borderId="0" xfId="0" applyFont="1" applyFill="1"/>
    <xf numFmtId="0" fontId="10" fillId="61" borderId="0" xfId="0" applyFont="1" applyFill="1" applyAlignment="1">
      <alignment horizontal="center"/>
    </xf>
    <xf numFmtId="171" fontId="10" fillId="61" borderId="0" xfId="2" applyNumberFormat="1" applyFont="1" applyFill="1" applyAlignment="1">
      <alignment horizontal="center"/>
    </xf>
    <xf numFmtId="165" fontId="10" fillId="61" borderId="9" xfId="2" quotePrefix="1" applyNumberFormat="1" applyFont="1" applyFill="1" applyBorder="1" applyAlignment="1">
      <alignment horizontal="center" vertical="center"/>
    </xf>
    <xf numFmtId="165" fontId="10" fillId="61" borderId="0" xfId="2" quotePrefix="1" applyNumberFormat="1" applyFont="1" applyFill="1" applyBorder="1" applyAlignment="1">
      <alignment horizontal="center" vertical="center"/>
    </xf>
    <xf numFmtId="171" fontId="10" fillId="61" borderId="0" xfId="2" quotePrefix="1" applyNumberFormat="1" applyFont="1" applyFill="1" applyBorder="1" applyAlignment="1" applyProtection="1">
      <alignment horizontal="center" vertical="center"/>
    </xf>
    <xf numFmtId="171" fontId="8" fillId="61" borderId="0" xfId="2" applyNumberFormat="1" applyFont="1" applyFill="1" applyBorder="1" applyAlignment="1"/>
    <xf numFmtId="171" fontId="8" fillId="61" borderId="0" xfId="2" applyNumberFormat="1" applyFont="1" applyFill="1" applyAlignment="1">
      <alignment horizontal="center"/>
    </xf>
    <xf numFmtId="171" fontId="10" fillId="61" borderId="0" xfId="2" applyNumberFormat="1" applyFont="1" applyFill="1" applyBorder="1" applyAlignment="1">
      <alignment horizontal="center"/>
    </xf>
    <xf numFmtId="171" fontId="8" fillId="61" borderId="0" xfId="2" applyNumberFormat="1" applyFont="1" applyFill="1" applyBorder="1" applyAlignment="1">
      <alignment horizontal="center"/>
    </xf>
    <xf numFmtId="171" fontId="10" fillId="5" borderId="44" xfId="2" applyNumberFormat="1" applyFont="1" applyFill="1" applyBorder="1" applyAlignment="1">
      <alignment vertical="center"/>
    </xf>
    <xf numFmtId="37" fontId="8" fillId="5" borderId="0" xfId="0" applyNumberFormat="1" applyFont="1" applyFill="1" applyAlignment="1">
      <alignment horizontal="left"/>
    </xf>
    <xf numFmtId="37" fontId="33" fillId="5" borderId="0" xfId="0" applyNumberFormat="1" applyFont="1" applyFill="1" applyAlignment="1">
      <alignment horizontal="center"/>
    </xf>
    <xf numFmtId="0" fontId="116" fillId="5" borderId="9" xfId="1215" applyFont="1" applyFill="1" applyBorder="1" applyAlignment="1">
      <alignment horizontal="center"/>
    </xf>
    <xf numFmtId="0" fontId="8" fillId="5" borderId="43" xfId="0" applyFont="1" applyFill="1" applyBorder="1" applyAlignment="1">
      <alignment vertical="center"/>
    </xf>
    <xf numFmtId="0" fontId="8" fillId="5" borderId="43" xfId="0" applyFont="1" applyFill="1" applyBorder="1" applyAlignment="1">
      <alignment horizontal="centerContinuous" vertical="center"/>
    </xf>
    <xf numFmtId="171" fontId="10" fillId="5" borderId="43" xfId="2" applyNumberFormat="1" applyFont="1" applyFill="1" applyBorder="1" applyAlignment="1">
      <alignment vertical="center"/>
    </xf>
    <xf numFmtId="171" fontId="10" fillId="5" borderId="44" xfId="2" applyNumberFormat="1" applyFont="1" applyFill="1" applyBorder="1" applyAlignment="1">
      <alignment horizontal="center"/>
    </xf>
    <xf numFmtId="171" fontId="10" fillId="5" borderId="43" xfId="2" applyNumberFormat="1" applyFont="1" applyFill="1" applyBorder="1" applyAlignment="1">
      <alignment horizontal="center"/>
    </xf>
    <xf numFmtId="43" fontId="10" fillId="5" borderId="43" xfId="0" applyNumberFormat="1" applyFont="1" applyFill="1" applyBorder="1" applyAlignment="1">
      <alignment horizontal="center" vertical="center"/>
    </xf>
    <xf numFmtId="171" fontId="8" fillId="5" borderId="44" xfId="2" applyNumberFormat="1" applyFont="1" applyFill="1" applyBorder="1" applyAlignment="1" applyProtection="1">
      <alignment horizontal="center" vertical="center"/>
    </xf>
    <xf numFmtId="171" fontId="8" fillId="5" borderId="44" xfId="2" applyNumberFormat="1" applyFont="1" applyFill="1" applyBorder="1" applyAlignment="1"/>
    <xf numFmtId="171" fontId="10" fillId="5" borderId="44" xfId="2" applyNumberFormat="1" applyFont="1" applyFill="1" applyBorder="1" applyAlignment="1"/>
    <xf numFmtId="171" fontId="8" fillId="5" borderId="44" xfId="2" applyNumberFormat="1" applyFont="1" applyFill="1" applyBorder="1" applyAlignment="1">
      <alignment horizontal="center" vertical="center"/>
    </xf>
    <xf numFmtId="0" fontId="10" fillId="5" borderId="43" xfId="0" applyFont="1" applyFill="1" applyBorder="1" applyAlignment="1">
      <alignment vertical="center"/>
    </xf>
    <xf numFmtId="0" fontId="8" fillId="0" borderId="45" xfId="0" applyFont="1" applyBorder="1"/>
    <xf numFmtId="171" fontId="8" fillId="5" borderId="43" xfId="2" applyNumberFormat="1" applyFont="1" applyFill="1" applyBorder="1" applyAlignment="1">
      <alignment horizontal="center" vertical="center"/>
    </xf>
    <xf numFmtId="177" fontId="8" fillId="5" borderId="0" xfId="0" applyNumberFormat="1" applyFont="1" applyFill="1" applyAlignment="1">
      <alignment horizontal="center"/>
    </xf>
    <xf numFmtId="171" fontId="8" fillId="5" borderId="23" xfId="2" applyNumberFormat="1" applyFont="1" applyFill="1" applyBorder="1"/>
    <xf numFmtId="178" fontId="8" fillId="0" borderId="0" xfId="0" quotePrefix="1" applyNumberFormat="1" applyFont="1" applyAlignment="1">
      <alignment horizontal="center"/>
    </xf>
    <xf numFmtId="0" fontId="8" fillId="5" borderId="0" xfId="21" applyNumberFormat="1" applyFont="1" applyFill="1"/>
    <xf numFmtId="0" fontId="10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left" vertical="center" indent="1"/>
    </xf>
    <xf numFmtId="171" fontId="8" fillId="5" borderId="48" xfId="2" applyNumberFormat="1" applyFont="1" applyFill="1" applyBorder="1" applyAlignment="1">
      <alignment vertical="center"/>
    </xf>
    <xf numFmtId="0" fontId="10" fillId="5" borderId="0" xfId="0" applyFont="1" applyFill="1" applyAlignment="1">
      <alignment horizontal="center"/>
    </xf>
    <xf numFmtId="171" fontId="10" fillId="5" borderId="43" xfId="2" applyNumberFormat="1" applyFont="1" applyFill="1" applyBorder="1" applyAlignment="1">
      <alignment horizontal="center" vertical="center"/>
    </xf>
    <xf numFmtId="0" fontId="10" fillId="5" borderId="43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43" fontId="10" fillId="5" borderId="43" xfId="0" applyNumberFormat="1" applyFont="1" applyFill="1" applyBorder="1" applyAlignment="1">
      <alignment horizontal="center" vertical="center"/>
    </xf>
    <xf numFmtId="43" fontId="10" fillId="5" borderId="43" xfId="2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165" fontId="10" fillId="5" borderId="9" xfId="2" quotePrefix="1" applyNumberFormat="1" applyFont="1" applyFill="1" applyBorder="1" applyAlignment="1">
      <alignment horizontal="center" vertical="center"/>
    </xf>
    <xf numFmtId="165" fontId="10" fillId="5" borderId="44" xfId="2" quotePrefix="1" applyNumberFormat="1" applyFont="1" applyFill="1" applyBorder="1" applyAlignment="1">
      <alignment horizontal="center" vertical="center"/>
    </xf>
    <xf numFmtId="171" fontId="10" fillId="5" borderId="9" xfId="2" quotePrefix="1" applyNumberFormat="1" applyFont="1" applyFill="1" applyBorder="1" applyAlignment="1">
      <alignment horizontal="center" vertical="center"/>
    </xf>
    <xf numFmtId="43" fontId="10" fillId="5" borderId="43" xfId="2" applyFont="1" applyFill="1" applyBorder="1" applyAlignment="1">
      <alignment horizontal="center"/>
    </xf>
    <xf numFmtId="43" fontId="10" fillId="5" borderId="46" xfId="2" applyFont="1" applyFill="1" applyBorder="1" applyAlignment="1">
      <alignment horizontal="center"/>
    </xf>
    <xf numFmtId="14" fontId="10" fillId="5" borderId="22" xfId="0" applyNumberFormat="1" applyFont="1" applyFill="1" applyBorder="1" applyAlignment="1">
      <alignment horizontal="center"/>
    </xf>
    <xf numFmtId="14" fontId="10" fillId="5" borderId="19" xfId="0" applyNumberFormat="1" applyFont="1" applyFill="1" applyBorder="1" applyAlignment="1">
      <alignment horizontal="center"/>
    </xf>
    <xf numFmtId="14" fontId="10" fillId="5" borderId="14" xfId="0" applyNumberFormat="1" applyFont="1" applyFill="1" applyBorder="1" applyAlignment="1">
      <alignment horizontal="center"/>
    </xf>
    <xf numFmtId="0" fontId="10" fillId="60" borderId="22" xfId="0" applyFont="1" applyFill="1" applyBorder="1" applyAlignment="1">
      <alignment horizontal="center"/>
    </xf>
    <xf numFmtId="0" fontId="10" fillId="60" borderId="19" xfId="0" applyFont="1" applyFill="1" applyBorder="1" applyAlignment="1">
      <alignment horizontal="center"/>
    </xf>
    <xf numFmtId="0" fontId="10" fillId="60" borderId="14" xfId="0" applyFont="1" applyFill="1" applyBorder="1" applyAlignment="1">
      <alignment horizontal="center"/>
    </xf>
  </cellXfs>
  <cellStyles count="5034">
    <cellStyle name="^6A_x0001_" xfId="346" xr:uid="{00000000-0005-0000-0000-000000000000}"/>
    <cellStyle name="¤@¯Elaroux" xfId="345" xr:uid="{00000000-0005-0000-0000-000001000000}"/>
    <cellStyle name="¤d¤À¦E0]_laroux" xfId="344" xr:uid="{00000000-0005-0000-0000-000002000000}"/>
    <cellStyle name="¤d¤À¦Elaroux" xfId="343" xr:uid="{00000000-0005-0000-0000-000003000000}"/>
    <cellStyle name="¤d¤À¦Elaroux 2" xfId="342" xr:uid="{00000000-0005-0000-0000-000004000000}"/>
    <cellStyle name="¤d¤À¦Elaroux 2 2" xfId="338" xr:uid="{00000000-0005-0000-0000-000005000000}"/>
    <cellStyle name="¤d¤À¦Elaroux 2 2 2" xfId="341" xr:uid="{00000000-0005-0000-0000-000006000000}"/>
    <cellStyle name="¤d¤À¦Elaroux 2 2 2 2" xfId="340" xr:uid="{00000000-0005-0000-0000-000007000000}"/>
    <cellStyle name="¤d¤À¦Elaroux 2 2 2 2 2" xfId="2068" xr:uid="{00000000-0005-0000-0000-000008000000}"/>
    <cellStyle name="¤d¤À¦Elaroux 2 2 2 2 3" xfId="4009" xr:uid="{056A0C34-8FBB-42AD-8B83-39B997A982D0}"/>
    <cellStyle name="¤d¤À¦Elaroux 2 2 2 3" xfId="2069" xr:uid="{00000000-0005-0000-0000-000009000000}"/>
    <cellStyle name="¤d¤À¦Elaroux 2 2 2 4" xfId="4010" xr:uid="{D5418F5D-8E91-4782-BAC9-2A75C07DFA60}"/>
    <cellStyle name="¤d¤À¦Elaroux 2 2 3" xfId="339" xr:uid="{00000000-0005-0000-0000-00000A000000}"/>
    <cellStyle name="¤d¤À¦Elaroux 2 2 3 2" xfId="2067" xr:uid="{00000000-0005-0000-0000-00000B000000}"/>
    <cellStyle name="¤d¤À¦Elaroux 2 2 3 3" xfId="4008" xr:uid="{7FBAB365-496C-4F50-9E05-DE1FED1E39EE}"/>
    <cellStyle name="¤d¤À¦Elaroux 2 2 4" xfId="2066" xr:uid="{00000000-0005-0000-0000-00000C000000}"/>
    <cellStyle name="¤d¤À¦Elaroux 2 2 5" xfId="4007" xr:uid="{9B846483-C5E2-4B3A-B1C5-0C6B98A3DC81}"/>
    <cellStyle name="¤d¤À¦Elaroux 2 3" xfId="255" xr:uid="{00000000-0005-0000-0000-00000D000000}"/>
    <cellStyle name="¤d¤À¦Elaroux 2 3 2" xfId="254" xr:uid="{00000000-0005-0000-0000-00000E000000}"/>
    <cellStyle name="¤d¤À¦Elaroux 2 3 2 2" xfId="2062" xr:uid="{00000000-0005-0000-0000-00000F000000}"/>
    <cellStyle name="¤d¤À¦Elaroux 2 3 2 3" xfId="4003" xr:uid="{8E50265E-BD20-4BE3-8EDE-0C2C04CAE2EA}"/>
    <cellStyle name="¤d¤À¦Elaroux 2 3 3" xfId="2063" xr:uid="{00000000-0005-0000-0000-000010000000}"/>
    <cellStyle name="¤d¤À¦Elaroux 2 3 4" xfId="4004" xr:uid="{47CCF60A-3CF1-49EB-B6C1-68F38B711EEE}"/>
    <cellStyle name="¤d¤À¦Elaroux 2 4" xfId="253" xr:uid="{00000000-0005-0000-0000-000011000000}"/>
    <cellStyle name="¤d¤À¦Elaroux 2 4 2" xfId="2061" xr:uid="{00000000-0005-0000-0000-000012000000}"/>
    <cellStyle name="¤d¤À¦Elaroux 2 4 3" xfId="4002" xr:uid="{D1C9ACCF-CFDC-4510-82E9-EF5EBF667C2C}"/>
    <cellStyle name="¤d¤À¦Elaroux 2 5" xfId="2070" xr:uid="{00000000-0005-0000-0000-000013000000}"/>
    <cellStyle name="¤d¤À¦Elaroux 2 6" xfId="4011" xr:uid="{1EDA6CB4-F44A-486A-9951-CF51A05C286E}"/>
    <cellStyle name="¤d¤À¦Elaroux 3" xfId="252" xr:uid="{00000000-0005-0000-0000-000014000000}"/>
    <cellStyle name="¤d¤À¦Elaroux 3 2" xfId="251" xr:uid="{00000000-0005-0000-0000-000015000000}"/>
    <cellStyle name="¤d¤À¦Elaroux 3 2 2" xfId="250" xr:uid="{00000000-0005-0000-0000-000016000000}"/>
    <cellStyle name="¤d¤À¦Elaroux 3 2 2 2" xfId="2058" xr:uid="{00000000-0005-0000-0000-000017000000}"/>
    <cellStyle name="¤d¤À¦Elaroux 3 2 2 3" xfId="3999" xr:uid="{44CC2B2E-9023-4919-BA30-BF75F27A8FC2}"/>
    <cellStyle name="¤d¤À¦Elaroux 3 2 3" xfId="2059" xr:uid="{00000000-0005-0000-0000-000018000000}"/>
    <cellStyle name="¤d¤À¦Elaroux 3 2 4" xfId="4000" xr:uid="{B8F4C5DF-3CFA-4402-BA0A-26B28ADA2F0F}"/>
    <cellStyle name="¤d¤À¦Elaroux 3 3" xfId="336" xr:uid="{00000000-0005-0000-0000-000019000000}"/>
    <cellStyle name="¤d¤À¦Elaroux 3 3 2" xfId="2064" xr:uid="{00000000-0005-0000-0000-00001A000000}"/>
    <cellStyle name="¤d¤À¦Elaroux 3 3 3" xfId="4005" xr:uid="{F98565B8-B7F5-4B34-AE4B-5F358BC2307F}"/>
    <cellStyle name="¤d¤À¦Elaroux 3 4" xfId="2060" xr:uid="{00000000-0005-0000-0000-00001B000000}"/>
    <cellStyle name="¤d¤À¦Elaroux 3 5" xfId="4001" xr:uid="{567C1816-5403-43F8-9F4D-192746615A45}"/>
    <cellStyle name="¤d¤À¦Elaroux 4" xfId="337" xr:uid="{00000000-0005-0000-0000-00001C000000}"/>
    <cellStyle name="¤d¤À¦Elaroux 4 2" xfId="249" xr:uid="{00000000-0005-0000-0000-00001D000000}"/>
    <cellStyle name="¤d¤À¦Elaroux 4 2 2" xfId="2057" xr:uid="{00000000-0005-0000-0000-00001E000000}"/>
    <cellStyle name="¤d¤À¦Elaroux 4 2 3" xfId="3998" xr:uid="{026DDE4E-D3CF-4861-8720-D50F9CECEB9F}"/>
    <cellStyle name="¤d¤À¦Elaroux 4 3" xfId="2065" xr:uid="{00000000-0005-0000-0000-00001F000000}"/>
    <cellStyle name="¤d¤À¦Elaroux 4 4" xfId="4006" xr:uid="{EB51FA19-01E3-4919-9417-F86C8A39CE93}"/>
    <cellStyle name="¤d¤À¦Elaroux 5" xfId="248" xr:uid="{00000000-0005-0000-0000-000020000000}"/>
    <cellStyle name="¤d¤À¦Elaroux 5 2" xfId="2056" xr:uid="{00000000-0005-0000-0000-000021000000}"/>
    <cellStyle name="¤d¤À¦Elaroux 5 3" xfId="3997" xr:uid="{EA2D01DE-663D-42E7-AA70-A812CA10AC57}"/>
    <cellStyle name="¤d¤À¦Elaroux 6" xfId="2071" xr:uid="{00000000-0005-0000-0000-000022000000}"/>
    <cellStyle name="¤d¤À¦Elaroux 7" xfId="3190" xr:uid="{F96B58F5-1EC9-4AF8-A207-839A248AF96E}"/>
    <cellStyle name="¤d¤À¦Elaroux 8" xfId="4012" xr:uid="{DAF879C9-FF2F-4D0A-850A-F5F00C97BEDB}"/>
    <cellStyle name="•W€_4m stock" xfId="335" xr:uid="{00000000-0005-0000-0000-000023000000}"/>
    <cellStyle name="0,0_x000d__x000a_NA_x000d__x000a_" xfId="1" xr:uid="{00000000-0005-0000-0000-000024000000}"/>
    <cellStyle name="0,0_x000d__x000a_NA_x000d__x000a_ 2" xfId="3191" xr:uid="{3CFB787A-7146-4A3A-A6E3-F8B0F4A40124}"/>
    <cellStyle name="0::Color [Empty]:False:False:Color [Empty]:Right:None:" xfId="334" xr:uid="{00000000-0005-0000-0000-000025000000}"/>
    <cellStyle name="0::Color [Empty]:False:False:Color [Empty]:Right:None: 10" xfId="3192" xr:uid="{1DA63221-FBA5-4D1A-B1A8-4785FE1F2B0D}"/>
    <cellStyle name="0::Color [Empty]:False:False:Color [Empty]:Right:None: 2" xfId="3193" xr:uid="{D64E21B9-7409-4E15-BF65-407FF86E3D59}"/>
    <cellStyle name="0::Color [Empty]:False:False:Color [Empty]:Right:None: 3" xfId="3194" xr:uid="{8F5386F5-6149-4503-9245-972DB5AD5C31}"/>
    <cellStyle name="0::Color [Empty]:False:False:Color [Empty]:Right:None: 4" xfId="3195" xr:uid="{9D699C8E-EE76-455D-A611-C922C2E0CC49}"/>
    <cellStyle name="0::Color [Empty]:False:False:Color [Empty]:Right:None: 5" xfId="3196" xr:uid="{88F2C152-0458-49CB-9D54-02E69BD91597}"/>
    <cellStyle name="0::Color [Empty]:False:False:Color [Empty]:Right:None: 6" xfId="3197" xr:uid="{6B0A659F-48AD-4A26-B5D0-EDE372F8E2A9}"/>
    <cellStyle name="0::Color [Empty]:False:False:Color [Empty]:Right:None: 7" xfId="3198" xr:uid="{D5155DD3-4AF2-4E03-AA7F-9FEECF004387}"/>
    <cellStyle name="0::Color [Empty]:False:False:Color [Empty]:Right:None: 8" xfId="3199" xr:uid="{EFDAACB7-D7B3-4D5D-8319-48DA335B73E5}"/>
    <cellStyle name="0::Color [Empty]:False:False:Color [Empty]:Right:None: 9" xfId="3200" xr:uid="{CD26A4CC-094D-49B0-BFC7-ED421BCC616F}"/>
    <cellStyle name="0::Color [Empty]:False:False:Color [Empty]:Right:None:_Book1" xfId="3201" xr:uid="{627071C5-BA48-465C-B56B-F032F2C4C6B1}"/>
    <cellStyle name="0::Color [Empty]:True:False:Color [Empty]:Center:None:" xfId="333" xr:uid="{00000000-0005-0000-0000-000026000000}"/>
    <cellStyle name="0::Color [Empty]:True:False:Color [Empty]:Center:None: 10" xfId="3202" xr:uid="{6A6B61D0-93D2-407F-B8B6-3137C8565E08}"/>
    <cellStyle name="0::Color [Empty]:True:False:Color [Empty]:Center:None: 2" xfId="3203" xr:uid="{1EF34780-E639-4689-9249-24F928411078}"/>
    <cellStyle name="0::Color [Empty]:True:False:Color [Empty]:Center:None: 3" xfId="3204" xr:uid="{5BAE30F2-765E-42C3-A8C9-A2ADC4365A02}"/>
    <cellStyle name="0::Color [Empty]:True:False:Color [Empty]:Center:None: 4" xfId="3205" xr:uid="{74484C93-0DD7-4D2B-A55F-9B93387AAC28}"/>
    <cellStyle name="0::Color [Empty]:True:False:Color [Empty]:Center:None: 5" xfId="3206" xr:uid="{9EA0DE60-0980-446E-B4A0-C33B225A5BCE}"/>
    <cellStyle name="0::Color [Empty]:True:False:Color [Empty]:Center:None: 6" xfId="3207" xr:uid="{900CDBEC-78FE-4C20-BA7B-FBF47F7001EC}"/>
    <cellStyle name="0::Color [Empty]:True:False:Color [Empty]:Center:None: 7" xfId="3208" xr:uid="{CD6E186F-245A-4F96-B29E-66C2C1FA7638}"/>
    <cellStyle name="0::Color [Empty]:True:False:Color [Empty]:Center:None: 8" xfId="3209" xr:uid="{F094B57F-7601-46F4-9A28-C49EB8EFA368}"/>
    <cellStyle name="0::Color [Empty]:True:False:Color [Empty]:Center:None: 9" xfId="3210" xr:uid="{F8D3AE5E-A2ED-483F-A650-EEF367B7FCB3}"/>
    <cellStyle name="0::Color [Empty]:True:False:Color [Empty]:Center:None:_Book1" xfId="3211" xr:uid="{91AEA488-5AC3-48EB-9377-D820E35D0B05}"/>
    <cellStyle name="0::Color [Empty]:True:False:Color [Empty]:Right:None:" xfId="247" xr:uid="{00000000-0005-0000-0000-000027000000}"/>
    <cellStyle name="0::Color [Empty]:True:False:Color [Empty]:Right:None: 10" xfId="3212" xr:uid="{1A0D6FC9-1C44-45E3-8184-E6D66F829471}"/>
    <cellStyle name="0::Color [Empty]:True:False:Color [Empty]:Right:None: 2" xfId="3213" xr:uid="{A55EF8D3-D78A-4DF7-9A24-E1A90330C9D4}"/>
    <cellStyle name="0::Color [Empty]:True:False:Color [Empty]:Right:None: 3" xfId="3214" xr:uid="{EEF2DF18-8BB1-4E3F-AE60-34899ECC02F4}"/>
    <cellStyle name="0::Color [Empty]:True:False:Color [Empty]:Right:None: 4" xfId="3215" xr:uid="{11C7FD35-5F82-4129-A37F-AF8E37AA7D67}"/>
    <cellStyle name="0::Color [Empty]:True:False:Color [Empty]:Right:None: 5" xfId="3216" xr:uid="{CA446B13-6607-42C1-BC63-6984970BBABA}"/>
    <cellStyle name="0::Color [Empty]:True:False:Color [Empty]:Right:None: 6" xfId="3217" xr:uid="{C7DE698A-22DF-45F6-B8FB-26ECA9EE505E}"/>
    <cellStyle name="0::Color [Empty]:True:False:Color [Empty]:Right:None: 7" xfId="3218" xr:uid="{2E3B96B3-05AF-4362-BF8B-72C2F3438A6A}"/>
    <cellStyle name="0::Color [Empty]:True:False:Color [Empty]:Right:None: 8" xfId="3219" xr:uid="{59998587-0411-4C90-9974-0B3BEE160D35}"/>
    <cellStyle name="0::Color [Empty]:True:False:Color [Empty]:Right:None: 9" xfId="3220" xr:uid="{598FAF5E-F622-4EFE-81A6-34263999E75F}"/>
    <cellStyle name="0::Color [Empty]:True:False:Color [Empty]:Right:None:_Book1" xfId="3221" xr:uid="{9B11900C-4F67-4979-B8E2-D11214F8DDB0}"/>
    <cellStyle name="0:0.00 [$EUR]:Color [Empty]:False:False:Color [Empty]:Right:None:" xfId="332" xr:uid="{00000000-0005-0000-0000-000028000000}"/>
    <cellStyle name="0:0.00 [$EUR]:Color [Empty]:False:False:Color [Empty]:Right:None: 10" xfId="3222" xr:uid="{E49669E9-25B1-4D25-B9AB-A0F0D9008B0B}"/>
    <cellStyle name="0:0.00 [$EUR]:Color [Empty]:False:False:Color [Empty]:Right:None: 2" xfId="3223" xr:uid="{FAE758C0-4413-498D-8B0A-2ADAD0391833}"/>
    <cellStyle name="0:0.00 [$EUR]:Color [Empty]:False:False:Color [Empty]:Right:None: 3" xfId="3224" xr:uid="{2DEBCD3F-73A3-4540-85F6-2D72BE540B66}"/>
    <cellStyle name="0:0.00 [$EUR]:Color [Empty]:False:False:Color [Empty]:Right:None: 4" xfId="3225" xr:uid="{127C094C-0185-42F8-85AC-F496735FE926}"/>
    <cellStyle name="0:0.00 [$EUR]:Color [Empty]:False:False:Color [Empty]:Right:None: 5" xfId="3226" xr:uid="{EFC490EC-3D7D-455D-A88F-330612E80A1C}"/>
    <cellStyle name="0:0.00 [$EUR]:Color [Empty]:False:False:Color [Empty]:Right:None: 6" xfId="3227" xr:uid="{9065886B-E97C-4B9C-9482-4E9FF9507659}"/>
    <cellStyle name="0:0.00 [$EUR]:Color [Empty]:False:False:Color [Empty]:Right:None: 7" xfId="3228" xr:uid="{01A12175-E230-4849-B49D-5E8C0C9B7161}"/>
    <cellStyle name="0:0.00 [$EUR]:Color [Empty]:False:False:Color [Empty]:Right:None: 8" xfId="3229" xr:uid="{83EBD466-F7F2-4735-A85B-5AA9DA931B6C}"/>
    <cellStyle name="0:0.00 [$EUR]:Color [Empty]:False:False:Color [Empty]:Right:None: 9" xfId="3230" xr:uid="{A3456432-6E6B-4F07-BD7E-44BF7442B3F0}"/>
    <cellStyle name="0:0.00 [$EUR]:Color [Empty]:False:False:Color [Empty]:Right:None:_Book1" xfId="3231" xr:uid="{3B9CECE8-55C4-457B-AC89-91CB6293B884}"/>
    <cellStyle name="14::Color [Empty]:True:False:Color [Empty]:Right:None:" xfId="347" xr:uid="{00000000-0005-0000-0000-000029000000}"/>
    <cellStyle name="14::Color [Empty]:True:False:Color [Empty]:Right:None: 10" xfId="3232" xr:uid="{B6EBAE91-EF91-4CCA-96E0-01BB88DCB92A}"/>
    <cellStyle name="14::Color [Empty]:True:False:Color [Empty]:Right:None: 2" xfId="3233" xr:uid="{343D7CF4-7E3B-4F03-8D33-889EBE871142}"/>
    <cellStyle name="14::Color [Empty]:True:False:Color [Empty]:Right:None: 3" xfId="3234" xr:uid="{92EB901C-0595-4F85-91B3-C7BA3AAC28EC}"/>
    <cellStyle name="14::Color [Empty]:True:False:Color [Empty]:Right:None: 4" xfId="3235" xr:uid="{8E39D954-8911-41D3-B14D-6E63EC80D866}"/>
    <cellStyle name="14::Color [Empty]:True:False:Color [Empty]:Right:None: 5" xfId="3236" xr:uid="{0075CD9E-63AA-4C25-89AD-1940243B4610}"/>
    <cellStyle name="14::Color [Empty]:True:False:Color [Empty]:Right:None: 6" xfId="3237" xr:uid="{5D3658B0-895C-4BA1-83EE-41BBAD57514A}"/>
    <cellStyle name="14::Color [Empty]:True:False:Color [Empty]:Right:None: 7" xfId="3238" xr:uid="{0C21FB13-3FFE-4D5A-9083-FCAB1601824B}"/>
    <cellStyle name="14::Color [Empty]:True:False:Color [Empty]:Right:None: 8" xfId="3239" xr:uid="{47BACB90-CF9F-4979-AAED-4271E2D49848}"/>
    <cellStyle name="14::Color [Empty]:True:False:Color [Empty]:Right:None: 9" xfId="3240" xr:uid="{D0A7B98F-2962-49F3-84FD-D7F74215E1BE}"/>
    <cellStyle name="14::Color [Empty]:True:False:Color [Empty]:Right:None:_Book1" xfId="3241" xr:uid="{FA056D30-8B52-432C-890E-8502048BF6BF}"/>
    <cellStyle name="20% - Accent1 10" xfId="3242" xr:uid="{2765B210-6444-44EA-9385-DF1879D9BD50}"/>
    <cellStyle name="20% - Accent1 11" xfId="3243" xr:uid="{AA59AC73-1637-472C-AF55-A8026BBF9E3D}"/>
    <cellStyle name="20% - Accent1 12" xfId="3244" xr:uid="{98E4F703-64B8-4DF7-8BE7-E7C7512CFC4D}"/>
    <cellStyle name="20% - Accent1 13" xfId="3245" xr:uid="{B95AF0F2-8006-4BA7-BEFD-51970034762D}"/>
    <cellStyle name="20% - Accent1 14" xfId="3246" xr:uid="{51370223-E259-4FBE-B133-B91753CA497F}"/>
    <cellStyle name="20% - Accent1 2" xfId="257" xr:uid="{00000000-0005-0000-0000-00002A000000}"/>
    <cellStyle name="20% - Accent1 2 2" xfId="1919" xr:uid="{00000000-0005-0000-0000-00002B000000}"/>
    <cellStyle name="20% - Accent1 2 3" xfId="3142" xr:uid="{7DBD92EF-CA53-40E8-A82C-6CFF87558918}"/>
    <cellStyle name="20% - Accent1 3" xfId="331" xr:uid="{00000000-0005-0000-0000-00002C000000}"/>
    <cellStyle name="20% - Accent1 4" xfId="330" xr:uid="{00000000-0005-0000-0000-00002D000000}"/>
    <cellStyle name="20% - Accent1 5" xfId="329" xr:uid="{00000000-0005-0000-0000-00002E000000}"/>
    <cellStyle name="20% - Accent1 6" xfId="328" xr:uid="{00000000-0005-0000-0000-00002F000000}"/>
    <cellStyle name="20% - Accent1 7" xfId="246" xr:uid="{00000000-0005-0000-0000-000030000000}"/>
    <cellStyle name="20% - Accent1 7 2" xfId="3247" xr:uid="{00632A02-998D-4344-8064-B8DEFB202CC6}"/>
    <cellStyle name="20% - Accent1 8" xfId="3248" xr:uid="{3E1B6F84-3D55-472A-A9E9-ECB5FF01266A}"/>
    <cellStyle name="20% - Accent1 9" xfId="3249" xr:uid="{0C255BCB-4B88-472A-811B-C69C6636B19A}"/>
    <cellStyle name="20% - Accent2 10" xfId="3250" xr:uid="{AA2C2C6A-1122-4467-B62C-9109B05C6BB1}"/>
    <cellStyle name="20% - Accent2 11" xfId="3251" xr:uid="{0B12E16D-4348-41A9-995B-E1B8350B11E1}"/>
    <cellStyle name="20% - Accent2 12" xfId="3252" xr:uid="{05A36D0F-978B-44E6-AF44-30D7D1379A0F}"/>
    <cellStyle name="20% - Accent2 13" xfId="3253" xr:uid="{BCF17345-CA08-4F1A-BBB9-5BFBF0DE07E6}"/>
    <cellStyle name="20% - Accent2 14" xfId="3254" xr:uid="{38B6552E-6269-4242-9044-F32777737960}"/>
    <cellStyle name="20% - Accent2 2" xfId="327" xr:uid="{00000000-0005-0000-0000-000031000000}"/>
    <cellStyle name="20% - Accent2 2 2" xfId="1920" xr:uid="{00000000-0005-0000-0000-000032000000}"/>
    <cellStyle name="20% - Accent2 2 3" xfId="3143" xr:uid="{CD7EAC2D-819B-4DC8-9DB3-BF3F1468E711}"/>
    <cellStyle name="20% - Accent2 3" xfId="326" xr:uid="{00000000-0005-0000-0000-000033000000}"/>
    <cellStyle name="20% - Accent2 4" xfId="245" xr:uid="{00000000-0005-0000-0000-000034000000}"/>
    <cellStyle name="20% - Accent2 5" xfId="325" xr:uid="{00000000-0005-0000-0000-000035000000}"/>
    <cellStyle name="20% - Accent2 6" xfId="244" xr:uid="{00000000-0005-0000-0000-000036000000}"/>
    <cellStyle name="20% - Accent2 7" xfId="324" xr:uid="{00000000-0005-0000-0000-000037000000}"/>
    <cellStyle name="20% - Accent2 7 2" xfId="3255" xr:uid="{2DAD3169-11DD-4951-8FC2-F33F6CE77C23}"/>
    <cellStyle name="20% - Accent2 8" xfId="3256" xr:uid="{623EFF61-3E97-4920-A705-5EC6F078EDDF}"/>
    <cellStyle name="20% - Accent2 9" xfId="3257" xr:uid="{5719317C-373A-4243-BDB7-21E0E3D7A6CC}"/>
    <cellStyle name="20% - Accent3 10" xfId="3258" xr:uid="{D7A79869-7174-4E6D-A0D0-3923945A77F5}"/>
    <cellStyle name="20% - Accent3 11" xfId="3259" xr:uid="{603EC026-9C48-4885-80B9-E000B5DCA4A6}"/>
    <cellStyle name="20% - Accent3 12" xfId="3260" xr:uid="{5CA1E205-BE2E-408A-8A49-73BAD6986B72}"/>
    <cellStyle name="20% - Accent3 13" xfId="3261" xr:uid="{F951B467-E4AB-4997-9535-CEE976873475}"/>
    <cellStyle name="20% - Accent3 14" xfId="3262" xr:uid="{DF8232DF-959E-430C-BDE0-5022EAC38BA7}"/>
    <cellStyle name="20% - Accent3 2" xfId="323" xr:uid="{00000000-0005-0000-0000-000038000000}"/>
    <cellStyle name="20% - Accent3 2 2" xfId="1921" xr:uid="{00000000-0005-0000-0000-000039000000}"/>
    <cellStyle name="20% - Accent3 2 3" xfId="3144" xr:uid="{4CE91D28-3B7C-46A0-B288-8746DCD5F0CD}"/>
    <cellStyle name="20% - Accent3 3" xfId="322" xr:uid="{00000000-0005-0000-0000-00003A000000}"/>
    <cellStyle name="20% - Accent3 4" xfId="321" xr:uid="{00000000-0005-0000-0000-00003B000000}"/>
    <cellStyle name="20% - Accent3 5" xfId="320" xr:uid="{00000000-0005-0000-0000-00003C000000}"/>
    <cellStyle name="20% - Accent3 6" xfId="319" xr:uid="{00000000-0005-0000-0000-00003D000000}"/>
    <cellStyle name="20% - Accent3 7" xfId="318" xr:uid="{00000000-0005-0000-0000-00003E000000}"/>
    <cellStyle name="20% - Accent3 7 2" xfId="3263" xr:uid="{435A98DD-6EB6-4800-AA7B-516FF9305A9F}"/>
    <cellStyle name="20% - Accent3 8" xfId="3264" xr:uid="{C4B96AAD-6338-4489-84AD-C77FB351C7DB}"/>
    <cellStyle name="20% - Accent3 9" xfId="3265" xr:uid="{8DA8FA3B-6FD9-4E70-8D8E-160F8C31BC4B}"/>
    <cellStyle name="20% - Accent4 10" xfId="3266" xr:uid="{5556BB96-8B2C-43B4-BB3E-6AAC402105FF}"/>
    <cellStyle name="20% - Accent4 11" xfId="3267" xr:uid="{A8E6224F-4663-4192-A68A-2E7FA670422E}"/>
    <cellStyle name="20% - Accent4 12" xfId="3268" xr:uid="{89A4547A-80B5-451D-A486-F0D353EF1402}"/>
    <cellStyle name="20% - Accent4 13" xfId="3269" xr:uid="{7FC985CF-1EBF-4D65-9DB1-E8A033341ABE}"/>
    <cellStyle name="20% - Accent4 14" xfId="3270" xr:uid="{DA38A4FA-B5B1-4D2A-A889-26C39584D69F}"/>
    <cellStyle name="20% - Accent4 2" xfId="317" xr:uid="{00000000-0005-0000-0000-00003F000000}"/>
    <cellStyle name="20% - Accent4 2 2" xfId="1922" xr:uid="{00000000-0005-0000-0000-000040000000}"/>
    <cellStyle name="20% - Accent4 2 3" xfId="3145" xr:uid="{9AB54D25-A126-4A01-952D-81327511977D}"/>
    <cellStyle name="20% - Accent4 3" xfId="316" xr:uid="{00000000-0005-0000-0000-000041000000}"/>
    <cellStyle name="20% - Accent4 4" xfId="315" xr:uid="{00000000-0005-0000-0000-000042000000}"/>
    <cellStyle name="20% - Accent4 5" xfId="314" xr:uid="{00000000-0005-0000-0000-000043000000}"/>
    <cellStyle name="20% - Accent4 6" xfId="313" xr:uid="{00000000-0005-0000-0000-000044000000}"/>
    <cellStyle name="20% - Accent4 7" xfId="312" xr:uid="{00000000-0005-0000-0000-000045000000}"/>
    <cellStyle name="20% - Accent4 7 2" xfId="3271" xr:uid="{5C0D3CE6-0180-474A-AD78-D165AD530990}"/>
    <cellStyle name="20% - Accent4 8" xfId="3272" xr:uid="{9A5C61D1-17B0-43AE-A3EE-81C4E581AF7F}"/>
    <cellStyle name="20% - Accent4 9" xfId="3273" xr:uid="{DEB2E967-FB47-4BC7-932D-AE08E8CC7CBA}"/>
    <cellStyle name="20% - Accent5 10" xfId="3274" xr:uid="{988712CA-B66D-4972-884F-3A6EEC900D8E}"/>
    <cellStyle name="20% - Accent5 11" xfId="3275" xr:uid="{64E88507-E880-4836-89E5-E0B93B35B08C}"/>
    <cellStyle name="20% - Accent5 12" xfId="3276" xr:uid="{7DDF9D97-FE1B-42F3-AC99-64B37870DCD0}"/>
    <cellStyle name="20% - Accent5 13" xfId="3277" xr:uid="{EA0E11F6-29B7-451A-B933-DA86ACA7D359}"/>
    <cellStyle name="20% - Accent5 14" xfId="3278" xr:uid="{BD0023D2-87E4-4D19-9652-532248B89F87}"/>
    <cellStyle name="20% - Accent5 2" xfId="311" xr:uid="{00000000-0005-0000-0000-000046000000}"/>
    <cellStyle name="20% - Accent5 2 2" xfId="1923" xr:uid="{00000000-0005-0000-0000-000047000000}"/>
    <cellStyle name="20% - Accent5 2 3" xfId="3146" xr:uid="{0CA0427F-02E6-49A7-801D-D7187B94BDB2}"/>
    <cellStyle name="20% - Accent5 3" xfId="310" xr:uid="{00000000-0005-0000-0000-000048000000}"/>
    <cellStyle name="20% - Accent5 4" xfId="309" xr:uid="{00000000-0005-0000-0000-000049000000}"/>
    <cellStyle name="20% - Accent5 5" xfId="243" xr:uid="{00000000-0005-0000-0000-00004A000000}"/>
    <cellStyle name="20% - Accent5 6" xfId="308" xr:uid="{00000000-0005-0000-0000-00004B000000}"/>
    <cellStyle name="20% - Accent5 7" xfId="242" xr:uid="{00000000-0005-0000-0000-00004C000000}"/>
    <cellStyle name="20% - Accent5 7 2" xfId="3279" xr:uid="{3DCF2BDD-7782-46E4-85F6-E5EFEBF44549}"/>
    <cellStyle name="20% - Accent5 8" xfId="3280" xr:uid="{2D46C219-4A6A-4849-9178-078CDD1C7C26}"/>
    <cellStyle name="20% - Accent5 9" xfId="3281" xr:uid="{A1948953-BE3D-413B-89E0-213409BA00BD}"/>
    <cellStyle name="20% - Accent6 10" xfId="3282" xr:uid="{CAFCB0E7-D2C9-4CEE-9E1B-19FD5BA132BD}"/>
    <cellStyle name="20% - Accent6 11" xfId="3283" xr:uid="{B4A849D7-4978-4F81-A2D6-6AA9B24860B2}"/>
    <cellStyle name="20% - Accent6 12" xfId="3284" xr:uid="{13D27B36-FDAA-4A1D-8885-00415AF082F7}"/>
    <cellStyle name="20% - Accent6 13" xfId="3285" xr:uid="{0AF93E37-6530-434E-A63F-13117A2713CC}"/>
    <cellStyle name="20% - Accent6 14" xfId="3286" xr:uid="{2476C975-148E-4BEC-9FD1-BF599B12FEA5}"/>
    <cellStyle name="20% - Accent6 2" xfId="307" xr:uid="{00000000-0005-0000-0000-00004D000000}"/>
    <cellStyle name="20% - Accent6 2 2" xfId="1924" xr:uid="{00000000-0005-0000-0000-00004E000000}"/>
    <cellStyle name="20% - Accent6 2 3" xfId="3147" xr:uid="{9A2AC943-901E-4534-AD09-D9BE278E435C}"/>
    <cellStyle name="20% - Accent6 3" xfId="306" xr:uid="{00000000-0005-0000-0000-00004F000000}"/>
    <cellStyle name="20% - Accent6 4" xfId="305" xr:uid="{00000000-0005-0000-0000-000050000000}"/>
    <cellStyle name="20% - Accent6 5" xfId="304" xr:uid="{00000000-0005-0000-0000-000051000000}"/>
    <cellStyle name="20% - Accent6 6" xfId="303" xr:uid="{00000000-0005-0000-0000-000052000000}"/>
    <cellStyle name="20% - Accent6 7" xfId="302" xr:uid="{00000000-0005-0000-0000-000053000000}"/>
    <cellStyle name="20% - Accent6 7 2" xfId="3287" xr:uid="{1BE73661-4296-4A18-B78F-0D8CA044B433}"/>
    <cellStyle name="20% - Accent6 8" xfId="3288" xr:uid="{D4B4FF24-08E9-4FB1-8B28-A23D029EFDB1}"/>
    <cellStyle name="20% - Accent6 9" xfId="3289" xr:uid="{74213250-BFC0-4C76-AD48-339639926B60}"/>
    <cellStyle name="๒๖๋_x000d_A_x0001_" xfId="301" xr:uid="{00000000-0005-0000-0000-000054000000}"/>
    <cellStyle name="³f¹E[0]_laroux" xfId="300" xr:uid="{00000000-0005-0000-0000-000055000000}"/>
    <cellStyle name="³f¹ô_laroux" xfId="299" xr:uid="{00000000-0005-0000-0000-000056000000}"/>
    <cellStyle name="40% - Accent1 10" xfId="3290" xr:uid="{4C153B01-DEE7-482E-ABFC-2DB62BA936BA}"/>
    <cellStyle name="40% - Accent1 11" xfId="3291" xr:uid="{69A8CDE9-23CD-4440-99C2-15391B3CF3EB}"/>
    <cellStyle name="40% - Accent1 12" xfId="3292" xr:uid="{CA6FBFC4-F550-42E2-BE86-F0647589F600}"/>
    <cellStyle name="40% - Accent1 13" xfId="3293" xr:uid="{D36D15F6-3536-48A0-A154-40B59E92782E}"/>
    <cellStyle name="40% - Accent1 14" xfId="3294" xr:uid="{6383A36F-9662-42F2-A692-C78DED0E8AB2}"/>
    <cellStyle name="40% - Accent1 2" xfId="298" xr:uid="{00000000-0005-0000-0000-000057000000}"/>
    <cellStyle name="40% - Accent1 2 2" xfId="1925" xr:uid="{00000000-0005-0000-0000-000058000000}"/>
    <cellStyle name="40% - Accent1 2 3" xfId="3148" xr:uid="{A8943FE5-BDC4-4579-BDE7-25D2620B954C}"/>
    <cellStyle name="40% - Accent1 3" xfId="241" xr:uid="{00000000-0005-0000-0000-000059000000}"/>
    <cellStyle name="40% - Accent1 4" xfId="240" xr:uid="{00000000-0005-0000-0000-00005A000000}"/>
    <cellStyle name="40% - Accent1 5" xfId="297" xr:uid="{00000000-0005-0000-0000-00005B000000}"/>
    <cellStyle name="40% - Accent1 6" xfId="296" xr:uid="{00000000-0005-0000-0000-00005C000000}"/>
    <cellStyle name="40% - Accent1 7" xfId="239" xr:uid="{00000000-0005-0000-0000-00005D000000}"/>
    <cellStyle name="40% - Accent1 7 2" xfId="3295" xr:uid="{CCBC875D-49B8-4F8A-827A-4F556DC5F2B8}"/>
    <cellStyle name="40% - Accent1 8" xfId="3296" xr:uid="{080C2C10-62EF-437F-BC94-9182521935C5}"/>
    <cellStyle name="40% - Accent1 9" xfId="3297" xr:uid="{D703B900-D9A9-4D18-8CBD-E4DEAC51C6C8}"/>
    <cellStyle name="40% - Accent2 10" xfId="3298" xr:uid="{EC8E1AF4-EF93-4E2F-8672-296A016C50DA}"/>
    <cellStyle name="40% - Accent2 11" xfId="3299" xr:uid="{F84D69B6-39C1-424F-A336-BC3220E84210}"/>
    <cellStyle name="40% - Accent2 12" xfId="3300" xr:uid="{5D425930-1CC9-4FCE-8BF7-3010257E8811}"/>
    <cellStyle name="40% - Accent2 13" xfId="3301" xr:uid="{951F1490-9937-40BF-850B-14403A3920ED}"/>
    <cellStyle name="40% - Accent2 14" xfId="3302" xr:uid="{576F73CE-CFD8-45C9-B72A-0D337653D948}"/>
    <cellStyle name="40% - Accent2 2" xfId="238" xr:uid="{00000000-0005-0000-0000-00005E000000}"/>
    <cellStyle name="40% - Accent2 2 2" xfId="1926" xr:uid="{00000000-0005-0000-0000-00005F000000}"/>
    <cellStyle name="40% - Accent2 2 3" xfId="3149" xr:uid="{3DE7153D-C898-4EA2-B339-01B07CDD8093}"/>
    <cellStyle name="40% - Accent2 3" xfId="237" xr:uid="{00000000-0005-0000-0000-000060000000}"/>
    <cellStyle name="40% - Accent2 4" xfId="236" xr:uid="{00000000-0005-0000-0000-000061000000}"/>
    <cellStyle name="40% - Accent2 5" xfId="235" xr:uid="{00000000-0005-0000-0000-000062000000}"/>
    <cellStyle name="40% - Accent2 6" xfId="234" xr:uid="{00000000-0005-0000-0000-000063000000}"/>
    <cellStyle name="40% - Accent2 7" xfId="233" xr:uid="{00000000-0005-0000-0000-000064000000}"/>
    <cellStyle name="40% - Accent2 7 2" xfId="3303" xr:uid="{67179124-BA37-4BCF-8AB5-E0FBB1E176E5}"/>
    <cellStyle name="40% - Accent2 8" xfId="3304" xr:uid="{6242209F-285C-4DE8-97F3-5CF397B3DC1A}"/>
    <cellStyle name="40% - Accent2 9" xfId="3305" xr:uid="{CA9CF8B6-1FD9-474B-936A-095DB5D933D2}"/>
    <cellStyle name="40% - Accent3 10" xfId="3306" xr:uid="{070AE807-77AB-4A74-AD82-D836C32E9B75}"/>
    <cellStyle name="40% - Accent3 11" xfId="3307" xr:uid="{EC85B8DE-0B09-4A9D-890C-287AA5FFDCA4}"/>
    <cellStyle name="40% - Accent3 12" xfId="3308" xr:uid="{D0726200-F02D-497A-B0AF-40C1DF58FB3A}"/>
    <cellStyle name="40% - Accent3 13" xfId="3309" xr:uid="{D01DF917-B128-421F-9559-CDF01512F368}"/>
    <cellStyle name="40% - Accent3 14" xfId="3310" xr:uid="{72F4D79A-738E-41BF-ACCB-53688622B289}"/>
    <cellStyle name="40% - Accent3 2" xfId="232" xr:uid="{00000000-0005-0000-0000-000065000000}"/>
    <cellStyle name="40% - Accent3 2 2" xfId="1927" xr:uid="{00000000-0005-0000-0000-000066000000}"/>
    <cellStyle name="40% - Accent3 2 3" xfId="3150" xr:uid="{C6284BAE-FF99-4533-8D80-117FBDE6F114}"/>
    <cellStyle name="40% - Accent3 3" xfId="295" xr:uid="{00000000-0005-0000-0000-000067000000}"/>
    <cellStyle name="40% - Accent3 4" xfId="294" xr:uid="{00000000-0005-0000-0000-000068000000}"/>
    <cellStyle name="40% - Accent3 5" xfId="231" xr:uid="{00000000-0005-0000-0000-000069000000}"/>
    <cellStyle name="40% - Accent3 6" xfId="230" xr:uid="{00000000-0005-0000-0000-00006A000000}"/>
    <cellStyle name="40% - Accent3 7" xfId="229" xr:uid="{00000000-0005-0000-0000-00006B000000}"/>
    <cellStyle name="40% - Accent3 7 2" xfId="3311" xr:uid="{736C4CF4-C5C1-4DEB-B3B2-18617A8BBEFE}"/>
    <cellStyle name="40% - Accent3 8" xfId="3312" xr:uid="{764A2949-3AAE-4AF8-9518-3DFF83C3BA79}"/>
    <cellStyle name="40% - Accent3 9" xfId="3313" xr:uid="{D368EEE1-40F5-4B26-B2E2-1FDB3E7B3CDD}"/>
    <cellStyle name="40% - Accent4 10" xfId="3314" xr:uid="{D8E81148-AA2F-4B89-80F3-0551F0A4515E}"/>
    <cellStyle name="40% - Accent4 11" xfId="3315" xr:uid="{60513BBD-E66B-4D9B-ACA9-4DBC362EF4AF}"/>
    <cellStyle name="40% - Accent4 12" xfId="3316" xr:uid="{F1BF27FE-1FE3-401E-BAB8-6E1D0479C6BD}"/>
    <cellStyle name="40% - Accent4 13" xfId="3317" xr:uid="{EE7FA761-3E84-47AB-97BC-D758163C468C}"/>
    <cellStyle name="40% - Accent4 14" xfId="3318" xr:uid="{7C21C7F9-6CFF-4015-A400-E5D4906F175A}"/>
    <cellStyle name="40% - Accent4 2" xfId="228" xr:uid="{00000000-0005-0000-0000-00006C000000}"/>
    <cellStyle name="40% - Accent4 2 2" xfId="1928" xr:uid="{00000000-0005-0000-0000-00006D000000}"/>
    <cellStyle name="40% - Accent4 2 3" xfId="3151" xr:uid="{EA777641-43DD-43F1-9619-0B567CE9A5A5}"/>
    <cellStyle name="40% - Accent4 3" xfId="227" xr:uid="{00000000-0005-0000-0000-00006E000000}"/>
    <cellStyle name="40% - Accent4 4" xfId="226" xr:uid="{00000000-0005-0000-0000-00006F000000}"/>
    <cellStyle name="40% - Accent4 5" xfId="225" xr:uid="{00000000-0005-0000-0000-000070000000}"/>
    <cellStyle name="40% - Accent4 6" xfId="224" xr:uid="{00000000-0005-0000-0000-000071000000}"/>
    <cellStyle name="40% - Accent4 7" xfId="223" xr:uid="{00000000-0005-0000-0000-000072000000}"/>
    <cellStyle name="40% - Accent4 7 2" xfId="3319" xr:uid="{FE244841-62C5-434B-BD8E-100EDC561228}"/>
    <cellStyle name="40% - Accent4 8" xfId="3320" xr:uid="{D5453217-133C-4D8A-B1EC-4FC5FB6790A5}"/>
    <cellStyle name="40% - Accent4 9" xfId="3321" xr:uid="{B7927981-7F64-4599-A6F9-58082069D793}"/>
    <cellStyle name="40% - Accent5 10" xfId="3322" xr:uid="{EA45CE68-831A-4A79-9610-E96135C22AC1}"/>
    <cellStyle name="40% - Accent5 11" xfId="3323" xr:uid="{89CD2D63-A3C1-41C8-8351-F12D35FB1CDF}"/>
    <cellStyle name="40% - Accent5 12" xfId="3324" xr:uid="{9484770D-0786-42D2-9F76-BBCE9039366A}"/>
    <cellStyle name="40% - Accent5 13" xfId="3325" xr:uid="{F7F8BE88-F70A-4540-8883-F9D37CE389E0}"/>
    <cellStyle name="40% - Accent5 14" xfId="3326" xr:uid="{7FD1FD86-F83E-4BFE-9110-B368DD22F158}"/>
    <cellStyle name="40% - Accent5 2" xfId="222" xr:uid="{00000000-0005-0000-0000-000073000000}"/>
    <cellStyle name="40% - Accent5 2 2" xfId="1929" xr:uid="{00000000-0005-0000-0000-000074000000}"/>
    <cellStyle name="40% - Accent5 2 3" xfId="3152" xr:uid="{B1F40080-C39C-4767-A9C1-06E7240BF33B}"/>
    <cellStyle name="40% - Accent5 3" xfId="293" xr:uid="{00000000-0005-0000-0000-000075000000}"/>
    <cellStyle name="40% - Accent5 4" xfId="221" xr:uid="{00000000-0005-0000-0000-000076000000}"/>
    <cellStyle name="40% - Accent5 5" xfId="220" xr:uid="{00000000-0005-0000-0000-000077000000}"/>
    <cellStyle name="40% - Accent5 6" xfId="219" xr:uid="{00000000-0005-0000-0000-000078000000}"/>
    <cellStyle name="40% - Accent5 7" xfId="218" xr:uid="{00000000-0005-0000-0000-000079000000}"/>
    <cellStyle name="40% - Accent5 7 2" xfId="3327" xr:uid="{CFE5A212-CC42-47F4-B5CB-BBF5616151A2}"/>
    <cellStyle name="40% - Accent5 8" xfId="3328" xr:uid="{90EC6071-64F0-4D55-AB8C-0A1C00C42337}"/>
    <cellStyle name="40% - Accent5 9" xfId="3329" xr:uid="{EB9C6D4E-26DA-4BF8-BC3F-CA8C94A57B0F}"/>
    <cellStyle name="40% - Accent6 10" xfId="3330" xr:uid="{9A6DE586-2347-4167-A67F-81BA040BE41D}"/>
    <cellStyle name="40% - Accent6 11" xfId="3331" xr:uid="{44FE0CB4-BCEE-4AE4-8E7E-E4AFD988C459}"/>
    <cellStyle name="40% - Accent6 12" xfId="3332" xr:uid="{9F4775DB-8636-4E5D-BA5D-C5AAA64B13E1}"/>
    <cellStyle name="40% - Accent6 13" xfId="3333" xr:uid="{67496500-A36E-4D18-94EC-CFC6C5CBADD7}"/>
    <cellStyle name="40% - Accent6 14" xfId="3334" xr:uid="{2CA3A249-492C-42A1-AB2B-166666FBF1A1}"/>
    <cellStyle name="40% - Accent6 2" xfId="217" xr:uid="{00000000-0005-0000-0000-00007A000000}"/>
    <cellStyle name="40% - Accent6 2 2" xfId="1930" xr:uid="{00000000-0005-0000-0000-00007B000000}"/>
    <cellStyle name="40% - Accent6 2 3" xfId="3153" xr:uid="{5239A697-2AB5-4250-A78E-ECE6A67CBBE8}"/>
    <cellStyle name="40% - Accent6 3" xfId="216" xr:uid="{00000000-0005-0000-0000-00007C000000}"/>
    <cellStyle name="40% - Accent6 4" xfId="215" xr:uid="{00000000-0005-0000-0000-00007D000000}"/>
    <cellStyle name="40% - Accent6 5" xfId="214" xr:uid="{00000000-0005-0000-0000-00007E000000}"/>
    <cellStyle name="40% - Accent6 6" xfId="213" xr:uid="{00000000-0005-0000-0000-00007F000000}"/>
    <cellStyle name="40% - Accent6 7" xfId="292" xr:uid="{00000000-0005-0000-0000-000080000000}"/>
    <cellStyle name="40% - Accent6 7 2" xfId="3335" xr:uid="{DBF022A2-0DF5-4EB0-9751-A13C417F578C}"/>
    <cellStyle name="40% - Accent6 8" xfId="3336" xr:uid="{59AF7F7A-6ACD-48B1-9648-13CEBB4128D1}"/>
    <cellStyle name="40% - Accent6 9" xfId="3337" xr:uid="{FEC5D1FD-A59A-4098-8C58-CA0F4B9D4389}"/>
    <cellStyle name="60% - Accent1 10" xfId="3338" xr:uid="{F67D09A7-9C83-4CD9-9916-97EA762ECC57}"/>
    <cellStyle name="60% - Accent1 11" xfId="3339" xr:uid="{C16E63EB-8629-4D9E-B375-A254C9769CB4}"/>
    <cellStyle name="60% - Accent1 12" xfId="3340" xr:uid="{CAF545F2-F8CE-429A-B994-6152AA3093ED}"/>
    <cellStyle name="60% - Accent1 13" xfId="3341" xr:uid="{2F919F7B-258C-4BD3-8C80-598F0659AD57}"/>
    <cellStyle name="60% - Accent1 14" xfId="3342" xr:uid="{94B3939B-0C5C-49AD-B66F-0C4D4045A42D}"/>
    <cellStyle name="60% - Accent1 2" xfId="212" xr:uid="{00000000-0005-0000-0000-000081000000}"/>
    <cellStyle name="60% - Accent1 2 2" xfId="1931" xr:uid="{00000000-0005-0000-0000-000082000000}"/>
    <cellStyle name="60% - Accent1 3" xfId="211" xr:uid="{00000000-0005-0000-0000-000083000000}"/>
    <cellStyle name="60% - Accent1 4" xfId="210" xr:uid="{00000000-0005-0000-0000-000084000000}"/>
    <cellStyle name="60% - Accent1 5" xfId="209" xr:uid="{00000000-0005-0000-0000-000085000000}"/>
    <cellStyle name="60% - Accent1 6" xfId="208" xr:uid="{00000000-0005-0000-0000-000086000000}"/>
    <cellStyle name="60% - Accent1 7" xfId="290" xr:uid="{00000000-0005-0000-0000-000087000000}"/>
    <cellStyle name="60% - Accent1 7 2" xfId="3343" xr:uid="{37BA8AE0-64C4-4638-91F7-FCFA4C7E49E2}"/>
    <cellStyle name="60% - Accent1 8" xfId="3344" xr:uid="{6F2526A3-C5D3-4BA5-895A-81CEC6D8010B}"/>
    <cellStyle name="60% - Accent1 9" xfId="3345" xr:uid="{F200064E-9FE8-4CED-9504-E83BB9704541}"/>
    <cellStyle name="60% - Accent2 10" xfId="3346" xr:uid="{22129D4E-0597-4893-B7F3-C5A04B1E2474}"/>
    <cellStyle name="60% - Accent2 11" xfId="3347" xr:uid="{CC09C6CF-EF8C-4719-870B-DFF759260A02}"/>
    <cellStyle name="60% - Accent2 12" xfId="3348" xr:uid="{FB477D65-9660-4C6E-9081-46F36BA9348A}"/>
    <cellStyle name="60% - Accent2 13" xfId="3349" xr:uid="{E642F646-6862-4733-A1A7-6FC95C7E725B}"/>
    <cellStyle name="60% - Accent2 14" xfId="3350" xr:uid="{E432AECF-47C6-44B2-9BF2-7FB344104C83}"/>
    <cellStyle name="60% - Accent2 2" xfId="291" xr:uid="{00000000-0005-0000-0000-000088000000}"/>
    <cellStyle name="60% - Accent2 2 2" xfId="1932" xr:uid="{00000000-0005-0000-0000-000089000000}"/>
    <cellStyle name="60% - Accent2 3" xfId="207" xr:uid="{00000000-0005-0000-0000-00008A000000}"/>
    <cellStyle name="60% - Accent2 4" xfId="289" xr:uid="{00000000-0005-0000-0000-00008B000000}"/>
    <cellStyle name="60% - Accent2 5" xfId="288" xr:uid="{00000000-0005-0000-0000-00008C000000}"/>
    <cellStyle name="60% - Accent2 6" xfId="287" xr:uid="{00000000-0005-0000-0000-00008D000000}"/>
    <cellStyle name="60% - Accent2 7" xfId="286" xr:uid="{00000000-0005-0000-0000-00008E000000}"/>
    <cellStyle name="60% - Accent2 7 2" xfId="3351" xr:uid="{978A30BA-824B-41CE-BA9B-AB3FD309DCEF}"/>
    <cellStyle name="60% - Accent2 8" xfId="3352" xr:uid="{7DE3E547-5FBC-41E0-A480-D414FEB6196F}"/>
    <cellStyle name="60% - Accent2 9" xfId="3353" xr:uid="{7D59B890-E5D0-4011-A74F-C9573D195E9D}"/>
    <cellStyle name="60% - Accent3 10" xfId="3354" xr:uid="{E8BD9F9E-558A-406F-A9D4-28AA4ACCF90C}"/>
    <cellStyle name="60% - Accent3 11" xfId="3355" xr:uid="{5D047540-A1BF-43D8-8FC8-532F07CBAE8F}"/>
    <cellStyle name="60% - Accent3 12" xfId="3356" xr:uid="{D19D1A59-21E1-41D2-81D1-9713407AD123}"/>
    <cellStyle name="60% - Accent3 13" xfId="3357" xr:uid="{EE5B8B02-8DB7-486B-824B-4EAB8FF61ACF}"/>
    <cellStyle name="60% - Accent3 14" xfId="3358" xr:uid="{3EDA9B46-3A14-4DC7-8176-90D0A436606E}"/>
    <cellStyle name="60% - Accent3 2" xfId="285" xr:uid="{00000000-0005-0000-0000-00008F000000}"/>
    <cellStyle name="60% - Accent3 2 2" xfId="1933" xr:uid="{00000000-0005-0000-0000-000090000000}"/>
    <cellStyle name="60% - Accent3 3" xfId="284" xr:uid="{00000000-0005-0000-0000-000091000000}"/>
    <cellStyle name="60% - Accent3 4" xfId="283" xr:uid="{00000000-0005-0000-0000-000092000000}"/>
    <cellStyle name="60% - Accent3 5" xfId="282" xr:uid="{00000000-0005-0000-0000-000093000000}"/>
    <cellStyle name="60% - Accent3 6" xfId="280" xr:uid="{00000000-0005-0000-0000-000094000000}"/>
    <cellStyle name="60% - Accent3 7" xfId="281" xr:uid="{00000000-0005-0000-0000-000095000000}"/>
    <cellStyle name="60% - Accent3 7 2" xfId="3360" xr:uid="{FC9CBBA3-F1B8-48D8-9419-E5ACCDCCE64B}"/>
    <cellStyle name="60% - Accent3 8" xfId="3361" xr:uid="{9D060061-8587-4EC6-97CF-9633826C645F}"/>
    <cellStyle name="60% - Accent3 9" xfId="3362" xr:uid="{80D037BD-7B6F-4075-8C6A-A8DC806563B1}"/>
    <cellStyle name="60% - Accent4 10" xfId="3363" xr:uid="{DD30FF2E-E5DF-447C-8FCD-F3EE720EBFAD}"/>
    <cellStyle name="60% - Accent4 11" xfId="3364" xr:uid="{79F5F919-D774-4A4A-AECC-46E319554321}"/>
    <cellStyle name="60% - Accent4 12" xfId="3365" xr:uid="{3405D155-85DE-4949-B1CD-7CFC8965E869}"/>
    <cellStyle name="60% - Accent4 13" xfId="3366" xr:uid="{7812631F-7AD1-4D82-B71B-FB49036FB6F6}"/>
    <cellStyle name="60% - Accent4 14" xfId="3367" xr:uid="{8C9BA9FD-3781-4158-BAA4-30C570427D6D}"/>
    <cellStyle name="60% - Accent4 2" xfId="206" xr:uid="{00000000-0005-0000-0000-000096000000}"/>
    <cellStyle name="60% - Accent4 2 2" xfId="1934" xr:uid="{00000000-0005-0000-0000-000097000000}"/>
    <cellStyle name="60% - Accent4 3" xfId="279" xr:uid="{00000000-0005-0000-0000-000098000000}"/>
    <cellStyle name="60% - Accent4 4" xfId="278" xr:uid="{00000000-0005-0000-0000-000099000000}"/>
    <cellStyle name="60% - Accent4 5" xfId="277" xr:uid="{00000000-0005-0000-0000-00009A000000}"/>
    <cellStyle name="60% - Accent4 6" xfId="276" xr:uid="{00000000-0005-0000-0000-00009B000000}"/>
    <cellStyle name="60% - Accent4 7" xfId="275" xr:uid="{00000000-0005-0000-0000-00009C000000}"/>
    <cellStyle name="60% - Accent4 7 2" xfId="3368" xr:uid="{2B9CFA7B-3880-4D80-83FE-73CD5BE95B76}"/>
    <cellStyle name="60% - Accent4 8" xfId="3369" xr:uid="{B25BFBF1-871F-4B4A-99CB-5020B77940F5}"/>
    <cellStyle name="60% - Accent4 9" xfId="3370" xr:uid="{A8A658A9-8C59-4737-932E-76B8A5EA9449}"/>
    <cellStyle name="60% - Accent5 10" xfId="3371" xr:uid="{29D69401-8732-4B99-A228-3E311D137FD0}"/>
    <cellStyle name="60% - Accent5 11" xfId="3372" xr:uid="{C3475FFC-46FD-440C-A697-CE939D2115C1}"/>
    <cellStyle name="60% - Accent5 12" xfId="3373" xr:uid="{AE631346-2E77-42A7-8AC3-5B4646C302FA}"/>
    <cellStyle name="60% - Accent5 13" xfId="3374" xr:uid="{9AEDD09B-B714-448E-8368-FC947A07667C}"/>
    <cellStyle name="60% - Accent5 14" xfId="3375" xr:uid="{F24104D6-0FFC-44CC-BD49-11CB46458C4F}"/>
    <cellStyle name="60% - Accent5 2" xfId="205" xr:uid="{00000000-0005-0000-0000-00009D000000}"/>
    <cellStyle name="60% - Accent5 2 2" xfId="1935" xr:uid="{00000000-0005-0000-0000-00009E000000}"/>
    <cellStyle name="60% - Accent5 3" xfId="274" xr:uid="{00000000-0005-0000-0000-00009F000000}"/>
    <cellStyle name="60% - Accent5 4" xfId="273" xr:uid="{00000000-0005-0000-0000-0000A0000000}"/>
    <cellStyle name="60% - Accent5 5" xfId="272" xr:uid="{00000000-0005-0000-0000-0000A1000000}"/>
    <cellStyle name="60% - Accent5 6" xfId="204" xr:uid="{00000000-0005-0000-0000-0000A2000000}"/>
    <cellStyle name="60% - Accent5 7" xfId="269" xr:uid="{00000000-0005-0000-0000-0000A3000000}"/>
    <cellStyle name="60% - Accent5 7 2" xfId="3376" xr:uid="{37BDD844-61D3-4D20-BB87-0BBA75B4C87F}"/>
    <cellStyle name="60% - Accent5 8" xfId="3377" xr:uid="{1695A535-EFD2-4DF4-A900-7D7E27E2D1E1}"/>
    <cellStyle name="60% - Accent5 9" xfId="3378" xr:uid="{A3542665-FDEC-4FB4-89A4-C7D5F1B3ABF9}"/>
    <cellStyle name="60% - Accent6 10" xfId="3379" xr:uid="{746CFA35-8683-4009-A95D-33079D7F2CE6}"/>
    <cellStyle name="60% - Accent6 11" xfId="3380" xr:uid="{F87C9543-EA83-43F3-B5A2-BEC6D283FB97}"/>
    <cellStyle name="60% - Accent6 12" xfId="3381" xr:uid="{2D9AB69C-9B58-4600-87BA-A80A21E9077B}"/>
    <cellStyle name="60% - Accent6 13" xfId="3382" xr:uid="{9B9FDDCA-2B1F-48E9-A312-E14FCDB5532D}"/>
    <cellStyle name="60% - Accent6 14" xfId="3383" xr:uid="{B2C97049-F8E6-4701-996F-62B01BFD8B27}"/>
    <cellStyle name="60% - Accent6 2" xfId="271" xr:uid="{00000000-0005-0000-0000-0000A4000000}"/>
    <cellStyle name="60% - Accent6 2 2" xfId="1936" xr:uid="{00000000-0005-0000-0000-0000A5000000}"/>
    <cellStyle name="60% - Accent6 3" xfId="203" xr:uid="{00000000-0005-0000-0000-0000A6000000}"/>
    <cellStyle name="60% - Accent6 4" xfId="270" xr:uid="{00000000-0005-0000-0000-0000A7000000}"/>
    <cellStyle name="60% - Accent6 5" xfId="202" xr:uid="{00000000-0005-0000-0000-0000A8000000}"/>
    <cellStyle name="60% - Accent6 6" xfId="201" xr:uid="{00000000-0005-0000-0000-0000A9000000}"/>
    <cellStyle name="60% - Accent6 7" xfId="200" xr:uid="{00000000-0005-0000-0000-0000AA000000}"/>
    <cellStyle name="60% - Accent6 7 2" xfId="3387" xr:uid="{0936A410-8024-4C5F-927F-5ADFBB96660E}"/>
    <cellStyle name="60% - Accent6 8" xfId="3388" xr:uid="{DE5F1BF6-3943-4118-895C-33208E03B02D}"/>
    <cellStyle name="60% - Accent6 9" xfId="3389" xr:uid="{7923F066-3BBE-4B81-A2E7-45C6299E1CC6}"/>
    <cellStyle name="75" xfId="199" xr:uid="{00000000-0005-0000-0000-0000AB000000}"/>
    <cellStyle name="A_x0001_" xfId="198" xr:uid="{00000000-0005-0000-0000-0000AC000000}"/>
    <cellStyle name="Accent1 10" xfId="3390" xr:uid="{9982BDD4-1A35-4394-8D8D-CCFF21CDBDF3}"/>
    <cellStyle name="Accent1 11" xfId="3391" xr:uid="{20846062-B155-455C-96BF-FDE08F3EDE54}"/>
    <cellStyle name="Accent1 12" xfId="3392" xr:uid="{621FB26F-313B-4BC7-8A29-9C9223103809}"/>
    <cellStyle name="Accent1 13" xfId="3393" xr:uid="{693903EB-5D98-4298-9F00-64F44CD093B7}"/>
    <cellStyle name="Accent1 14" xfId="3394" xr:uid="{C35E376F-1B54-42C7-B58E-98B2BF6A71D5}"/>
    <cellStyle name="Accent1 2" xfId="348" xr:uid="{00000000-0005-0000-0000-0000AD000000}"/>
    <cellStyle name="Accent1 2 2" xfId="1937" xr:uid="{00000000-0005-0000-0000-0000AE000000}"/>
    <cellStyle name="Accent1 3" xfId="197" xr:uid="{00000000-0005-0000-0000-0000AF000000}"/>
    <cellStyle name="Accent1 4" xfId="349" xr:uid="{00000000-0005-0000-0000-0000B0000000}"/>
    <cellStyle name="Accent1 5" xfId="196" xr:uid="{00000000-0005-0000-0000-0000B1000000}"/>
    <cellStyle name="Accent1 6" xfId="267" xr:uid="{00000000-0005-0000-0000-0000B2000000}"/>
    <cellStyle name="Accent1 7" xfId="268" xr:uid="{00000000-0005-0000-0000-0000B3000000}"/>
    <cellStyle name="Accent1 7 2" xfId="3399" xr:uid="{968BEE8F-5F1F-41CF-A566-48620F9E8992}"/>
    <cellStyle name="Accent1 8" xfId="3400" xr:uid="{1D478394-1B7D-418D-8E32-5B123DC3C65F}"/>
    <cellStyle name="Accent1 9" xfId="3401" xr:uid="{155D5C67-DD3D-48D4-9C0F-CB3DE9E90CF1}"/>
    <cellStyle name="Accent2 10" xfId="3402" xr:uid="{FBD25766-A91F-4AFD-8603-97F3876339AA}"/>
    <cellStyle name="Accent2 11" xfId="3403" xr:uid="{D67BD021-C0C4-489A-872D-FEEC5104CC47}"/>
    <cellStyle name="Accent2 12" xfId="3404" xr:uid="{80A0EE2C-3483-4FA7-B51F-B1DB8CDF2CF9}"/>
    <cellStyle name="Accent2 13" xfId="3405" xr:uid="{278C4649-13CB-4B33-A9BB-EC3F8DD2FC9A}"/>
    <cellStyle name="Accent2 14" xfId="3406" xr:uid="{514DA682-D909-48D4-BBE3-0C4EA6511208}"/>
    <cellStyle name="Accent2 2" xfId="195" xr:uid="{00000000-0005-0000-0000-0000B4000000}"/>
    <cellStyle name="Accent2 2 2" xfId="1938" xr:uid="{00000000-0005-0000-0000-0000B5000000}"/>
    <cellStyle name="Accent2 3" xfId="266" xr:uid="{00000000-0005-0000-0000-0000B6000000}"/>
    <cellStyle name="Accent2 4" xfId="265" xr:uid="{00000000-0005-0000-0000-0000B7000000}"/>
    <cellStyle name="Accent2 5" xfId="264" xr:uid="{00000000-0005-0000-0000-0000B8000000}"/>
    <cellStyle name="Accent2 6" xfId="263" xr:uid="{00000000-0005-0000-0000-0000B9000000}"/>
    <cellStyle name="Accent2 7" xfId="262" xr:uid="{00000000-0005-0000-0000-0000BA000000}"/>
    <cellStyle name="Accent2 7 2" xfId="3408" xr:uid="{CFB1576A-3C84-4A5E-B01B-A821D4245E88}"/>
    <cellStyle name="Accent2 8" xfId="3409" xr:uid="{0A216D82-D908-459E-9B7D-40C02ACE53FC}"/>
    <cellStyle name="Accent2 9" xfId="3410" xr:uid="{A0C5D1BA-E7E1-447B-B050-15E18E2C5BB9}"/>
    <cellStyle name="Accent3 10" xfId="3411" xr:uid="{4049D092-F6D0-406F-A745-1E1EF22AE22E}"/>
    <cellStyle name="Accent3 11" xfId="3412" xr:uid="{A5983649-017A-43D1-B7C8-565FD305B999}"/>
    <cellStyle name="Accent3 12" xfId="3413" xr:uid="{1EBE0DF5-8C03-4176-8081-1028B66EB62B}"/>
    <cellStyle name="Accent3 13" xfId="3414" xr:uid="{B4F80BFC-C2CA-4482-823E-54BF30DF35F5}"/>
    <cellStyle name="Accent3 14" xfId="3415" xr:uid="{AC274EDF-A580-413B-946B-FC705B2F89C8}"/>
    <cellStyle name="Accent3 2" xfId="261" xr:uid="{00000000-0005-0000-0000-0000BB000000}"/>
    <cellStyle name="Accent3 2 2" xfId="1939" xr:uid="{00000000-0005-0000-0000-0000BC000000}"/>
    <cellStyle name="Accent3 3" xfId="260" xr:uid="{00000000-0005-0000-0000-0000BD000000}"/>
    <cellStyle name="Accent3 4" xfId="259" xr:uid="{00000000-0005-0000-0000-0000BE000000}"/>
    <cellStyle name="Accent3 5" xfId="258" xr:uid="{00000000-0005-0000-0000-0000BF000000}"/>
    <cellStyle name="Accent3 6" xfId="350" xr:uid="{00000000-0005-0000-0000-0000C0000000}"/>
    <cellStyle name="Accent3 7" xfId="351" xr:uid="{00000000-0005-0000-0000-0000C1000000}"/>
    <cellStyle name="Accent3 7 2" xfId="3416" xr:uid="{65476111-EB34-4456-8870-93AA0B605F45}"/>
    <cellStyle name="Accent3 8" xfId="3417" xr:uid="{C3787EE7-68AC-40B1-B68A-1A0DB0141C30}"/>
    <cellStyle name="Accent3 9" xfId="3418" xr:uid="{3757222E-84B7-4DC1-ADA2-F710EB3C5C57}"/>
    <cellStyle name="Accent4 10" xfId="3419" xr:uid="{EC831531-5A58-47FE-8A3A-AD0DD7A4639F}"/>
    <cellStyle name="Accent4 11" xfId="3420" xr:uid="{427202EA-5FF0-43AD-BFB7-ABB7C57BF1E9}"/>
    <cellStyle name="Accent4 12" xfId="3421" xr:uid="{B6B5CE37-A1F0-4696-BA52-04970239E941}"/>
    <cellStyle name="Accent4 13" xfId="3422" xr:uid="{7ED3D72E-4DD1-4627-A66A-37977B2D3163}"/>
    <cellStyle name="Accent4 14" xfId="3423" xr:uid="{A5CFAB71-D476-4059-B84C-F73289A3415D}"/>
    <cellStyle name="Accent4 2" xfId="352" xr:uid="{00000000-0005-0000-0000-0000C2000000}"/>
    <cellStyle name="Accent4 2 2" xfId="1940" xr:uid="{00000000-0005-0000-0000-0000C3000000}"/>
    <cellStyle name="Accent4 3" xfId="353" xr:uid="{00000000-0005-0000-0000-0000C4000000}"/>
    <cellStyle name="Accent4 4" xfId="354" xr:uid="{00000000-0005-0000-0000-0000C5000000}"/>
    <cellStyle name="Accent4 5" xfId="355" xr:uid="{00000000-0005-0000-0000-0000C6000000}"/>
    <cellStyle name="Accent4 6" xfId="356" xr:uid="{00000000-0005-0000-0000-0000C7000000}"/>
    <cellStyle name="Accent4 7" xfId="357" xr:uid="{00000000-0005-0000-0000-0000C8000000}"/>
    <cellStyle name="Accent4 7 2" xfId="3424" xr:uid="{E64586CB-7B7C-4FE1-9366-21B097E21835}"/>
    <cellStyle name="Accent4 8" xfId="3425" xr:uid="{4694A9B4-02EA-4919-9ED5-8130A228A09E}"/>
    <cellStyle name="Accent4 9" xfId="3426" xr:uid="{970F29BB-D59F-4C2B-BF7F-39CA33D39477}"/>
    <cellStyle name="Accent5 10" xfId="3427" xr:uid="{9F1901BB-4789-405A-BE36-F0B3A566F7D3}"/>
    <cellStyle name="Accent5 11" xfId="3428" xr:uid="{354D4FE4-4764-4C7A-A798-5DBF24074D4E}"/>
    <cellStyle name="Accent5 12" xfId="3429" xr:uid="{DCE94250-01F0-41B8-BC39-2DB00567AAEB}"/>
    <cellStyle name="Accent5 13" xfId="3430" xr:uid="{28D7E6E2-E2FE-46F1-8462-9A55DB0BB062}"/>
    <cellStyle name="Accent5 14" xfId="3431" xr:uid="{3F2B24E9-E680-4608-ACB0-04D889DD59B8}"/>
    <cellStyle name="Accent5 2" xfId="358" xr:uid="{00000000-0005-0000-0000-0000C9000000}"/>
    <cellStyle name="Accent5 2 2" xfId="1941" xr:uid="{00000000-0005-0000-0000-0000CA000000}"/>
    <cellStyle name="Accent5 3" xfId="359" xr:uid="{00000000-0005-0000-0000-0000CB000000}"/>
    <cellStyle name="Accent5 4" xfId="360" xr:uid="{00000000-0005-0000-0000-0000CC000000}"/>
    <cellStyle name="Accent5 5" xfId="361" xr:uid="{00000000-0005-0000-0000-0000CD000000}"/>
    <cellStyle name="Accent5 6" xfId="362" xr:uid="{00000000-0005-0000-0000-0000CE000000}"/>
    <cellStyle name="Accent5 7" xfId="363" xr:uid="{00000000-0005-0000-0000-0000CF000000}"/>
    <cellStyle name="Accent5 7 2" xfId="3432" xr:uid="{030BD47A-A4A3-4C26-AD6B-46AD7E215B07}"/>
    <cellStyle name="Accent5 8" xfId="3433" xr:uid="{CF514849-F40D-44D9-B3B5-DC2BA2AD8E89}"/>
    <cellStyle name="Accent5 9" xfId="3434" xr:uid="{5CD9D1A3-8B70-417B-BCE7-B6802D98EC8C}"/>
    <cellStyle name="Accent6 10" xfId="3435" xr:uid="{B9621CB4-DC01-498C-A8A4-A868954A83C9}"/>
    <cellStyle name="Accent6 11" xfId="3436" xr:uid="{1ED87E51-35D1-4E89-8A0A-AC256CB56898}"/>
    <cellStyle name="Accent6 12" xfId="3437" xr:uid="{7852C8CD-E675-4C6F-BDD2-8F99614215C7}"/>
    <cellStyle name="Accent6 13" xfId="3438" xr:uid="{D2EEC595-B5C5-4B05-AA44-E0A9BB0E3C61}"/>
    <cellStyle name="Accent6 14" xfId="3439" xr:uid="{86391C2B-A541-40D5-84E8-B9D4761C92ED}"/>
    <cellStyle name="Accent6 2" xfId="364" xr:uid="{00000000-0005-0000-0000-0000D0000000}"/>
    <cellStyle name="Accent6 2 2" xfId="1942" xr:uid="{00000000-0005-0000-0000-0000D1000000}"/>
    <cellStyle name="Accent6 3" xfId="365" xr:uid="{00000000-0005-0000-0000-0000D2000000}"/>
    <cellStyle name="Accent6 4" xfId="366" xr:uid="{00000000-0005-0000-0000-0000D3000000}"/>
    <cellStyle name="Accent6 5" xfId="367" xr:uid="{00000000-0005-0000-0000-0000D4000000}"/>
    <cellStyle name="Accent6 6" xfId="368" xr:uid="{00000000-0005-0000-0000-0000D5000000}"/>
    <cellStyle name="Accent6 7" xfId="369" xr:uid="{00000000-0005-0000-0000-0000D6000000}"/>
    <cellStyle name="Accent6 7 2" xfId="3440" xr:uid="{457847D9-6542-4449-B4C5-CDC2D6747BE9}"/>
    <cellStyle name="Accent6 8" xfId="3441" xr:uid="{AD282970-1A9D-4F0F-B248-C5893C71A594}"/>
    <cellStyle name="Accent6 9" xfId="3442" xr:uid="{9F306530-1710-4E7F-BE47-CD278026DE68}"/>
    <cellStyle name="Bad 10" xfId="3443" xr:uid="{8C989D5C-C329-4D4E-B1C2-2D00A3C0EB75}"/>
    <cellStyle name="Bad 11" xfId="3444" xr:uid="{628493EB-FD9C-46D8-BF07-11989CC24B61}"/>
    <cellStyle name="Bad 12" xfId="3445" xr:uid="{C89082DB-869D-4F8B-BB4B-D9080FFC8BB5}"/>
    <cellStyle name="Bad 13" xfId="3446" xr:uid="{08D8CCB2-1DD8-428F-879D-424A751BCD08}"/>
    <cellStyle name="Bad 14" xfId="3447" xr:uid="{D840A2D5-4B16-4819-8F5E-D5EB6CB36455}"/>
    <cellStyle name="Bad 2" xfId="370" xr:uid="{00000000-0005-0000-0000-0000D7000000}"/>
    <cellStyle name="Bad 2 2" xfId="1943" xr:uid="{00000000-0005-0000-0000-0000D8000000}"/>
    <cellStyle name="Bad 3" xfId="371" xr:uid="{00000000-0005-0000-0000-0000D9000000}"/>
    <cellStyle name="Bad 4" xfId="372" xr:uid="{00000000-0005-0000-0000-0000DA000000}"/>
    <cellStyle name="Bad 5" xfId="373" xr:uid="{00000000-0005-0000-0000-0000DB000000}"/>
    <cellStyle name="Bad 6" xfId="374" xr:uid="{00000000-0005-0000-0000-0000DC000000}"/>
    <cellStyle name="Bad 7" xfId="375" xr:uid="{00000000-0005-0000-0000-0000DD000000}"/>
    <cellStyle name="Bad 7 2" xfId="3448" xr:uid="{25AD11AD-F187-420B-9A43-FA4D8493E2AE}"/>
    <cellStyle name="Bad 8" xfId="3449" xr:uid="{FD6464CC-153D-4161-92FD-903C1419EBBC}"/>
    <cellStyle name="Bad 9" xfId="3450" xr:uid="{549E4FAF-6CF6-4C3B-B301-502EDDF11079}"/>
    <cellStyle name="Body" xfId="101" xr:uid="{00000000-0005-0000-0000-0000DE000000}"/>
    <cellStyle name="Body 2" xfId="376" xr:uid="{00000000-0005-0000-0000-0000DF000000}"/>
    <cellStyle name="Border" xfId="102" xr:uid="{00000000-0005-0000-0000-0000E0000000}"/>
    <cellStyle name="Border 2" xfId="2037" xr:uid="{00000000-0005-0000-0000-0000E1000000}"/>
    <cellStyle name="Border 3" xfId="3973" xr:uid="{9A389784-4778-44A9-B01E-5B571FC63F08}"/>
    <cellStyle name="Brand Align Left Text" xfId="103" xr:uid="{00000000-0005-0000-0000-0000E2000000}"/>
    <cellStyle name="Brand Default" xfId="104" xr:uid="{00000000-0005-0000-0000-0000E3000000}"/>
    <cellStyle name="Brand Percent" xfId="105" xr:uid="{00000000-0005-0000-0000-0000E4000000}"/>
    <cellStyle name="Brand Source" xfId="106" xr:uid="{00000000-0005-0000-0000-0000E5000000}"/>
    <cellStyle name="Brand Subtitle with Underline" xfId="107" xr:uid="{00000000-0005-0000-0000-0000E6000000}"/>
    <cellStyle name="Brand Subtitle without Underline" xfId="108" xr:uid="{00000000-0005-0000-0000-0000E7000000}"/>
    <cellStyle name="Brand Title" xfId="109" xr:uid="{00000000-0005-0000-0000-0000E8000000}"/>
    <cellStyle name="Calculation 10" xfId="3451" xr:uid="{9587488E-DC99-4CCB-86A8-D160EB6335BA}"/>
    <cellStyle name="Calculation 10 2" xfId="3407" xr:uid="{C8A31D5F-53DE-4A1C-9D2A-381A433B3B35}"/>
    <cellStyle name="Calculation 11" xfId="3452" xr:uid="{6B52E100-450B-4B60-A85B-B1115E528D8B}"/>
    <cellStyle name="Calculation 11 2" xfId="3398" xr:uid="{76364CF3-4CB8-4D09-96EE-5F5D2CDF7957}"/>
    <cellStyle name="Calculation 12" xfId="3453" xr:uid="{A027D0C9-32C2-4B5E-BC08-5E2B42C40D64}"/>
    <cellStyle name="Calculation 12 2" xfId="3397" xr:uid="{C8A6C121-2F54-4013-A88F-905BB83214CB}"/>
    <cellStyle name="Calculation 13" xfId="3454" xr:uid="{FC773FA6-C7C3-4F2B-ADFD-BFBD2873C213}"/>
    <cellStyle name="Calculation 13 2" xfId="3396" xr:uid="{1F7EE7BC-D62C-48E5-B330-C3A10AD8B453}"/>
    <cellStyle name="Calculation 14" xfId="3455" xr:uid="{C97B1B17-AA2A-435C-BBE1-BADB6BCB8AD9}"/>
    <cellStyle name="Calculation 14 2" xfId="3395" xr:uid="{7B879836-D920-46FA-814A-83C09EA4C4EA}"/>
    <cellStyle name="Calculation 2" xfId="377" xr:uid="{00000000-0005-0000-0000-0000E9000000}"/>
    <cellStyle name="Calculation 2 2" xfId="1944" xr:uid="{00000000-0005-0000-0000-0000EA000000}"/>
    <cellStyle name="Calculation 2 3" xfId="3456" xr:uid="{7BED6D1B-69A2-4425-A92E-84B7874BF8DF}"/>
    <cellStyle name="Calculation 3" xfId="378" xr:uid="{00000000-0005-0000-0000-0000EB000000}"/>
    <cellStyle name="Calculation 3 2" xfId="3457" xr:uid="{F8BCD839-F881-406F-A56D-301C50147AD1}"/>
    <cellStyle name="Calculation 4" xfId="379" xr:uid="{00000000-0005-0000-0000-0000EC000000}"/>
    <cellStyle name="Calculation 4 2" xfId="3458" xr:uid="{ADAD5B67-DB85-454A-98B8-D4DCB3F37DCB}"/>
    <cellStyle name="Calculation 5" xfId="380" xr:uid="{00000000-0005-0000-0000-0000ED000000}"/>
    <cellStyle name="Calculation 5 2" xfId="3459" xr:uid="{E87E67C3-9015-4868-8E6A-55B809BF0532}"/>
    <cellStyle name="Calculation 6" xfId="381" xr:uid="{00000000-0005-0000-0000-0000EE000000}"/>
    <cellStyle name="Calculation 6 2" xfId="3460" xr:uid="{B866F9EF-D59F-4310-BC39-6BD0C37BC24F}"/>
    <cellStyle name="Calculation 7" xfId="382" xr:uid="{00000000-0005-0000-0000-0000EF000000}"/>
    <cellStyle name="Calculation 7 2" xfId="3461" xr:uid="{78469237-4495-4F5C-8955-BC2AF3D58104}"/>
    <cellStyle name="Calculation 7 3" xfId="3386" xr:uid="{FD89038A-5FFA-4FF9-8D48-8A3C9E65F6B0}"/>
    <cellStyle name="Calculation 8" xfId="3462" xr:uid="{725F4E54-9E42-4544-AFFE-25D943ED1057}"/>
    <cellStyle name="Calculation 8 2" xfId="3385" xr:uid="{31376A4D-3EAC-4C66-8F70-11FFE37B96E9}"/>
    <cellStyle name="Calculation 9" xfId="3463" xr:uid="{979EEDFC-35E8-4EE7-9DD3-BA15F9A02561}"/>
    <cellStyle name="Calculation 9 2" xfId="3384" xr:uid="{DB8520DD-801E-4CB0-B21C-34F60B00D0F6}"/>
    <cellStyle name="Check Cell 10" xfId="3464" xr:uid="{DC7472B1-D0F0-47A9-BFFF-990B51321B34}"/>
    <cellStyle name="Check Cell 11" xfId="3465" xr:uid="{C6468A3C-65BD-4791-B6A9-F886F87AE391}"/>
    <cellStyle name="Check Cell 12" xfId="3466" xr:uid="{1E1D8CDA-60DC-4B5B-8619-404F4347E22B}"/>
    <cellStyle name="Check Cell 13" xfId="3467" xr:uid="{30E55751-0814-42CD-8676-F8637EC6F72F}"/>
    <cellStyle name="Check Cell 14" xfId="3468" xr:uid="{A7EBD482-7FE8-49BB-A08A-1FD4C7213D2E}"/>
    <cellStyle name="Check Cell 2" xfId="383" xr:uid="{00000000-0005-0000-0000-0000F0000000}"/>
    <cellStyle name="Check Cell 2 2" xfId="1945" xr:uid="{00000000-0005-0000-0000-0000F1000000}"/>
    <cellStyle name="Check Cell 3" xfId="384" xr:uid="{00000000-0005-0000-0000-0000F2000000}"/>
    <cellStyle name="Check Cell 4" xfId="385" xr:uid="{00000000-0005-0000-0000-0000F3000000}"/>
    <cellStyle name="Check Cell 5" xfId="386" xr:uid="{00000000-0005-0000-0000-0000F4000000}"/>
    <cellStyle name="Check Cell 6" xfId="387" xr:uid="{00000000-0005-0000-0000-0000F5000000}"/>
    <cellStyle name="Check Cell 7" xfId="388" xr:uid="{00000000-0005-0000-0000-0000F6000000}"/>
    <cellStyle name="Check Cell 7 2" xfId="3469" xr:uid="{AB369CE6-478E-4287-9484-5CA9664E9924}"/>
    <cellStyle name="Check Cell 8" xfId="3470" xr:uid="{DE738603-3243-41AF-A87A-A76E2DEEE0C5}"/>
    <cellStyle name="Check Cell 9" xfId="3471" xr:uid="{7CA3CE86-53E5-4A4F-8083-7D15D1FE090A}"/>
    <cellStyle name="Comma" xfId="2" builtinId="3"/>
    <cellStyle name="Comma  - Style1" xfId="389" xr:uid="{00000000-0005-0000-0000-0000F8000000}"/>
    <cellStyle name="Comma  - Style2" xfId="390" xr:uid="{00000000-0005-0000-0000-0000F9000000}"/>
    <cellStyle name="Comma  - Style3" xfId="391" xr:uid="{00000000-0005-0000-0000-0000FA000000}"/>
    <cellStyle name="Comma  - Style4" xfId="392" xr:uid="{00000000-0005-0000-0000-0000FB000000}"/>
    <cellStyle name="Comma  - Style5" xfId="393" xr:uid="{00000000-0005-0000-0000-0000FC000000}"/>
    <cellStyle name="Comma  - Style6" xfId="394" xr:uid="{00000000-0005-0000-0000-0000FD000000}"/>
    <cellStyle name="Comma  - Style7" xfId="395" xr:uid="{00000000-0005-0000-0000-0000FE000000}"/>
    <cellStyle name="Comma  - Style8" xfId="396" xr:uid="{00000000-0005-0000-0000-0000FF000000}"/>
    <cellStyle name="Comma 10" xfId="111" xr:uid="{00000000-0005-0000-0000-000000010000}"/>
    <cellStyle name="Comma 10 10" xfId="2039" xr:uid="{00000000-0005-0000-0000-000001010000}"/>
    <cellStyle name="Comma 10 11" xfId="3473" xr:uid="{2C99E896-D8BB-4CB5-A16B-298323DD7E6B}"/>
    <cellStyle name="Comma 10 12" xfId="3975" xr:uid="{77D98549-ACF8-4018-A25B-32765A2BAB0D}"/>
    <cellStyle name="Comma 10 2" xfId="398" xr:uid="{00000000-0005-0000-0000-000002010000}"/>
    <cellStyle name="Comma 10 2 2" xfId="399" xr:uid="{00000000-0005-0000-0000-000003010000}"/>
    <cellStyle name="Comma 10 2 2 2" xfId="400" xr:uid="{00000000-0005-0000-0000-000004010000}"/>
    <cellStyle name="Comma 10 2 2 2 2" xfId="401" xr:uid="{00000000-0005-0000-0000-000005010000}"/>
    <cellStyle name="Comma 10 2 2 2 2 2" xfId="402" xr:uid="{00000000-0005-0000-0000-000006010000}"/>
    <cellStyle name="Comma 10 2 2 2 2 2 2" xfId="403" xr:uid="{00000000-0005-0000-0000-000007010000}"/>
    <cellStyle name="Comma 10 2 2 2 2 2 2 2" xfId="2078" xr:uid="{00000000-0005-0000-0000-000008010000}"/>
    <cellStyle name="Comma 10 2 2 2 2 2 2 3" xfId="4019" xr:uid="{353D10F4-A814-407B-938D-0EFA4566B1D4}"/>
    <cellStyle name="Comma 10 2 2 2 2 2 3" xfId="2077" xr:uid="{00000000-0005-0000-0000-000009010000}"/>
    <cellStyle name="Comma 10 2 2 2 2 2 4" xfId="4018" xr:uid="{75DCF37D-F309-40FE-81E7-E39369D6C2E5}"/>
    <cellStyle name="Comma 10 2 2 2 2 3" xfId="404" xr:uid="{00000000-0005-0000-0000-00000A010000}"/>
    <cellStyle name="Comma 10 2 2 2 2 3 2" xfId="2079" xr:uid="{00000000-0005-0000-0000-00000B010000}"/>
    <cellStyle name="Comma 10 2 2 2 2 3 3" xfId="4020" xr:uid="{3B9084DB-6D7A-4DDB-9AE3-DED63A0A2B3B}"/>
    <cellStyle name="Comma 10 2 2 2 2 4" xfId="2076" xr:uid="{00000000-0005-0000-0000-00000C010000}"/>
    <cellStyle name="Comma 10 2 2 2 2 5" xfId="4017" xr:uid="{85E8DC9B-204B-4FCA-99B0-53A6FE84438F}"/>
    <cellStyle name="Comma 10 2 2 2 3" xfId="405" xr:uid="{00000000-0005-0000-0000-00000D010000}"/>
    <cellStyle name="Comma 10 2 2 2 3 2" xfId="406" xr:uid="{00000000-0005-0000-0000-00000E010000}"/>
    <cellStyle name="Comma 10 2 2 2 3 2 2" xfId="2081" xr:uid="{00000000-0005-0000-0000-00000F010000}"/>
    <cellStyle name="Comma 10 2 2 2 3 2 3" xfId="4022" xr:uid="{C51516B5-8037-40C7-A673-C9D329D14A5F}"/>
    <cellStyle name="Comma 10 2 2 2 3 3" xfId="2080" xr:uid="{00000000-0005-0000-0000-000010010000}"/>
    <cellStyle name="Comma 10 2 2 2 3 4" xfId="4021" xr:uid="{9CFDBB80-CB3E-443F-92FD-CD44A9A6A3B2}"/>
    <cellStyle name="Comma 10 2 2 2 4" xfId="407" xr:uid="{00000000-0005-0000-0000-000011010000}"/>
    <cellStyle name="Comma 10 2 2 2 4 2" xfId="2082" xr:uid="{00000000-0005-0000-0000-000012010000}"/>
    <cellStyle name="Comma 10 2 2 2 4 3" xfId="4023" xr:uid="{5A0E4484-DCD6-4BBF-983A-ABD22FA05D37}"/>
    <cellStyle name="Comma 10 2 2 2 5" xfId="2075" xr:uid="{00000000-0005-0000-0000-000013010000}"/>
    <cellStyle name="Comma 10 2 2 2 6" xfId="4016" xr:uid="{4F3E1323-5B42-4AF6-86A4-A1D004F52A80}"/>
    <cellStyle name="Comma 10 2 2 3" xfId="2074" xr:uid="{00000000-0005-0000-0000-000014010000}"/>
    <cellStyle name="Comma 10 2 2 4" xfId="4015" xr:uid="{F472D576-1FFA-47EC-8D04-11DC843EED18}"/>
    <cellStyle name="Comma 10 2 3" xfId="408" xr:uid="{00000000-0005-0000-0000-000015010000}"/>
    <cellStyle name="Comma 10 2 3 2" xfId="409" xr:uid="{00000000-0005-0000-0000-000016010000}"/>
    <cellStyle name="Comma 10 2 3 2 2" xfId="410" xr:uid="{00000000-0005-0000-0000-000017010000}"/>
    <cellStyle name="Comma 10 2 3 2 2 2" xfId="411" xr:uid="{00000000-0005-0000-0000-000018010000}"/>
    <cellStyle name="Comma 10 2 3 2 2 2 2" xfId="2086" xr:uid="{00000000-0005-0000-0000-000019010000}"/>
    <cellStyle name="Comma 10 2 3 2 2 2 3" xfId="4027" xr:uid="{51D24A1E-A02F-439C-9CE8-8D4D082590FF}"/>
    <cellStyle name="Comma 10 2 3 2 2 3" xfId="2085" xr:uid="{00000000-0005-0000-0000-00001A010000}"/>
    <cellStyle name="Comma 10 2 3 2 2 4" xfId="4026" xr:uid="{72668597-2D83-4AC9-938E-AE22171AFD53}"/>
    <cellStyle name="Comma 10 2 3 2 3" xfId="412" xr:uid="{00000000-0005-0000-0000-00001B010000}"/>
    <cellStyle name="Comma 10 2 3 2 3 2" xfId="2087" xr:uid="{00000000-0005-0000-0000-00001C010000}"/>
    <cellStyle name="Comma 10 2 3 2 3 3" xfId="4028" xr:uid="{77959E2D-88B0-4367-ABA8-CFC506071BDF}"/>
    <cellStyle name="Comma 10 2 3 2 4" xfId="2084" xr:uid="{00000000-0005-0000-0000-00001D010000}"/>
    <cellStyle name="Comma 10 2 3 2 5" xfId="4025" xr:uid="{9243DCD3-1CC8-4AC8-BFEA-AE0D7B7B8A91}"/>
    <cellStyle name="Comma 10 2 3 3" xfId="413" xr:uid="{00000000-0005-0000-0000-00001E010000}"/>
    <cellStyle name="Comma 10 2 3 3 2" xfId="414" xr:uid="{00000000-0005-0000-0000-00001F010000}"/>
    <cellStyle name="Comma 10 2 3 3 2 2" xfId="2089" xr:uid="{00000000-0005-0000-0000-000020010000}"/>
    <cellStyle name="Comma 10 2 3 3 2 3" xfId="4030" xr:uid="{96C8521D-1717-41C6-A9CE-9876CF5E62BC}"/>
    <cellStyle name="Comma 10 2 3 3 3" xfId="2088" xr:uid="{00000000-0005-0000-0000-000021010000}"/>
    <cellStyle name="Comma 10 2 3 3 4" xfId="4029" xr:uid="{71BEBC90-C3C7-41C0-A582-DDD80F11A7F9}"/>
    <cellStyle name="Comma 10 2 3 4" xfId="415" xr:uid="{00000000-0005-0000-0000-000022010000}"/>
    <cellStyle name="Comma 10 2 3 4 2" xfId="2090" xr:uid="{00000000-0005-0000-0000-000023010000}"/>
    <cellStyle name="Comma 10 2 3 4 3" xfId="4031" xr:uid="{AABC40F6-0DF5-4A57-8FFA-9C430922582B}"/>
    <cellStyle name="Comma 10 2 3 5" xfId="2083" xr:uid="{00000000-0005-0000-0000-000024010000}"/>
    <cellStyle name="Comma 10 2 3 6" xfId="4024" xr:uid="{6B28E2BD-5C26-4015-89E6-8649AE33A10A}"/>
    <cellStyle name="Comma 10 2 4" xfId="2073" xr:uid="{00000000-0005-0000-0000-000025010000}"/>
    <cellStyle name="Comma 10 2 5" xfId="4014" xr:uid="{26F776A1-58FB-4C83-8307-CBFEBF8BC137}"/>
    <cellStyle name="Comma 10 3" xfId="416" xr:uid="{00000000-0005-0000-0000-000026010000}"/>
    <cellStyle name="Comma 10 3 2" xfId="417" xr:uid="{00000000-0005-0000-0000-000027010000}"/>
    <cellStyle name="Comma 10 3 2 2" xfId="418" xr:uid="{00000000-0005-0000-0000-000028010000}"/>
    <cellStyle name="Comma 10 3 2 2 2" xfId="419" xr:uid="{00000000-0005-0000-0000-000029010000}"/>
    <cellStyle name="Comma 10 3 2 2 2 2" xfId="420" xr:uid="{00000000-0005-0000-0000-00002A010000}"/>
    <cellStyle name="Comma 10 3 2 2 2 2 2" xfId="2095" xr:uid="{00000000-0005-0000-0000-00002B010000}"/>
    <cellStyle name="Comma 10 3 2 2 2 2 3" xfId="4036" xr:uid="{13ADDB24-C1A8-46BD-BAF1-16D5C7535134}"/>
    <cellStyle name="Comma 10 3 2 2 2 3" xfId="2094" xr:uid="{00000000-0005-0000-0000-00002C010000}"/>
    <cellStyle name="Comma 10 3 2 2 2 4" xfId="4035" xr:uid="{7CDE5E04-21D4-4E79-9E40-E3665B28FA94}"/>
    <cellStyle name="Comma 10 3 2 2 3" xfId="421" xr:uid="{00000000-0005-0000-0000-00002D010000}"/>
    <cellStyle name="Comma 10 3 2 2 3 2" xfId="2096" xr:uid="{00000000-0005-0000-0000-00002E010000}"/>
    <cellStyle name="Comma 10 3 2 2 3 3" xfId="4037" xr:uid="{95E35FD1-27AD-426E-8883-E94C408078B9}"/>
    <cellStyle name="Comma 10 3 2 2 4" xfId="1948" xr:uid="{00000000-0005-0000-0000-00002F010000}"/>
    <cellStyle name="Comma 10 3 2 2 4 2" xfId="3094" xr:uid="{00000000-0005-0000-0000-000030010000}"/>
    <cellStyle name="Comma 10 3 2 2 5" xfId="2093" xr:uid="{00000000-0005-0000-0000-000031010000}"/>
    <cellStyle name="Comma 10 3 2 2 6" xfId="3154" xr:uid="{12A64CC2-2DCA-40FF-AFE1-53428CDE093E}"/>
    <cellStyle name="Comma 10 3 2 2 7" xfId="4034" xr:uid="{ADCB89FF-1668-406A-B368-FBAA7BCCA17F}"/>
    <cellStyle name="Comma 10 3 2 3" xfId="422" xr:uid="{00000000-0005-0000-0000-000032010000}"/>
    <cellStyle name="Comma 10 3 2 3 2" xfId="423" xr:uid="{00000000-0005-0000-0000-000033010000}"/>
    <cellStyle name="Comma 10 3 2 3 2 2" xfId="2098" xr:uid="{00000000-0005-0000-0000-000034010000}"/>
    <cellStyle name="Comma 10 3 2 3 2 3" xfId="4039" xr:uid="{2373BC53-4E3D-4F7D-8BCC-A9566FD1EB6D}"/>
    <cellStyle name="Comma 10 3 2 3 3" xfId="2097" xr:uid="{00000000-0005-0000-0000-000035010000}"/>
    <cellStyle name="Comma 10 3 2 3 4" xfId="4038" xr:uid="{02CEDCF6-4276-4CC4-B9F2-C8B5DE5DFD13}"/>
    <cellStyle name="Comma 10 3 2 4" xfId="424" xr:uid="{00000000-0005-0000-0000-000036010000}"/>
    <cellStyle name="Comma 10 3 2 4 2" xfId="2099" xr:uid="{00000000-0005-0000-0000-000037010000}"/>
    <cellStyle name="Comma 10 3 2 4 3" xfId="4040" xr:uid="{EB7405F7-529D-4030-A205-4EA157754A65}"/>
    <cellStyle name="Comma 10 3 2 5" xfId="2092" xr:uid="{00000000-0005-0000-0000-000038010000}"/>
    <cellStyle name="Comma 10 3 2 6" xfId="4033" xr:uid="{444BCD78-BF0B-4B7D-A1D2-2E89254388BC}"/>
    <cellStyle name="Comma 10 3 3" xfId="425" xr:uid="{00000000-0005-0000-0000-000039010000}"/>
    <cellStyle name="Comma 10 3 3 2" xfId="426" xr:uid="{00000000-0005-0000-0000-00003A010000}"/>
    <cellStyle name="Comma 10 3 3 2 2" xfId="427" xr:uid="{00000000-0005-0000-0000-00003B010000}"/>
    <cellStyle name="Comma 10 3 3 2 2 2" xfId="2102" xr:uid="{00000000-0005-0000-0000-00003C010000}"/>
    <cellStyle name="Comma 10 3 3 2 2 3" xfId="4043" xr:uid="{4C983F06-C7A9-4291-B2FE-674629D2909D}"/>
    <cellStyle name="Comma 10 3 3 2 3" xfId="1949" xr:uid="{00000000-0005-0000-0000-00003D010000}"/>
    <cellStyle name="Comma 10 3 3 2 3 2" xfId="3095" xr:uid="{00000000-0005-0000-0000-00003E010000}"/>
    <cellStyle name="Comma 10 3 3 2 4" xfId="2101" xr:uid="{00000000-0005-0000-0000-00003F010000}"/>
    <cellStyle name="Comma 10 3 3 2 5" xfId="3155" xr:uid="{EB7EC31A-95C1-4E2E-B843-5E3F5459D44A}"/>
    <cellStyle name="Comma 10 3 3 2 6" xfId="4042" xr:uid="{BE6E1AF4-FA46-4210-842C-CFC1A16CB9B9}"/>
    <cellStyle name="Comma 10 3 3 3" xfId="428" xr:uid="{00000000-0005-0000-0000-000040010000}"/>
    <cellStyle name="Comma 10 3 3 3 2" xfId="2103" xr:uid="{00000000-0005-0000-0000-000041010000}"/>
    <cellStyle name="Comma 10 3 3 3 3" xfId="4044" xr:uid="{DBAFCB94-29BD-493B-96C1-EE2D82C20FBC}"/>
    <cellStyle name="Comma 10 3 3 4" xfId="2100" xr:uid="{00000000-0005-0000-0000-000042010000}"/>
    <cellStyle name="Comma 10 3 3 5" xfId="4041" xr:uid="{A9F1A4F4-004A-45CF-96AF-4D096C0D2358}"/>
    <cellStyle name="Comma 10 3 4" xfId="429" xr:uid="{00000000-0005-0000-0000-000043010000}"/>
    <cellStyle name="Comma 10 3 4 2" xfId="430" xr:uid="{00000000-0005-0000-0000-000044010000}"/>
    <cellStyle name="Comma 10 3 4 2 2" xfId="2105" xr:uid="{00000000-0005-0000-0000-000045010000}"/>
    <cellStyle name="Comma 10 3 4 2 3" xfId="4046" xr:uid="{7429AC5A-1F6A-4B3B-AE8F-5E86763753C1}"/>
    <cellStyle name="Comma 10 3 4 3" xfId="2104" xr:uid="{00000000-0005-0000-0000-000046010000}"/>
    <cellStyle name="Comma 10 3 4 4" xfId="4045" xr:uid="{5F603D34-216A-47F4-B6A4-812031A646CC}"/>
    <cellStyle name="Comma 10 3 5" xfId="431" xr:uid="{00000000-0005-0000-0000-000047010000}"/>
    <cellStyle name="Comma 10 3 5 2" xfId="2106" xr:uid="{00000000-0005-0000-0000-000048010000}"/>
    <cellStyle name="Comma 10 3 5 3" xfId="4047" xr:uid="{56DC4F07-AB03-492B-811C-BEE877D88679}"/>
    <cellStyle name="Comma 10 3 6" xfId="1947" xr:uid="{00000000-0005-0000-0000-000049010000}"/>
    <cellStyle name="Comma 10 3 6 2" xfId="3093" xr:uid="{00000000-0005-0000-0000-00004A010000}"/>
    <cellStyle name="Comma 10 3 7" xfId="2091" xr:uid="{00000000-0005-0000-0000-00004B010000}"/>
    <cellStyle name="Comma 10 3 8" xfId="3156" xr:uid="{E1CB120B-6EEC-4E4A-BC09-187B077D1651}"/>
    <cellStyle name="Comma 10 3 9" xfId="4032" xr:uid="{DB5EC4F3-648C-4A56-8620-EBCB12218E3E}"/>
    <cellStyle name="Comma 10 4" xfId="432" xr:uid="{00000000-0005-0000-0000-00004C010000}"/>
    <cellStyle name="Comma 10 5" xfId="433" xr:uid="{00000000-0005-0000-0000-00004D010000}"/>
    <cellStyle name="Comma 10 5 2" xfId="434" xr:uid="{00000000-0005-0000-0000-00004E010000}"/>
    <cellStyle name="Comma 10 5 2 2" xfId="435" xr:uid="{00000000-0005-0000-0000-00004F010000}"/>
    <cellStyle name="Comma 10 5 2 2 2" xfId="436" xr:uid="{00000000-0005-0000-0000-000050010000}"/>
    <cellStyle name="Comma 10 5 2 2 2 2" xfId="2110" xr:uid="{00000000-0005-0000-0000-000051010000}"/>
    <cellStyle name="Comma 10 5 2 2 2 3" xfId="4051" xr:uid="{100AE22C-20DA-41B2-8CA6-F8B31E46DAD6}"/>
    <cellStyle name="Comma 10 5 2 2 3" xfId="2109" xr:uid="{00000000-0005-0000-0000-000052010000}"/>
    <cellStyle name="Comma 10 5 2 2 4" xfId="4050" xr:uid="{98BB5978-7CE6-449A-8176-C8E3C38F1E8A}"/>
    <cellStyle name="Comma 10 5 2 3" xfId="437" xr:uid="{00000000-0005-0000-0000-000053010000}"/>
    <cellStyle name="Comma 10 5 2 3 2" xfId="2111" xr:uid="{00000000-0005-0000-0000-000054010000}"/>
    <cellStyle name="Comma 10 5 2 3 3" xfId="4052" xr:uid="{647267E0-533C-4B77-9573-8A3C39B6068A}"/>
    <cellStyle name="Comma 10 5 2 4" xfId="2108" xr:uid="{00000000-0005-0000-0000-000055010000}"/>
    <cellStyle name="Comma 10 5 2 5" xfId="4049" xr:uid="{CEBDF771-2C01-4404-9E3D-FA94E6322CA2}"/>
    <cellStyle name="Comma 10 5 3" xfId="438" xr:uid="{00000000-0005-0000-0000-000056010000}"/>
    <cellStyle name="Comma 10 5 3 2" xfId="439" xr:uid="{00000000-0005-0000-0000-000057010000}"/>
    <cellStyle name="Comma 10 5 3 2 2" xfId="2113" xr:uid="{00000000-0005-0000-0000-000058010000}"/>
    <cellStyle name="Comma 10 5 3 2 3" xfId="4054" xr:uid="{C542EF8A-D546-467D-BDC7-1FD20914B8F0}"/>
    <cellStyle name="Comma 10 5 3 3" xfId="2112" xr:uid="{00000000-0005-0000-0000-000059010000}"/>
    <cellStyle name="Comma 10 5 3 4" xfId="4053" xr:uid="{A3D348B5-D44E-4101-9574-F9859BBD2C93}"/>
    <cellStyle name="Comma 10 5 4" xfId="440" xr:uid="{00000000-0005-0000-0000-00005A010000}"/>
    <cellStyle name="Comma 10 5 4 2" xfId="2114" xr:uid="{00000000-0005-0000-0000-00005B010000}"/>
    <cellStyle name="Comma 10 5 4 3" xfId="4055" xr:uid="{D6F46630-DE44-4376-AADD-8C7FEC9BEB30}"/>
    <cellStyle name="Comma 10 5 5" xfId="2107" xr:uid="{00000000-0005-0000-0000-00005C010000}"/>
    <cellStyle name="Comma 10 5 6" xfId="4048" xr:uid="{36F4FF0B-DAE9-4663-9C59-C20B2DB02382}"/>
    <cellStyle name="Comma 10 6" xfId="441" xr:uid="{00000000-0005-0000-0000-00005D010000}"/>
    <cellStyle name="Comma 10 6 2" xfId="442" xr:uid="{00000000-0005-0000-0000-00005E010000}"/>
    <cellStyle name="Comma 10 6 2 2" xfId="443" xr:uid="{00000000-0005-0000-0000-00005F010000}"/>
    <cellStyle name="Comma 10 6 2 2 2" xfId="2117" xr:uid="{00000000-0005-0000-0000-000060010000}"/>
    <cellStyle name="Comma 10 6 2 2 3" xfId="4058" xr:uid="{7EE074DD-90B4-41AC-8343-99452C228244}"/>
    <cellStyle name="Comma 10 6 2 3" xfId="2116" xr:uid="{00000000-0005-0000-0000-000061010000}"/>
    <cellStyle name="Comma 10 6 2 4" xfId="4057" xr:uid="{61E2957A-683F-4A89-A6AF-CE2751922834}"/>
    <cellStyle name="Comma 10 6 3" xfId="444" xr:uid="{00000000-0005-0000-0000-000062010000}"/>
    <cellStyle name="Comma 10 6 3 2" xfId="2118" xr:uid="{00000000-0005-0000-0000-000063010000}"/>
    <cellStyle name="Comma 10 6 3 3" xfId="4059" xr:uid="{60B0D9E1-C3EF-4CA1-9DBC-BEBF3398C778}"/>
    <cellStyle name="Comma 10 6 4" xfId="1950" xr:uid="{00000000-0005-0000-0000-000064010000}"/>
    <cellStyle name="Comma 10 6 4 2" xfId="3096" xr:uid="{00000000-0005-0000-0000-000065010000}"/>
    <cellStyle name="Comma 10 6 5" xfId="2115" xr:uid="{00000000-0005-0000-0000-000066010000}"/>
    <cellStyle name="Comma 10 6 6" xfId="3157" xr:uid="{F8A81890-BFE4-4BD7-B9EB-5CD584667A78}"/>
    <cellStyle name="Comma 10 6 7" xfId="4056" xr:uid="{DE214338-FE34-4FE6-BF05-221C700C7E0F}"/>
    <cellStyle name="Comma 10 7" xfId="445" xr:uid="{00000000-0005-0000-0000-000067010000}"/>
    <cellStyle name="Comma 10 7 2" xfId="446" xr:uid="{00000000-0005-0000-0000-000068010000}"/>
    <cellStyle name="Comma 10 7 2 2" xfId="2120" xr:uid="{00000000-0005-0000-0000-000069010000}"/>
    <cellStyle name="Comma 10 7 2 3" xfId="4061" xr:uid="{1FA08E48-1FE6-4B58-8D87-E72526BC30D4}"/>
    <cellStyle name="Comma 10 7 3" xfId="2119" xr:uid="{00000000-0005-0000-0000-00006A010000}"/>
    <cellStyle name="Comma 10 7 4" xfId="4060" xr:uid="{0F77A8D9-9701-4D65-9A6E-1FB480B6007B}"/>
    <cellStyle name="Comma 10 8" xfId="447" xr:uid="{00000000-0005-0000-0000-00006B010000}"/>
    <cellStyle name="Comma 10 8 2" xfId="2121" xr:uid="{00000000-0005-0000-0000-00006C010000}"/>
    <cellStyle name="Comma 10 8 3" xfId="4062" xr:uid="{E0372F72-4BCB-471C-8D29-E4F3EEE6F7DD}"/>
    <cellStyle name="Comma 10 9" xfId="397" xr:uid="{00000000-0005-0000-0000-00006D010000}"/>
    <cellStyle name="Comma 10 9 2" xfId="2072" xr:uid="{00000000-0005-0000-0000-00006E010000}"/>
    <cellStyle name="Comma 10 9 3" xfId="4013" xr:uid="{F34ACDDD-CF1A-41FD-91E0-82511C5A0817}"/>
    <cellStyle name="Comma 10_ING TCMF LEAD 10" xfId="3474" xr:uid="{361429AB-8AE8-4DBB-BF3B-EBF58304C8A1}"/>
    <cellStyle name="Comma 11" xfId="110" xr:uid="{00000000-0005-0000-0000-00006F010000}"/>
    <cellStyle name="Comma 11 2" xfId="448" xr:uid="{00000000-0005-0000-0000-000070010000}"/>
    <cellStyle name="Comma 11 2 2" xfId="3476" xr:uid="{C54D9807-03BA-4AB1-8A9C-74034E06913A}"/>
    <cellStyle name="Comma 11 3" xfId="2038" xr:uid="{00000000-0005-0000-0000-000071010000}"/>
    <cellStyle name="Comma 11 4" xfId="3475" xr:uid="{47F6E690-27A6-4E1C-9370-98B4074243F0}"/>
    <cellStyle name="Comma 11 5" xfId="3974" xr:uid="{2D1A27A3-0D04-4DC4-A128-D7AE298EC262}"/>
    <cellStyle name="Comma 117 2" xfId="39" xr:uid="{00000000-0005-0000-0000-000072010000}"/>
    <cellStyle name="Comma 117 2 2" xfId="2028" xr:uid="{00000000-0005-0000-0000-000073010000}"/>
    <cellStyle name="Comma 117 2 3" xfId="3962" xr:uid="{9FAE228A-265E-43C0-AB7E-6A25D4FCCBD4}"/>
    <cellStyle name="Comma 12" xfId="194" xr:uid="{00000000-0005-0000-0000-000074010000}"/>
    <cellStyle name="Comma 12 2" xfId="449" xr:uid="{00000000-0005-0000-0000-000075010000}"/>
    <cellStyle name="Comma 12 2 2" xfId="3136" xr:uid="{66DE38E7-6882-4F95-BD22-09F33C4881E2}"/>
    <cellStyle name="Comma 12 3" xfId="2055" xr:uid="{00000000-0005-0000-0000-000076010000}"/>
    <cellStyle name="Comma 12 4" xfId="3477" xr:uid="{1DD3EDA5-90B1-4863-A907-0550326AE9E2}"/>
    <cellStyle name="Comma 12 5" xfId="3996" xr:uid="{9EE6A08B-FE42-413F-8105-41BDC4105DCB}"/>
    <cellStyle name="Comma 13" xfId="38" xr:uid="{00000000-0005-0000-0000-000077010000}"/>
    <cellStyle name="Comma 13 10" xfId="451" xr:uid="{00000000-0005-0000-0000-000078010000}"/>
    <cellStyle name="Comma 13 11" xfId="452" xr:uid="{00000000-0005-0000-0000-000079010000}"/>
    <cellStyle name="Comma 13 12" xfId="453" xr:uid="{00000000-0005-0000-0000-00007A010000}"/>
    <cellStyle name="Comma 13 13" xfId="454" xr:uid="{00000000-0005-0000-0000-00007B010000}"/>
    <cellStyle name="Comma 13 14" xfId="455" xr:uid="{00000000-0005-0000-0000-00007C010000}"/>
    <cellStyle name="Comma 13 15" xfId="456" xr:uid="{00000000-0005-0000-0000-00007D010000}"/>
    <cellStyle name="Comma 13 16" xfId="457" xr:uid="{00000000-0005-0000-0000-00007E010000}"/>
    <cellStyle name="Comma 13 17" xfId="458" xr:uid="{00000000-0005-0000-0000-00007F010000}"/>
    <cellStyle name="Comma 13 18" xfId="450" xr:uid="{00000000-0005-0000-0000-000080010000}"/>
    <cellStyle name="Comma 13 19" xfId="2027" xr:uid="{00000000-0005-0000-0000-000081010000}"/>
    <cellStyle name="Comma 13 2" xfId="459" xr:uid="{00000000-0005-0000-0000-000082010000}"/>
    <cellStyle name="Comma 13 2 2" xfId="3479" xr:uid="{C2C1E66F-89C8-43AC-A0F3-5F598848193A}"/>
    <cellStyle name="Comma 13 20" xfId="3478" xr:uid="{77415696-61C9-4FA3-9D16-0E181295FDD7}"/>
    <cellStyle name="Comma 13 21" xfId="3961" xr:uid="{0AD42EF9-8069-426B-B5D1-3A4F04910DF6}"/>
    <cellStyle name="Comma 13 3" xfId="460" xr:uid="{00000000-0005-0000-0000-000083010000}"/>
    <cellStyle name="Comma 13 4" xfId="461" xr:uid="{00000000-0005-0000-0000-000084010000}"/>
    <cellStyle name="Comma 13 5" xfId="462" xr:uid="{00000000-0005-0000-0000-000085010000}"/>
    <cellStyle name="Comma 13 6" xfId="463" xr:uid="{00000000-0005-0000-0000-000086010000}"/>
    <cellStyle name="Comma 13 7" xfId="464" xr:uid="{00000000-0005-0000-0000-000087010000}"/>
    <cellStyle name="Comma 13 8" xfId="465" xr:uid="{00000000-0005-0000-0000-000088010000}"/>
    <cellStyle name="Comma 13 9" xfId="466" xr:uid="{00000000-0005-0000-0000-000089010000}"/>
    <cellStyle name="Comma 13_WP-I-AGRI 31.08.53 Ch" xfId="3480" xr:uid="{94E14030-DD25-47C5-B213-948325022631}"/>
    <cellStyle name="Comma 14" xfId="467" xr:uid="{00000000-0005-0000-0000-00008A010000}"/>
    <cellStyle name="Comma 14 2" xfId="468" xr:uid="{00000000-0005-0000-0000-00008B010000}"/>
    <cellStyle name="Comma 14 3" xfId="469" xr:uid="{00000000-0005-0000-0000-00008C010000}"/>
    <cellStyle name="Comma 14 4" xfId="3481" xr:uid="{73AEC8BD-4842-42AB-A540-6D6CF760FA97}"/>
    <cellStyle name="Comma 15" xfId="40" xr:uid="{00000000-0005-0000-0000-00008D010000}"/>
    <cellStyle name="Comma 15 2" xfId="193" xr:uid="{00000000-0005-0000-0000-00008E010000}"/>
    <cellStyle name="Comma 15 2 2" xfId="2054" xr:uid="{00000000-0005-0000-0000-00008F010000}"/>
    <cellStyle name="Comma 15 2 3" xfId="3995" xr:uid="{8AF15963-6559-4FE0-BF5A-3650FBF3D65A}"/>
    <cellStyle name="Comma 15 3" xfId="470" xr:uid="{00000000-0005-0000-0000-000090010000}"/>
    <cellStyle name="Comma 15 4" xfId="2029" xr:uid="{00000000-0005-0000-0000-000091010000}"/>
    <cellStyle name="Comma 15 5" xfId="3482" xr:uid="{FF65F789-36CB-4DBD-862A-49D788A35E94}"/>
    <cellStyle name="Comma 15 6" xfId="3963" xr:uid="{56D2E4B0-0DC8-4967-ACFF-92EA93D9492E}"/>
    <cellStyle name="Comma 16" xfId="41" xr:uid="{00000000-0005-0000-0000-000092010000}"/>
    <cellStyle name="Comma 16 2" xfId="42" xr:uid="{00000000-0005-0000-0000-000093010000}"/>
    <cellStyle name="Comma 16 2 2" xfId="2030" xr:uid="{00000000-0005-0000-0000-000094010000}"/>
    <cellStyle name="Comma 16 2 3" xfId="3964" xr:uid="{E87A1CBB-A6A4-46EA-9C90-B10A006C4034}"/>
    <cellStyle name="Comma 16 3" xfId="471" xr:uid="{00000000-0005-0000-0000-000095010000}"/>
    <cellStyle name="Comma 16 4" xfId="3483" xr:uid="{75673ACD-A375-412E-B062-8C6653EBDB99}"/>
    <cellStyle name="Comma 17" xfId="472" xr:uid="{00000000-0005-0000-0000-000096010000}"/>
    <cellStyle name="Comma 17 2" xfId="473" xr:uid="{00000000-0005-0000-0000-000097010000}"/>
    <cellStyle name="Comma 17 3" xfId="474" xr:uid="{00000000-0005-0000-0000-000098010000}"/>
    <cellStyle name="Comma 17 4" xfId="3484" xr:uid="{99AE03F4-188C-4242-9958-52358F4FA1CB}"/>
    <cellStyle name="Comma 18" xfId="475" xr:uid="{00000000-0005-0000-0000-000099010000}"/>
    <cellStyle name="Comma 18 2" xfId="476" xr:uid="{00000000-0005-0000-0000-00009A010000}"/>
    <cellStyle name="Comma 18 2 2" xfId="477" xr:uid="{00000000-0005-0000-0000-00009B010000}"/>
    <cellStyle name="Comma 18 2 2 2" xfId="478" xr:uid="{00000000-0005-0000-0000-00009C010000}"/>
    <cellStyle name="Comma 18 2 2 2 2" xfId="479" xr:uid="{00000000-0005-0000-0000-00009D010000}"/>
    <cellStyle name="Comma 18 2 2 2 2 2" xfId="480" xr:uid="{00000000-0005-0000-0000-00009E010000}"/>
    <cellStyle name="Comma 18 2 2 2 2 2 2" xfId="2127" xr:uid="{00000000-0005-0000-0000-00009F010000}"/>
    <cellStyle name="Comma 18 2 2 2 2 2 3" xfId="4068" xr:uid="{5A2F9C17-02CA-4AF0-96AA-4C7B67280223}"/>
    <cellStyle name="Comma 18 2 2 2 2 3" xfId="2126" xr:uid="{00000000-0005-0000-0000-0000A0010000}"/>
    <cellStyle name="Comma 18 2 2 2 2 4" xfId="4067" xr:uid="{63795E18-3C72-43BE-9D6B-20AD270FE4EC}"/>
    <cellStyle name="Comma 18 2 2 2 3" xfId="481" xr:uid="{00000000-0005-0000-0000-0000A1010000}"/>
    <cellStyle name="Comma 18 2 2 2 3 2" xfId="2128" xr:uid="{00000000-0005-0000-0000-0000A2010000}"/>
    <cellStyle name="Comma 18 2 2 2 3 3" xfId="4069" xr:uid="{55E5976E-3226-4470-AB63-C2C0779830AD}"/>
    <cellStyle name="Comma 18 2 2 2 4" xfId="2125" xr:uid="{00000000-0005-0000-0000-0000A3010000}"/>
    <cellStyle name="Comma 18 2 2 2 5" xfId="4066" xr:uid="{F21DBFA5-A1EE-4D56-AF70-848FB19BF589}"/>
    <cellStyle name="Comma 18 2 2 3" xfId="482" xr:uid="{00000000-0005-0000-0000-0000A4010000}"/>
    <cellStyle name="Comma 18 2 2 3 2" xfId="483" xr:uid="{00000000-0005-0000-0000-0000A5010000}"/>
    <cellStyle name="Comma 18 2 2 3 2 2" xfId="2130" xr:uid="{00000000-0005-0000-0000-0000A6010000}"/>
    <cellStyle name="Comma 18 2 2 3 2 3" xfId="4071" xr:uid="{20E0C329-9CD6-4F2F-8779-96E1048BD4CA}"/>
    <cellStyle name="Comma 18 2 2 3 3" xfId="2129" xr:uid="{00000000-0005-0000-0000-0000A7010000}"/>
    <cellStyle name="Comma 18 2 2 3 4" xfId="4070" xr:uid="{3F5C1EFA-1AF6-4911-B9D6-42814C5F10EB}"/>
    <cellStyle name="Comma 18 2 2 4" xfId="484" xr:uid="{00000000-0005-0000-0000-0000A8010000}"/>
    <cellStyle name="Comma 18 2 2 4 2" xfId="2131" xr:uid="{00000000-0005-0000-0000-0000A9010000}"/>
    <cellStyle name="Comma 18 2 2 4 3" xfId="4072" xr:uid="{B6C6679C-FC5B-425B-8D86-5A19F3D15223}"/>
    <cellStyle name="Comma 18 2 2 5" xfId="2124" xr:uid="{00000000-0005-0000-0000-0000AA010000}"/>
    <cellStyle name="Comma 18 2 2 6" xfId="4065" xr:uid="{19B71DF8-75A2-4036-ADBB-958430780631}"/>
    <cellStyle name="Comma 18 2 3" xfId="2123" xr:uid="{00000000-0005-0000-0000-0000AB010000}"/>
    <cellStyle name="Comma 18 2 4" xfId="4064" xr:uid="{CF44B7C3-EA75-490E-BCF2-285CBCD78BF4}"/>
    <cellStyle name="Comma 18 3" xfId="485" xr:uid="{00000000-0005-0000-0000-0000AC010000}"/>
    <cellStyle name="Comma 18 3 2" xfId="486" xr:uid="{00000000-0005-0000-0000-0000AD010000}"/>
    <cellStyle name="Comma 18 3 2 2" xfId="487" xr:uid="{00000000-0005-0000-0000-0000AE010000}"/>
    <cellStyle name="Comma 18 3 2 2 2" xfId="488" xr:uid="{00000000-0005-0000-0000-0000AF010000}"/>
    <cellStyle name="Comma 18 3 2 2 2 2" xfId="2135" xr:uid="{00000000-0005-0000-0000-0000B0010000}"/>
    <cellStyle name="Comma 18 3 2 2 2 3" xfId="4076" xr:uid="{E8E75190-0E11-4557-B956-CAD52DD07D15}"/>
    <cellStyle name="Comma 18 3 2 2 3" xfId="2134" xr:uid="{00000000-0005-0000-0000-0000B1010000}"/>
    <cellStyle name="Comma 18 3 2 2 4" xfId="4075" xr:uid="{527D376A-2DDE-4285-939A-1105F2C25F01}"/>
    <cellStyle name="Comma 18 3 2 3" xfId="489" xr:uid="{00000000-0005-0000-0000-0000B2010000}"/>
    <cellStyle name="Comma 18 3 2 3 2" xfId="2136" xr:uid="{00000000-0005-0000-0000-0000B3010000}"/>
    <cellStyle name="Comma 18 3 2 3 3" xfId="4077" xr:uid="{A44EDC2F-3DAB-4152-9500-184F280AC79D}"/>
    <cellStyle name="Comma 18 3 2 4" xfId="2133" xr:uid="{00000000-0005-0000-0000-0000B4010000}"/>
    <cellStyle name="Comma 18 3 2 5" xfId="4074" xr:uid="{FCA04CA1-82B9-46D5-980F-30579B748F17}"/>
    <cellStyle name="Comma 18 3 3" xfId="490" xr:uid="{00000000-0005-0000-0000-0000B5010000}"/>
    <cellStyle name="Comma 18 3 3 2" xfId="491" xr:uid="{00000000-0005-0000-0000-0000B6010000}"/>
    <cellStyle name="Comma 18 3 3 2 2" xfId="2138" xr:uid="{00000000-0005-0000-0000-0000B7010000}"/>
    <cellStyle name="Comma 18 3 3 2 3" xfId="4079" xr:uid="{E39FD80B-AA53-4E83-991E-FE150DE66B5A}"/>
    <cellStyle name="Comma 18 3 3 3" xfId="2137" xr:uid="{00000000-0005-0000-0000-0000B8010000}"/>
    <cellStyle name="Comma 18 3 3 4" xfId="4078" xr:uid="{DD3A8B30-D379-4DFA-8565-FC9A35C2F46F}"/>
    <cellStyle name="Comma 18 3 4" xfId="492" xr:uid="{00000000-0005-0000-0000-0000B9010000}"/>
    <cellStyle name="Comma 18 3 4 2" xfId="2139" xr:uid="{00000000-0005-0000-0000-0000BA010000}"/>
    <cellStyle name="Comma 18 3 4 3" xfId="4080" xr:uid="{7BB28E3B-CB10-4683-B88B-4C6E73DB29A6}"/>
    <cellStyle name="Comma 18 3 5" xfId="2132" xr:uid="{00000000-0005-0000-0000-0000BB010000}"/>
    <cellStyle name="Comma 18 3 6" xfId="4073" xr:uid="{7BC8BF32-3812-4659-9209-D6951AB17BAD}"/>
    <cellStyle name="Comma 18 4" xfId="2122" xr:uid="{00000000-0005-0000-0000-0000BC010000}"/>
    <cellStyle name="Comma 18 5" xfId="3485" xr:uid="{DC11971C-CFD0-44E8-BF3D-7910D9B5B172}"/>
    <cellStyle name="Comma 18 6" xfId="4063" xr:uid="{ACD83998-17E0-4C5D-B0A6-50B286DC0F95}"/>
    <cellStyle name="Comma 19" xfId="493" xr:uid="{00000000-0005-0000-0000-0000BD010000}"/>
    <cellStyle name="Comma 19 2" xfId="494" xr:uid="{00000000-0005-0000-0000-0000BE010000}"/>
    <cellStyle name="Comma 19 2 2" xfId="3487" xr:uid="{6A469D1A-D239-4590-92A5-FA90EA62508A}"/>
    <cellStyle name="Comma 19 3" xfId="3486" xr:uid="{BE01B187-729A-4504-BF73-1F1374FB20B5}"/>
    <cellStyle name="Comma 19_ING TCMF LEAD 10" xfId="3488" xr:uid="{8C36D23D-5F2C-4F3A-9BAA-C87009CC6B65}"/>
    <cellStyle name="Comma 2" xfId="21" xr:uid="{00000000-0005-0000-0000-0000BF010000}"/>
    <cellStyle name="Comma 2 10" xfId="495" xr:uid="{00000000-0005-0000-0000-0000C0010000}"/>
    <cellStyle name="Comma 2 10 2" xfId="496" xr:uid="{00000000-0005-0000-0000-0000C1010000}"/>
    <cellStyle name="Comma 2 10 2 2" xfId="497" xr:uid="{00000000-0005-0000-0000-0000C2010000}"/>
    <cellStyle name="Comma 2 10 2 2 2" xfId="498" xr:uid="{00000000-0005-0000-0000-0000C3010000}"/>
    <cellStyle name="Comma 2 10 2 2 2 2" xfId="499" xr:uid="{00000000-0005-0000-0000-0000C4010000}"/>
    <cellStyle name="Comma 2 10 2 2 2 2 2" xfId="2144" xr:uid="{00000000-0005-0000-0000-0000C5010000}"/>
    <cellStyle name="Comma 2 10 2 2 2 2 3" xfId="4085" xr:uid="{6EBF284D-5AD1-4EA0-82ED-8321548FA927}"/>
    <cellStyle name="Comma 2 10 2 2 2 3" xfId="2143" xr:uid="{00000000-0005-0000-0000-0000C6010000}"/>
    <cellStyle name="Comma 2 10 2 2 2 4" xfId="4084" xr:uid="{BF0C9BBD-E7C7-4B84-B11D-462032CC5AF8}"/>
    <cellStyle name="Comma 2 10 2 2 3" xfId="500" xr:uid="{00000000-0005-0000-0000-0000C7010000}"/>
    <cellStyle name="Comma 2 10 2 2 3 2" xfId="2145" xr:uid="{00000000-0005-0000-0000-0000C8010000}"/>
    <cellStyle name="Comma 2 10 2 2 3 3" xfId="4086" xr:uid="{435D17A4-4DE1-4B11-999E-F7621775BE13}"/>
    <cellStyle name="Comma 2 10 2 2 4" xfId="2142" xr:uid="{00000000-0005-0000-0000-0000C9010000}"/>
    <cellStyle name="Comma 2 10 2 2 5" xfId="4083" xr:uid="{9CF85C38-820B-4E1C-BEE9-D255759271A9}"/>
    <cellStyle name="Comma 2 10 2 3" xfId="501" xr:uid="{00000000-0005-0000-0000-0000CA010000}"/>
    <cellStyle name="Comma 2 10 2 3 2" xfId="502" xr:uid="{00000000-0005-0000-0000-0000CB010000}"/>
    <cellStyle name="Comma 2 10 2 3 2 2" xfId="2147" xr:uid="{00000000-0005-0000-0000-0000CC010000}"/>
    <cellStyle name="Comma 2 10 2 3 2 3" xfId="4088" xr:uid="{CA79A60A-59AA-4257-9ED8-3EED30471EDA}"/>
    <cellStyle name="Comma 2 10 2 3 3" xfId="2146" xr:uid="{00000000-0005-0000-0000-0000CD010000}"/>
    <cellStyle name="Comma 2 10 2 3 4" xfId="4087" xr:uid="{8D36178B-D4E0-40C6-8A2D-8D796B32945A}"/>
    <cellStyle name="Comma 2 10 2 4" xfId="503" xr:uid="{00000000-0005-0000-0000-0000CE010000}"/>
    <cellStyle name="Comma 2 10 2 4 2" xfId="2148" xr:uid="{00000000-0005-0000-0000-0000CF010000}"/>
    <cellStyle name="Comma 2 10 2 4 3" xfId="4089" xr:uid="{8EC7DC03-2E61-4D72-A0A3-61E3B2C40CD3}"/>
    <cellStyle name="Comma 2 10 2 5" xfId="2141" xr:uid="{00000000-0005-0000-0000-0000D0010000}"/>
    <cellStyle name="Comma 2 10 2 6" xfId="4082" xr:uid="{2629857C-53CC-4662-869E-BDE220C1276D}"/>
    <cellStyle name="Comma 2 10 3" xfId="2140" xr:uid="{00000000-0005-0000-0000-0000D1010000}"/>
    <cellStyle name="Comma 2 10 4" xfId="4081" xr:uid="{AFF48082-D48A-4EB6-B775-21A7D8C58D4F}"/>
    <cellStyle name="Comma 2 10 6" xfId="44" xr:uid="{00000000-0005-0000-0000-0000D2010000}"/>
    <cellStyle name="Comma 2 10 6 2" xfId="2032" xr:uid="{00000000-0005-0000-0000-0000D3010000}"/>
    <cellStyle name="Comma 2 10 6 3" xfId="3966" xr:uid="{ACA15DF8-6355-4779-B12C-23254865AC2E}"/>
    <cellStyle name="Comma 2 11" xfId="504" xr:uid="{00000000-0005-0000-0000-0000D4010000}"/>
    <cellStyle name="Comma 2 11 2" xfId="505" xr:uid="{00000000-0005-0000-0000-0000D5010000}"/>
    <cellStyle name="Comma 2 11 2 2" xfId="506" xr:uid="{00000000-0005-0000-0000-0000D6010000}"/>
    <cellStyle name="Comma 2 11 2 2 2" xfId="507" xr:uid="{00000000-0005-0000-0000-0000D7010000}"/>
    <cellStyle name="Comma 2 11 2 2 2 2" xfId="508" xr:uid="{00000000-0005-0000-0000-0000D8010000}"/>
    <cellStyle name="Comma 2 11 2 2 2 2 2" xfId="2153" xr:uid="{00000000-0005-0000-0000-0000D9010000}"/>
    <cellStyle name="Comma 2 11 2 2 2 2 3" xfId="4094" xr:uid="{1D4273D7-2213-43D9-A3A4-6351287D210D}"/>
    <cellStyle name="Comma 2 11 2 2 2 3" xfId="2152" xr:uid="{00000000-0005-0000-0000-0000DA010000}"/>
    <cellStyle name="Comma 2 11 2 2 2 4" xfId="4093" xr:uid="{03802EF2-267E-48FD-88BD-8E9411EC672B}"/>
    <cellStyle name="Comma 2 11 2 2 3" xfId="509" xr:uid="{00000000-0005-0000-0000-0000DB010000}"/>
    <cellStyle name="Comma 2 11 2 2 3 2" xfId="2154" xr:uid="{00000000-0005-0000-0000-0000DC010000}"/>
    <cellStyle name="Comma 2 11 2 2 3 3" xfId="4095" xr:uid="{E1347D12-FCC6-41F1-A27F-166B5F014B1D}"/>
    <cellStyle name="Comma 2 11 2 2 4" xfId="2151" xr:uid="{00000000-0005-0000-0000-0000DD010000}"/>
    <cellStyle name="Comma 2 11 2 2 5" xfId="4092" xr:uid="{09BC758C-6238-40AF-9E39-20DAFB86A717}"/>
    <cellStyle name="Comma 2 11 2 3" xfId="510" xr:uid="{00000000-0005-0000-0000-0000DE010000}"/>
    <cellStyle name="Comma 2 11 2 3 2" xfId="511" xr:uid="{00000000-0005-0000-0000-0000DF010000}"/>
    <cellStyle name="Comma 2 11 2 3 2 2" xfId="2156" xr:uid="{00000000-0005-0000-0000-0000E0010000}"/>
    <cellStyle name="Comma 2 11 2 3 2 3" xfId="4097" xr:uid="{046197F7-3260-45E3-8197-CF2FEA4A4B71}"/>
    <cellStyle name="Comma 2 11 2 3 3" xfId="2155" xr:uid="{00000000-0005-0000-0000-0000E1010000}"/>
    <cellStyle name="Comma 2 11 2 3 4" xfId="4096" xr:uid="{F7E33FD5-E97B-4824-BF6A-4A461B07E07F}"/>
    <cellStyle name="Comma 2 11 2 4" xfId="512" xr:uid="{00000000-0005-0000-0000-0000E2010000}"/>
    <cellStyle name="Comma 2 11 2 4 2" xfId="2157" xr:uid="{00000000-0005-0000-0000-0000E3010000}"/>
    <cellStyle name="Comma 2 11 2 4 3" xfId="4098" xr:uid="{59003B91-3396-46CD-B84C-E120475B03BB}"/>
    <cellStyle name="Comma 2 11 2 5" xfId="2150" xr:uid="{00000000-0005-0000-0000-0000E4010000}"/>
    <cellStyle name="Comma 2 11 2 6" xfId="4091" xr:uid="{8C360373-CEA4-4F79-A3C3-D4C88B96BFB5}"/>
    <cellStyle name="Comma 2 11 3" xfId="2149" xr:uid="{00000000-0005-0000-0000-0000E5010000}"/>
    <cellStyle name="Comma 2 11 4" xfId="4090" xr:uid="{E06CDB5E-B563-4662-920E-C2E81AEF325D}"/>
    <cellStyle name="Comma 2 12" xfId="513" xr:uid="{00000000-0005-0000-0000-0000E6010000}"/>
    <cellStyle name="Comma 2 12 2" xfId="514" xr:uid="{00000000-0005-0000-0000-0000E7010000}"/>
    <cellStyle name="Comma 2 12 2 2" xfId="515" xr:uid="{00000000-0005-0000-0000-0000E8010000}"/>
    <cellStyle name="Comma 2 12 2 2 2" xfId="516" xr:uid="{00000000-0005-0000-0000-0000E9010000}"/>
    <cellStyle name="Comma 2 12 2 2 2 2" xfId="517" xr:uid="{00000000-0005-0000-0000-0000EA010000}"/>
    <cellStyle name="Comma 2 12 2 2 2 2 2" xfId="2162" xr:uid="{00000000-0005-0000-0000-0000EB010000}"/>
    <cellStyle name="Comma 2 12 2 2 2 2 3" xfId="4103" xr:uid="{DF9F19C0-B813-4194-9C9C-738A0F487173}"/>
    <cellStyle name="Comma 2 12 2 2 2 3" xfId="2161" xr:uid="{00000000-0005-0000-0000-0000EC010000}"/>
    <cellStyle name="Comma 2 12 2 2 2 4" xfId="4102" xr:uid="{05793B4B-A295-4A6F-8ACC-E047B1016238}"/>
    <cellStyle name="Comma 2 12 2 2 3" xfId="518" xr:uid="{00000000-0005-0000-0000-0000ED010000}"/>
    <cellStyle name="Comma 2 12 2 2 3 2" xfId="2163" xr:uid="{00000000-0005-0000-0000-0000EE010000}"/>
    <cellStyle name="Comma 2 12 2 2 3 3" xfId="4104" xr:uid="{AFD64A32-261D-413C-85D1-57C09BAC6DA8}"/>
    <cellStyle name="Comma 2 12 2 2 4" xfId="2160" xr:uid="{00000000-0005-0000-0000-0000EF010000}"/>
    <cellStyle name="Comma 2 12 2 2 5" xfId="4101" xr:uid="{6C23712E-D4EE-4799-9DA4-8497F73944B9}"/>
    <cellStyle name="Comma 2 12 2 3" xfId="519" xr:uid="{00000000-0005-0000-0000-0000F0010000}"/>
    <cellStyle name="Comma 2 12 2 3 2" xfId="520" xr:uid="{00000000-0005-0000-0000-0000F1010000}"/>
    <cellStyle name="Comma 2 12 2 3 2 2" xfId="2165" xr:uid="{00000000-0005-0000-0000-0000F2010000}"/>
    <cellStyle name="Comma 2 12 2 3 2 3" xfId="4106" xr:uid="{6074A1C9-AF94-4AFE-896D-50655303D726}"/>
    <cellStyle name="Comma 2 12 2 3 3" xfId="2164" xr:uid="{00000000-0005-0000-0000-0000F3010000}"/>
    <cellStyle name="Comma 2 12 2 3 4" xfId="4105" xr:uid="{4A1CDFF5-E1CE-4743-A05E-FFA71F176E77}"/>
    <cellStyle name="Comma 2 12 2 4" xfId="521" xr:uid="{00000000-0005-0000-0000-0000F4010000}"/>
    <cellStyle name="Comma 2 12 2 4 2" xfId="2166" xr:uid="{00000000-0005-0000-0000-0000F5010000}"/>
    <cellStyle name="Comma 2 12 2 4 3" xfId="4107" xr:uid="{9897D614-4397-4ADB-B521-C5032BB79D7E}"/>
    <cellStyle name="Comma 2 12 2 5" xfId="2159" xr:uid="{00000000-0005-0000-0000-0000F6010000}"/>
    <cellStyle name="Comma 2 12 2 6" xfId="4100" xr:uid="{46CA2529-46F2-4249-AB1F-EE1A708320D1}"/>
    <cellStyle name="Comma 2 12 3" xfId="2158" xr:uid="{00000000-0005-0000-0000-0000F7010000}"/>
    <cellStyle name="Comma 2 12 4" xfId="4099" xr:uid="{B13938CC-D132-4EB8-9B7F-24260A0ADE7B}"/>
    <cellStyle name="Comma 2 13" xfId="522" xr:uid="{00000000-0005-0000-0000-0000F8010000}"/>
    <cellStyle name="Comma 2 13 2" xfId="523" xr:uid="{00000000-0005-0000-0000-0000F9010000}"/>
    <cellStyle name="Comma 2 13 2 2" xfId="524" xr:uid="{00000000-0005-0000-0000-0000FA010000}"/>
    <cellStyle name="Comma 2 13 2 2 2" xfId="525" xr:uid="{00000000-0005-0000-0000-0000FB010000}"/>
    <cellStyle name="Comma 2 13 2 2 2 2" xfId="526" xr:uid="{00000000-0005-0000-0000-0000FC010000}"/>
    <cellStyle name="Comma 2 13 2 2 2 2 2" xfId="2171" xr:uid="{00000000-0005-0000-0000-0000FD010000}"/>
    <cellStyle name="Comma 2 13 2 2 2 2 3" xfId="4112" xr:uid="{FF06D4EB-22F2-4102-8BC9-9BAE1BF657DD}"/>
    <cellStyle name="Comma 2 13 2 2 2 3" xfId="2170" xr:uid="{00000000-0005-0000-0000-0000FE010000}"/>
    <cellStyle name="Comma 2 13 2 2 2 4" xfId="4111" xr:uid="{FC23EF3D-A931-47F8-BA76-A6324C70491F}"/>
    <cellStyle name="Comma 2 13 2 2 3" xfId="527" xr:uid="{00000000-0005-0000-0000-0000FF010000}"/>
    <cellStyle name="Comma 2 13 2 2 3 2" xfId="2172" xr:uid="{00000000-0005-0000-0000-000000020000}"/>
    <cellStyle name="Comma 2 13 2 2 3 3" xfId="4113" xr:uid="{30ABE377-FED0-4593-8541-13CFED029476}"/>
    <cellStyle name="Comma 2 13 2 2 4" xfId="2169" xr:uid="{00000000-0005-0000-0000-000001020000}"/>
    <cellStyle name="Comma 2 13 2 2 5" xfId="4110" xr:uid="{CF862343-DE6E-4E69-8369-BA2AC7B46EDC}"/>
    <cellStyle name="Comma 2 13 2 3" xfId="528" xr:uid="{00000000-0005-0000-0000-000002020000}"/>
    <cellStyle name="Comma 2 13 2 3 2" xfId="529" xr:uid="{00000000-0005-0000-0000-000003020000}"/>
    <cellStyle name="Comma 2 13 2 3 2 2" xfId="2174" xr:uid="{00000000-0005-0000-0000-000004020000}"/>
    <cellStyle name="Comma 2 13 2 3 2 3" xfId="4115" xr:uid="{B7ACE2CA-89D1-49EC-9917-A0D507F65780}"/>
    <cellStyle name="Comma 2 13 2 3 3" xfId="2173" xr:uid="{00000000-0005-0000-0000-000005020000}"/>
    <cellStyle name="Comma 2 13 2 3 4" xfId="4114" xr:uid="{91B3EB6F-3476-48AC-AE36-15C9B8042C51}"/>
    <cellStyle name="Comma 2 13 2 4" xfId="530" xr:uid="{00000000-0005-0000-0000-000006020000}"/>
    <cellStyle name="Comma 2 13 2 4 2" xfId="2175" xr:uid="{00000000-0005-0000-0000-000007020000}"/>
    <cellStyle name="Comma 2 13 2 4 3" xfId="4116" xr:uid="{162BE7F7-8044-47DE-806E-367DE9A4A617}"/>
    <cellStyle name="Comma 2 13 2 5" xfId="2168" xr:uid="{00000000-0005-0000-0000-000008020000}"/>
    <cellStyle name="Comma 2 13 2 6" xfId="4109" xr:uid="{149C0FDE-5BEE-4DC5-91E3-E06340FFE20D}"/>
    <cellStyle name="Comma 2 13 3" xfId="2167" xr:uid="{00000000-0005-0000-0000-000009020000}"/>
    <cellStyle name="Comma 2 13 4" xfId="4108" xr:uid="{CB726BAB-A442-49D3-9999-55FEC9756D63}"/>
    <cellStyle name="Comma 2 14" xfId="531" xr:uid="{00000000-0005-0000-0000-00000A020000}"/>
    <cellStyle name="Comma 2 14 2" xfId="532" xr:uid="{00000000-0005-0000-0000-00000B020000}"/>
    <cellStyle name="Comma 2 14 2 2" xfId="533" xr:uid="{00000000-0005-0000-0000-00000C020000}"/>
    <cellStyle name="Comma 2 14 2 2 2" xfId="534" xr:uid="{00000000-0005-0000-0000-00000D020000}"/>
    <cellStyle name="Comma 2 14 2 2 2 2" xfId="535" xr:uid="{00000000-0005-0000-0000-00000E020000}"/>
    <cellStyle name="Comma 2 14 2 2 2 2 2" xfId="2180" xr:uid="{00000000-0005-0000-0000-00000F020000}"/>
    <cellStyle name="Comma 2 14 2 2 2 2 3" xfId="4121" xr:uid="{853F5328-0F93-471A-8D91-EA6A7165FA47}"/>
    <cellStyle name="Comma 2 14 2 2 2 3" xfId="2179" xr:uid="{00000000-0005-0000-0000-000010020000}"/>
    <cellStyle name="Comma 2 14 2 2 2 4" xfId="4120" xr:uid="{B355CFEB-2EE8-4CAD-9A5D-12EAE03339E4}"/>
    <cellStyle name="Comma 2 14 2 2 3" xfId="536" xr:uid="{00000000-0005-0000-0000-000011020000}"/>
    <cellStyle name="Comma 2 14 2 2 3 2" xfId="2181" xr:uid="{00000000-0005-0000-0000-000012020000}"/>
    <cellStyle name="Comma 2 14 2 2 3 3" xfId="4122" xr:uid="{D1588269-F160-42CC-8B22-0584DC2E9E5A}"/>
    <cellStyle name="Comma 2 14 2 2 4" xfId="2178" xr:uid="{00000000-0005-0000-0000-000013020000}"/>
    <cellStyle name="Comma 2 14 2 2 5" xfId="4119" xr:uid="{BA921A29-7B17-408A-9742-95807AEEF5B2}"/>
    <cellStyle name="Comma 2 14 2 3" xfId="537" xr:uid="{00000000-0005-0000-0000-000014020000}"/>
    <cellStyle name="Comma 2 14 2 3 2" xfId="538" xr:uid="{00000000-0005-0000-0000-000015020000}"/>
    <cellStyle name="Comma 2 14 2 3 2 2" xfId="2183" xr:uid="{00000000-0005-0000-0000-000016020000}"/>
    <cellStyle name="Comma 2 14 2 3 2 3" xfId="4124" xr:uid="{1D65AD64-C814-42A3-AB27-D7FE94D44DD6}"/>
    <cellStyle name="Comma 2 14 2 3 3" xfId="2182" xr:uid="{00000000-0005-0000-0000-000017020000}"/>
    <cellStyle name="Comma 2 14 2 3 4" xfId="4123" xr:uid="{0B983317-4D09-4E36-9AB3-2B49CD8D3D5E}"/>
    <cellStyle name="Comma 2 14 2 4" xfId="539" xr:uid="{00000000-0005-0000-0000-000018020000}"/>
    <cellStyle name="Comma 2 14 2 4 2" xfId="2184" xr:uid="{00000000-0005-0000-0000-000019020000}"/>
    <cellStyle name="Comma 2 14 2 4 3" xfId="4125" xr:uid="{E6D1F62A-61BF-4639-9635-404DA59C85DD}"/>
    <cellStyle name="Comma 2 14 2 5" xfId="2177" xr:uid="{00000000-0005-0000-0000-00001A020000}"/>
    <cellStyle name="Comma 2 14 2 6" xfId="4118" xr:uid="{3879CE3A-BDB8-45E2-9554-8D24D50387CE}"/>
    <cellStyle name="Comma 2 14 3" xfId="2176" xr:uid="{00000000-0005-0000-0000-00001B020000}"/>
    <cellStyle name="Comma 2 14 4" xfId="4117" xr:uid="{261D9855-F96B-4AAA-AB7A-43694A85940C}"/>
    <cellStyle name="Comma 2 15" xfId="540" xr:uid="{00000000-0005-0000-0000-00001C020000}"/>
    <cellStyle name="Comma 2 15 2" xfId="541" xr:uid="{00000000-0005-0000-0000-00001D020000}"/>
    <cellStyle name="Comma 2 15 2 2" xfId="542" xr:uid="{00000000-0005-0000-0000-00001E020000}"/>
    <cellStyle name="Comma 2 15 2 2 2" xfId="543" xr:uid="{00000000-0005-0000-0000-00001F020000}"/>
    <cellStyle name="Comma 2 15 2 2 2 2" xfId="544" xr:uid="{00000000-0005-0000-0000-000020020000}"/>
    <cellStyle name="Comma 2 15 2 2 2 2 2" xfId="2189" xr:uid="{00000000-0005-0000-0000-000021020000}"/>
    <cellStyle name="Comma 2 15 2 2 2 2 3" xfId="4130" xr:uid="{DD5E1647-900C-404C-BD8C-18585A1BDC72}"/>
    <cellStyle name="Comma 2 15 2 2 2 3" xfId="2188" xr:uid="{00000000-0005-0000-0000-000022020000}"/>
    <cellStyle name="Comma 2 15 2 2 2 4" xfId="4129" xr:uid="{A7FCEBA3-0A9C-4E1A-A771-53FE7DE84504}"/>
    <cellStyle name="Comma 2 15 2 2 3" xfId="545" xr:uid="{00000000-0005-0000-0000-000023020000}"/>
    <cellStyle name="Comma 2 15 2 2 3 2" xfId="2190" xr:uid="{00000000-0005-0000-0000-000024020000}"/>
    <cellStyle name="Comma 2 15 2 2 3 3" xfId="4131" xr:uid="{CFE23BDD-EA8F-4627-B098-14254D5938B7}"/>
    <cellStyle name="Comma 2 15 2 2 4" xfId="2187" xr:uid="{00000000-0005-0000-0000-000025020000}"/>
    <cellStyle name="Comma 2 15 2 2 5" xfId="4128" xr:uid="{0B4CDA26-7947-45FC-A3B2-F466B761C491}"/>
    <cellStyle name="Comma 2 15 2 3" xfId="546" xr:uid="{00000000-0005-0000-0000-000026020000}"/>
    <cellStyle name="Comma 2 15 2 3 2" xfId="547" xr:uid="{00000000-0005-0000-0000-000027020000}"/>
    <cellStyle name="Comma 2 15 2 3 2 2" xfId="2192" xr:uid="{00000000-0005-0000-0000-000028020000}"/>
    <cellStyle name="Comma 2 15 2 3 2 3" xfId="4133" xr:uid="{C7BF2359-7541-492C-A73B-012AD1C2CA62}"/>
    <cellStyle name="Comma 2 15 2 3 3" xfId="2191" xr:uid="{00000000-0005-0000-0000-000029020000}"/>
    <cellStyle name="Comma 2 15 2 3 4" xfId="4132" xr:uid="{854C9CC8-88A2-4F4D-9D73-4B8634B9D149}"/>
    <cellStyle name="Comma 2 15 2 4" xfId="548" xr:uid="{00000000-0005-0000-0000-00002A020000}"/>
    <cellStyle name="Comma 2 15 2 4 2" xfId="2193" xr:uid="{00000000-0005-0000-0000-00002B020000}"/>
    <cellStyle name="Comma 2 15 2 4 3" xfId="4134" xr:uid="{90146B7B-C25A-4D8E-80CE-8D2E1DC9F200}"/>
    <cellStyle name="Comma 2 15 2 5" xfId="2186" xr:uid="{00000000-0005-0000-0000-00002C020000}"/>
    <cellStyle name="Comma 2 15 2 6" xfId="4127" xr:uid="{DC8DF2A4-BBF7-4700-A061-F02B4C9229CA}"/>
    <cellStyle name="Comma 2 15 3" xfId="2185" xr:uid="{00000000-0005-0000-0000-00002D020000}"/>
    <cellStyle name="Comma 2 15 4" xfId="4126" xr:uid="{5219445E-F528-443F-B908-D81EAABEF922}"/>
    <cellStyle name="Comma 2 16" xfId="549" xr:uid="{00000000-0005-0000-0000-00002E020000}"/>
    <cellStyle name="Comma 2 16 2" xfId="550" xr:uid="{00000000-0005-0000-0000-00002F020000}"/>
    <cellStyle name="Comma 2 16 2 2" xfId="551" xr:uid="{00000000-0005-0000-0000-000030020000}"/>
    <cellStyle name="Comma 2 16 2 2 2" xfId="552" xr:uid="{00000000-0005-0000-0000-000031020000}"/>
    <cellStyle name="Comma 2 16 2 2 2 2" xfId="553" xr:uid="{00000000-0005-0000-0000-000032020000}"/>
    <cellStyle name="Comma 2 16 2 2 2 2 2" xfId="2198" xr:uid="{00000000-0005-0000-0000-000033020000}"/>
    <cellStyle name="Comma 2 16 2 2 2 2 3" xfId="4139" xr:uid="{F1AF24EB-C94E-4254-ADDB-ECC2248DE7FD}"/>
    <cellStyle name="Comma 2 16 2 2 2 3" xfId="2197" xr:uid="{00000000-0005-0000-0000-000034020000}"/>
    <cellStyle name="Comma 2 16 2 2 2 4" xfId="4138" xr:uid="{DC10D787-4201-424F-B0FF-637A065CA36B}"/>
    <cellStyle name="Comma 2 16 2 2 3" xfId="554" xr:uid="{00000000-0005-0000-0000-000035020000}"/>
    <cellStyle name="Comma 2 16 2 2 3 2" xfId="2199" xr:uid="{00000000-0005-0000-0000-000036020000}"/>
    <cellStyle name="Comma 2 16 2 2 3 3" xfId="4140" xr:uid="{DF112E4E-53ED-4DE6-8BD7-100D330FECAC}"/>
    <cellStyle name="Comma 2 16 2 2 4" xfId="2196" xr:uid="{00000000-0005-0000-0000-000037020000}"/>
    <cellStyle name="Comma 2 16 2 2 5" xfId="4137" xr:uid="{2222B1BF-C182-4768-AC05-E2E8DF0978D5}"/>
    <cellStyle name="Comma 2 16 2 3" xfId="555" xr:uid="{00000000-0005-0000-0000-000038020000}"/>
    <cellStyle name="Comma 2 16 2 3 2" xfId="556" xr:uid="{00000000-0005-0000-0000-000039020000}"/>
    <cellStyle name="Comma 2 16 2 3 2 2" xfId="2201" xr:uid="{00000000-0005-0000-0000-00003A020000}"/>
    <cellStyle name="Comma 2 16 2 3 2 3" xfId="4142" xr:uid="{D58E4765-DA27-43DE-902A-AD575AEBCEFD}"/>
    <cellStyle name="Comma 2 16 2 3 3" xfId="2200" xr:uid="{00000000-0005-0000-0000-00003B020000}"/>
    <cellStyle name="Comma 2 16 2 3 4" xfId="4141" xr:uid="{24EC7655-E89F-4BDE-9F90-B367B1FF1E2E}"/>
    <cellStyle name="Comma 2 16 2 4" xfId="557" xr:uid="{00000000-0005-0000-0000-00003C020000}"/>
    <cellStyle name="Comma 2 16 2 4 2" xfId="2202" xr:uid="{00000000-0005-0000-0000-00003D020000}"/>
    <cellStyle name="Comma 2 16 2 4 3" xfId="4143" xr:uid="{2CAA7163-0614-4964-B49E-92D9F3582927}"/>
    <cellStyle name="Comma 2 16 2 5" xfId="2195" xr:uid="{00000000-0005-0000-0000-00003E020000}"/>
    <cellStyle name="Comma 2 16 2 6" xfId="4136" xr:uid="{3D8208F6-9E20-4517-8B7B-9E27B15F73D0}"/>
    <cellStyle name="Comma 2 16 3" xfId="2194" xr:uid="{00000000-0005-0000-0000-00003F020000}"/>
    <cellStyle name="Comma 2 16 4" xfId="4135" xr:uid="{238AA1CD-EC27-4911-8CE5-23F47C1690E4}"/>
    <cellStyle name="Comma 2 17" xfId="558" xr:uid="{00000000-0005-0000-0000-000040020000}"/>
    <cellStyle name="Comma 2 17 2" xfId="559" xr:uid="{00000000-0005-0000-0000-000041020000}"/>
    <cellStyle name="Comma 2 17 2 2" xfId="560" xr:uid="{00000000-0005-0000-0000-000042020000}"/>
    <cellStyle name="Comma 2 17 2 2 2" xfId="561" xr:uid="{00000000-0005-0000-0000-000043020000}"/>
    <cellStyle name="Comma 2 17 2 2 2 2" xfId="562" xr:uid="{00000000-0005-0000-0000-000044020000}"/>
    <cellStyle name="Comma 2 17 2 2 2 2 2" xfId="2207" xr:uid="{00000000-0005-0000-0000-000045020000}"/>
    <cellStyle name="Comma 2 17 2 2 2 2 3" xfId="4148" xr:uid="{D4EB57B7-6E64-4CA5-A040-05C9ED3D467E}"/>
    <cellStyle name="Comma 2 17 2 2 2 3" xfId="2206" xr:uid="{00000000-0005-0000-0000-000046020000}"/>
    <cellStyle name="Comma 2 17 2 2 2 4" xfId="4147" xr:uid="{C45C662F-C120-49F4-8BBB-B1DD5D3C020E}"/>
    <cellStyle name="Comma 2 17 2 2 3" xfId="563" xr:uid="{00000000-0005-0000-0000-000047020000}"/>
    <cellStyle name="Comma 2 17 2 2 3 2" xfId="2208" xr:uid="{00000000-0005-0000-0000-000048020000}"/>
    <cellStyle name="Comma 2 17 2 2 3 3" xfId="4149" xr:uid="{87D06045-8911-42D3-8F8E-79AA4849119E}"/>
    <cellStyle name="Comma 2 17 2 2 4" xfId="2205" xr:uid="{00000000-0005-0000-0000-000049020000}"/>
    <cellStyle name="Comma 2 17 2 2 5" xfId="4146" xr:uid="{758C72FC-0624-4FC7-9742-16AE53ACD7E1}"/>
    <cellStyle name="Comma 2 17 2 3" xfId="564" xr:uid="{00000000-0005-0000-0000-00004A020000}"/>
    <cellStyle name="Comma 2 17 2 3 2" xfId="565" xr:uid="{00000000-0005-0000-0000-00004B020000}"/>
    <cellStyle name="Comma 2 17 2 3 2 2" xfId="2210" xr:uid="{00000000-0005-0000-0000-00004C020000}"/>
    <cellStyle name="Comma 2 17 2 3 2 3" xfId="4151" xr:uid="{8BCA469F-046C-4955-B23A-7B32D29B81D4}"/>
    <cellStyle name="Comma 2 17 2 3 3" xfId="2209" xr:uid="{00000000-0005-0000-0000-00004D020000}"/>
    <cellStyle name="Comma 2 17 2 3 4" xfId="4150" xr:uid="{3A7FA58F-BA49-4BF1-A67E-FB8E41A7D1CB}"/>
    <cellStyle name="Comma 2 17 2 4" xfId="566" xr:uid="{00000000-0005-0000-0000-00004E020000}"/>
    <cellStyle name="Comma 2 17 2 4 2" xfId="2211" xr:uid="{00000000-0005-0000-0000-00004F020000}"/>
    <cellStyle name="Comma 2 17 2 4 3" xfId="4152" xr:uid="{D64896FD-FBB2-406D-8266-2B6C0D21D75C}"/>
    <cellStyle name="Comma 2 17 2 5" xfId="2204" xr:uid="{00000000-0005-0000-0000-000050020000}"/>
    <cellStyle name="Comma 2 17 2 6" xfId="4145" xr:uid="{ACF81431-33C8-462A-9DFB-8DA8DFAD35C4}"/>
    <cellStyle name="Comma 2 17 3" xfId="2203" xr:uid="{00000000-0005-0000-0000-000051020000}"/>
    <cellStyle name="Comma 2 17 4" xfId="4144" xr:uid="{5222CF5B-0759-487D-BD0B-5AAD0BDE27DC}"/>
    <cellStyle name="Comma 2 18" xfId="567" xr:uid="{00000000-0005-0000-0000-000052020000}"/>
    <cellStyle name="Comma 2 18 2" xfId="568" xr:uid="{00000000-0005-0000-0000-000053020000}"/>
    <cellStyle name="Comma 2 18 2 2" xfId="569" xr:uid="{00000000-0005-0000-0000-000054020000}"/>
    <cellStyle name="Comma 2 18 2 2 2" xfId="570" xr:uid="{00000000-0005-0000-0000-000055020000}"/>
    <cellStyle name="Comma 2 18 2 2 2 2" xfId="571" xr:uid="{00000000-0005-0000-0000-000056020000}"/>
    <cellStyle name="Comma 2 18 2 2 2 2 2" xfId="2216" xr:uid="{00000000-0005-0000-0000-000057020000}"/>
    <cellStyle name="Comma 2 18 2 2 2 2 3" xfId="4157" xr:uid="{D4E401B5-088C-456A-8964-C4B39483BFC8}"/>
    <cellStyle name="Comma 2 18 2 2 2 3" xfId="2215" xr:uid="{00000000-0005-0000-0000-000058020000}"/>
    <cellStyle name="Comma 2 18 2 2 2 4" xfId="4156" xr:uid="{FF8C9A51-1ED6-4741-A86B-88BD965F7715}"/>
    <cellStyle name="Comma 2 18 2 2 3" xfId="572" xr:uid="{00000000-0005-0000-0000-000059020000}"/>
    <cellStyle name="Comma 2 18 2 2 3 2" xfId="2217" xr:uid="{00000000-0005-0000-0000-00005A020000}"/>
    <cellStyle name="Comma 2 18 2 2 3 3" xfId="4158" xr:uid="{86476AC4-2095-48C3-8AAC-768E9BF9D4D1}"/>
    <cellStyle name="Comma 2 18 2 2 4" xfId="2214" xr:uid="{00000000-0005-0000-0000-00005B020000}"/>
    <cellStyle name="Comma 2 18 2 2 5" xfId="4155" xr:uid="{4DA50DDB-137D-42C9-A140-1A58E1655594}"/>
    <cellStyle name="Comma 2 18 2 3" xfId="573" xr:uid="{00000000-0005-0000-0000-00005C020000}"/>
    <cellStyle name="Comma 2 18 2 3 2" xfId="574" xr:uid="{00000000-0005-0000-0000-00005D020000}"/>
    <cellStyle name="Comma 2 18 2 3 2 2" xfId="2219" xr:uid="{00000000-0005-0000-0000-00005E020000}"/>
    <cellStyle name="Comma 2 18 2 3 2 3" xfId="4160" xr:uid="{BF2A1E1F-02FC-4A79-B399-458777AF549B}"/>
    <cellStyle name="Comma 2 18 2 3 3" xfId="2218" xr:uid="{00000000-0005-0000-0000-00005F020000}"/>
    <cellStyle name="Comma 2 18 2 3 4" xfId="4159" xr:uid="{6B3308C5-C4C1-4B67-91B3-0622F0DCBD1E}"/>
    <cellStyle name="Comma 2 18 2 4" xfId="575" xr:uid="{00000000-0005-0000-0000-000060020000}"/>
    <cellStyle name="Comma 2 18 2 4 2" xfId="2220" xr:uid="{00000000-0005-0000-0000-000061020000}"/>
    <cellStyle name="Comma 2 18 2 4 3" xfId="4161" xr:uid="{97EB3E79-FB23-45C3-B2B7-063D9A79229F}"/>
    <cellStyle name="Comma 2 18 2 5" xfId="2213" xr:uid="{00000000-0005-0000-0000-000062020000}"/>
    <cellStyle name="Comma 2 18 2 6" xfId="4154" xr:uid="{EBAC170F-184C-49E0-A2EF-01CBAFB4F68E}"/>
    <cellStyle name="Comma 2 18 3" xfId="2212" xr:uid="{00000000-0005-0000-0000-000063020000}"/>
    <cellStyle name="Comma 2 18 4" xfId="4153" xr:uid="{B6F55D61-D817-4E51-8416-08B7FF18FE0C}"/>
    <cellStyle name="Comma 2 19" xfId="576" xr:uid="{00000000-0005-0000-0000-000064020000}"/>
    <cellStyle name="Comma 2 19 2" xfId="577" xr:uid="{00000000-0005-0000-0000-000065020000}"/>
    <cellStyle name="Comma 2 19 2 2" xfId="578" xr:uid="{00000000-0005-0000-0000-000066020000}"/>
    <cellStyle name="Comma 2 19 2 2 2" xfId="579" xr:uid="{00000000-0005-0000-0000-000067020000}"/>
    <cellStyle name="Comma 2 19 2 2 2 2" xfId="580" xr:uid="{00000000-0005-0000-0000-000068020000}"/>
    <cellStyle name="Comma 2 19 2 2 2 2 2" xfId="2225" xr:uid="{00000000-0005-0000-0000-000069020000}"/>
    <cellStyle name="Comma 2 19 2 2 2 2 3" xfId="4166" xr:uid="{8A116B29-938D-4D75-B4D7-05788E77F121}"/>
    <cellStyle name="Comma 2 19 2 2 2 3" xfId="2224" xr:uid="{00000000-0005-0000-0000-00006A020000}"/>
    <cellStyle name="Comma 2 19 2 2 2 4" xfId="4165" xr:uid="{F7D88CBF-17FF-4E6F-935E-082125232B6A}"/>
    <cellStyle name="Comma 2 19 2 2 3" xfId="581" xr:uid="{00000000-0005-0000-0000-00006B020000}"/>
    <cellStyle name="Comma 2 19 2 2 3 2" xfId="2226" xr:uid="{00000000-0005-0000-0000-00006C020000}"/>
    <cellStyle name="Comma 2 19 2 2 3 3" xfId="4167" xr:uid="{9A6C425A-88FD-493D-85C8-F8A595A24D0C}"/>
    <cellStyle name="Comma 2 19 2 2 4" xfId="2223" xr:uid="{00000000-0005-0000-0000-00006D020000}"/>
    <cellStyle name="Comma 2 19 2 2 5" xfId="4164" xr:uid="{094DC2FE-3E48-49C4-9E75-BA58EA75A5A3}"/>
    <cellStyle name="Comma 2 19 2 3" xfId="582" xr:uid="{00000000-0005-0000-0000-00006E020000}"/>
    <cellStyle name="Comma 2 19 2 3 2" xfId="583" xr:uid="{00000000-0005-0000-0000-00006F020000}"/>
    <cellStyle name="Comma 2 19 2 3 2 2" xfId="2228" xr:uid="{00000000-0005-0000-0000-000070020000}"/>
    <cellStyle name="Comma 2 19 2 3 2 3" xfId="4169" xr:uid="{4165C16C-D30B-4677-B82B-3A3A3C6825D1}"/>
    <cellStyle name="Comma 2 19 2 3 3" xfId="2227" xr:uid="{00000000-0005-0000-0000-000071020000}"/>
    <cellStyle name="Comma 2 19 2 3 4" xfId="4168" xr:uid="{BD139E71-6FD2-42B8-95F6-B90E9E6E0CE2}"/>
    <cellStyle name="Comma 2 19 2 4" xfId="584" xr:uid="{00000000-0005-0000-0000-000072020000}"/>
    <cellStyle name="Comma 2 19 2 4 2" xfId="2229" xr:uid="{00000000-0005-0000-0000-000073020000}"/>
    <cellStyle name="Comma 2 19 2 4 3" xfId="4170" xr:uid="{877DB753-8B90-461B-8CCE-40258D9B04C4}"/>
    <cellStyle name="Comma 2 19 2 5" xfId="2222" xr:uid="{00000000-0005-0000-0000-000074020000}"/>
    <cellStyle name="Comma 2 19 2 6" xfId="4163" xr:uid="{DC4D76F6-B167-44FB-A4D7-432E3EC6F526}"/>
    <cellStyle name="Comma 2 19 3" xfId="2221" xr:uid="{00000000-0005-0000-0000-000075020000}"/>
    <cellStyle name="Comma 2 19 4" xfId="4162" xr:uid="{8B669304-1D41-4ED8-8AC5-DBA89D1DC45F}"/>
    <cellStyle name="Comma 2 2" xfId="45" xr:uid="{00000000-0005-0000-0000-000076020000}"/>
    <cellStyle name="Comma 2 2 10" xfId="3158" xr:uid="{B72E8DC8-9058-46DB-AF17-AC973A81D2EE}"/>
    <cellStyle name="Comma 2 2 10 2" xfId="3491" xr:uid="{28EEB925-7498-4738-BFB9-3633350199E8}"/>
    <cellStyle name="Comma 2 2 11" xfId="3490" xr:uid="{F7782BC9-605C-41B9-999B-2EDCDBB80478}"/>
    <cellStyle name="Comma 2 2 12" xfId="3967" xr:uid="{3CB8AA17-C9F0-42F5-999E-69B77DA3ABF0}"/>
    <cellStyle name="Comma 2 2 2" xfId="585" xr:uid="{00000000-0005-0000-0000-000077020000}"/>
    <cellStyle name="Comma 2 2 2 10" xfId="3492" xr:uid="{9454D3CA-6474-49C4-BBB7-F6DA5B7DA986}"/>
    <cellStyle name="Comma 2 2 2 11" xfId="4171" xr:uid="{D07E757F-3A83-4793-B07F-CB71CF44B169}"/>
    <cellStyle name="Comma 2 2 2 2" xfId="586" xr:uid="{00000000-0005-0000-0000-000078020000}"/>
    <cellStyle name="Comma 2 2 2 2 2" xfId="587" xr:uid="{00000000-0005-0000-0000-000079020000}"/>
    <cellStyle name="Comma 2 2 2 2 2 2" xfId="588" xr:uid="{00000000-0005-0000-0000-00007A020000}"/>
    <cellStyle name="Comma 2 2 2 2 2 2 2" xfId="589" xr:uid="{00000000-0005-0000-0000-00007B020000}"/>
    <cellStyle name="Comma 2 2 2 2 2 2 2 2" xfId="590" xr:uid="{00000000-0005-0000-0000-00007C020000}"/>
    <cellStyle name="Comma 2 2 2 2 2 2 2 2 2" xfId="2235" xr:uid="{00000000-0005-0000-0000-00007D020000}"/>
    <cellStyle name="Comma 2 2 2 2 2 2 2 2 3" xfId="4176" xr:uid="{56FAB40A-7905-46B9-B26A-BABD4A8E4293}"/>
    <cellStyle name="Comma 2 2 2 2 2 2 2 3" xfId="2234" xr:uid="{00000000-0005-0000-0000-00007E020000}"/>
    <cellStyle name="Comma 2 2 2 2 2 2 2 4" xfId="4175" xr:uid="{7C3AF5B5-C829-4DD7-AA14-7B64417FEA2D}"/>
    <cellStyle name="Comma 2 2 2 2 2 2 3" xfId="591" xr:uid="{00000000-0005-0000-0000-00007F020000}"/>
    <cellStyle name="Comma 2 2 2 2 2 2 3 2" xfId="2236" xr:uid="{00000000-0005-0000-0000-000080020000}"/>
    <cellStyle name="Comma 2 2 2 2 2 2 3 3" xfId="4177" xr:uid="{C4378934-FFC7-42D4-8853-C3F1044D0411}"/>
    <cellStyle name="Comma 2 2 2 2 2 2 4" xfId="2233" xr:uid="{00000000-0005-0000-0000-000081020000}"/>
    <cellStyle name="Comma 2 2 2 2 2 2 5" xfId="4174" xr:uid="{42E11D51-9DE4-4E44-AF06-8E2A5AC4BB09}"/>
    <cellStyle name="Comma 2 2 2 2 2 3" xfId="592" xr:uid="{00000000-0005-0000-0000-000082020000}"/>
    <cellStyle name="Comma 2 2 2 2 2 3 2" xfId="593" xr:uid="{00000000-0005-0000-0000-000083020000}"/>
    <cellStyle name="Comma 2 2 2 2 2 3 2 2" xfId="2238" xr:uid="{00000000-0005-0000-0000-000084020000}"/>
    <cellStyle name="Comma 2 2 2 2 2 3 2 3" xfId="4179" xr:uid="{409DEBD2-BAD0-4657-95EC-3F73C9370671}"/>
    <cellStyle name="Comma 2 2 2 2 2 3 3" xfId="2237" xr:uid="{00000000-0005-0000-0000-000085020000}"/>
    <cellStyle name="Comma 2 2 2 2 2 3 4" xfId="4178" xr:uid="{6F7D0742-9E10-482C-8507-A4B2C62E4A5F}"/>
    <cellStyle name="Comma 2 2 2 2 2 4" xfId="594" xr:uid="{00000000-0005-0000-0000-000086020000}"/>
    <cellStyle name="Comma 2 2 2 2 2 4 2" xfId="2239" xr:uid="{00000000-0005-0000-0000-000087020000}"/>
    <cellStyle name="Comma 2 2 2 2 2 4 3" xfId="4180" xr:uid="{476099F4-680B-47EC-961C-589CFBF61E91}"/>
    <cellStyle name="Comma 2 2 2 2 2 5" xfId="2232" xr:uid="{00000000-0005-0000-0000-000088020000}"/>
    <cellStyle name="Comma 2 2 2 2 2 6" xfId="4173" xr:uid="{79FE2C1F-3798-4C79-8EE8-E9C3CBC80CB8}"/>
    <cellStyle name="Comma 2 2 2 2 3" xfId="595" xr:uid="{00000000-0005-0000-0000-000089020000}"/>
    <cellStyle name="Comma 2 2 2 2 3 2" xfId="596" xr:uid="{00000000-0005-0000-0000-00008A020000}"/>
    <cellStyle name="Comma 2 2 2 2 3 2 2" xfId="597" xr:uid="{00000000-0005-0000-0000-00008B020000}"/>
    <cellStyle name="Comma 2 2 2 2 3 2 2 2" xfId="2242" xr:uid="{00000000-0005-0000-0000-00008C020000}"/>
    <cellStyle name="Comma 2 2 2 2 3 2 2 3" xfId="4183" xr:uid="{D298E5CC-EEF6-4743-A82B-5D0A278E746C}"/>
    <cellStyle name="Comma 2 2 2 2 3 2 3" xfId="2241" xr:uid="{00000000-0005-0000-0000-00008D020000}"/>
    <cellStyle name="Comma 2 2 2 2 3 2 4" xfId="4182" xr:uid="{90459543-83E0-41CC-B869-B7AA88DEC9F7}"/>
    <cellStyle name="Comma 2 2 2 2 3 3" xfId="598" xr:uid="{00000000-0005-0000-0000-00008E020000}"/>
    <cellStyle name="Comma 2 2 2 2 3 3 2" xfId="2243" xr:uid="{00000000-0005-0000-0000-00008F020000}"/>
    <cellStyle name="Comma 2 2 2 2 3 3 3" xfId="4184" xr:uid="{50B0A83D-B249-40E8-992D-23384AAC86DD}"/>
    <cellStyle name="Comma 2 2 2 2 3 4" xfId="2240" xr:uid="{00000000-0005-0000-0000-000090020000}"/>
    <cellStyle name="Comma 2 2 2 2 3 5" xfId="4181" xr:uid="{6F9CAF45-8D78-4BC9-8DA1-8BBF7F6BF2BF}"/>
    <cellStyle name="Comma 2 2 2 2 4" xfId="599" xr:uid="{00000000-0005-0000-0000-000091020000}"/>
    <cellStyle name="Comma 2 2 2 2 4 2" xfId="600" xr:uid="{00000000-0005-0000-0000-000092020000}"/>
    <cellStyle name="Comma 2 2 2 2 4 2 2" xfId="2245" xr:uid="{00000000-0005-0000-0000-000093020000}"/>
    <cellStyle name="Comma 2 2 2 2 4 2 3" xfId="4186" xr:uid="{494F44BC-018F-4694-8AA4-DF976E9550CA}"/>
    <cellStyle name="Comma 2 2 2 2 4 3" xfId="2244" xr:uid="{00000000-0005-0000-0000-000094020000}"/>
    <cellStyle name="Comma 2 2 2 2 4 4" xfId="4185" xr:uid="{426273B2-5B97-4873-A572-66C25D259D2F}"/>
    <cellStyle name="Comma 2 2 2 2 5" xfId="601" xr:uid="{00000000-0005-0000-0000-000095020000}"/>
    <cellStyle name="Comma 2 2 2 2 5 2" xfId="2246" xr:uid="{00000000-0005-0000-0000-000096020000}"/>
    <cellStyle name="Comma 2 2 2 2 5 3" xfId="4187" xr:uid="{EBC3A4A0-44B4-4F2C-9FAD-653290713610}"/>
    <cellStyle name="Comma 2 2 2 2 6" xfId="2231" xr:uid="{00000000-0005-0000-0000-000097020000}"/>
    <cellStyle name="Comma 2 2 2 2 7" xfId="3493" xr:uid="{DDE94352-87E7-4D60-807D-4F8C9FDABC4B}"/>
    <cellStyle name="Comma 2 2 2 2 8" xfId="4172" xr:uid="{13DDB160-88E6-4096-8771-1CFA13E297F4}"/>
    <cellStyle name="Comma 2 2 2 3" xfId="602" xr:uid="{00000000-0005-0000-0000-000098020000}"/>
    <cellStyle name="Comma 2 2 2 3 2" xfId="603" xr:uid="{00000000-0005-0000-0000-000099020000}"/>
    <cellStyle name="Comma 2 2 2 3 2 2" xfId="604" xr:uid="{00000000-0005-0000-0000-00009A020000}"/>
    <cellStyle name="Comma 2 2 2 3 2 2 2" xfId="605" xr:uid="{00000000-0005-0000-0000-00009B020000}"/>
    <cellStyle name="Comma 2 2 2 3 2 2 2 2" xfId="2250" xr:uid="{00000000-0005-0000-0000-00009C020000}"/>
    <cellStyle name="Comma 2 2 2 3 2 2 2 3" xfId="4191" xr:uid="{23F12C3F-E55E-49B2-82EF-F6AE418B59C5}"/>
    <cellStyle name="Comma 2 2 2 3 2 2 3" xfId="2249" xr:uid="{00000000-0005-0000-0000-00009D020000}"/>
    <cellStyle name="Comma 2 2 2 3 2 2 4" xfId="4190" xr:uid="{7299BA8B-E7F9-459D-B8AB-0A705DACFD1A}"/>
    <cellStyle name="Comma 2 2 2 3 2 3" xfId="606" xr:uid="{00000000-0005-0000-0000-00009E020000}"/>
    <cellStyle name="Comma 2 2 2 3 2 3 2" xfId="2251" xr:uid="{00000000-0005-0000-0000-00009F020000}"/>
    <cellStyle name="Comma 2 2 2 3 2 3 3" xfId="4192" xr:uid="{3A766FEC-B363-4F20-9C5B-4EC0D2D3F810}"/>
    <cellStyle name="Comma 2 2 2 3 2 4" xfId="2248" xr:uid="{00000000-0005-0000-0000-0000A0020000}"/>
    <cellStyle name="Comma 2 2 2 3 2 5" xfId="4189" xr:uid="{9720E313-7A59-489E-8F8A-57AD42139B41}"/>
    <cellStyle name="Comma 2 2 2 3 3" xfId="607" xr:uid="{00000000-0005-0000-0000-0000A1020000}"/>
    <cellStyle name="Comma 2 2 2 3 3 2" xfId="608" xr:uid="{00000000-0005-0000-0000-0000A2020000}"/>
    <cellStyle name="Comma 2 2 2 3 3 2 2" xfId="2253" xr:uid="{00000000-0005-0000-0000-0000A3020000}"/>
    <cellStyle name="Comma 2 2 2 3 3 2 3" xfId="4194" xr:uid="{84199B71-8C12-4DEE-865B-105D0E7344D5}"/>
    <cellStyle name="Comma 2 2 2 3 3 3" xfId="2252" xr:uid="{00000000-0005-0000-0000-0000A4020000}"/>
    <cellStyle name="Comma 2 2 2 3 3 4" xfId="4193" xr:uid="{3EEEF057-0D22-4B45-BD47-3DD30C62B33D}"/>
    <cellStyle name="Comma 2 2 2 3 4" xfId="609" xr:uid="{00000000-0005-0000-0000-0000A5020000}"/>
    <cellStyle name="Comma 2 2 2 3 4 2" xfId="2254" xr:uid="{00000000-0005-0000-0000-0000A6020000}"/>
    <cellStyle name="Comma 2 2 2 3 4 3" xfId="4195" xr:uid="{2917E223-AB56-4D7F-920D-DCB725267838}"/>
    <cellStyle name="Comma 2 2 2 3 5" xfId="2247" xr:uid="{00000000-0005-0000-0000-0000A7020000}"/>
    <cellStyle name="Comma 2 2 2 3 6" xfId="3494" xr:uid="{BDCD3468-07EF-4C6B-960E-201B9C5FAC32}"/>
    <cellStyle name="Comma 2 2 2 3 7" xfId="4188" xr:uid="{EC63B2F3-0CF9-4C2A-8872-E3ED0A49960C}"/>
    <cellStyle name="Comma 2 2 2 4" xfId="1953" xr:uid="{00000000-0005-0000-0000-0000A8020000}"/>
    <cellStyle name="Comma 2 2 2 4 2" xfId="3099" xr:uid="{00000000-0005-0000-0000-0000A9020000}"/>
    <cellStyle name="Comma 2 2 2 4 3" xfId="3495" xr:uid="{F00452A4-D5F2-4AE0-87EE-CAB5C69089D6}"/>
    <cellStyle name="Comma 2 2 2 5" xfId="2230" xr:uid="{00000000-0005-0000-0000-0000AA020000}"/>
    <cellStyle name="Comma 2 2 2 5 2" xfId="3496" xr:uid="{B246FA41-19AE-4B67-9DDC-5030C9F94270}"/>
    <cellStyle name="Comma 2 2 2 6" xfId="3159" xr:uid="{D905B6BB-B9F4-47E4-9BB2-CE134A6B4B41}"/>
    <cellStyle name="Comma 2 2 2 6 2" xfId="3497" xr:uid="{C412F446-A959-417D-ADC5-81648CF5EEB0}"/>
    <cellStyle name="Comma 2 2 2 7" xfId="3498" xr:uid="{48F7CA95-3D92-41D7-8371-8175785D76CB}"/>
    <cellStyle name="Comma 2 2 2 8" xfId="3499" xr:uid="{072DEBBC-249B-49E8-B0A5-0EB042145C65}"/>
    <cellStyle name="Comma 2 2 2 9" xfId="3500" xr:uid="{EE27F066-D17E-4B20-BFDB-4602B087EDB2}"/>
    <cellStyle name="Comma 2 2 2_A1- Q3'10" xfId="3501" xr:uid="{3ED5F9BE-0C06-4BAA-8565-5587F23095C4}"/>
    <cellStyle name="Comma 2 2 3" xfId="610" xr:uid="{00000000-0005-0000-0000-0000AC020000}"/>
    <cellStyle name="Comma 2 2 3 2" xfId="611" xr:uid="{00000000-0005-0000-0000-0000AD020000}"/>
    <cellStyle name="Comma 2 2 3 2 2" xfId="612" xr:uid="{00000000-0005-0000-0000-0000AE020000}"/>
    <cellStyle name="Comma 2 2 3 2 2 2" xfId="613" xr:uid="{00000000-0005-0000-0000-0000AF020000}"/>
    <cellStyle name="Comma 2 2 3 2 2 2 2" xfId="2258" xr:uid="{00000000-0005-0000-0000-0000B0020000}"/>
    <cellStyle name="Comma 2 2 3 2 2 2 3" xfId="4199" xr:uid="{B8B0DA77-338B-4D27-803D-A080B80D6917}"/>
    <cellStyle name="Comma 2 2 3 2 2 3" xfId="2257" xr:uid="{00000000-0005-0000-0000-0000B1020000}"/>
    <cellStyle name="Comma 2 2 3 2 2 4" xfId="4198" xr:uid="{D215C298-2DF1-41EC-9C76-FF09AC2DE0EB}"/>
    <cellStyle name="Comma 2 2 3 2 3" xfId="614" xr:uid="{00000000-0005-0000-0000-0000B2020000}"/>
    <cellStyle name="Comma 2 2 3 2 3 2" xfId="2259" xr:uid="{00000000-0005-0000-0000-0000B3020000}"/>
    <cellStyle name="Comma 2 2 3 2 3 3" xfId="4200" xr:uid="{83E6596F-E1F8-48DE-8E64-1B62D70D8A63}"/>
    <cellStyle name="Comma 2 2 3 2 4" xfId="2256" xr:uid="{00000000-0005-0000-0000-0000B4020000}"/>
    <cellStyle name="Comma 2 2 3 2 5" xfId="4197" xr:uid="{D6EB6C99-7490-4CB8-A365-028FF8C96A51}"/>
    <cellStyle name="Comma 2 2 3 3" xfId="615" xr:uid="{00000000-0005-0000-0000-0000B5020000}"/>
    <cellStyle name="Comma 2 2 3 3 2" xfId="616" xr:uid="{00000000-0005-0000-0000-0000B6020000}"/>
    <cellStyle name="Comma 2 2 3 3 2 2" xfId="2261" xr:uid="{00000000-0005-0000-0000-0000B7020000}"/>
    <cellStyle name="Comma 2 2 3 3 2 3" xfId="4202" xr:uid="{B12E2A9B-DBA9-48B7-91B0-624D078C3D02}"/>
    <cellStyle name="Comma 2 2 3 3 3" xfId="2260" xr:uid="{00000000-0005-0000-0000-0000B8020000}"/>
    <cellStyle name="Comma 2 2 3 3 4" xfId="4201" xr:uid="{E7F5E73D-AB00-4A96-A758-EECB072ADC9D}"/>
    <cellStyle name="Comma 2 2 3 4" xfId="617" xr:uid="{00000000-0005-0000-0000-0000B9020000}"/>
    <cellStyle name="Comma 2 2 3 4 2" xfId="2262" xr:uid="{00000000-0005-0000-0000-0000BA020000}"/>
    <cellStyle name="Comma 2 2 3 4 3" xfId="4203" xr:uid="{AC0A3593-F55D-4113-9E38-4F08A1D513D6}"/>
    <cellStyle name="Comma 2 2 3 5" xfId="1954" xr:uid="{00000000-0005-0000-0000-0000BB020000}"/>
    <cellStyle name="Comma 2 2 3 5 2" xfId="3100" xr:uid="{00000000-0005-0000-0000-0000BC020000}"/>
    <cellStyle name="Comma 2 2 3 6" xfId="2255" xr:uid="{00000000-0005-0000-0000-0000BD020000}"/>
    <cellStyle name="Comma 2 2 3 7" xfId="3160" xr:uid="{26C0D41D-C629-496F-9FE1-EA76BC4F60C8}"/>
    <cellStyle name="Comma 2 2 3 8" xfId="3502" xr:uid="{085AC35F-BB24-4534-860E-DA66951B1EA0}"/>
    <cellStyle name="Comma 2 2 3 9" xfId="4196" xr:uid="{796920E1-C82D-4147-B38A-074B6C756CCC}"/>
    <cellStyle name="Comma 2 2 4" xfId="618" xr:uid="{00000000-0005-0000-0000-0000BE020000}"/>
    <cellStyle name="Comma 2 2 4 2" xfId="619" xr:uid="{00000000-0005-0000-0000-0000BF020000}"/>
    <cellStyle name="Comma 2 2 4 2 2" xfId="620" xr:uid="{00000000-0005-0000-0000-0000C0020000}"/>
    <cellStyle name="Comma 2 2 4 2 2 2" xfId="2265" xr:uid="{00000000-0005-0000-0000-0000C1020000}"/>
    <cellStyle name="Comma 2 2 4 2 2 3" xfId="4206" xr:uid="{B2B9090C-34BF-4A1B-8FD9-21DB78DAA9EC}"/>
    <cellStyle name="Comma 2 2 4 2 3" xfId="2264" xr:uid="{00000000-0005-0000-0000-0000C2020000}"/>
    <cellStyle name="Comma 2 2 4 2 4" xfId="4205" xr:uid="{B1A0205F-A924-4CA7-A30C-2715A8FB2B49}"/>
    <cellStyle name="Comma 2 2 4 3" xfId="621" xr:uid="{00000000-0005-0000-0000-0000C3020000}"/>
    <cellStyle name="Comma 2 2 4 3 2" xfId="2266" xr:uid="{00000000-0005-0000-0000-0000C4020000}"/>
    <cellStyle name="Comma 2 2 4 3 3" xfId="4207" xr:uid="{42F00415-D1F1-49FF-8437-F4782D9543B4}"/>
    <cellStyle name="Comma 2 2 4 4" xfId="2263" xr:uid="{00000000-0005-0000-0000-0000C5020000}"/>
    <cellStyle name="Comma 2 2 4 5" xfId="3503" xr:uid="{0BA066D7-A3CC-49CA-93AA-1BDFF14D3CDB}"/>
    <cellStyle name="Comma 2 2 4 6" xfId="4204" xr:uid="{B7B5EB10-C72E-414F-B0CD-DBE438963817}"/>
    <cellStyle name="Comma 2 2 5" xfId="622" xr:uid="{00000000-0005-0000-0000-0000C6020000}"/>
    <cellStyle name="Comma 2 2 5 2" xfId="623" xr:uid="{00000000-0005-0000-0000-0000C7020000}"/>
    <cellStyle name="Comma 2 2 5 2 2" xfId="2268" xr:uid="{00000000-0005-0000-0000-0000C8020000}"/>
    <cellStyle name="Comma 2 2 5 2 3" xfId="4209" xr:uid="{FDCF2C78-45FD-4C46-8377-078D904F7B21}"/>
    <cellStyle name="Comma 2 2 5 3" xfId="2267" xr:uid="{00000000-0005-0000-0000-0000C9020000}"/>
    <cellStyle name="Comma 2 2 5 4" xfId="3504" xr:uid="{CF61C941-2743-40C9-AB42-C61F69B50033}"/>
    <cellStyle name="Comma 2 2 5 5" xfId="4208" xr:uid="{C412988D-7D82-404D-971A-9FF93B314FEE}"/>
    <cellStyle name="Comma 2 2 6" xfId="624" xr:uid="{00000000-0005-0000-0000-0000CA020000}"/>
    <cellStyle name="Comma 2 2 6 2" xfId="2269" xr:uid="{00000000-0005-0000-0000-0000CB020000}"/>
    <cellStyle name="Comma 2 2 6 3" xfId="3505" xr:uid="{062BFE05-C219-457A-96DB-4863216B39C6}"/>
    <cellStyle name="Comma 2 2 6 4" xfId="4210" xr:uid="{C1398384-BB9E-4176-8681-45C310FFE683}"/>
    <cellStyle name="Comma 2 2 7" xfId="1952" xr:uid="{00000000-0005-0000-0000-0000CC020000}"/>
    <cellStyle name="Comma 2 2 7 2" xfId="3098" xr:uid="{00000000-0005-0000-0000-0000CD020000}"/>
    <cellStyle name="Comma 2 2 7 3" xfId="3506" xr:uid="{43421456-3DEB-496D-8174-C1A5AB17F719}"/>
    <cellStyle name="Comma 2 2 8" xfId="2033" xr:uid="{00000000-0005-0000-0000-0000CE020000}"/>
    <cellStyle name="Comma 2 2 8 2" xfId="3507" xr:uid="{B46A7971-9C33-4D11-B344-87AEDF2E4701}"/>
    <cellStyle name="Comma 2 2 9" xfId="3138" xr:uid="{0E761ECD-9DE6-48A0-93EC-704B659138A3}"/>
    <cellStyle name="Comma 2 2 9 2" xfId="3508" xr:uid="{9FEB3692-7B6F-48F1-B4EF-68F994BB02AB}"/>
    <cellStyle name="Comma 2 2_GL-Detail-MESCO,2011" xfId="3509" xr:uid="{2F59C269-165F-46B4-94D9-A1E49E1812D2}"/>
    <cellStyle name="Comma 2 20" xfId="625" xr:uid="{00000000-0005-0000-0000-0000D0020000}"/>
    <cellStyle name="Comma 2 20 2" xfId="626" xr:uid="{00000000-0005-0000-0000-0000D1020000}"/>
    <cellStyle name="Comma 2 20 2 2" xfId="627" xr:uid="{00000000-0005-0000-0000-0000D2020000}"/>
    <cellStyle name="Comma 2 20 2 2 2" xfId="628" xr:uid="{00000000-0005-0000-0000-0000D3020000}"/>
    <cellStyle name="Comma 2 20 2 2 2 2" xfId="629" xr:uid="{00000000-0005-0000-0000-0000D4020000}"/>
    <cellStyle name="Comma 2 20 2 2 2 2 2" xfId="2274" xr:uid="{00000000-0005-0000-0000-0000D5020000}"/>
    <cellStyle name="Comma 2 20 2 2 2 2 3" xfId="4215" xr:uid="{70EEA716-0A78-4AC2-9383-F548AC3C1F80}"/>
    <cellStyle name="Comma 2 20 2 2 2 3" xfId="2273" xr:uid="{00000000-0005-0000-0000-0000D6020000}"/>
    <cellStyle name="Comma 2 20 2 2 2 4" xfId="4214" xr:uid="{BD883F25-35DA-4186-B9EC-CBE28DAAD69B}"/>
    <cellStyle name="Comma 2 20 2 2 3" xfId="630" xr:uid="{00000000-0005-0000-0000-0000D7020000}"/>
    <cellStyle name="Comma 2 20 2 2 3 2" xfId="2275" xr:uid="{00000000-0005-0000-0000-0000D8020000}"/>
    <cellStyle name="Comma 2 20 2 2 3 3" xfId="4216" xr:uid="{1FAB5E2B-BE1A-4974-8C0E-7202AA7ACF3D}"/>
    <cellStyle name="Comma 2 20 2 2 4" xfId="2272" xr:uid="{00000000-0005-0000-0000-0000D9020000}"/>
    <cellStyle name="Comma 2 20 2 2 5" xfId="4213" xr:uid="{31CF2090-E347-4DF7-8D30-BD1F1E8BAE3B}"/>
    <cellStyle name="Comma 2 20 2 3" xfId="631" xr:uid="{00000000-0005-0000-0000-0000DA020000}"/>
    <cellStyle name="Comma 2 20 2 3 2" xfId="632" xr:uid="{00000000-0005-0000-0000-0000DB020000}"/>
    <cellStyle name="Comma 2 20 2 3 2 2" xfId="2277" xr:uid="{00000000-0005-0000-0000-0000DC020000}"/>
    <cellStyle name="Comma 2 20 2 3 2 3" xfId="4218" xr:uid="{9D173120-8FCB-431C-BF4A-223D49EA81CB}"/>
    <cellStyle name="Comma 2 20 2 3 3" xfId="2276" xr:uid="{00000000-0005-0000-0000-0000DD020000}"/>
    <cellStyle name="Comma 2 20 2 3 4" xfId="4217" xr:uid="{3C07BA58-9C11-42B5-A00A-8AFEDC75657D}"/>
    <cellStyle name="Comma 2 20 2 4" xfId="633" xr:uid="{00000000-0005-0000-0000-0000DE020000}"/>
    <cellStyle name="Comma 2 20 2 4 2" xfId="2278" xr:uid="{00000000-0005-0000-0000-0000DF020000}"/>
    <cellStyle name="Comma 2 20 2 4 3" xfId="4219" xr:uid="{12E900CC-C723-4A73-AC0D-685E90EA973C}"/>
    <cellStyle name="Comma 2 20 2 5" xfId="2271" xr:uid="{00000000-0005-0000-0000-0000E0020000}"/>
    <cellStyle name="Comma 2 20 2 6" xfId="4212" xr:uid="{C3A24AA6-FAC8-42B1-B335-DE6E49B8C407}"/>
    <cellStyle name="Comma 2 20 3" xfId="2270" xr:uid="{00000000-0005-0000-0000-0000E1020000}"/>
    <cellStyle name="Comma 2 20 4" xfId="3510" xr:uid="{F620010E-0A60-43AD-83D6-31579D0258E6}"/>
    <cellStyle name="Comma 2 20 5" xfId="4211" xr:uid="{24F7BCC2-4B9B-4504-B1B3-753A28A6EC52}"/>
    <cellStyle name="Comma 2 21" xfId="634" xr:uid="{00000000-0005-0000-0000-0000E2020000}"/>
    <cellStyle name="Comma 2 21 2" xfId="635" xr:uid="{00000000-0005-0000-0000-0000E3020000}"/>
    <cellStyle name="Comma 2 21 2 2" xfId="636" xr:uid="{00000000-0005-0000-0000-0000E4020000}"/>
    <cellStyle name="Comma 2 21 2 2 2" xfId="637" xr:uid="{00000000-0005-0000-0000-0000E5020000}"/>
    <cellStyle name="Comma 2 21 2 2 2 2" xfId="2282" xr:uid="{00000000-0005-0000-0000-0000E6020000}"/>
    <cellStyle name="Comma 2 21 2 2 2 3" xfId="4223" xr:uid="{CE5E451C-88F3-4FBB-83ED-0439EEB39EF4}"/>
    <cellStyle name="Comma 2 21 2 2 3" xfId="2281" xr:uid="{00000000-0005-0000-0000-0000E7020000}"/>
    <cellStyle name="Comma 2 21 2 2 4" xfId="4222" xr:uid="{33681843-D446-4305-9FAC-AE99840EBEBF}"/>
    <cellStyle name="Comma 2 21 2 3" xfId="638" xr:uid="{00000000-0005-0000-0000-0000E8020000}"/>
    <cellStyle name="Comma 2 21 2 3 2" xfId="2283" xr:uid="{00000000-0005-0000-0000-0000E9020000}"/>
    <cellStyle name="Comma 2 21 2 3 3" xfId="4224" xr:uid="{7323D707-5456-4CEE-B7C9-199D4E56A5AA}"/>
    <cellStyle name="Comma 2 21 2 4" xfId="2280" xr:uid="{00000000-0005-0000-0000-0000EA020000}"/>
    <cellStyle name="Comma 2 21 2 5" xfId="4221" xr:uid="{611F85E5-2A82-46DD-B395-A4BD00BF0C49}"/>
    <cellStyle name="Comma 2 21 3" xfId="639" xr:uid="{00000000-0005-0000-0000-0000EB020000}"/>
    <cellStyle name="Comma 2 21 3 2" xfId="640" xr:uid="{00000000-0005-0000-0000-0000EC020000}"/>
    <cellStyle name="Comma 2 21 3 2 2" xfId="2285" xr:uid="{00000000-0005-0000-0000-0000ED020000}"/>
    <cellStyle name="Comma 2 21 3 2 3" xfId="4226" xr:uid="{9555F317-113A-4912-A23B-79142C5B93F9}"/>
    <cellStyle name="Comma 2 21 3 3" xfId="2284" xr:uid="{00000000-0005-0000-0000-0000EE020000}"/>
    <cellStyle name="Comma 2 21 3 4" xfId="4225" xr:uid="{BD2E0FEB-7157-4BCB-9B26-B6AF128C7633}"/>
    <cellStyle name="Comma 2 21 4" xfId="641" xr:uid="{00000000-0005-0000-0000-0000EF020000}"/>
    <cellStyle name="Comma 2 21 4 2" xfId="2286" xr:uid="{00000000-0005-0000-0000-0000F0020000}"/>
    <cellStyle name="Comma 2 21 4 3" xfId="4227" xr:uid="{AE5C35B8-1566-4F60-865D-C2AB103EE920}"/>
    <cellStyle name="Comma 2 21 5" xfId="2279" xr:uid="{00000000-0005-0000-0000-0000F1020000}"/>
    <cellStyle name="Comma 2 21 6" xfId="3511" xr:uid="{1AEED449-E97D-4D50-88DB-5F624F3C2B49}"/>
    <cellStyle name="Comma 2 21 7" xfId="4220" xr:uid="{06C4B27C-69A4-4389-BFB2-E2772C474368}"/>
    <cellStyle name="Comma 2 22" xfId="642" xr:uid="{00000000-0005-0000-0000-0000F2020000}"/>
    <cellStyle name="Comma 2 22 2" xfId="643" xr:uid="{00000000-0005-0000-0000-0000F3020000}"/>
    <cellStyle name="Comma 2 22 2 2" xfId="644" xr:uid="{00000000-0005-0000-0000-0000F4020000}"/>
    <cellStyle name="Comma 2 22 2 2 2" xfId="2289" xr:uid="{00000000-0005-0000-0000-0000F5020000}"/>
    <cellStyle name="Comma 2 22 2 2 3" xfId="4230" xr:uid="{9B0762E9-E6EB-4DC8-8552-733169C22093}"/>
    <cellStyle name="Comma 2 22 2 3" xfId="2288" xr:uid="{00000000-0005-0000-0000-0000F6020000}"/>
    <cellStyle name="Comma 2 22 2 4" xfId="4229" xr:uid="{06BA8AF8-D93E-4695-B38F-C7471EAD2C16}"/>
    <cellStyle name="Comma 2 22 3" xfId="645" xr:uid="{00000000-0005-0000-0000-0000F7020000}"/>
    <cellStyle name="Comma 2 22 3 2" xfId="2290" xr:uid="{00000000-0005-0000-0000-0000F8020000}"/>
    <cellStyle name="Comma 2 22 3 3" xfId="4231" xr:uid="{67953FB1-C61A-4486-9CE7-2499D6FC1D78}"/>
    <cellStyle name="Comma 2 22 4" xfId="2287" xr:uid="{00000000-0005-0000-0000-0000F9020000}"/>
    <cellStyle name="Comma 2 22 5" xfId="4228" xr:uid="{27DDF907-029A-4229-A206-EFC041A2B4CB}"/>
    <cellStyle name="Comma 2 23" xfId="646" xr:uid="{00000000-0005-0000-0000-0000FA020000}"/>
    <cellStyle name="Comma 2 23 2" xfId="647" xr:uid="{00000000-0005-0000-0000-0000FB020000}"/>
    <cellStyle name="Comma 2 23 2 2" xfId="2292" xr:uid="{00000000-0005-0000-0000-0000FC020000}"/>
    <cellStyle name="Comma 2 23 2 3" xfId="4233" xr:uid="{41F2F71C-2973-4AB6-BE39-40EBACDC0193}"/>
    <cellStyle name="Comma 2 23 3" xfId="2291" xr:uid="{00000000-0005-0000-0000-0000FD020000}"/>
    <cellStyle name="Comma 2 23 4" xfId="4232" xr:uid="{2803F9CC-29D5-43A7-90BB-F0F3FEFD60E7}"/>
    <cellStyle name="Comma 2 24" xfId="648" xr:uid="{00000000-0005-0000-0000-0000FE020000}"/>
    <cellStyle name="Comma 2 24 2" xfId="649" xr:uid="{00000000-0005-0000-0000-0000FF020000}"/>
    <cellStyle name="Comma 2 24 2 2" xfId="2294" xr:uid="{00000000-0005-0000-0000-000000030000}"/>
    <cellStyle name="Comma 2 24 2 3" xfId="4235" xr:uid="{F73DD748-B62D-4AD3-830F-4E0D48FF60D1}"/>
    <cellStyle name="Comma 2 24 3" xfId="2293" xr:uid="{00000000-0005-0000-0000-000001030000}"/>
    <cellStyle name="Comma 2 24 4" xfId="4234" xr:uid="{FEC4E459-5972-429E-B33A-037875F948A3}"/>
    <cellStyle name="Comma 2 25" xfId="650" xr:uid="{00000000-0005-0000-0000-000002030000}"/>
    <cellStyle name="Comma 2 25 2" xfId="2295" xr:uid="{00000000-0005-0000-0000-000003030000}"/>
    <cellStyle name="Comma 2 25 3" xfId="4236" xr:uid="{710D0D98-CF36-4A22-9BD9-B3DE090DCD4D}"/>
    <cellStyle name="Comma 2 26" xfId="1591" xr:uid="{00000000-0005-0000-0000-000004030000}"/>
    <cellStyle name="Comma 2 26 2" xfId="2916" xr:uid="{00000000-0005-0000-0000-000005030000}"/>
    <cellStyle name="Comma 2 26 3" xfId="4858" xr:uid="{D8129EAE-9025-4F65-89AB-4D259736E9F3}"/>
    <cellStyle name="Comma 2 27" xfId="1916" xr:uid="{00000000-0005-0000-0000-000006030000}"/>
    <cellStyle name="Comma 2 27 2" xfId="3089" xr:uid="{00000000-0005-0000-0000-000007030000}"/>
    <cellStyle name="Comma 2 27 3" xfId="5031" xr:uid="{5F9F6C4B-7832-4F27-ACD7-49ACC8E2D961}"/>
    <cellStyle name="Comma 2 28" xfId="1951" xr:uid="{00000000-0005-0000-0000-000008030000}"/>
    <cellStyle name="Comma 2 28 2" xfId="3097" xr:uid="{00000000-0005-0000-0000-000009030000}"/>
    <cellStyle name="Comma 2 29" xfId="3128" xr:uid="{72027D03-C4E0-4A1A-96E6-993870E066C0}"/>
    <cellStyle name="Comma 2 3" xfId="28" xr:uid="{00000000-0005-0000-0000-00000A030000}"/>
    <cellStyle name="Comma 2 3 10" xfId="46" xr:uid="{00000000-0005-0000-0000-00000B030000}"/>
    <cellStyle name="Comma 2 3 10 2" xfId="2034" xr:uid="{00000000-0005-0000-0000-00000C030000}"/>
    <cellStyle name="Comma 2 3 10 3" xfId="3968" xr:uid="{88BC88B4-D86B-4CFA-852F-DC5ECC6E88A2}"/>
    <cellStyle name="Comma 2 3 11" xfId="3958" xr:uid="{8A35ACD0-55FD-498C-A569-FCDE4929060D}"/>
    <cellStyle name="Comma 2 3 2" xfId="113" xr:uid="{00000000-0005-0000-0000-00000D030000}"/>
    <cellStyle name="Comma 2 3 2 2" xfId="653" xr:uid="{00000000-0005-0000-0000-00000E030000}"/>
    <cellStyle name="Comma 2 3 2 2 2" xfId="654" xr:uid="{00000000-0005-0000-0000-00000F030000}"/>
    <cellStyle name="Comma 2 3 2 2 2 2" xfId="655" xr:uid="{00000000-0005-0000-0000-000010030000}"/>
    <cellStyle name="Comma 2 3 2 2 2 2 2" xfId="2300" xr:uid="{00000000-0005-0000-0000-000011030000}"/>
    <cellStyle name="Comma 2 3 2 2 2 2 3" xfId="4241" xr:uid="{99E439B1-036F-4CDF-B48E-21AFDD1D41A8}"/>
    <cellStyle name="Comma 2 3 2 2 2 3" xfId="2299" xr:uid="{00000000-0005-0000-0000-000012030000}"/>
    <cellStyle name="Comma 2 3 2 2 2 4" xfId="4240" xr:uid="{00D6533D-0902-45B8-B934-BA58AEBD1386}"/>
    <cellStyle name="Comma 2 3 2 2 3" xfId="656" xr:uid="{00000000-0005-0000-0000-000013030000}"/>
    <cellStyle name="Comma 2 3 2 2 3 2" xfId="2301" xr:uid="{00000000-0005-0000-0000-000014030000}"/>
    <cellStyle name="Comma 2 3 2 2 3 3" xfId="4242" xr:uid="{7B291B78-ABA9-4774-8CB4-CEA96E711435}"/>
    <cellStyle name="Comma 2 3 2 2 4" xfId="2298" xr:uid="{00000000-0005-0000-0000-000015030000}"/>
    <cellStyle name="Comma 2 3 2 2 5" xfId="4239" xr:uid="{D0F48D46-857B-41B5-A257-D81AC48600B3}"/>
    <cellStyle name="Comma 2 3 2 3" xfId="657" xr:uid="{00000000-0005-0000-0000-000016030000}"/>
    <cellStyle name="Comma 2 3 2 3 2" xfId="658" xr:uid="{00000000-0005-0000-0000-000017030000}"/>
    <cellStyle name="Comma 2 3 2 3 2 2" xfId="2303" xr:uid="{00000000-0005-0000-0000-000018030000}"/>
    <cellStyle name="Comma 2 3 2 3 2 3" xfId="4244" xr:uid="{0733D3FD-24F2-49B5-B451-F05A48730C8C}"/>
    <cellStyle name="Comma 2 3 2 3 3" xfId="2302" xr:uid="{00000000-0005-0000-0000-000019030000}"/>
    <cellStyle name="Comma 2 3 2 3 4" xfId="4243" xr:uid="{24F32C65-9E9B-4D46-AAD0-A0D02C81D790}"/>
    <cellStyle name="Comma 2 3 2 4" xfId="659" xr:uid="{00000000-0005-0000-0000-00001A030000}"/>
    <cellStyle name="Comma 2 3 2 4 2" xfId="2304" xr:uid="{00000000-0005-0000-0000-00001B030000}"/>
    <cellStyle name="Comma 2 3 2 4 3" xfId="4245" xr:uid="{BBAD967B-A1C5-4F6B-8667-55002C0967D9}"/>
    <cellStyle name="Comma 2 3 2 5" xfId="652" xr:uid="{00000000-0005-0000-0000-00001C030000}"/>
    <cellStyle name="Comma 2 3 2 5 2" xfId="2297" xr:uid="{00000000-0005-0000-0000-00001D030000}"/>
    <cellStyle name="Comma 2 3 2 5 3" xfId="4238" xr:uid="{C248D753-ED6B-4836-B172-726D954125FF}"/>
    <cellStyle name="Comma 2 3 2 6" xfId="2040" xr:uid="{00000000-0005-0000-0000-00001E030000}"/>
    <cellStyle name="Comma 2 3 2 7" xfId="3976" xr:uid="{4FC00514-04B1-4EB1-8444-24B205DB1DC4}"/>
    <cellStyle name="Comma 2 3 3" xfId="660" xr:uid="{00000000-0005-0000-0000-00001F030000}"/>
    <cellStyle name="Comma 2 3 3 2" xfId="661" xr:uid="{00000000-0005-0000-0000-000020030000}"/>
    <cellStyle name="Comma 2 3 3 2 2" xfId="662" xr:uid="{00000000-0005-0000-0000-000021030000}"/>
    <cellStyle name="Comma 2 3 3 2 2 2" xfId="2307" xr:uid="{00000000-0005-0000-0000-000022030000}"/>
    <cellStyle name="Comma 2 3 3 2 2 3" xfId="4248" xr:uid="{2B4D52E1-C595-465E-960D-94F9EF9EEC24}"/>
    <cellStyle name="Comma 2 3 3 2 3" xfId="2306" xr:uid="{00000000-0005-0000-0000-000023030000}"/>
    <cellStyle name="Comma 2 3 3 2 4" xfId="4247" xr:uid="{D3AA485F-6F5C-4473-A4C3-FEFBA455134F}"/>
    <cellStyle name="Comma 2 3 3 3" xfId="663" xr:uid="{00000000-0005-0000-0000-000024030000}"/>
    <cellStyle name="Comma 2 3 3 3 2" xfId="2308" xr:uid="{00000000-0005-0000-0000-000025030000}"/>
    <cellStyle name="Comma 2 3 3 3 3" xfId="4249" xr:uid="{D886D099-909F-4D89-BE4F-4EC5AA08635B}"/>
    <cellStyle name="Comma 2 3 3 4" xfId="2305" xr:uid="{00000000-0005-0000-0000-000026030000}"/>
    <cellStyle name="Comma 2 3 3 5" xfId="4246" xr:uid="{0E34F3D3-0B8D-41CD-9F68-3C514997597C}"/>
    <cellStyle name="Comma 2 3 4" xfId="664" xr:uid="{00000000-0005-0000-0000-000027030000}"/>
    <cellStyle name="Comma 2 3 4 2" xfId="665" xr:uid="{00000000-0005-0000-0000-000028030000}"/>
    <cellStyle name="Comma 2 3 4 2 2" xfId="2310" xr:uid="{00000000-0005-0000-0000-000029030000}"/>
    <cellStyle name="Comma 2 3 4 2 3" xfId="4251" xr:uid="{86F017C7-6AF9-4B96-B409-CBAA4B4EAC79}"/>
    <cellStyle name="Comma 2 3 4 3" xfId="2309" xr:uid="{00000000-0005-0000-0000-00002A030000}"/>
    <cellStyle name="Comma 2 3 4 4" xfId="4250" xr:uid="{7A153589-95F6-4346-BFCF-3BEF23F10CA1}"/>
    <cellStyle name="Comma 2 3 5" xfId="666" xr:uid="{00000000-0005-0000-0000-00002B030000}"/>
    <cellStyle name="Comma 2 3 5 2" xfId="2311" xr:uid="{00000000-0005-0000-0000-00002C030000}"/>
    <cellStyle name="Comma 2 3 5 3" xfId="4252" xr:uid="{0A59E5DD-2FDB-44A7-9167-149B2A7559BF}"/>
    <cellStyle name="Comma 2 3 6" xfId="651" xr:uid="{00000000-0005-0000-0000-00002D030000}"/>
    <cellStyle name="Comma 2 3 6 2" xfId="2296" xr:uid="{00000000-0005-0000-0000-00002E030000}"/>
    <cellStyle name="Comma 2 3 6 3" xfId="4237" xr:uid="{6E08A246-B2C9-4826-A119-B7A3831FEF72}"/>
    <cellStyle name="Comma 2 3 7" xfId="1955" xr:uid="{00000000-0005-0000-0000-00002F030000}"/>
    <cellStyle name="Comma 2 3 7 2" xfId="3101" xr:uid="{00000000-0005-0000-0000-000030030000}"/>
    <cellStyle name="Comma 2 3 8" xfId="2025" xr:uid="{00000000-0005-0000-0000-000031030000}"/>
    <cellStyle name="Comma 2 3 9" xfId="3161" xr:uid="{9FC1B19A-F2E3-40C4-974A-6AF0FD7A1B8C}"/>
    <cellStyle name="Comma 2 30" xfId="3129" xr:uid="{50333736-D72D-4CFC-9131-2E3D20600949}"/>
    <cellStyle name="Comma 2 31" xfId="3130" xr:uid="{CCD755DE-89C9-40D7-8885-F69095F8352B}"/>
    <cellStyle name="Comma 2 32" xfId="3132" xr:uid="{D0A5A1EC-6F8F-4CE3-B27D-77D2E4C6E979}"/>
    <cellStyle name="Comma 2 33" xfId="3141" xr:uid="{055E51C6-C00F-4D98-96FC-6C4D1DFC6CDC}"/>
    <cellStyle name="Comma 2 34" xfId="3162" xr:uid="{3A698EB7-A1DE-46E4-AB9C-90312B3C00EB}"/>
    <cellStyle name="Comma 2 35" xfId="3489" xr:uid="{CA5DF9F9-48AC-4777-9A30-AD36ADD615AF}"/>
    <cellStyle name="Comma 2 4" xfId="114" xr:uid="{00000000-0005-0000-0000-000032030000}"/>
    <cellStyle name="Comma 2 4 2" xfId="668" xr:uid="{00000000-0005-0000-0000-000033030000}"/>
    <cellStyle name="Comma 2 4 2 2" xfId="669" xr:uid="{00000000-0005-0000-0000-000034030000}"/>
    <cellStyle name="Comma 2 4 2 2 2" xfId="670" xr:uid="{00000000-0005-0000-0000-000035030000}"/>
    <cellStyle name="Comma 2 4 2 2 2 2" xfId="671" xr:uid="{00000000-0005-0000-0000-000036030000}"/>
    <cellStyle name="Comma 2 4 2 2 2 2 2" xfId="2316" xr:uid="{00000000-0005-0000-0000-000037030000}"/>
    <cellStyle name="Comma 2 4 2 2 2 2 3" xfId="4257" xr:uid="{0BC20031-5966-4884-9839-D7B924ECD9AB}"/>
    <cellStyle name="Comma 2 4 2 2 2 3" xfId="2315" xr:uid="{00000000-0005-0000-0000-000038030000}"/>
    <cellStyle name="Comma 2 4 2 2 2 4" xfId="4256" xr:uid="{30B00FCA-D512-4AA1-8D3E-A0C70B4156E7}"/>
    <cellStyle name="Comma 2 4 2 2 3" xfId="672" xr:uid="{00000000-0005-0000-0000-000039030000}"/>
    <cellStyle name="Comma 2 4 2 2 3 2" xfId="2317" xr:uid="{00000000-0005-0000-0000-00003A030000}"/>
    <cellStyle name="Comma 2 4 2 2 3 3" xfId="4258" xr:uid="{10957B05-1AC6-4E75-A432-BBA2DD33CF3F}"/>
    <cellStyle name="Comma 2 4 2 2 4" xfId="2314" xr:uid="{00000000-0005-0000-0000-00003B030000}"/>
    <cellStyle name="Comma 2 4 2 2 5" xfId="4255" xr:uid="{2772D011-75C3-42A9-A273-9E08DC9B78C3}"/>
    <cellStyle name="Comma 2 4 2 3" xfId="673" xr:uid="{00000000-0005-0000-0000-00003C030000}"/>
    <cellStyle name="Comma 2 4 2 3 2" xfId="674" xr:uid="{00000000-0005-0000-0000-00003D030000}"/>
    <cellStyle name="Comma 2 4 2 3 2 2" xfId="2319" xr:uid="{00000000-0005-0000-0000-00003E030000}"/>
    <cellStyle name="Comma 2 4 2 3 2 3" xfId="4260" xr:uid="{F01F6FC2-F7B3-49E4-80E2-E03559BB1696}"/>
    <cellStyle name="Comma 2 4 2 3 3" xfId="2318" xr:uid="{00000000-0005-0000-0000-00003F030000}"/>
    <cellStyle name="Comma 2 4 2 3 4" xfId="4259" xr:uid="{17534490-7656-4A43-99D2-E4CEC94E9EAF}"/>
    <cellStyle name="Comma 2 4 2 4" xfId="675" xr:uid="{00000000-0005-0000-0000-000040030000}"/>
    <cellStyle name="Comma 2 4 2 4 2" xfId="2320" xr:uid="{00000000-0005-0000-0000-000041030000}"/>
    <cellStyle name="Comma 2 4 2 4 3" xfId="4261" xr:uid="{6E4E78B8-1EA9-4B7F-B48D-6B154302A9FB}"/>
    <cellStyle name="Comma 2 4 2 5" xfId="2313" xr:uid="{00000000-0005-0000-0000-000042030000}"/>
    <cellStyle name="Comma 2 4 2 6" xfId="3512" xr:uid="{85D1F8BD-02C5-4866-BF14-87C7D6868699}"/>
    <cellStyle name="Comma 2 4 2 7" xfId="4254" xr:uid="{1D6820D9-52D9-46A7-93D6-C84E32F97478}"/>
    <cellStyle name="Comma 2 4 3" xfId="667" xr:uid="{00000000-0005-0000-0000-000043030000}"/>
    <cellStyle name="Comma 2 4 3 2" xfId="2312" xr:uid="{00000000-0005-0000-0000-000044030000}"/>
    <cellStyle name="Comma 2 4 3 3" xfId="3513" xr:uid="{05DD1169-82F7-4D5F-AF43-C4E0DC3ABEF8}"/>
    <cellStyle name="Comma 2 4 3 4" xfId="4253" xr:uid="{4F16D4B9-8960-47F7-970A-60FABC19E0E3}"/>
    <cellStyle name="Comma 2 4 4" xfId="3514" xr:uid="{D19E7C35-4F19-4114-9575-1B8A91EE8CC2}"/>
    <cellStyle name="Comma 2 4 5" xfId="3515" xr:uid="{EF00665C-C25E-4C67-A1D2-949C24D986D7}"/>
    <cellStyle name="Comma 2 4 6" xfId="3516" xr:uid="{8DF2DD9E-0D22-4CED-BF85-FAEBA0A6D17D}"/>
    <cellStyle name="Comma 2 4 7" xfId="3517" xr:uid="{9A5645F5-38C0-4323-9FAF-9ABEF574EAC2}"/>
    <cellStyle name="Comma 2 4 8" xfId="3518" xr:uid="{96F76FB7-6F9F-4A9A-8741-B3DD505036B9}"/>
    <cellStyle name="Comma 2 4 9" xfId="3519" xr:uid="{18074ED5-1047-488D-A68C-5B8793E1C841}"/>
    <cellStyle name="Comma 2 5" xfId="112" xr:uid="{00000000-0005-0000-0000-000045030000}"/>
    <cellStyle name="Comma 2 5 2" xfId="677" xr:uid="{00000000-0005-0000-0000-000046030000}"/>
    <cellStyle name="Comma 2 5 2 2" xfId="678" xr:uid="{00000000-0005-0000-0000-000047030000}"/>
    <cellStyle name="Comma 2 5 2 2 2" xfId="679" xr:uid="{00000000-0005-0000-0000-000048030000}"/>
    <cellStyle name="Comma 2 5 2 2 2 2" xfId="680" xr:uid="{00000000-0005-0000-0000-000049030000}"/>
    <cellStyle name="Comma 2 5 2 2 2 2 2" xfId="2325" xr:uid="{00000000-0005-0000-0000-00004A030000}"/>
    <cellStyle name="Comma 2 5 2 2 2 2 3" xfId="4266" xr:uid="{03D744F1-D3EA-4E79-8B6F-23B8B4C6B181}"/>
    <cellStyle name="Comma 2 5 2 2 2 3" xfId="2324" xr:uid="{00000000-0005-0000-0000-00004B030000}"/>
    <cellStyle name="Comma 2 5 2 2 2 4" xfId="4265" xr:uid="{75111142-F096-4F47-9628-0A0DF9C94BAB}"/>
    <cellStyle name="Comma 2 5 2 2 3" xfId="681" xr:uid="{00000000-0005-0000-0000-00004C030000}"/>
    <cellStyle name="Comma 2 5 2 2 3 2" xfId="2326" xr:uid="{00000000-0005-0000-0000-00004D030000}"/>
    <cellStyle name="Comma 2 5 2 2 3 3" xfId="4267" xr:uid="{177B7E23-B18E-4D38-81DB-CD8040DB5C69}"/>
    <cellStyle name="Comma 2 5 2 2 4" xfId="2323" xr:uid="{00000000-0005-0000-0000-00004E030000}"/>
    <cellStyle name="Comma 2 5 2 2 5" xfId="4264" xr:uid="{13135FC5-8AE4-405F-8D09-B65E0F97B542}"/>
    <cellStyle name="Comma 2 5 2 3" xfId="682" xr:uid="{00000000-0005-0000-0000-00004F030000}"/>
    <cellStyle name="Comma 2 5 2 3 2" xfId="683" xr:uid="{00000000-0005-0000-0000-000050030000}"/>
    <cellStyle name="Comma 2 5 2 3 2 2" xfId="2328" xr:uid="{00000000-0005-0000-0000-000051030000}"/>
    <cellStyle name="Comma 2 5 2 3 2 3" xfId="4269" xr:uid="{30C95647-4675-44D3-8BF5-D08C4D8477F9}"/>
    <cellStyle name="Comma 2 5 2 3 3" xfId="2327" xr:uid="{00000000-0005-0000-0000-000052030000}"/>
    <cellStyle name="Comma 2 5 2 3 4" xfId="4268" xr:uid="{99D41D25-CE0B-4BDF-9BDB-7A156807A465}"/>
    <cellStyle name="Comma 2 5 2 4" xfId="684" xr:uid="{00000000-0005-0000-0000-000053030000}"/>
    <cellStyle name="Comma 2 5 2 4 2" xfId="2329" xr:uid="{00000000-0005-0000-0000-000054030000}"/>
    <cellStyle name="Comma 2 5 2 4 3" xfId="4270" xr:uid="{192DE022-3F38-47BD-8511-FE5B2B3B4565}"/>
    <cellStyle name="Comma 2 5 2 5" xfId="2322" xr:uid="{00000000-0005-0000-0000-000055030000}"/>
    <cellStyle name="Comma 2 5 2 6" xfId="4263" xr:uid="{99E19FA4-8589-4833-84F8-E4EAB6C05807}"/>
    <cellStyle name="Comma 2 5 3" xfId="676" xr:uid="{00000000-0005-0000-0000-000056030000}"/>
    <cellStyle name="Comma 2 5 3 2" xfId="2321" xr:uid="{00000000-0005-0000-0000-000057030000}"/>
    <cellStyle name="Comma 2 5 3 3" xfId="4262" xr:uid="{F6AF594B-96C8-41A0-8FE5-5A8ACAFE5F6F}"/>
    <cellStyle name="Comma 2 6" xfId="43" xr:uid="{00000000-0005-0000-0000-000058030000}"/>
    <cellStyle name="Comma 2 6 2" xfId="685" xr:uid="{00000000-0005-0000-0000-000059030000}"/>
    <cellStyle name="Comma 2 6 2 2" xfId="686" xr:uid="{00000000-0005-0000-0000-00005A030000}"/>
    <cellStyle name="Comma 2 6 2 2 2" xfId="687" xr:uid="{00000000-0005-0000-0000-00005B030000}"/>
    <cellStyle name="Comma 2 6 2 2 2 2" xfId="688" xr:uid="{00000000-0005-0000-0000-00005C030000}"/>
    <cellStyle name="Comma 2 6 2 2 2 2 2" xfId="2333" xr:uid="{00000000-0005-0000-0000-00005D030000}"/>
    <cellStyle name="Comma 2 6 2 2 2 2 3" xfId="4274" xr:uid="{10AFB65F-5BA3-43DD-82DD-DDA044287758}"/>
    <cellStyle name="Comma 2 6 2 2 2 3" xfId="2332" xr:uid="{00000000-0005-0000-0000-00005E030000}"/>
    <cellStyle name="Comma 2 6 2 2 2 4" xfId="4273" xr:uid="{765D1964-1E41-4A34-8EDF-3B51B5FE4DA0}"/>
    <cellStyle name="Comma 2 6 2 2 3" xfId="689" xr:uid="{00000000-0005-0000-0000-00005F030000}"/>
    <cellStyle name="Comma 2 6 2 2 3 2" xfId="2334" xr:uid="{00000000-0005-0000-0000-000060030000}"/>
    <cellStyle name="Comma 2 6 2 2 3 3" xfId="4275" xr:uid="{6A77FB2B-6B2E-4E2A-9F09-09AFBFC575AD}"/>
    <cellStyle name="Comma 2 6 2 2 4" xfId="2331" xr:uid="{00000000-0005-0000-0000-000061030000}"/>
    <cellStyle name="Comma 2 6 2 2 5" xfId="4272" xr:uid="{AF017125-0E13-42DC-9029-E78E18D6E2C5}"/>
    <cellStyle name="Comma 2 6 2 3" xfId="690" xr:uid="{00000000-0005-0000-0000-000062030000}"/>
    <cellStyle name="Comma 2 6 2 3 2" xfId="691" xr:uid="{00000000-0005-0000-0000-000063030000}"/>
    <cellStyle name="Comma 2 6 2 3 2 2" xfId="2336" xr:uid="{00000000-0005-0000-0000-000064030000}"/>
    <cellStyle name="Comma 2 6 2 3 2 3" xfId="4277" xr:uid="{F1F351E1-2718-4BD7-ADBD-4725010ADDEA}"/>
    <cellStyle name="Comma 2 6 2 3 3" xfId="2335" xr:uid="{00000000-0005-0000-0000-000065030000}"/>
    <cellStyle name="Comma 2 6 2 3 4" xfId="4276" xr:uid="{9734BD5E-2A7F-46A1-8158-2177286C858E}"/>
    <cellStyle name="Comma 2 6 2 4" xfId="692" xr:uid="{00000000-0005-0000-0000-000066030000}"/>
    <cellStyle name="Comma 2 6 2 4 2" xfId="2337" xr:uid="{00000000-0005-0000-0000-000067030000}"/>
    <cellStyle name="Comma 2 6 2 4 3" xfId="4278" xr:uid="{3AA4D3DF-1F60-4C59-AFCB-31BF6AED53EA}"/>
    <cellStyle name="Comma 2 6 2 5" xfId="2330" xr:uid="{00000000-0005-0000-0000-000068030000}"/>
    <cellStyle name="Comma 2 6 2 6" xfId="4271" xr:uid="{A7B8F414-11E8-49ED-A7D2-10EF7D770784}"/>
    <cellStyle name="Comma 2 6 3" xfId="2031" xr:uid="{00000000-0005-0000-0000-000069030000}"/>
    <cellStyle name="Comma 2 6 4" xfId="3965" xr:uid="{5E894571-38F0-49F6-9DCC-606836AD8768}"/>
    <cellStyle name="Comma 2 7" xfId="693" xr:uid="{00000000-0005-0000-0000-00006A030000}"/>
    <cellStyle name="Comma 2 7 2" xfId="694" xr:uid="{00000000-0005-0000-0000-00006B030000}"/>
    <cellStyle name="Comma 2 7 2 2" xfId="695" xr:uid="{00000000-0005-0000-0000-00006C030000}"/>
    <cellStyle name="Comma 2 7 2 2 2" xfId="696" xr:uid="{00000000-0005-0000-0000-00006D030000}"/>
    <cellStyle name="Comma 2 7 2 2 2 2" xfId="697" xr:uid="{00000000-0005-0000-0000-00006E030000}"/>
    <cellStyle name="Comma 2 7 2 2 2 2 2" xfId="2342" xr:uid="{00000000-0005-0000-0000-00006F030000}"/>
    <cellStyle name="Comma 2 7 2 2 2 2 3" xfId="4283" xr:uid="{1A1B5654-AE2D-434B-BD7C-F115194D06FD}"/>
    <cellStyle name="Comma 2 7 2 2 2 3" xfId="2341" xr:uid="{00000000-0005-0000-0000-000070030000}"/>
    <cellStyle name="Comma 2 7 2 2 2 4" xfId="4282" xr:uid="{5163DBC5-8028-46CA-9B64-D5EECB002737}"/>
    <cellStyle name="Comma 2 7 2 2 3" xfId="698" xr:uid="{00000000-0005-0000-0000-000071030000}"/>
    <cellStyle name="Comma 2 7 2 2 3 2" xfId="2343" xr:uid="{00000000-0005-0000-0000-000072030000}"/>
    <cellStyle name="Comma 2 7 2 2 3 3" xfId="4284" xr:uid="{5B4D854A-FCC2-47CE-A7F5-CADC64A45779}"/>
    <cellStyle name="Comma 2 7 2 2 4" xfId="2340" xr:uid="{00000000-0005-0000-0000-000073030000}"/>
    <cellStyle name="Comma 2 7 2 2 5" xfId="4281" xr:uid="{A1376581-9680-44B5-9B20-1CE926D4259A}"/>
    <cellStyle name="Comma 2 7 2 3" xfId="699" xr:uid="{00000000-0005-0000-0000-000074030000}"/>
    <cellStyle name="Comma 2 7 2 3 2" xfId="700" xr:uid="{00000000-0005-0000-0000-000075030000}"/>
    <cellStyle name="Comma 2 7 2 3 2 2" xfId="2345" xr:uid="{00000000-0005-0000-0000-000076030000}"/>
    <cellStyle name="Comma 2 7 2 3 2 3" xfId="4286" xr:uid="{7FE3F94B-680F-41FB-AEB0-0230EABE83D4}"/>
    <cellStyle name="Comma 2 7 2 3 3" xfId="2344" xr:uid="{00000000-0005-0000-0000-000077030000}"/>
    <cellStyle name="Comma 2 7 2 3 4" xfId="4285" xr:uid="{D65BBAC5-FDF0-42EF-A919-3816B03AF9B7}"/>
    <cellStyle name="Comma 2 7 2 4" xfId="701" xr:uid="{00000000-0005-0000-0000-000078030000}"/>
    <cellStyle name="Comma 2 7 2 4 2" xfId="2346" xr:uid="{00000000-0005-0000-0000-000079030000}"/>
    <cellStyle name="Comma 2 7 2 4 3" xfId="4287" xr:uid="{B7CE6596-EF56-4CE7-83EE-8D7AA27A809D}"/>
    <cellStyle name="Comma 2 7 2 5" xfId="2339" xr:uid="{00000000-0005-0000-0000-00007A030000}"/>
    <cellStyle name="Comma 2 7 2 6" xfId="4280" xr:uid="{43957370-2C24-4A40-B4FF-C78EE622FFD2}"/>
    <cellStyle name="Comma 2 7 3" xfId="2338" xr:uid="{00000000-0005-0000-0000-00007B030000}"/>
    <cellStyle name="Comma 2 7 4" xfId="4279" xr:uid="{BF3F5DB0-B7B4-49E4-8D28-AE8DD9C1EB24}"/>
    <cellStyle name="Comma 2 8" xfId="702" xr:uid="{00000000-0005-0000-0000-00007C030000}"/>
    <cellStyle name="Comma 2 8 2" xfId="703" xr:uid="{00000000-0005-0000-0000-00007D030000}"/>
    <cellStyle name="Comma 2 8 2 2" xfId="704" xr:uid="{00000000-0005-0000-0000-00007E030000}"/>
    <cellStyle name="Comma 2 8 2 2 2" xfId="705" xr:uid="{00000000-0005-0000-0000-00007F030000}"/>
    <cellStyle name="Comma 2 8 2 2 2 2" xfId="706" xr:uid="{00000000-0005-0000-0000-000080030000}"/>
    <cellStyle name="Comma 2 8 2 2 2 2 2" xfId="2351" xr:uid="{00000000-0005-0000-0000-000081030000}"/>
    <cellStyle name="Comma 2 8 2 2 2 2 3" xfId="4292" xr:uid="{4EA4F30D-FDEF-499E-A5D3-8A788C98B66F}"/>
    <cellStyle name="Comma 2 8 2 2 2 3" xfId="2350" xr:uid="{00000000-0005-0000-0000-000082030000}"/>
    <cellStyle name="Comma 2 8 2 2 2 4" xfId="4291" xr:uid="{4B090C37-6040-4632-AD16-265BFC713DC5}"/>
    <cellStyle name="Comma 2 8 2 2 3" xfId="707" xr:uid="{00000000-0005-0000-0000-000083030000}"/>
    <cellStyle name="Comma 2 8 2 2 3 2" xfId="2352" xr:uid="{00000000-0005-0000-0000-000084030000}"/>
    <cellStyle name="Comma 2 8 2 2 3 3" xfId="4293" xr:uid="{AB9E1D30-9DF2-4931-90C7-C8E4BB04C93D}"/>
    <cellStyle name="Comma 2 8 2 2 4" xfId="2349" xr:uid="{00000000-0005-0000-0000-000085030000}"/>
    <cellStyle name="Comma 2 8 2 2 5" xfId="4290" xr:uid="{107F94F8-D32A-411E-A755-C05283118DDA}"/>
    <cellStyle name="Comma 2 8 2 3" xfId="708" xr:uid="{00000000-0005-0000-0000-000086030000}"/>
    <cellStyle name="Comma 2 8 2 3 2" xfId="709" xr:uid="{00000000-0005-0000-0000-000087030000}"/>
    <cellStyle name="Comma 2 8 2 3 2 2" xfId="2354" xr:uid="{00000000-0005-0000-0000-000088030000}"/>
    <cellStyle name="Comma 2 8 2 3 2 3" xfId="4295" xr:uid="{0B6B916B-171F-4108-8696-EACCC29A0D88}"/>
    <cellStyle name="Comma 2 8 2 3 3" xfId="2353" xr:uid="{00000000-0005-0000-0000-000089030000}"/>
    <cellStyle name="Comma 2 8 2 3 4" xfId="4294" xr:uid="{C6C2A775-CC39-4E17-971D-CBAEC1FB8EF3}"/>
    <cellStyle name="Comma 2 8 2 4" xfId="710" xr:uid="{00000000-0005-0000-0000-00008A030000}"/>
    <cellStyle name="Comma 2 8 2 4 2" xfId="2355" xr:uid="{00000000-0005-0000-0000-00008B030000}"/>
    <cellStyle name="Comma 2 8 2 4 3" xfId="4296" xr:uid="{3D1936EE-CB37-47B1-B0B2-0AEF28096971}"/>
    <cellStyle name="Comma 2 8 2 5" xfId="2348" xr:uid="{00000000-0005-0000-0000-00008C030000}"/>
    <cellStyle name="Comma 2 8 2 6" xfId="4289" xr:uid="{8773A92E-7FA3-49D3-8575-B060E97A2AED}"/>
    <cellStyle name="Comma 2 8 3" xfId="2347" xr:uid="{00000000-0005-0000-0000-00008D030000}"/>
    <cellStyle name="Comma 2 8 4" xfId="4288" xr:uid="{95A14226-24CF-490E-8ADA-FF4DEACC8742}"/>
    <cellStyle name="Comma 2 9" xfId="47" xr:uid="{00000000-0005-0000-0000-00008E030000}"/>
    <cellStyle name="Comma 2 9 2" xfId="711" xr:uid="{00000000-0005-0000-0000-00008F030000}"/>
    <cellStyle name="Comma 2 9 2 2" xfId="712" xr:uid="{00000000-0005-0000-0000-000090030000}"/>
    <cellStyle name="Comma 2 9 2 2 2" xfId="713" xr:uid="{00000000-0005-0000-0000-000091030000}"/>
    <cellStyle name="Comma 2 9 2 2 2 2" xfId="714" xr:uid="{00000000-0005-0000-0000-000092030000}"/>
    <cellStyle name="Comma 2 9 2 2 2 2 2" xfId="2359" xr:uid="{00000000-0005-0000-0000-000093030000}"/>
    <cellStyle name="Comma 2 9 2 2 2 2 3" xfId="4300" xr:uid="{8D293D93-FD31-4A32-BB46-C2D29D0B178C}"/>
    <cellStyle name="Comma 2 9 2 2 2 3" xfId="2358" xr:uid="{00000000-0005-0000-0000-000094030000}"/>
    <cellStyle name="Comma 2 9 2 2 2 4" xfId="4299" xr:uid="{F03D8972-0863-41E6-8F83-FFCE7C4D7028}"/>
    <cellStyle name="Comma 2 9 2 2 3" xfId="715" xr:uid="{00000000-0005-0000-0000-000095030000}"/>
    <cellStyle name="Comma 2 9 2 2 3 2" xfId="2360" xr:uid="{00000000-0005-0000-0000-000096030000}"/>
    <cellStyle name="Comma 2 9 2 2 3 3" xfId="4301" xr:uid="{94BCA7D1-B22F-4296-896C-D28710E65653}"/>
    <cellStyle name="Comma 2 9 2 2 4" xfId="2357" xr:uid="{00000000-0005-0000-0000-000097030000}"/>
    <cellStyle name="Comma 2 9 2 2 5" xfId="4298" xr:uid="{BA57A817-126F-4B8D-91C9-64CDE7BCAB96}"/>
    <cellStyle name="Comma 2 9 2 3" xfId="716" xr:uid="{00000000-0005-0000-0000-000098030000}"/>
    <cellStyle name="Comma 2 9 2 3 2" xfId="717" xr:uid="{00000000-0005-0000-0000-000099030000}"/>
    <cellStyle name="Comma 2 9 2 3 2 2" xfId="2362" xr:uid="{00000000-0005-0000-0000-00009A030000}"/>
    <cellStyle name="Comma 2 9 2 3 2 3" xfId="4303" xr:uid="{0619FFD9-EFDE-47CE-8485-EA52EA751203}"/>
    <cellStyle name="Comma 2 9 2 3 3" xfId="2361" xr:uid="{00000000-0005-0000-0000-00009B030000}"/>
    <cellStyle name="Comma 2 9 2 3 4" xfId="4302" xr:uid="{A9363D22-2F56-425A-B42F-40269293273E}"/>
    <cellStyle name="Comma 2 9 2 4" xfId="718" xr:uid="{00000000-0005-0000-0000-00009C030000}"/>
    <cellStyle name="Comma 2 9 2 4 2" xfId="2363" xr:uid="{00000000-0005-0000-0000-00009D030000}"/>
    <cellStyle name="Comma 2 9 2 4 3" xfId="4304" xr:uid="{0496A87B-636E-4D32-990A-50DE56849CEB}"/>
    <cellStyle name="Comma 2 9 2 5" xfId="2356" xr:uid="{00000000-0005-0000-0000-00009E030000}"/>
    <cellStyle name="Comma 2 9 2 6" xfId="4297" xr:uid="{9B5EA831-C27A-4A71-A795-AD4C2571A8BE}"/>
    <cellStyle name="Comma 2 9 3" xfId="2035" xr:uid="{00000000-0005-0000-0000-00009F030000}"/>
    <cellStyle name="Comma 2 9 4" xfId="3969" xr:uid="{169D9327-F3A4-4A88-8C22-2C558CDEF74C}"/>
    <cellStyle name="Comma 2_A1- Q3'10" xfId="3520" xr:uid="{693250CC-C81F-4951-A14C-84769344E1E1}"/>
    <cellStyle name="Comma 20" xfId="719" xr:uid="{00000000-0005-0000-0000-0000A1030000}"/>
    <cellStyle name="Comma 20 2" xfId="3522" xr:uid="{19F3D5D1-550B-4DEA-8A13-D6924D88AD90}"/>
    <cellStyle name="Comma 20 3" xfId="3521" xr:uid="{569CFE4E-9598-44F3-9070-697A88EBF07D}"/>
    <cellStyle name="Comma 21" xfId="720" xr:uid="{00000000-0005-0000-0000-0000A2030000}"/>
    <cellStyle name="Comma 21 2" xfId="1957" xr:uid="{00000000-0005-0000-0000-0000A3030000}"/>
    <cellStyle name="Comma 21 2 2" xfId="3103" xr:uid="{00000000-0005-0000-0000-0000A4030000}"/>
    <cellStyle name="Comma 21 2 3" xfId="3163" xr:uid="{396DBBFC-30D7-4A65-A7F1-1F28954005E4}"/>
    <cellStyle name="Comma 21 3" xfId="1956" xr:uid="{00000000-0005-0000-0000-0000A5030000}"/>
    <cellStyle name="Comma 21 3 2" xfId="3102" xr:uid="{00000000-0005-0000-0000-0000A6030000}"/>
    <cellStyle name="Comma 21 4" xfId="3164" xr:uid="{D99880E9-AF38-4CF5-892A-0089240EEE3F}"/>
    <cellStyle name="Comma 21 5" xfId="3523" xr:uid="{5CEE5EAB-70AE-49A3-ACAB-610C1768EA5C}"/>
    <cellStyle name="Comma 22" xfId="721" xr:uid="{00000000-0005-0000-0000-0000A7030000}"/>
    <cellStyle name="Comma 22 2" xfId="33" xr:uid="{00000000-0005-0000-0000-0000A8030000}"/>
    <cellStyle name="Comma 22 2 2" xfId="723" xr:uid="{00000000-0005-0000-0000-0000A9030000}"/>
    <cellStyle name="Comma 22 2 2 2" xfId="724" xr:uid="{00000000-0005-0000-0000-0000AA030000}"/>
    <cellStyle name="Comma 22 2 2 2 2" xfId="725" xr:uid="{00000000-0005-0000-0000-0000AB030000}"/>
    <cellStyle name="Comma 22 2 2 2 2 2" xfId="726" xr:uid="{00000000-0005-0000-0000-0000AC030000}"/>
    <cellStyle name="Comma 22 2 2 2 2 2 2" xfId="2368" xr:uid="{00000000-0005-0000-0000-0000AD030000}"/>
    <cellStyle name="Comma 22 2 2 2 2 2 3" xfId="4309" xr:uid="{D80B1C12-49A9-4303-B0B0-5872D769AA32}"/>
    <cellStyle name="Comma 22 2 2 2 2 3" xfId="2367" xr:uid="{00000000-0005-0000-0000-0000AE030000}"/>
    <cellStyle name="Comma 22 2 2 2 2 4" xfId="4308" xr:uid="{72F26F33-DFCF-496B-913B-24AD9C4882C7}"/>
    <cellStyle name="Comma 22 2 2 2 3" xfId="727" xr:uid="{00000000-0005-0000-0000-0000AF030000}"/>
    <cellStyle name="Comma 22 2 2 2 3 2" xfId="2369" xr:uid="{00000000-0005-0000-0000-0000B0030000}"/>
    <cellStyle name="Comma 22 2 2 2 3 3" xfId="4310" xr:uid="{322F4C2B-2A99-4CBC-93AF-8C21A780477A}"/>
    <cellStyle name="Comma 22 2 2 2 4" xfId="2366" xr:uid="{00000000-0005-0000-0000-0000B1030000}"/>
    <cellStyle name="Comma 22 2 2 2 5" xfId="4307" xr:uid="{9E5336BA-2125-4CAE-A485-173DF1FE8069}"/>
    <cellStyle name="Comma 22 2 2 3" xfId="728" xr:uid="{00000000-0005-0000-0000-0000B2030000}"/>
    <cellStyle name="Comma 22 2 2 3 2" xfId="729" xr:uid="{00000000-0005-0000-0000-0000B3030000}"/>
    <cellStyle name="Comma 22 2 2 3 2 2" xfId="2371" xr:uid="{00000000-0005-0000-0000-0000B4030000}"/>
    <cellStyle name="Comma 22 2 2 3 2 3" xfId="4312" xr:uid="{5C84B7E4-B580-46FE-A3DC-4C4033C97A4A}"/>
    <cellStyle name="Comma 22 2 2 3 3" xfId="2370" xr:uid="{00000000-0005-0000-0000-0000B5030000}"/>
    <cellStyle name="Comma 22 2 2 3 4" xfId="4311" xr:uid="{E9F66625-405B-45EE-8E90-EE48FF5A13F7}"/>
    <cellStyle name="Comma 22 2 2 4" xfId="730" xr:uid="{00000000-0005-0000-0000-0000B6030000}"/>
    <cellStyle name="Comma 22 2 2 4 2" xfId="2372" xr:uid="{00000000-0005-0000-0000-0000B7030000}"/>
    <cellStyle name="Comma 22 2 2 4 3" xfId="4313" xr:uid="{62CF3CE3-1257-4CC0-8DAD-089D0352372F}"/>
    <cellStyle name="Comma 22 2 2 5" xfId="2365" xr:uid="{00000000-0005-0000-0000-0000B8030000}"/>
    <cellStyle name="Comma 22 2 2 6" xfId="4306" xr:uid="{5F6A55C0-3DED-4F76-9461-1C1AA3129E2C}"/>
    <cellStyle name="Comma 22 2 3" xfId="731" xr:uid="{00000000-0005-0000-0000-0000B9030000}"/>
    <cellStyle name="Comma 22 2 3 2" xfId="732" xr:uid="{00000000-0005-0000-0000-0000BA030000}"/>
    <cellStyle name="Comma 22 2 3 2 2" xfId="733" xr:uid="{00000000-0005-0000-0000-0000BB030000}"/>
    <cellStyle name="Comma 22 2 3 2 2 2" xfId="2375" xr:uid="{00000000-0005-0000-0000-0000BC030000}"/>
    <cellStyle name="Comma 22 2 3 2 2 3" xfId="4316" xr:uid="{5F18503D-60E6-4492-BAE2-8ED13FC30CB2}"/>
    <cellStyle name="Comma 22 2 3 2 3" xfId="2374" xr:uid="{00000000-0005-0000-0000-0000BD030000}"/>
    <cellStyle name="Comma 22 2 3 2 4" xfId="4315" xr:uid="{1236DFF0-0EDB-41BB-8B3B-859DB6937B46}"/>
    <cellStyle name="Comma 22 2 3 3" xfId="734" xr:uid="{00000000-0005-0000-0000-0000BE030000}"/>
    <cellStyle name="Comma 22 2 3 3 2" xfId="2376" xr:uid="{00000000-0005-0000-0000-0000BF030000}"/>
    <cellStyle name="Comma 22 2 3 3 3" xfId="4317" xr:uid="{15FA51E2-2D09-4B84-81AB-9337C4EE1272}"/>
    <cellStyle name="Comma 22 2 3 4" xfId="2373" xr:uid="{00000000-0005-0000-0000-0000C0030000}"/>
    <cellStyle name="Comma 22 2 3 5" xfId="4314" xr:uid="{EA59EAFF-7103-4E99-99A7-1EEA97821479}"/>
    <cellStyle name="Comma 22 2 4" xfId="735" xr:uid="{00000000-0005-0000-0000-0000C1030000}"/>
    <cellStyle name="Comma 22 2 4 2" xfId="736" xr:uid="{00000000-0005-0000-0000-0000C2030000}"/>
    <cellStyle name="Comma 22 2 4 2 2" xfId="2378" xr:uid="{00000000-0005-0000-0000-0000C3030000}"/>
    <cellStyle name="Comma 22 2 4 2 3" xfId="4319" xr:uid="{7E37F617-93A0-4B4F-9E2C-FD11A44A95D8}"/>
    <cellStyle name="Comma 22 2 4 3" xfId="2377" xr:uid="{00000000-0005-0000-0000-0000C4030000}"/>
    <cellStyle name="Comma 22 2 4 4" xfId="4318" xr:uid="{BBBF8A4A-B183-48EF-ACD3-9C1F2284D47E}"/>
    <cellStyle name="Comma 22 2 5" xfId="737" xr:uid="{00000000-0005-0000-0000-0000C5030000}"/>
    <cellStyle name="Comma 22 2 5 2" xfId="2379" xr:uid="{00000000-0005-0000-0000-0000C6030000}"/>
    <cellStyle name="Comma 22 2 5 3" xfId="4320" xr:uid="{79D65C0E-A0CF-414F-A2C8-4C4FACCCE212}"/>
    <cellStyle name="Comma 22 2 6" xfId="722" xr:uid="{00000000-0005-0000-0000-0000C7030000}"/>
    <cellStyle name="Comma 22 2 6 2" xfId="2364" xr:uid="{00000000-0005-0000-0000-0000C8030000}"/>
    <cellStyle name="Comma 22 2 6 3" xfId="4305" xr:uid="{670CDFAC-6089-4470-BEA8-13A328769C27}"/>
    <cellStyle name="Comma 22 2 7" xfId="3525" xr:uid="{0B0A5141-C23B-4B10-BF1A-32668BAEAC1D}"/>
    <cellStyle name="Comma 22 3" xfId="3524" xr:uid="{BBDEDBA0-6E22-4F8B-9C46-5877626D15A6}"/>
    <cellStyle name="Comma 23" xfId="32" xr:uid="{00000000-0005-0000-0000-0000C9030000}"/>
    <cellStyle name="Comma 23 2" xfId="738" xr:uid="{00000000-0005-0000-0000-0000CA030000}"/>
    <cellStyle name="Comma 23 3" xfId="1958" xr:uid="{00000000-0005-0000-0000-0000CB030000}"/>
    <cellStyle name="Comma 23 3 2" xfId="3104" xr:uid="{00000000-0005-0000-0000-0000CC030000}"/>
    <cellStyle name="Comma 23 4" xfId="3165" xr:uid="{B9D95E95-22A1-44A8-A64E-1EE3CDCED9AD}"/>
    <cellStyle name="Comma 23 5" xfId="3526" xr:uid="{807F969C-471D-4DE1-A8DB-D3C856E74C15}"/>
    <cellStyle name="Comma 24" xfId="739" xr:uid="{00000000-0005-0000-0000-0000CD030000}"/>
    <cellStyle name="Comma 24 2" xfId="740" xr:uid="{00000000-0005-0000-0000-0000CE030000}"/>
    <cellStyle name="Comma 24 3" xfId="741" xr:uid="{00000000-0005-0000-0000-0000CF030000}"/>
    <cellStyle name="Comma 24 3 2" xfId="742" xr:uid="{00000000-0005-0000-0000-0000D0030000}"/>
    <cellStyle name="Comma 24 3 2 2" xfId="743" xr:uid="{00000000-0005-0000-0000-0000D1030000}"/>
    <cellStyle name="Comma 24 3 2 2 2" xfId="744" xr:uid="{00000000-0005-0000-0000-0000D2030000}"/>
    <cellStyle name="Comma 24 3 2 2 2 2" xfId="2384" xr:uid="{00000000-0005-0000-0000-0000D3030000}"/>
    <cellStyle name="Comma 24 3 2 2 2 3" xfId="4325" xr:uid="{647FD2FE-1F57-427B-82AF-9043E33854E3}"/>
    <cellStyle name="Comma 24 3 2 2 3" xfId="2383" xr:uid="{00000000-0005-0000-0000-0000D4030000}"/>
    <cellStyle name="Comma 24 3 2 2 4" xfId="4324" xr:uid="{4CC92C65-8922-4DD9-8D36-3FD1ED2F82D7}"/>
    <cellStyle name="Comma 24 3 2 3" xfId="745" xr:uid="{00000000-0005-0000-0000-0000D5030000}"/>
    <cellStyle name="Comma 24 3 2 3 2" xfId="2385" xr:uid="{00000000-0005-0000-0000-0000D6030000}"/>
    <cellStyle name="Comma 24 3 2 3 3" xfId="4326" xr:uid="{D70619AD-F268-4C9A-A097-0B7C34BEDEA5}"/>
    <cellStyle name="Comma 24 3 2 4" xfId="2382" xr:uid="{00000000-0005-0000-0000-0000D7030000}"/>
    <cellStyle name="Comma 24 3 2 5" xfId="4323" xr:uid="{A455DF69-40C7-49B1-A924-E0F5D6541EDB}"/>
    <cellStyle name="Comma 24 3 3" xfId="746" xr:uid="{00000000-0005-0000-0000-0000D8030000}"/>
    <cellStyle name="Comma 24 3 3 2" xfId="747" xr:uid="{00000000-0005-0000-0000-0000D9030000}"/>
    <cellStyle name="Comma 24 3 3 2 2" xfId="2387" xr:uid="{00000000-0005-0000-0000-0000DA030000}"/>
    <cellStyle name="Comma 24 3 3 2 3" xfId="4328" xr:uid="{E5A641CA-2A99-4831-9494-874FDE968D6D}"/>
    <cellStyle name="Comma 24 3 3 3" xfId="2386" xr:uid="{00000000-0005-0000-0000-0000DB030000}"/>
    <cellStyle name="Comma 24 3 3 4" xfId="4327" xr:uid="{78AB2594-35D9-4E0A-916A-4D413ABCFAA6}"/>
    <cellStyle name="Comma 24 3 4" xfId="748" xr:uid="{00000000-0005-0000-0000-0000DC030000}"/>
    <cellStyle name="Comma 24 3 4 2" xfId="2388" xr:uid="{00000000-0005-0000-0000-0000DD030000}"/>
    <cellStyle name="Comma 24 3 4 3" xfId="4329" xr:uid="{5E611D0E-9886-4D97-9626-78E85FAB56E1}"/>
    <cellStyle name="Comma 24 3 5" xfId="2381" xr:uid="{00000000-0005-0000-0000-0000DE030000}"/>
    <cellStyle name="Comma 24 3 6" xfId="4322" xr:uid="{817ABEA2-637D-4802-AE0C-36A6BEB5B2C1}"/>
    <cellStyle name="Comma 24 4" xfId="749" xr:uid="{00000000-0005-0000-0000-0000DF030000}"/>
    <cellStyle name="Comma 24 4 2" xfId="750" xr:uid="{00000000-0005-0000-0000-0000E0030000}"/>
    <cellStyle name="Comma 24 4 2 2" xfId="751" xr:uid="{00000000-0005-0000-0000-0000E1030000}"/>
    <cellStyle name="Comma 24 4 2 2 2" xfId="2391" xr:uid="{00000000-0005-0000-0000-0000E2030000}"/>
    <cellStyle name="Comma 24 4 2 2 3" xfId="4332" xr:uid="{C4741FBE-223E-4F49-9A7C-CEE0527F4545}"/>
    <cellStyle name="Comma 24 4 2 3" xfId="2390" xr:uid="{00000000-0005-0000-0000-0000E3030000}"/>
    <cellStyle name="Comma 24 4 2 4" xfId="4331" xr:uid="{93454268-5723-4A54-860D-6604030C35A7}"/>
    <cellStyle name="Comma 24 4 3" xfId="752" xr:uid="{00000000-0005-0000-0000-0000E4030000}"/>
    <cellStyle name="Comma 24 4 3 2" xfId="2392" xr:uid="{00000000-0005-0000-0000-0000E5030000}"/>
    <cellStyle name="Comma 24 4 3 3" xfId="4333" xr:uid="{AD9624AE-9377-4CD7-B996-A44426E8F577}"/>
    <cellStyle name="Comma 24 4 4" xfId="2389" xr:uid="{00000000-0005-0000-0000-0000E6030000}"/>
    <cellStyle name="Comma 24 4 5" xfId="4330" xr:uid="{22D143D4-CE0B-4E70-9085-9365523D1590}"/>
    <cellStyle name="Comma 24 5" xfId="753" xr:uid="{00000000-0005-0000-0000-0000E7030000}"/>
    <cellStyle name="Comma 24 5 2" xfId="754" xr:uid="{00000000-0005-0000-0000-0000E8030000}"/>
    <cellStyle name="Comma 24 5 2 2" xfId="2394" xr:uid="{00000000-0005-0000-0000-0000E9030000}"/>
    <cellStyle name="Comma 24 5 2 3" xfId="4335" xr:uid="{55AD8368-8039-4E3D-8970-D4ACB00151FA}"/>
    <cellStyle name="Comma 24 5 3" xfId="2393" xr:uid="{00000000-0005-0000-0000-0000EA030000}"/>
    <cellStyle name="Comma 24 5 4" xfId="4334" xr:uid="{A923192C-F925-4253-816B-90C45C260A27}"/>
    <cellStyle name="Comma 24 6" xfId="755" xr:uid="{00000000-0005-0000-0000-0000EB030000}"/>
    <cellStyle name="Comma 24 6 2" xfId="2395" xr:uid="{00000000-0005-0000-0000-0000EC030000}"/>
    <cellStyle name="Comma 24 6 3" xfId="4336" xr:uid="{AFE59268-BE2C-473A-9423-82437392472B}"/>
    <cellStyle name="Comma 24 7" xfId="2380" xr:uid="{00000000-0005-0000-0000-0000ED030000}"/>
    <cellStyle name="Comma 24 8" xfId="3527" xr:uid="{06EB19ED-222C-4F92-8C34-5A3C40F68A6A}"/>
    <cellStyle name="Comma 24 9" xfId="4321" xr:uid="{D16A71F8-89BD-4EA1-8DDA-504D2E8E86A5}"/>
    <cellStyle name="Comma 25" xfId="756" xr:uid="{00000000-0005-0000-0000-0000EE030000}"/>
    <cellStyle name="Comma 25 2" xfId="3528" xr:uid="{15C5CA84-B267-4ABA-AD80-BF1A28C90D68}"/>
    <cellStyle name="Comma 26" xfId="757" xr:uid="{00000000-0005-0000-0000-0000EF030000}"/>
    <cellStyle name="Comma 26 2" xfId="758" xr:uid="{00000000-0005-0000-0000-0000F0030000}"/>
    <cellStyle name="Comma 26 2 2" xfId="759" xr:uid="{00000000-0005-0000-0000-0000F1030000}"/>
    <cellStyle name="Comma 26 2 2 2" xfId="760" xr:uid="{00000000-0005-0000-0000-0000F2030000}"/>
    <cellStyle name="Comma 26 2 2 2 2" xfId="761" xr:uid="{00000000-0005-0000-0000-0000F3030000}"/>
    <cellStyle name="Comma 26 2 2 2 2 2" xfId="2400" xr:uid="{00000000-0005-0000-0000-0000F4030000}"/>
    <cellStyle name="Comma 26 2 2 2 2 3" xfId="4341" xr:uid="{EE3D0878-9D22-46C0-8955-4BB44B53EBF6}"/>
    <cellStyle name="Comma 26 2 2 2 3" xfId="2399" xr:uid="{00000000-0005-0000-0000-0000F5030000}"/>
    <cellStyle name="Comma 26 2 2 2 4" xfId="4340" xr:uid="{855E5369-4400-4F90-A896-D0944493D538}"/>
    <cellStyle name="Comma 26 2 2 3" xfId="762" xr:uid="{00000000-0005-0000-0000-0000F6030000}"/>
    <cellStyle name="Comma 26 2 2 3 2" xfId="2401" xr:uid="{00000000-0005-0000-0000-0000F7030000}"/>
    <cellStyle name="Comma 26 2 2 3 3" xfId="4342" xr:uid="{F65C7A68-E3E8-4926-94F2-A95DBC5BFCCC}"/>
    <cellStyle name="Comma 26 2 2 4" xfId="2398" xr:uid="{00000000-0005-0000-0000-0000F8030000}"/>
    <cellStyle name="Comma 26 2 2 5" xfId="4339" xr:uid="{64E98195-9E64-4D52-9736-8085BB2860C6}"/>
    <cellStyle name="Comma 26 2 3" xfId="763" xr:uid="{00000000-0005-0000-0000-0000F9030000}"/>
    <cellStyle name="Comma 26 2 3 2" xfId="764" xr:uid="{00000000-0005-0000-0000-0000FA030000}"/>
    <cellStyle name="Comma 26 2 3 2 2" xfId="2403" xr:uid="{00000000-0005-0000-0000-0000FB030000}"/>
    <cellStyle name="Comma 26 2 3 2 3" xfId="4344" xr:uid="{8D909A2A-4D96-4AD4-9A8E-44088483AAF8}"/>
    <cellStyle name="Comma 26 2 3 3" xfId="2402" xr:uid="{00000000-0005-0000-0000-0000FC030000}"/>
    <cellStyle name="Comma 26 2 3 4" xfId="4343" xr:uid="{650135A8-1479-4471-B4A5-97133E1D9A61}"/>
    <cellStyle name="Comma 26 2 4" xfId="765" xr:uid="{00000000-0005-0000-0000-0000FD030000}"/>
    <cellStyle name="Comma 26 2 4 2" xfId="2404" xr:uid="{00000000-0005-0000-0000-0000FE030000}"/>
    <cellStyle name="Comma 26 2 4 3" xfId="4345" xr:uid="{8C5FFAD6-D754-48F1-A418-988A25215C7B}"/>
    <cellStyle name="Comma 26 2 5" xfId="2397" xr:uid="{00000000-0005-0000-0000-0000FF030000}"/>
    <cellStyle name="Comma 26 2 6" xfId="4338" xr:uid="{7D8101BF-0F29-40DA-A5AD-EA0F02D7C9A2}"/>
    <cellStyle name="Comma 26 3" xfId="2396" xr:uid="{00000000-0005-0000-0000-000000040000}"/>
    <cellStyle name="Comma 26 4" xfId="3529" xr:uid="{E7CFA9D6-20C8-4609-91F2-A572C6C0A5AF}"/>
    <cellStyle name="Comma 26 5" xfId="4337" xr:uid="{D60204E3-B367-4500-82AE-C94081ADB632}"/>
    <cellStyle name="Comma 27" xfId="766" xr:uid="{00000000-0005-0000-0000-000001040000}"/>
    <cellStyle name="Comma 27 2" xfId="767" xr:uid="{00000000-0005-0000-0000-000002040000}"/>
    <cellStyle name="Comma 27 3" xfId="768" xr:uid="{00000000-0005-0000-0000-000003040000}"/>
    <cellStyle name="Comma 27 3 2" xfId="769" xr:uid="{00000000-0005-0000-0000-000004040000}"/>
    <cellStyle name="Comma 27 3 2 2" xfId="770" xr:uid="{00000000-0005-0000-0000-000005040000}"/>
    <cellStyle name="Comma 27 3 2 2 2" xfId="771" xr:uid="{00000000-0005-0000-0000-000006040000}"/>
    <cellStyle name="Comma 27 3 2 2 2 2" xfId="2409" xr:uid="{00000000-0005-0000-0000-000007040000}"/>
    <cellStyle name="Comma 27 3 2 2 2 3" xfId="4350" xr:uid="{3302747C-59AF-44CB-8E8D-47960B78DE5A}"/>
    <cellStyle name="Comma 27 3 2 2 3" xfId="2408" xr:uid="{00000000-0005-0000-0000-000008040000}"/>
    <cellStyle name="Comma 27 3 2 2 4" xfId="4349" xr:uid="{A68E8921-66C0-4CC2-9621-3F889583F4BB}"/>
    <cellStyle name="Comma 27 3 2 3" xfId="772" xr:uid="{00000000-0005-0000-0000-000009040000}"/>
    <cellStyle name="Comma 27 3 2 3 2" xfId="2410" xr:uid="{00000000-0005-0000-0000-00000A040000}"/>
    <cellStyle name="Comma 27 3 2 3 3" xfId="4351" xr:uid="{BE6A13E0-5B3A-4D12-9FD7-5ABD99875299}"/>
    <cellStyle name="Comma 27 3 2 4" xfId="2407" xr:uid="{00000000-0005-0000-0000-00000B040000}"/>
    <cellStyle name="Comma 27 3 2 5" xfId="4348" xr:uid="{BA3266A8-71CB-458A-A58C-50A41D2D5C1D}"/>
    <cellStyle name="Comma 27 3 3" xfId="773" xr:uid="{00000000-0005-0000-0000-00000C040000}"/>
    <cellStyle name="Comma 27 3 3 2" xfId="774" xr:uid="{00000000-0005-0000-0000-00000D040000}"/>
    <cellStyle name="Comma 27 3 3 2 2" xfId="2412" xr:uid="{00000000-0005-0000-0000-00000E040000}"/>
    <cellStyle name="Comma 27 3 3 2 3" xfId="4353" xr:uid="{961B227D-153D-47EB-8D7F-61E3090D49F1}"/>
    <cellStyle name="Comma 27 3 3 3" xfId="2411" xr:uid="{00000000-0005-0000-0000-00000F040000}"/>
    <cellStyle name="Comma 27 3 3 4" xfId="4352" xr:uid="{15A92030-D981-4D76-9176-D5C924BB3D20}"/>
    <cellStyle name="Comma 27 3 4" xfId="775" xr:uid="{00000000-0005-0000-0000-000010040000}"/>
    <cellStyle name="Comma 27 3 4 2" xfId="2413" xr:uid="{00000000-0005-0000-0000-000011040000}"/>
    <cellStyle name="Comma 27 3 4 3" xfId="4354" xr:uid="{5F296103-A1EF-4B72-A13A-BFDAFE7F7F0B}"/>
    <cellStyle name="Comma 27 3 5" xfId="2406" xr:uid="{00000000-0005-0000-0000-000012040000}"/>
    <cellStyle name="Comma 27 3 6" xfId="4347" xr:uid="{35287947-7963-4410-82D2-C781AC8F798A}"/>
    <cellStyle name="Comma 27 4" xfId="2405" xr:uid="{00000000-0005-0000-0000-000013040000}"/>
    <cellStyle name="Comma 27 5" xfId="3530" xr:uid="{3A403770-D643-4DC0-A18B-7EC7C6085501}"/>
    <cellStyle name="Comma 27 6" xfId="4346" xr:uid="{B5674088-D09C-4D35-A87B-1E1D92BED1CC}"/>
    <cellStyle name="Comma 28" xfId="776" xr:uid="{00000000-0005-0000-0000-000014040000}"/>
    <cellStyle name="Comma 28 2" xfId="3531" xr:uid="{C204D0B2-9F66-424F-949E-86D0893430BE}"/>
    <cellStyle name="Comma 29" xfId="26" xr:uid="{00000000-0005-0000-0000-000015040000}"/>
    <cellStyle name="Comma 29 2" xfId="777" xr:uid="{00000000-0005-0000-0000-000016040000}"/>
    <cellStyle name="Comma 29 3" xfId="3532" xr:uid="{EC9EF9A8-64A0-41AB-A8F9-2E207BEF7C52}"/>
    <cellStyle name="Comma 3" xfId="23" xr:uid="{00000000-0005-0000-0000-000017040000}"/>
    <cellStyle name="Comma 3 10" xfId="2024" xr:uid="{00000000-0005-0000-0000-000018040000}"/>
    <cellStyle name="Comma 3 11" xfId="3166" xr:uid="{FB08661C-9D95-44FE-9A81-1119CE221DCD}"/>
    <cellStyle name="Comma 3 12" xfId="3957" xr:uid="{044BEC24-24A8-4E85-B68B-6D4F4B963EF9}"/>
    <cellStyle name="Comma 3 2" xfId="116" xr:uid="{00000000-0005-0000-0000-000019040000}"/>
    <cellStyle name="Comma 3 2 2" xfId="779" xr:uid="{00000000-0005-0000-0000-00001A040000}"/>
    <cellStyle name="Comma 3 2 2 2" xfId="1962" xr:uid="{00000000-0005-0000-0000-00001B040000}"/>
    <cellStyle name="Comma 3 2 2 2 2" xfId="3108" xr:uid="{00000000-0005-0000-0000-00001C040000}"/>
    <cellStyle name="Comma 3 2 2 2 3" xfId="3167" xr:uid="{5E3F5390-099E-4A1A-91AD-2265F3EFAED0}"/>
    <cellStyle name="Comma 3 2 2 3" xfId="1961" xr:uid="{00000000-0005-0000-0000-00001D040000}"/>
    <cellStyle name="Comma 3 2 2 3 2" xfId="3107" xr:uid="{00000000-0005-0000-0000-00001E040000}"/>
    <cellStyle name="Comma 3 2 2 4" xfId="3168" xr:uid="{5158D246-A840-4741-BF7C-A2B43ED7B6CE}"/>
    <cellStyle name="Comma 3 2 2 5" xfId="3534" xr:uid="{F4184247-6F13-49A7-9D34-8615D74D6FF4}"/>
    <cellStyle name="Comma 3 2 3" xfId="1960" xr:uid="{00000000-0005-0000-0000-00001F040000}"/>
    <cellStyle name="Comma 3 2 3 2" xfId="3106" xr:uid="{00000000-0005-0000-0000-000020040000}"/>
    <cellStyle name="Comma 3 2 4" xfId="2041" xr:uid="{00000000-0005-0000-0000-000021040000}"/>
    <cellStyle name="Comma 3 2 5" xfId="3169" xr:uid="{E21BD7FD-57BA-47FD-A9F2-7C0C5000A96F}"/>
    <cellStyle name="Comma 3 2 6" xfId="3533" xr:uid="{1C162F59-86DE-41FB-A2E2-34235FD03C37}"/>
    <cellStyle name="Comma 3 2 7" xfId="3977" xr:uid="{E8BE431B-2E2A-4EE7-9308-314667665D9E}"/>
    <cellStyle name="Comma 3 2_FAM GTEF_Lead 31.7.10" xfId="3535" xr:uid="{A1189FF8-1A7B-4FFA-A905-BAAE77EFDAB9}"/>
    <cellStyle name="Comma 3 3" xfId="117" xr:uid="{00000000-0005-0000-0000-000022040000}"/>
    <cellStyle name="Comma 3 3 2" xfId="781" xr:uid="{00000000-0005-0000-0000-000023040000}"/>
    <cellStyle name="Comma 3 3 2 2" xfId="782" xr:uid="{00000000-0005-0000-0000-000024040000}"/>
    <cellStyle name="Comma 3 3 2 2 2" xfId="783" xr:uid="{00000000-0005-0000-0000-000025040000}"/>
    <cellStyle name="Comma 3 3 2 2 2 2" xfId="2418" xr:uid="{00000000-0005-0000-0000-000026040000}"/>
    <cellStyle name="Comma 3 3 2 2 2 3" xfId="4359" xr:uid="{CFF1E4D2-CDCB-443D-9BE7-19DA79B97EE4}"/>
    <cellStyle name="Comma 3 3 2 2 3" xfId="2417" xr:uid="{00000000-0005-0000-0000-000027040000}"/>
    <cellStyle name="Comma 3 3 2 2 4" xfId="4358" xr:uid="{CE130E92-8D34-42E5-9279-90F57F5546E0}"/>
    <cellStyle name="Comma 3 3 2 3" xfId="784" xr:uid="{00000000-0005-0000-0000-000028040000}"/>
    <cellStyle name="Comma 3 3 2 3 2" xfId="2419" xr:uid="{00000000-0005-0000-0000-000029040000}"/>
    <cellStyle name="Comma 3 3 2 3 3" xfId="4360" xr:uid="{DE139071-A888-4ACA-90F4-102B870872F3}"/>
    <cellStyle name="Comma 3 3 2 4" xfId="2416" xr:uid="{00000000-0005-0000-0000-00002A040000}"/>
    <cellStyle name="Comma 3 3 2 5" xfId="4357" xr:uid="{4C0F839C-7C32-4389-99CD-50E8ED424243}"/>
    <cellStyle name="Comma 3 3 3" xfId="785" xr:uid="{00000000-0005-0000-0000-00002B040000}"/>
    <cellStyle name="Comma 3 3 3 2" xfId="786" xr:uid="{00000000-0005-0000-0000-00002C040000}"/>
    <cellStyle name="Comma 3 3 3 2 2" xfId="2421" xr:uid="{00000000-0005-0000-0000-00002D040000}"/>
    <cellStyle name="Comma 3 3 3 2 3" xfId="4362" xr:uid="{3CFA30C1-D44B-4AE8-9DE1-94FC460AF854}"/>
    <cellStyle name="Comma 3 3 3 3" xfId="2420" xr:uid="{00000000-0005-0000-0000-00002E040000}"/>
    <cellStyle name="Comma 3 3 3 4" xfId="4361" xr:uid="{7047163C-EC37-4829-8F0B-16E5E91B6D05}"/>
    <cellStyle name="Comma 3 3 4" xfId="787" xr:uid="{00000000-0005-0000-0000-00002F040000}"/>
    <cellStyle name="Comma 3 3 4 2" xfId="2422" xr:uid="{00000000-0005-0000-0000-000030040000}"/>
    <cellStyle name="Comma 3 3 4 3" xfId="4363" xr:uid="{4D97E06D-1132-46A6-961F-6A6BCF6D416C}"/>
    <cellStyle name="Comma 3 3 5" xfId="780" xr:uid="{00000000-0005-0000-0000-000031040000}"/>
    <cellStyle name="Comma 3 3 5 2" xfId="2415" xr:uid="{00000000-0005-0000-0000-000032040000}"/>
    <cellStyle name="Comma 3 3 5 3" xfId="4356" xr:uid="{E99858A6-8E94-4F04-9291-849A27DE48E6}"/>
    <cellStyle name="Comma 3 3 6" xfId="1963" xr:uid="{00000000-0005-0000-0000-000033040000}"/>
    <cellStyle name="Comma 3 3 6 2" xfId="3109" xr:uid="{00000000-0005-0000-0000-000034040000}"/>
    <cellStyle name="Comma 3 3 7" xfId="3170" xr:uid="{E35888C0-F053-4A0C-BC54-F61ADE46A6E5}"/>
    <cellStyle name="Comma 3 3 8" xfId="3536" xr:uid="{9B637B70-F7A1-4E70-885D-087750908921}"/>
    <cellStyle name="Comma 3 4" xfId="115" xr:uid="{00000000-0005-0000-0000-000035040000}"/>
    <cellStyle name="Comma 3 4 2" xfId="789" xr:uid="{00000000-0005-0000-0000-000036040000}"/>
    <cellStyle name="Comma 3 4 2 2" xfId="790" xr:uid="{00000000-0005-0000-0000-000037040000}"/>
    <cellStyle name="Comma 3 4 2 2 2" xfId="2425" xr:uid="{00000000-0005-0000-0000-000038040000}"/>
    <cellStyle name="Comma 3 4 2 2 3" xfId="4366" xr:uid="{0354E2D6-9A77-4CA3-848C-1D000D64FBDD}"/>
    <cellStyle name="Comma 3 4 2 3" xfId="2424" xr:uid="{00000000-0005-0000-0000-000039040000}"/>
    <cellStyle name="Comma 3 4 2 4" xfId="4365" xr:uid="{652CAEB0-BD25-42E9-9EC6-82BBCA624FD4}"/>
    <cellStyle name="Comma 3 4 3" xfId="791" xr:uid="{00000000-0005-0000-0000-00003A040000}"/>
    <cellStyle name="Comma 3 4 3 2" xfId="2426" xr:uid="{00000000-0005-0000-0000-00003B040000}"/>
    <cellStyle name="Comma 3 4 3 3" xfId="4367" xr:uid="{7CCDC518-AD42-405D-876D-8EB549676594}"/>
    <cellStyle name="Comma 3 4 4" xfId="788" xr:uid="{00000000-0005-0000-0000-00003C040000}"/>
    <cellStyle name="Comma 3 4 4 2" xfId="2423" xr:uid="{00000000-0005-0000-0000-00003D040000}"/>
    <cellStyle name="Comma 3 4 4 3" xfId="4364" xr:uid="{B8ABB92E-F7D9-4701-B79B-695F3A63368D}"/>
    <cellStyle name="Comma 3 4 5" xfId="1964" xr:uid="{00000000-0005-0000-0000-00003E040000}"/>
    <cellStyle name="Comma 3 4 5 2" xfId="3110" xr:uid="{00000000-0005-0000-0000-00003F040000}"/>
    <cellStyle name="Comma 3 4 6" xfId="3171" xr:uid="{AEE855F9-817A-4429-B5E2-EF516A4E283A}"/>
    <cellStyle name="Comma 3 4 7" xfId="3537" xr:uid="{94F6A74F-BA82-44F1-8B7E-D377292EB84C}"/>
    <cellStyle name="Comma 3 5" xfId="792" xr:uid="{00000000-0005-0000-0000-000040040000}"/>
    <cellStyle name="Comma 3 5 2" xfId="793" xr:uid="{00000000-0005-0000-0000-000041040000}"/>
    <cellStyle name="Comma 3 5 2 2" xfId="2428" xr:uid="{00000000-0005-0000-0000-000042040000}"/>
    <cellStyle name="Comma 3 5 2 3" xfId="4369" xr:uid="{7AA7E3BE-DF97-47E6-856D-EA3C4FDDEE8D}"/>
    <cellStyle name="Comma 3 5 3" xfId="2427" xr:uid="{00000000-0005-0000-0000-000043040000}"/>
    <cellStyle name="Comma 3 5 4" xfId="3538" xr:uid="{BA782D87-834B-49C4-9D61-DB638045F8AA}"/>
    <cellStyle name="Comma 3 5 5" xfId="4368" xr:uid="{AFC2EA8A-2319-43D8-8C0C-2BB6D04EE233}"/>
    <cellStyle name="Comma 3 6" xfId="794" xr:uid="{00000000-0005-0000-0000-000044040000}"/>
    <cellStyle name="Comma 3 6 2" xfId="2429" xr:uid="{00000000-0005-0000-0000-000045040000}"/>
    <cellStyle name="Comma 3 6 3" xfId="3539" xr:uid="{931167B6-2102-4301-BACF-7CF23A31871B}"/>
    <cellStyle name="Comma 3 6 4" xfId="4370" xr:uid="{C2204F34-A2C1-4971-8C05-B001215D42F8}"/>
    <cellStyle name="Comma 3 7" xfId="778" xr:uid="{00000000-0005-0000-0000-000046040000}"/>
    <cellStyle name="Comma 3 7 2" xfId="2414" xr:uid="{00000000-0005-0000-0000-000047040000}"/>
    <cellStyle name="Comma 3 7 3" xfId="4355" xr:uid="{5F777A29-5615-4375-A9F1-DCD335FDC28F}"/>
    <cellStyle name="Comma 3 8" xfId="1569" xr:uid="{00000000-0005-0000-0000-000048040000}"/>
    <cellStyle name="Comma 3 8 2" xfId="2915" xr:uid="{00000000-0005-0000-0000-000049040000}"/>
    <cellStyle name="Comma 3 8 3" xfId="4857" xr:uid="{7D6A00F3-0F6A-4017-85DB-79F3E356427C}"/>
    <cellStyle name="Comma 3 9" xfId="1959" xr:uid="{00000000-0005-0000-0000-00004A040000}"/>
    <cellStyle name="Comma 3 9 2" xfId="3105" xr:uid="{00000000-0005-0000-0000-00004B040000}"/>
    <cellStyle name="Comma 3_D1_Compare" xfId="795" xr:uid="{00000000-0005-0000-0000-00004C040000}"/>
    <cellStyle name="Comma 30" xfId="796" xr:uid="{00000000-0005-0000-0000-00004D040000}"/>
    <cellStyle name="Comma 30 2" xfId="3540" xr:uid="{A475E883-47B4-4560-AAA7-F233EBC84DD7}"/>
    <cellStyle name="Comma 31" xfId="797" xr:uid="{00000000-0005-0000-0000-00004E040000}"/>
    <cellStyle name="Comma 31 2" xfId="3541" xr:uid="{F30E857F-0DD7-45FA-975C-6F708AA3CDFD}"/>
    <cellStyle name="Comma 32" xfId="798" xr:uid="{00000000-0005-0000-0000-00004F040000}"/>
    <cellStyle name="Comma 32 2" xfId="3542" xr:uid="{EB2FD550-6E89-46DF-BEFD-2583BC3C6511}"/>
    <cellStyle name="Comma 33" xfId="799" xr:uid="{00000000-0005-0000-0000-000050040000}"/>
    <cellStyle name="Comma 33 2" xfId="1568" xr:uid="{00000000-0005-0000-0000-000051040000}"/>
    <cellStyle name="Comma 33 2 2" xfId="2914" xr:uid="{00000000-0005-0000-0000-000052040000}"/>
    <cellStyle name="Comma 33 2 3" xfId="4856" xr:uid="{7F9F19FD-F5B8-41A5-8734-223C5EE403C8}"/>
    <cellStyle name="Comma 33 3" xfId="3543" xr:uid="{69D3FB13-D0AE-47F4-854D-31C233D4B3AB}"/>
    <cellStyle name="Comma 34" xfId="800" xr:uid="{00000000-0005-0000-0000-000053040000}"/>
    <cellStyle name="Comma 34 2" xfId="3544" xr:uid="{A7E9769C-0478-4BC6-8372-7ED4984E7C9A}"/>
    <cellStyle name="Comma 35" xfId="801" xr:uid="{00000000-0005-0000-0000-000054040000}"/>
    <cellStyle name="Comma 36" xfId="802" xr:uid="{00000000-0005-0000-0000-000055040000}"/>
    <cellStyle name="Comma 37" xfId="803" xr:uid="{00000000-0005-0000-0000-000056040000}"/>
    <cellStyle name="Comma 38" xfId="804" xr:uid="{00000000-0005-0000-0000-000057040000}"/>
    <cellStyle name="Comma 39" xfId="805" xr:uid="{00000000-0005-0000-0000-000058040000}"/>
    <cellStyle name="Comma 4" xfId="29" xr:uid="{00000000-0005-0000-0000-000059040000}"/>
    <cellStyle name="Comma 4 2" xfId="118" xr:uid="{00000000-0005-0000-0000-00005A040000}"/>
    <cellStyle name="Comma 4 2 2" xfId="808" xr:uid="{00000000-0005-0000-0000-00005B040000}"/>
    <cellStyle name="Comma 4 2 2 2" xfId="809" xr:uid="{00000000-0005-0000-0000-00005C040000}"/>
    <cellStyle name="Comma 4 2 2 2 2" xfId="810" xr:uid="{00000000-0005-0000-0000-00005D040000}"/>
    <cellStyle name="Comma 4 2 2 2 2 2" xfId="811" xr:uid="{00000000-0005-0000-0000-00005E040000}"/>
    <cellStyle name="Comma 4 2 2 2 2 2 2" xfId="2434" xr:uid="{00000000-0005-0000-0000-00005F040000}"/>
    <cellStyle name="Comma 4 2 2 2 2 2 3" xfId="4375" xr:uid="{5CF6BBE3-2838-4F1E-97A7-827626D55A38}"/>
    <cellStyle name="Comma 4 2 2 2 2 3" xfId="2433" xr:uid="{00000000-0005-0000-0000-000060040000}"/>
    <cellStyle name="Comma 4 2 2 2 2 4" xfId="4374" xr:uid="{DD052F22-D25B-461A-918B-1D32A1C37B93}"/>
    <cellStyle name="Comma 4 2 2 2 3" xfId="812" xr:uid="{00000000-0005-0000-0000-000061040000}"/>
    <cellStyle name="Comma 4 2 2 2 3 2" xfId="2435" xr:uid="{00000000-0005-0000-0000-000062040000}"/>
    <cellStyle name="Comma 4 2 2 2 3 3" xfId="4376" xr:uid="{B2507F7C-1662-4BDD-8D66-224F479AA6EA}"/>
    <cellStyle name="Comma 4 2 2 2 4" xfId="2432" xr:uid="{00000000-0005-0000-0000-000063040000}"/>
    <cellStyle name="Comma 4 2 2 2 5" xfId="4373" xr:uid="{63CF65B4-49BC-4540-A8C8-B54ABE8C3204}"/>
    <cellStyle name="Comma 4 2 2 3" xfId="813" xr:uid="{00000000-0005-0000-0000-000064040000}"/>
    <cellStyle name="Comma 4 2 2 3 2" xfId="814" xr:uid="{00000000-0005-0000-0000-000065040000}"/>
    <cellStyle name="Comma 4 2 2 3 2 2" xfId="2437" xr:uid="{00000000-0005-0000-0000-000066040000}"/>
    <cellStyle name="Comma 4 2 2 3 2 3" xfId="4378" xr:uid="{E40E8AA9-D745-4322-A36A-EB86C51D2E88}"/>
    <cellStyle name="Comma 4 2 2 3 3" xfId="2436" xr:uid="{00000000-0005-0000-0000-000067040000}"/>
    <cellStyle name="Comma 4 2 2 3 4" xfId="4377" xr:uid="{DC290806-8988-43C1-8014-53195031F840}"/>
    <cellStyle name="Comma 4 2 2 4" xfId="815" xr:uid="{00000000-0005-0000-0000-000068040000}"/>
    <cellStyle name="Comma 4 2 2 4 2" xfId="2438" xr:uid="{00000000-0005-0000-0000-000069040000}"/>
    <cellStyle name="Comma 4 2 2 4 3" xfId="4379" xr:uid="{F1C14A14-A706-4892-BDC7-13B37C180AB8}"/>
    <cellStyle name="Comma 4 2 2 5" xfId="2431" xr:uid="{00000000-0005-0000-0000-00006A040000}"/>
    <cellStyle name="Comma 4 2 2 6" xfId="3546" xr:uid="{E16343BE-7A55-409A-AA9C-69C3DF8FB04D}"/>
    <cellStyle name="Comma 4 2 2 7" xfId="4372" xr:uid="{15B082A1-8387-4DD5-B2A9-E238B642549F}"/>
    <cellStyle name="Comma 4 2 3" xfId="816" xr:uid="{00000000-0005-0000-0000-00006B040000}"/>
    <cellStyle name="Comma 4 2 3 2" xfId="817" xr:uid="{00000000-0005-0000-0000-00006C040000}"/>
    <cellStyle name="Comma 4 2 3 2 2" xfId="818" xr:uid="{00000000-0005-0000-0000-00006D040000}"/>
    <cellStyle name="Comma 4 2 3 2 2 2" xfId="2441" xr:uid="{00000000-0005-0000-0000-00006E040000}"/>
    <cellStyle name="Comma 4 2 3 2 2 3" xfId="4382" xr:uid="{D405CEAC-80FB-41BE-B0BA-0346C7E53B18}"/>
    <cellStyle name="Comma 4 2 3 2 3" xfId="2440" xr:uid="{00000000-0005-0000-0000-00006F040000}"/>
    <cellStyle name="Comma 4 2 3 2 4" xfId="4381" xr:uid="{DCAC8DC8-080E-4C0D-9FF8-ABAB3C67285F}"/>
    <cellStyle name="Comma 4 2 3 3" xfId="819" xr:uid="{00000000-0005-0000-0000-000070040000}"/>
    <cellStyle name="Comma 4 2 3 3 2" xfId="2442" xr:uid="{00000000-0005-0000-0000-000071040000}"/>
    <cellStyle name="Comma 4 2 3 3 3" xfId="4383" xr:uid="{960341E5-70A1-466B-997D-2DCB5E78C349}"/>
    <cellStyle name="Comma 4 2 3 4" xfId="2439" xr:uid="{00000000-0005-0000-0000-000072040000}"/>
    <cellStyle name="Comma 4 2 3 5" xfId="4380" xr:uid="{8502D727-80AD-4A9C-B20A-D2184EBA2D80}"/>
    <cellStyle name="Comma 4 2 4" xfId="820" xr:uid="{00000000-0005-0000-0000-000073040000}"/>
    <cellStyle name="Comma 4 2 4 2" xfId="821" xr:uid="{00000000-0005-0000-0000-000074040000}"/>
    <cellStyle name="Comma 4 2 4 2 2" xfId="2444" xr:uid="{00000000-0005-0000-0000-000075040000}"/>
    <cellStyle name="Comma 4 2 4 2 3" xfId="4385" xr:uid="{6F96B56C-FFF7-40BF-937A-0983B46BA480}"/>
    <cellStyle name="Comma 4 2 4 3" xfId="2443" xr:uid="{00000000-0005-0000-0000-000076040000}"/>
    <cellStyle name="Comma 4 2 4 4" xfId="4384" xr:uid="{12A2B357-B37F-481D-A072-339B1911CABE}"/>
    <cellStyle name="Comma 4 2 5" xfId="822" xr:uid="{00000000-0005-0000-0000-000077040000}"/>
    <cellStyle name="Comma 4 2 5 2" xfId="2445" xr:uid="{00000000-0005-0000-0000-000078040000}"/>
    <cellStyle name="Comma 4 2 5 3" xfId="4386" xr:uid="{F8DCDC2B-38C8-4A3D-8259-1E251847D0CA}"/>
    <cellStyle name="Comma 4 2 6" xfId="807" xr:uid="{00000000-0005-0000-0000-000079040000}"/>
    <cellStyle name="Comma 4 2 6 2" xfId="2430" xr:uid="{00000000-0005-0000-0000-00007A040000}"/>
    <cellStyle name="Comma 4 2 6 3" xfId="4371" xr:uid="{07C4F148-B11A-42DF-8AA7-228894927681}"/>
    <cellStyle name="Comma 4 3" xfId="48" xr:uid="{00000000-0005-0000-0000-00007B040000}"/>
    <cellStyle name="Comma 4 3 2" xfId="824" xr:uid="{00000000-0005-0000-0000-00007C040000}"/>
    <cellStyle name="Comma 4 3 2 2" xfId="825" xr:uid="{00000000-0005-0000-0000-00007D040000}"/>
    <cellStyle name="Comma 4 3 2 2 2" xfId="826" xr:uid="{00000000-0005-0000-0000-00007E040000}"/>
    <cellStyle name="Comma 4 3 2 2 2 2" xfId="827" xr:uid="{00000000-0005-0000-0000-00007F040000}"/>
    <cellStyle name="Comma 4 3 2 2 2 2 2" xfId="2450" xr:uid="{00000000-0005-0000-0000-000080040000}"/>
    <cellStyle name="Comma 4 3 2 2 2 2 3" xfId="4391" xr:uid="{456C1BBD-B1BE-49D8-94B6-98494547E00D}"/>
    <cellStyle name="Comma 4 3 2 2 2 3" xfId="2449" xr:uid="{00000000-0005-0000-0000-000081040000}"/>
    <cellStyle name="Comma 4 3 2 2 2 4" xfId="4390" xr:uid="{FF23FA28-F79C-4EF8-84CA-CEC9A7D6CB50}"/>
    <cellStyle name="Comma 4 3 2 2 3" xfId="828" xr:uid="{00000000-0005-0000-0000-000082040000}"/>
    <cellStyle name="Comma 4 3 2 2 3 2" xfId="2451" xr:uid="{00000000-0005-0000-0000-000083040000}"/>
    <cellStyle name="Comma 4 3 2 2 3 3" xfId="4392" xr:uid="{F29999DF-9118-4A76-8D77-4C4332985661}"/>
    <cellStyle name="Comma 4 3 2 2 4" xfId="2448" xr:uid="{00000000-0005-0000-0000-000084040000}"/>
    <cellStyle name="Comma 4 3 2 2 5" xfId="4389" xr:uid="{85207F8B-D0A2-4B65-9351-237480588AEA}"/>
    <cellStyle name="Comma 4 3 2 3" xfId="829" xr:uid="{00000000-0005-0000-0000-000085040000}"/>
    <cellStyle name="Comma 4 3 2 3 2" xfId="830" xr:uid="{00000000-0005-0000-0000-000086040000}"/>
    <cellStyle name="Comma 4 3 2 3 2 2" xfId="2453" xr:uid="{00000000-0005-0000-0000-000087040000}"/>
    <cellStyle name="Comma 4 3 2 3 2 3" xfId="4394" xr:uid="{0722CE6E-C98B-4B3C-8C3D-2530C93B3838}"/>
    <cellStyle name="Comma 4 3 2 3 3" xfId="2452" xr:uid="{00000000-0005-0000-0000-000088040000}"/>
    <cellStyle name="Comma 4 3 2 3 4" xfId="4393" xr:uid="{D2A435BF-91B1-4CB6-A612-8CD5D72A660C}"/>
    <cellStyle name="Comma 4 3 2 4" xfId="831" xr:uid="{00000000-0005-0000-0000-000089040000}"/>
    <cellStyle name="Comma 4 3 2 4 2" xfId="2454" xr:uid="{00000000-0005-0000-0000-00008A040000}"/>
    <cellStyle name="Comma 4 3 2 4 3" xfId="4395" xr:uid="{933B2B4F-CB27-498C-AF38-CDDBD7CCD46F}"/>
    <cellStyle name="Comma 4 3 2 5" xfId="2447" xr:uid="{00000000-0005-0000-0000-00008B040000}"/>
    <cellStyle name="Comma 4 3 2 6" xfId="4388" xr:uid="{C4229F28-56D3-4768-A250-9A16A9BA78F2}"/>
    <cellStyle name="Comma 4 3 3" xfId="832" xr:uid="{00000000-0005-0000-0000-00008C040000}"/>
    <cellStyle name="Comma 4 3 3 2" xfId="833" xr:uid="{00000000-0005-0000-0000-00008D040000}"/>
    <cellStyle name="Comma 4 3 3 2 2" xfId="834" xr:uid="{00000000-0005-0000-0000-00008E040000}"/>
    <cellStyle name="Comma 4 3 3 2 2 2" xfId="2457" xr:uid="{00000000-0005-0000-0000-00008F040000}"/>
    <cellStyle name="Comma 4 3 3 2 2 3" xfId="4398" xr:uid="{4C05AE73-BD5F-445C-88A0-3CEF9C5AF8D2}"/>
    <cellStyle name="Comma 4 3 3 2 3" xfId="2456" xr:uid="{00000000-0005-0000-0000-000090040000}"/>
    <cellStyle name="Comma 4 3 3 2 4" xfId="4397" xr:uid="{0F214821-59CD-4FC4-910C-8309FAECEA8B}"/>
    <cellStyle name="Comma 4 3 3 3" xfId="835" xr:uid="{00000000-0005-0000-0000-000091040000}"/>
    <cellStyle name="Comma 4 3 3 3 2" xfId="2458" xr:uid="{00000000-0005-0000-0000-000092040000}"/>
    <cellStyle name="Comma 4 3 3 3 3" xfId="4399" xr:uid="{8F4413D4-0A8B-4D9D-B6C6-FF35E51D6700}"/>
    <cellStyle name="Comma 4 3 3 4" xfId="2455" xr:uid="{00000000-0005-0000-0000-000093040000}"/>
    <cellStyle name="Comma 4 3 3 5" xfId="4396" xr:uid="{B9B5A98B-02D0-41B1-9F49-7F262BBD04B5}"/>
    <cellStyle name="Comma 4 3 4" xfId="836" xr:uid="{00000000-0005-0000-0000-000094040000}"/>
    <cellStyle name="Comma 4 3 4 2" xfId="837" xr:uid="{00000000-0005-0000-0000-000095040000}"/>
    <cellStyle name="Comma 4 3 4 2 2" xfId="2460" xr:uid="{00000000-0005-0000-0000-000096040000}"/>
    <cellStyle name="Comma 4 3 4 2 3" xfId="4401" xr:uid="{07B38064-00B8-443D-AE57-E1023746BC05}"/>
    <cellStyle name="Comma 4 3 4 3" xfId="2459" xr:uid="{00000000-0005-0000-0000-000097040000}"/>
    <cellStyle name="Comma 4 3 4 4" xfId="4400" xr:uid="{EA56CCB9-301E-4732-A393-3F43E4D78B1C}"/>
    <cellStyle name="Comma 4 3 5" xfId="838" xr:uid="{00000000-0005-0000-0000-000098040000}"/>
    <cellStyle name="Comma 4 3 5 2" xfId="2461" xr:uid="{00000000-0005-0000-0000-000099040000}"/>
    <cellStyle name="Comma 4 3 5 3" xfId="4402" xr:uid="{B3D0633A-FD22-47E4-ABAC-BC26A389A2E9}"/>
    <cellStyle name="Comma 4 3 6" xfId="823" xr:uid="{00000000-0005-0000-0000-00009A040000}"/>
    <cellStyle name="Comma 4 3 6 2" xfId="2446" xr:uid="{00000000-0005-0000-0000-00009B040000}"/>
    <cellStyle name="Comma 4 3 6 3" xfId="4387" xr:uid="{0A59C938-87CD-4A0C-B89A-E64DA5612F71}"/>
    <cellStyle name="Comma 4 3 7" xfId="2036" xr:uid="{00000000-0005-0000-0000-00009C040000}"/>
    <cellStyle name="Comma 4 3 8" xfId="3547" xr:uid="{BC19E9FC-2830-4CF8-BD16-AAF37E9059BC}"/>
    <cellStyle name="Comma 4 3 9" xfId="3970" xr:uid="{903EE7DF-510F-4713-B5E9-4220002655DE}"/>
    <cellStyle name="Comma 4 4" xfId="806" xr:uid="{00000000-0005-0000-0000-00009D040000}"/>
    <cellStyle name="Comma 4 5" xfId="1965" xr:uid="{00000000-0005-0000-0000-00009E040000}"/>
    <cellStyle name="Comma 4 5 2" xfId="3111" xr:uid="{00000000-0005-0000-0000-00009F040000}"/>
    <cellStyle name="Comma 4 6" xfId="3172" xr:uid="{067EE53E-B6BB-447E-8B83-AB5822A5E4A0}"/>
    <cellStyle name="Comma 4 7" xfId="3545" xr:uid="{AF2AC648-4845-4A70-9AFC-CFF40E228287}"/>
    <cellStyle name="Comma 40" xfId="839" xr:uid="{00000000-0005-0000-0000-0000A0040000}"/>
    <cellStyle name="Comma 41" xfId="840" xr:uid="{00000000-0005-0000-0000-0000A1040000}"/>
    <cellStyle name="Comma 42" xfId="841" xr:uid="{00000000-0005-0000-0000-0000A2040000}"/>
    <cellStyle name="Comma 43" xfId="842" xr:uid="{00000000-0005-0000-0000-0000A3040000}"/>
    <cellStyle name="Comma 43 2" xfId="843" xr:uid="{00000000-0005-0000-0000-0000A4040000}"/>
    <cellStyle name="Comma 43 2 2" xfId="844" xr:uid="{00000000-0005-0000-0000-0000A5040000}"/>
    <cellStyle name="Comma 43 2 2 2" xfId="845" xr:uid="{00000000-0005-0000-0000-0000A6040000}"/>
    <cellStyle name="Comma 43 2 2 2 2" xfId="2465" xr:uid="{00000000-0005-0000-0000-0000A7040000}"/>
    <cellStyle name="Comma 43 2 2 2 3" xfId="4406" xr:uid="{6106EC28-54EB-48AD-B9F1-DC0B59E99054}"/>
    <cellStyle name="Comma 43 2 2 3" xfId="2464" xr:uid="{00000000-0005-0000-0000-0000A8040000}"/>
    <cellStyle name="Comma 43 2 2 4" xfId="4405" xr:uid="{3827BBC0-8E5B-4CA5-9999-34BC0405A0B2}"/>
    <cellStyle name="Comma 43 2 3" xfId="846" xr:uid="{00000000-0005-0000-0000-0000A9040000}"/>
    <cellStyle name="Comma 43 2 3 2" xfId="2466" xr:uid="{00000000-0005-0000-0000-0000AA040000}"/>
    <cellStyle name="Comma 43 2 3 3" xfId="4407" xr:uid="{208A271B-11FA-492B-93BB-C3F5B85B5279}"/>
    <cellStyle name="Comma 43 2 4" xfId="2463" xr:uid="{00000000-0005-0000-0000-0000AB040000}"/>
    <cellStyle name="Comma 43 2 5" xfId="4404" xr:uid="{11C92881-8827-4026-9C22-3CFFC20F9BB0}"/>
    <cellStyle name="Comma 43 3" xfId="847" xr:uid="{00000000-0005-0000-0000-0000AC040000}"/>
    <cellStyle name="Comma 43 3 2" xfId="848" xr:uid="{00000000-0005-0000-0000-0000AD040000}"/>
    <cellStyle name="Comma 43 3 2 2" xfId="2468" xr:uid="{00000000-0005-0000-0000-0000AE040000}"/>
    <cellStyle name="Comma 43 3 2 3" xfId="4409" xr:uid="{72839D23-065D-4953-8808-24024C681E62}"/>
    <cellStyle name="Comma 43 3 3" xfId="2467" xr:uid="{00000000-0005-0000-0000-0000AF040000}"/>
    <cellStyle name="Comma 43 3 4" xfId="4408" xr:uid="{E2740C47-F413-4AA8-9EF1-2F321018E048}"/>
    <cellStyle name="Comma 43 4" xfId="849" xr:uid="{00000000-0005-0000-0000-0000B0040000}"/>
    <cellStyle name="Comma 43 4 2" xfId="2469" xr:uid="{00000000-0005-0000-0000-0000B1040000}"/>
    <cellStyle name="Comma 43 4 3" xfId="4410" xr:uid="{6CA5DEB7-A736-49FD-8054-55C3444D37E7}"/>
    <cellStyle name="Comma 43 5" xfId="2462" xr:uid="{00000000-0005-0000-0000-0000B2040000}"/>
    <cellStyle name="Comma 43 6" xfId="4403" xr:uid="{EA5B3D71-C390-4962-B631-6478478374FA}"/>
    <cellStyle name="Comma 44" xfId="850" xr:uid="{00000000-0005-0000-0000-0000B3040000}"/>
    <cellStyle name="Comma 44 2" xfId="851" xr:uid="{00000000-0005-0000-0000-0000B4040000}"/>
    <cellStyle name="Comma 44 2 2" xfId="852" xr:uid="{00000000-0005-0000-0000-0000B5040000}"/>
    <cellStyle name="Comma 44 2 2 2" xfId="853" xr:uid="{00000000-0005-0000-0000-0000B6040000}"/>
    <cellStyle name="Comma 44 2 2 2 2" xfId="2473" xr:uid="{00000000-0005-0000-0000-0000B7040000}"/>
    <cellStyle name="Comma 44 2 2 2 3" xfId="4414" xr:uid="{7B24C051-A372-48AB-8CEA-FB4D9DA262BE}"/>
    <cellStyle name="Comma 44 2 2 3" xfId="2472" xr:uid="{00000000-0005-0000-0000-0000B8040000}"/>
    <cellStyle name="Comma 44 2 2 4" xfId="4413" xr:uid="{7ADBDAEA-21A4-41F0-BD0B-B1848BD36FBA}"/>
    <cellStyle name="Comma 44 2 3" xfId="854" xr:uid="{00000000-0005-0000-0000-0000B9040000}"/>
    <cellStyle name="Comma 44 2 3 2" xfId="2474" xr:uid="{00000000-0005-0000-0000-0000BA040000}"/>
    <cellStyle name="Comma 44 2 3 3" xfId="4415" xr:uid="{9408E46D-93BC-4BE6-AFEE-560038E7BE83}"/>
    <cellStyle name="Comma 44 2 4" xfId="2471" xr:uid="{00000000-0005-0000-0000-0000BB040000}"/>
    <cellStyle name="Comma 44 2 5" xfId="4412" xr:uid="{846AF40D-9EBD-4FBE-8FB6-CC7010117C83}"/>
    <cellStyle name="Comma 44 3" xfId="855" xr:uid="{00000000-0005-0000-0000-0000BC040000}"/>
    <cellStyle name="Comma 44 3 2" xfId="856" xr:uid="{00000000-0005-0000-0000-0000BD040000}"/>
    <cellStyle name="Comma 44 3 2 2" xfId="2476" xr:uid="{00000000-0005-0000-0000-0000BE040000}"/>
    <cellStyle name="Comma 44 3 2 3" xfId="4417" xr:uid="{328788C8-1284-4045-BC58-8EAC8226B398}"/>
    <cellStyle name="Comma 44 3 3" xfId="2475" xr:uid="{00000000-0005-0000-0000-0000BF040000}"/>
    <cellStyle name="Comma 44 3 4" xfId="4416" xr:uid="{A556EF2D-B0B9-4649-B0DA-081C849CB4D1}"/>
    <cellStyle name="Comma 44 4" xfId="857" xr:uid="{00000000-0005-0000-0000-0000C0040000}"/>
    <cellStyle name="Comma 44 4 2" xfId="2477" xr:uid="{00000000-0005-0000-0000-0000C1040000}"/>
    <cellStyle name="Comma 44 4 3" xfId="4418" xr:uid="{6288066A-24F9-47A9-8738-84A9E92E7AF0}"/>
    <cellStyle name="Comma 44 5" xfId="2470" xr:uid="{00000000-0005-0000-0000-0000C2040000}"/>
    <cellStyle name="Comma 44 6" xfId="4411" xr:uid="{4B655F1C-4AE8-46C3-AC7B-55B9A999BB40}"/>
    <cellStyle name="Comma 45" xfId="858" xr:uid="{00000000-0005-0000-0000-0000C3040000}"/>
    <cellStyle name="Comma 45 2" xfId="859" xr:uid="{00000000-0005-0000-0000-0000C4040000}"/>
    <cellStyle name="Comma 45 2 2" xfId="860" xr:uid="{00000000-0005-0000-0000-0000C5040000}"/>
    <cellStyle name="Comma 45 2 2 2" xfId="2480" xr:uid="{00000000-0005-0000-0000-0000C6040000}"/>
    <cellStyle name="Comma 45 2 2 3" xfId="4421" xr:uid="{9D57662C-19B6-4FCA-85D7-76DEAFDFF510}"/>
    <cellStyle name="Comma 45 2 3" xfId="2479" xr:uid="{00000000-0005-0000-0000-0000C7040000}"/>
    <cellStyle name="Comma 45 2 4" xfId="4420" xr:uid="{5EB95246-5525-46EC-A7E2-D15FB8E7614C}"/>
    <cellStyle name="Comma 45 3" xfId="861" xr:uid="{00000000-0005-0000-0000-0000C8040000}"/>
    <cellStyle name="Comma 45 3 2" xfId="2481" xr:uid="{00000000-0005-0000-0000-0000C9040000}"/>
    <cellStyle name="Comma 45 3 3" xfId="4422" xr:uid="{8937F1CB-B4D3-44C1-A4F7-DA3EDD4DF2E2}"/>
    <cellStyle name="Comma 45 4" xfId="2478" xr:uid="{00000000-0005-0000-0000-0000CA040000}"/>
    <cellStyle name="Comma 45 5" xfId="4419" xr:uid="{C5DD4D4F-C861-474B-BA82-827C8EE8A309}"/>
    <cellStyle name="Comma 46" xfId="862" xr:uid="{00000000-0005-0000-0000-0000CB040000}"/>
    <cellStyle name="Comma 46 2" xfId="863" xr:uid="{00000000-0005-0000-0000-0000CC040000}"/>
    <cellStyle name="Comma 46 2 2" xfId="864" xr:uid="{00000000-0005-0000-0000-0000CD040000}"/>
    <cellStyle name="Comma 46 2 2 2" xfId="2484" xr:uid="{00000000-0005-0000-0000-0000CE040000}"/>
    <cellStyle name="Comma 46 2 2 3" xfId="4425" xr:uid="{1C6BE39D-3DB0-47F1-BA7A-7085370EBD16}"/>
    <cellStyle name="Comma 46 2 3" xfId="2483" xr:uid="{00000000-0005-0000-0000-0000CF040000}"/>
    <cellStyle name="Comma 46 2 4" xfId="4424" xr:uid="{891DEC2C-60E9-4AC1-BAEF-69FCE0A39DF3}"/>
    <cellStyle name="Comma 46 3" xfId="865" xr:uid="{00000000-0005-0000-0000-0000D0040000}"/>
    <cellStyle name="Comma 46 3 2" xfId="2485" xr:uid="{00000000-0005-0000-0000-0000D1040000}"/>
    <cellStyle name="Comma 46 3 3" xfId="4426" xr:uid="{0BA10CF2-6542-4ADC-954C-92A43E5AC191}"/>
    <cellStyle name="Comma 46 4" xfId="1966" xr:uid="{00000000-0005-0000-0000-0000D2040000}"/>
    <cellStyle name="Comma 46 4 2" xfId="3112" xr:uid="{00000000-0005-0000-0000-0000D3040000}"/>
    <cellStyle name="Comma 46 5" xfId="2482" xr:uid="{00000000-0005-0000-0000-0000D4040000}"/>
    <cellStyle name="Comma 46 6" xfId="3173" xr:uid="{F9AD624B-7C93-464B-BE1D-BD2297ADAFCC}"/>
    <cellStyle name="Comma 46 7" xfId="4423" xr:uid="{28A492D8-887B-4283-8517-6189EA64FF48}"/>
    <cellStyle name="Comma 47" xfId="866" xr:uid="{00000000-0005-0000-0000-0000D5040000}"/>
    <cellStyle name="Comma 47 2" xfId="867" xr:uid="{00000000-0005-0000-0000-0000D6040000}"/>
    <cellStyle name="Comma 47 2 2" xfId="2487" xr:uid="{00000000-0005-0000-0000-0000D7040000}"/>
    <cellStyle name="Comma 47 2 3" xfId="4428" xr:uid="{3615C6F0-19D9-492E-A402-8E1AA07F271D}"/>
    <cellStyle name="Comma 47 3" xfId="2486" xr:uid="{00000000-0005-0000-0000-0000D8040000}"/>
    <cellStyle name="Comma 47 4" xfId="4427" xr:uid="{A3BEBCDF-CC87-449C-A40F-0E666595BAAB}"/>
    <cellStyle name="Comma 48" xfId="868" xr:uid="{00000000-0005-0000-0000-0000D9040000}"/>
    <cellStyle name="Comma 48 2" xfId="869" xr:uid="{00000000-0005-0000-0000-0000DA040000}"/>
    <cellStyle name="Comma 48 2 2" xfId="2489" xr:uid="{00000000-0005-0000-0000-0000DB040000}"/>
    <cellStyle name="Comma 48 2 3" xfId="4430" xr:uid="{A9000622-5F00-4DBD-8E15-9F9CEC046B7E}"/>
    <cellStyle name="Comma 48 3" xfId="2488" xr:uid="{00000000-0005-0000-0000-0000DC040000}"/>
    <cellStyle name="Comma 48 4" xfId="4429" xr:uid="{528B6ED6-3747-4E9B-B50D-049B880C6EEC}"/>
    <cellStyle name="Comma 49" xfId="870" xr:uid="{00000000-0005-0000-0000-0000DD040000}"/>
    <cellStyle name="Comma 49 2" xfId="871" xr:uid="{00000000-0005-0000-0000-0000DE040000}"/>
    <cellStyle name="Comma 49 2 2" xfId="2491" xr:uid="{00000000-0005-0000-0000-0000DF040000}"/>
    <cellStyle name="Comma 49 2 3" xfId="4432" xr:uid="{F22F68DA-83C9-4331-ACD3-717EB6420DA2}"/>
    <cellStyle name="Comma 49 3" xfId="1967" xr:uid="{00000000-0005-0000-0000-0000E0040000}"/>
    <cellStyle name="Comma 49 3 2" xfId="3113" xr:uid="{00000000-0005-0000-0000-0000E1040000}"/>
    <cellStyle name="Comma 49 4" xfId="2490" xr:uid="{00000000-0005-0000-0000-0000E2040000}"/>
    <cellStyle name="Comma 49 5" xfId="3174" xr:uid="{584C364C-4721-4B1A-8993-FC93328D84D7}"/>
    <cellStyle name="Comma 49 6" xfId="4431" xr:uid="{6A5A764E-2BA2-4BF2-9F5B-A33A32116E07}"/>
    <cellStyle name="Comma 5" xfId="35" xr:uid="{00000000-0005-0000-0000-0000E3040000}"/>
    <cellStyle name="Comma 5 2" xfId="119" xr:uid="{00000000-0005-0000-0000-0000E4040000}"/>
    <cellStyle name="Comma 5 2 2" xfId="873" xr:uid="{00000000-0005-0000-0000-0000E5040000}"/>
    <cellStyle name="Comma 5 2 2 2" xfId="874" xr:uid="{00000000-0005-0000-0000-0000E6040000}"/>
    <cellStyle name="Comma 5 2 2 2 2" xfId="875" xr:uid="{00000000-0005-0000-0000-0000E7040000}"/>
    <cellStyle name="Comma 5 2 2 2 2 2" xfId="876" xr:uid="{00000000-0005-0000-0000-0000E8040000}"/>
    <cellStyle name="Comma 5 2 2 2 2 2 2" xfId="2496" xr:uid="{00000000-0005-0000-0000-0000E9040000}"/>
    <cellStyle name="Comma 5 2 2 2 2 2 3" xfId="4437" xr:uid="{03A2A0A3-D933-4BFE-9C9A-C07C6160862C}"/>
    <cellStyle name="Comma 5 2 2 2 2 3" xfId="2495" xr:uid="{00000000-0005-0000-0000-0000EA040000}"/>
    <cellStyle name="Comma 5 2 2 2 2 4" xfId="4436" xr:uid="{41897C18-782B-4310-93BC-40B84CBE6787}"/>
    <cellStyle name="Comma 5 2 2 2 3" xfId="877" xr:uid="{00000000-0005-0000-0000-0000EB040000}"/>
    <cellStyle name="Comma 5 2 2 2 3 2" xfId="2497" xr:uid="{00000000-0005-0000-0000-0000EC040000}"/>
    <cellStyle name="Comma 5 2 2 2 3 3" xfId="4438" xr:uid="{24BCC852-049D-42D7-B83B-631B488A11E5}"/>
    <cellStyle name="Comma 5 2 2 2 4" xfId="2494" xr:uid="{00000000-0005-0000-0000-0000ED040000}"/>
    <cellStyle name="Comma 5 2 2 2 5" xfId="4435" xr:uid="{0C2A317F-297C-4354-A7B5-1AD2154C4DF3}"/>
    <cellStyle name="Comma 5 2 2 3" xfId="878" xr:uid="{00000000-0005-0000-0000-0000EE040000}"/>
    <cellStyle name="Comma 5 2 2 3 2" xfId="879" xr:uid="{00000000-0005-0000-0000-0000EF040000}"/>
    <cellStyle name="Comma 5 2 2 3 2 2" xfId="2499" xr:uid="{00000000-0005-0000-0000-0000F0040000}"/>
    <cellStyle name="Comma 5 2 2 3 2 3" xfId="4440" xr:uid="{0524A194-3E8D-43D9-8A2D-5D6A40A7862C}"/>
    <cellStyle name="Comma 5 2 2 3 3" xfId="2498" xr:uid="{00000000-0005-0000-0000-0000F1040000}"/>
    <cellStyle name="Comma 5 2 2 3 4" xfId="4439" xr:uid="{DF3831F8-F372-4FAB-974E-1B99FB78B19A}"/>
    <cellStyle name="Comma 5 2 2 4" xfId="880" xr:uid="{00000000-0005-0000-0000-0000F2040000}"/>
    <cellStyle name="Comma 5 2 2 4 2" xfId="2500" xr:uid="{00000000-0005-0000-0000-0000F3040000}"/>
    <cellStyle name="Comma 5 2 2 4 3" xfId="4441" xr:uid="{77F7617B-7890-4457-85C6-D3DEEDB29301}"/>
    <cellStyle name="Comma 5 2 2 5" xfId="2493" xr:uid="{00000000-0005-0000-0000-0000F4040000}"/>
    <cellStyle name="Comma 5 2 2 6" xfId="4434" xr:uid="{8CDF677E-1D45-4F44-898D-9A5D4878A8C7}"/>
    <cellStyle name="Comma 5 2 3" xfId="881" xr:uid="{00000000-0005-0000-0000-0000F5040000}"/>
    <cellStyle name="Comma 5 2 3 2" xfId="882" xr:uid="{00000000-0005-0000-0000-0000F6040000}"/>
    <cellStyle name="Comma 5 2 3 2 2" xfId="883" xr:uid="{00000000-0005-0000-0000-0000F7040000}"/>
    <cellStyle name="Comma 5 2 3 2 2 2" xfId="2503" xr:uid="{00000000-0005-0000-0000-0000F8040000}"/>
    <cellStyle name="Comma 5 2 3 2 2 3" xfId="4444" xr:uid="{6C0C858B-23A5-4C9F-9CEC-B6AE3D26CE51}"/>
    <cellStyle name="Comma 5 2 3 2 3" xfId="2502" xr:uid="{00000000-0005-0000-0000-0000F9040000}"/>
    <cellStyle name="Comma 5 2 3 2 4" xfId="4443" xr:uid="{5FE3BCAA-B6ED-445F-8E70-0F25399CE39C}"/>
    <cellStyle name="Comma 5 2 3 3" xfId="884" xr:uid="{00000000-0005-0000-0000-0000FA040000}"/>
    <cellStyle name="Comma 5 2 3 3 2" xfId="2504" xr:uid="{00000000-0005-0000-0000-0000FB040000}"/>
    <cellStyle name="Comma 5 2 3 3 3" xfId="4445" xr:uid="{5ED09EC4-1F7B-4E13-9E3D-F70BF4FAD61B}"/>
    <cellStyle name="Comma 5 2 3 4" xfId="2501" xr:uid="{00000000-0005-0000-0000-0000FC040000}"/>
    <cellStyle name="Comma 5 2 3 5" xfId="4442" xr:uid="{184AFDE0-5A3E-4481-91A7-2BF235A4B50C}"/>
    <cellStyle name="Comma 5 2 4" xfId="885" xr:uid="{00000000-0005-0000-0000-0000FD040000}"/>
    <cellStyle name="Comma 5 2 4 2" xfId="886" xr:uid="{00000000-0005-0000-0000-0000FE040000}"/>
    <cellStyle name="Comma 5 2 4 2 2" xfId="2506" xr:uid="{00000000-0005-0000-0000-0000FF040000}"/>
    <cellStyle name="Comma 5 2 4 2 3" xfId="4447" xr:uid="{812D05BA-EC79-44EB-B4FF-35C5D87EFD59}"/>
    <cellStyle name="Comma 5 2 4 3" xfId="2505" xr:uid="{00000000-0005-0000-0000-000000050000}"/>
    <cellStyle name="Comma 5 2 4 4" xfId="4446" xr:uid="{6757DFD4-88A4-49B5-961C-0FCBAFCD114B}"/>
    <cellStyle name="Comma 5 2 5" xfId="887" xr:uid="{00000000-0005-0000-0000-000001050000}"/>
    <cellStyle name="Comma 5 2 5 2" xfId="2507" xr:uid="{00000000-0005-0000-0000-000002050000}"/>
    <cellStyle name="Comma 5 2 5 3" xfId="4448" xr:uid="{AB5A024C-05A3-4897-A9B0-FD2F7A9179BA}"/>
    <cellStyle name="Comma 5 2 6" xfId="1969" xr:uid="{00000000-0005-0000-0000-000003050000}"/>
    <cellStyle name="Comma 5 2 6 2" xfId="3115" xr:uid="{00000000-0005-0000-0000-000004050000}"/>
    <cellStyle name="Comma 5 2 7" xfId="2042" xr:uid="{00000000-0005-0000-0000-000005050000}"/>
    <cellStyle name="Comma 5 2 8" xfId="3978" xr:uid="{A3BFC2A4-E58E-4341-B810-EC500AACD103}"/>
    <cellStyle name="Comma 5 3" xfId="888" xr:uid="{00000000-0005-0000-0000-000006050000}"/>
    <cellStyle name="Comma 5 3 2" xfId="889" xr:uid="{00000000-0005-0000-0000-000007050000}"/>
    <cellStyle name="Comma 5 3 2 2" xfId="890" xr:uid="{00000000-0005-0000-0000-000008050000}"/>
    <cellStyle name="Comma 5 3 2 2 2" xfId="891" xr:uid="{00000000-0005-0000-0000-000009050000}"/>
    <cellStyle name="Comma 5 3 2 2 2 2" xfId="2511" xr:uid="{00000000-0005-0000-0000-00000A050000}"/>
    <cellStyle name="Comma 5 3 2 2 2 3" xfId="4452" xr:uid="{BDE0B3CA-0C6A-4FA1-AEF1-537E4883EB76}"/>
    <cellStyle name="Comma 5 3 2 2 3" xfId="2510" xr:uid="{00000000-0005-0000-0000-00000B050000}"/>
    <cellStyle name="Comma 5 3 2 2 4" xfId="4451" xr:uid="{8CECD454-F6E0-40B8-A25C-4D2D72E9C575}"/>
    <cellStyle name="Comma 5 3 2 3" xfId="892" xr:uid="{00000000-0005-0000-0000-00000C050000}"/>
    <cellStyle name="Comma 5 3 2 3 2" xfId="2512" xr:uid="{00000000-0005-0000-0000-00000D050000}"/>
    <cellStyle name="Comma 5 3 2 3 3" xfId="4453" xr:uid="{4D73B10C-95C1-437D-AD4D-007FB7137887}"/>
    <cellStyle name="Comma 5 3 2 4" xfId="2509" xr:uid="{00000000-0005-0000-0000-00000E050000}"/>
    <cellStyle name="Comma 5 3 2 5" xfId="4450" xr:uid="{BDA40AF9-7CFB-442E-B4FF-5F7CB6C9698E}"/>
    <cellStyle name="Comma 5 3 3" xfId="893" xr:uid="{00000000-0005-0000-0000-00000F050000}"/>
    <cellStyle name="Comma 5 3 3 2" xfId="894" xr:uid="{00000000-0005-0000-0000-000010050000}"/>
    <cellStyle name="Comma 5 3 3 2 2" xfId="2514" xr:uid="{00000000-0005-0000-0000-000011050000}"/>
    <cellStyle name="Comma 5 3 3 2 3" xfId="4455" xr:uid="{BFBCDB0A-CC7C-45C7-B410-27857618C741}"/>
    <cellStyle name="Comma 5 3 3 3" xfId="2513" xr:uid="{00000000-0005-0000-0000-000012050000}"/>
    <cellStyle name="Comma 5 3 3 4" xfId="4454" xr:uid="{EA8DA9FC-AD28-4F33-AA6C-FBBA67D0B9B1}"/>
    <cellStyle name="Comma 5 3 4" xfId="895" xr:uid="{00000000-0005-0000-0000-000013050000}"/>
    <cellStyle name="Comma 5 3 4 2" xfId="2515" xr:uid="{00000000-0005-0000-0000-000014050000}"/>
    <cellStyle name="Comma 5 3 4 3" xfId="4456" xr:uid="{24490D1C-C933-4F40-A8D7-15FD20B92D8B}"/>
    <cellStyle name="Comma 5 3 5" xfId="2508" xr:uid="{00000000-0005-0000-0000-000015050000}"/>
    <cellStyle name="Comma 5 3 6" xfId="4449" xr:uid="{539A13FE-261C-4337-B35C-4A7399F476AB}"/>
    <cellStyle name="Comma 5 4" xfId="872" xr:uid="{00000000-0005-0000-0000-000016050000}"/>
    <cellStyle name="Comma 5 4 2" xfId="2492" xr:uid="{00000000-0005-0000-0000-000017050000}"/>
    <cellStyle name="Comma 5 4 3" xfId="4433" xr:uid="{BE99B4A3-799E-451B-A1EE-515152DFE4CD}"/>
    <cellStyle name="Comma 5 5" xfId="1968" xr:uid="{00000000-0005-0000-0000-000018050000}"/>
    <cellStyle name="Comma 5 5 2" xfId="3114" xr:uid="{00000000-0005-0000-0000-000019050000}"/>
    <cellStyle name="Comma 5 6" xfId="2026" xr:uid="{00000000-0005-0000-0000-00001A050000}"/>
    <cellStyle name="Comma 5 7" xfId="3175" xr:uid="{E0C7A834-29DB-4EC3-820D-C24D2AF88F88}"/>
    <cellStyle name="Comma 5 8" xfId="3548" xr:uid="{16C001AA-15BE-43DA-912B-3DADF817376B}"/>
    <cellStyle name="Comma 5 9" xfId="3959" xr:uid="{F226D175-CC74-49F2-B598-9D2726F57EF8}"/>
    <cellStyle name="Comma 50" xfId="896" xr:uid="{00000000-0005-0000-0000-00001B050000}"/>
    <cellStyle name="Comma 50 2" xfId="2516" xr:uid="{00000000-0005-0000-0000-00001C050000}"/>
    <cellStyle name="Comma 50 3" xfId="4457" xr:uid="{0F299495-9C53-4D02-8962-A7FCE42A0A0F}"/>
    <cellStyle name="Comma 51" xfId="897" xr:uid="{00000000-0005-0000-0000-00001D050000}"/>
    <cellStyle name="Comma 51 2" xfId="2517" xr:uid="{00000000-0005-0000-0000-00001E050000}"/>
    <cellStyle name="Comma 51 3" xfId="4458" xr:uid="{59547D60-F865-49BE-A136-564029B52BA2}"/>
    <cellStyle name="Comma 52" xfId="898" xr:uid="{00000000-0005-0000-0000-00001F050000}"/>
    <cellStyle name="Comma 52 2" xfId="2518" xr:uid="{00000000-0005-0000-0000-000020050000}"/>
    <cellStyle name="Comma 52 3" xfId="4459" xr:uid="{4A863673-922A-4140-90D2-52465345056B}"/>
    <cellStyle name="Comma 53" xfId="1900" xr:uid="{00000000-0005-0000-0000-000021050000}"/>
    <cellStyle name="Comma 53 2" xfId="3087" xr:uid="{00000000-0005-0000-0000-000022050000}"/>
    <cellStyle name="Comma 53 3" xfId="5029" xr:uid="{DEBFEB26-B850-4969-BF2B-95C2F20AD4D9}"/>
    <cellStyle name="Comma 54" xfId="1915" xr:uid="{00000000-0005-0000-0000-000023050000}"/>
    <cellStyle name="Comma 54 2" xfId="3088" xr:uid="{00000000-0005-0000-0000-000024050000}"/>
    <cellStyle name="Comma 54 3" xfId="5030" xr:uid="{5543039B-0A2D-4F09-B067-858518056681}"/>
    <cellStyle name="Comma 55" xfId="1946" xr:uid="{00000000-0005-0000-0000-000025050000}"/>
    <cellStyle name="Comma 55 2" xfId="3092" xr:uid="{00000000-0005-0000-0000-000026050000}"/>
    <cellStyle name="Comma 56" xfId="1970" xr:uid="{00000000-0005-0000-0000-000027050000}"/>
    <cellStyle name="Comma 57" xfId="2022" xr:uid="{00000000-0005-0000-0000-000028050000}"/>
    <cellStyle name="Comma 58" xfId="3134" xr:uid="{65E7CB16-6726-4A1E-9C94-E1917558EF68}"/>
    <cellStyle name="Comma 59" xfId="3176" xr:uid="{7964DD35-8CBD-4DA8-B7A3-74A920EADEA2}"/>
    <cellStyle name="Comma 6" xfId="120" xr:uid="{00000000-0005-0000-0000-000029050000}"/>
    <cellStyle name="Comma 6 10" xfId="2043" xr:uid="{00000000-0005-0000-0000-00002A050000}"/>
    <cellStyle name="Comma 6 11" xfId="3177" xr:uid="{536E1447-FE4B-4599-8746-B6D0D9874DA1}"/>
    <cellStyle name="Comma 6 12" xfId="3979" xr:uid="{B5A99026-55C9-4D4E-8840-6AE6EB6035CA}"/>
    <cellStyle name="Comma 6 2" xfId="900" xr:uid="{00000000-0005-0000-0000-00002B050000}"/>
    <cellStyle name="Comma 6 2 2" xfId="1972" xr:uid="{00000000-0005-0000-0000-00002C050000}"/>
    <cellStyle name="Comma 6 2 2 2" xfId="3117" xr:uid="{00000000-0005-0000-0000-00002D050000}"/>
    <cellStyle name="Comma 6 2 3" xfId="3178" xr:uid="{8F53B9E4-7211-449A-B0EC-D500F29327BC}"/>
    <cellStyle name="Comma 6 3" xfId="901" xr:uid="{00000000-0005-0000-0000-00002E050000}"/>
    <cellStyle name="Comma 6 3 2" xfId="902" xr:uid="{00000000-0005-0000-0000-00002F050000}"/>
    <cellStyle name="Comma 6 3 2 2" xfId="903" xr:uid="{00000000-0005-0000-0000-000030050000}"/>
    <cellStyle name="Comma 6 3 2 2 2" xfId="904" xr:uid="{00000000-0005-0000-0000-000031050000}"/>
    <cellStyle name="Comma 6 3 2 2 2 2" xfId="2523" xr:uid="{00000000-0005-0000-0000-000032050000}"/>
    <cellStyle name="Comma 6 3 2 2 2 3" xfId="4464" xr:uid="{87415733-9081-481E-BEAD-23172F6EC3F6}"/>
    <cellStyle name="Comma 6 3 2 2 3" xfId="2522" xr:uid="{00000000-0005-0000-0000-000033050000}"/>
    <cellStyle name="Comma 6 3 2 2 4" xfId="4463" xr:uid="{61226231-FAD4-4DDF-B50A-54776403D976}"/>
    <cellStyle name="Comma 6 3 2 3" xfId="905" xr:uid="{00000000-0005-0000-0000-000034050000}"/>
    <cellStyle name="Comma 6 3 2 3 2" xfId="2524" xr:uid="{00000000-0005-0000-0000-000035050000}"/>
    <cellStyle name="Comma 6 3 2 3 3" xfId="4465" xr:uid="{11E58079-07FD-4405-BE15-25BD7CD7BC7F}"/>
    <cellStyle name="Comma 6 3 2 4" xfId="2521" xr:uid="{00000000-0005-0000-0000-000036050000}"/>
    <cellStyle name="Comma 6 3 2 5" xfId="4462" xr:uid="{72BE3F91-C5F4-4FFA-8734-953D7BD12718}"/>
    <cellStyle name="Comma 6 3 3" xfId="906" xr:uid="{00000000-0005-0000-0000-000037050000}"/>
    <cellStyle name="Comma 6 3 3 2" xfId="907" xr:uid="{00000000-0005-0000-0000-000038050000}"/>
    <cellStyle name="Comma 6 3 3 2 2" xfId="2526" xr:uid="{00000000-0005-0000-0000-000039050000}"/>
    <cellStyle name="Comma 6 3 3 2 3" xfId="4467" xr:uid="{AC5F2269-D096-49BC-AF9B-765960AEE253}"/>
    <cellStyle name="Comma 6 3 3 3" xfId="2525" xr:uid="{00000000-0005-0000-0000-00003A050000}"/>
    <cellStyle name="Comma 6 3 3 4" xfId="4466" xr:uid="{A9900DBD-5BC2-49C2-8432-140840466568}"/>
    <cellStyle name="Comma 6 3 4" xfId="908" xr:uid="{00000000-0005-0000-0000-00003B050000}"/>
    <cellStyle name="Comma 6 3 4 2" xfId="2527" xr:uid="{00000000-0005-0000-0000-00003C050000}"/>
    <cellStyle name="Comma 6 3 4 3" xfId="4468" xr:uid="{022EBA5A-E1E9-478C-A8F4-1DC3F77F48F5}"/>
    <cellStyle name="Comma 6 3 5" xfId="2520" xr:uid="{00000000-0005-0000-0000-00003D050000}"/>
    <cellStyle name="Comma 6 3 6" xfId="3549" xr:uid="{645B0C3F-8C7A-4217-8411-890DF123308D}"/>
    <cellStyle name="Comma 6 3 7" xfId="4461" xr:uid="{6B4FA807-766F-4DE2-A341-A452056E1881}"/>
    <cellStyle name="Comma 6 4" xfId="909" xr:uid="{00000000-0005-0000-0000-00003E050000}"/>
    <cellStyle name="Comma 6 4 2" xfId="910" xr:uid="{00000000-0005-0000-0000-00003F050000}"/>
    <cellStyle name="Comma 6 4 2 2" xfId="911" xr:uid="{00000000-0005-0000-0000-000040050000}"/>
    <cellStyle name="Comma 6 4 2 2 2" xfId="2530" xr:uid="{00000000-0005-0000-0000-000041050000}"/>
    <cellStyle name="Comma 6 4 2 2 3" xfId="4471" xr:uid="{441F0992-CD5C-44AC-BC52-C3EE18FA7232}"/>
    <cellStyle name="Comma 6 4 2 3" xfId="2529" xr:uid="{00000000-0005-0000-0000-000042050000}"/>
    <cellStyle name="Comma 6 4 2 4" xfId="4470" xr:uid="{B1E96E1D-2A0F-47A4-BBE4-B711251BEB4B}"/>
    <cellStyle name="Comma 6 4 3" xfId="912" xr:uid="{00000000-0005-0000-0000-000043050000}"/>
    <cellStyle name="Comma 6 4 3 2" xfId="2531" xr:uid="{00000000-0005-0000-0000-000044050000}"/>
    <cellStyle name="Comma 6 4 3 3" xfId="4472" xr:uid="{A5D0755B-28BC-4E4B-8EE0-52ADAFAA5FFE}"/>
    <cellStyle name="Comma 6 4 4" xfId="2528" xr:uid="{00000000-0005-0000-0000-000045050000}"/>
    <cellStyle name="Comma 6 4 5" xfId="4469" xr:uid="{A28819A4-DEDB-40B6-9384-78EFA461A2FC}"/>
    <cellStyle name="Comma 6 5" xfId="913" xr:uid="{00000000-0005-0000-0000-000046050000}"/>
    <cellStyle name="Comma 6 5 2" xfId="914" xr:uid="{00000000-0005-0000-0000-000047050000}"/>
    <cellStyle name="Comma 6 5 2 2" xfId="2533" xr:uid="{00000000-0005-0000-0000-000048050000}"/>
    <cellStyle name="Comma 6 5 2 3" xfId="4474" xr:uid="{5E3331AD-B520-467F-93B0-137B3443855A}"/>
    <cellStyle name="Comma 6 5 3" xfId="2532" xr:uid="{00000000-0005-0000-0000-000049050000}"/>
    <cellStyle name="Comma 6 5 4" xfId="4473" xr:uid="{D2C71A4B-E535-4461-A246-7F89293966E3}"/>
    <cellStyle name="Comma 6 6" xfId="915" xr:uid="{00000000-0005-0000-0000-00004A050000}"/>
    <cellStyle name="Comma 6 6 2" xfId="916" xr:uid="{00000000-0005-0000-0000-00004B050000}"/>
    <cellStyle name="Comma 6 6 2 2" xfId="2535" xr:uid="{00000000-0005-0000-0000-00004C050000}"/>
    <cellStyle name="Comma 6 6 2 3" xfId="4476" xr:uid="{F70BAAA3-57CC-4C73-BC9E-29CB3576C33D}"/>
    <cellStyle name="Comma 6 6 3" xfId="2534" xr:uid="{00000000-0005-0000-0000-00004D050000}"/>
    <cellStyle name="Comma 6 6 4" xfId="4475" xr:uid="{E626CD85-3602-42BA-8900-F65470C2BC5E}"/>
    <cellStyle name="Comma 6 7" xfId="917" xr:uid="{00000000-0005-0000-0000-00004E050000}"/>
    <cellStyle name="Comma 6 7 2" xfId="2536" xr:uid="{00000000-0005-0000-0000-00004F050000}"/>
    <cellStyle name="Comma 6 7 3" xfId="4477" xr:uid="{E295D700-8F3B-4D76-B401-F40A1F14EEA0}"/>
    <cellStyle name="Comma 6 8" xfId="899" xr:uid="{00000000-0005-0000-0000-000050050000}"/>
    <cellStyle name="Comma 6 8 2" xfId="2519" xr:uid="{00000000-0005-0000-0000-000051050000}"/>
    <cellStyle name="Comma 6 8 3" xfId="4460" xr:uid="{B40DD432-8A05-4C77-9CC1-7B2FE9669247}"/>
    <cellStyle name="Comma 6 9" xfId="1971" xr:uid="{00000000-0005-0000-0000-000052050000}"/>
    <cellStyle name="Comma 6 9 2" xfId="3116" xr:uid="{00000000-0005-0000-0000-000053050000}"/>
    <cellStyle name="Comma 6_GL-Detail-MESCO,2011" xfId="3550" xr:uid="{15A281E4-3EA9-4181-83DB-7B84AFD6F74D}"/>
    <cellStyle name="Comma 60" xfId="1973" xr:uid="{00000000-0005-0000-0000-000055050000}"/>
    <cellStyle name="Comma 61" xfId="3472" xr:uid="{9B2BFFC7-137D-48B6-9F53-08A80F40151F}"/>
    <cellStyle name="Comma 62" xfId="3359" xr:uid="{5D657325-D536-4F0F-986B-3422F64C7657}"/>
    <cellStyle name="Comma 63" xfId="3955" xr:uid="{D1222700-26EC-4B6C-9C04-964B9E9A682E}"/>
    <cellStyle name="Comma 7" xfId="121" xr:uid="{00000000-0005-0000-0000-000056050000}"/>
    <cellStyle name="Comma 7 2" xfId="122" xr:uid="{00000000-0005-0000-0000-000057050000}"/>
    <cellStyle name="Comma 7 2 2" xfId="920" xr:uid="{00000000-0005-0000-0000-000058050000}"/>
    <cellStyle name="Comma 7 2 2 2" xfId="2538" xr:uid="{00000000-0005-0000-0000-000059050000}"/>
    <cellStyle name="Comma 7 2 2 3" xfId="3553" xr:uid="{23941969-FB49-4031-9BB4-72D90489323A}"/>
    <cellStyle name="Comma 7 2 2 4" xfId="4479" xr:uid="{2D33BE6E-16B6-4E94-8809-1338CDF74B33}"/>
    <cellStyle name="Comma 7 2 3" xfId="919" xr:uid="{00000000-0005-0000-0000-00005A050000}"/>
    <cellStyle name="Comma 7 2 3 2" xfId="2537" xr:uid="{00000000-0005-0000-0000-00005B050000}"/>
    <cellStyle name="Comma 7 2 3 3" xfId="4478" xr:uid="{855BAF1D-98A3-4BA5-A6BB-5030BAF0204E}"/>
    <cellStyle name="Comma 7 2 4" xfId="1975" xr:uid="{00000000-0005-0000-0000-00005C050000}"/>
    <cellStyle name="Comma 7 2 4 2" xfId="3119" xr:uid="{00000000-0005-0000-0000-00005D050000}"/>
    <cellStyle name="Comma 7 2 5" xfId="2045" xr:uid="{00000000-0005-0000-0000-00005E050000}"/>
    <cellStyle name="Comma 7 2 6" xfId="3179" xr:uid="{33869BCA-E180-4270-91C2-6B2D78695128}"/>
    <cellStyle name="Comma 7 2 7" xfId="3552" xr:uid="{4C3B12DE-4136-4868-A5F7-7AC7D389676C}"/>
    <cellStyle name="Comma 7 2 8" xfId="3981" xr:uid="{9B705366-359A-4653-93B8-92333EAB2F8F}"/>
    <cellStyle name="Comma 7 3" xfId="918" xr:uid="{00000000-0005-0000-0000-00005F050000}"/>
    <cellStyle name="Comma 7 4" xfId="1974" xr:uid="{00000000-0005-0000-0000-000060050000}"/>
    <cellStyle name="Comma 7 4 2" xfId="3118" xr:uid="{00000000-0005-0000-0000-000061050000}"/>
    <cellStyle name="Comma 7 5" xfId="2044" xr:uid="{00000000-0005-0000-0000-000062050000}"/>
    <cellStyle name="Comma 7 6" xfId="3180" xr:uid="{B3EAF448-9FE5-4660-BCDC-862DB74EE181}"/>
    <cellStyle name="Comma 7 7" xfId="3551" xr:uid="{65A6E210-0649-4FF1-BCB7-54A29FE5E639}"/>
    <cellStyle name="Comma 7 8" xfId="3980" xr:uid="{8E5D1F63-35DE-456F-9300-D6D5ACBFF468}"/>
    <cellStyle name="Comma 7_ING TCMF LEAD 10" xfId="3554" xr:uid="{3C896202-A9BC-465E-8F45-07CEDEDEC4F0}"/>
    <cellStyle name="Comma 70 2" xfId="1976" xr:uid="{00000000-0005-0000-0000-000063050000}"/>
    <cellStyle name="Comma 70 2 2" xfId="3120" xr:uid="{00000000-0005-0000-0000-000064050000}"/>
    <cellStyle name="Comma 70 2 3" xfId="3181" xr:uid="{CC695033-9BE5-4CE0-AFB5-928B94CDF605}"/>
    <cellStyle name="Comma 8" xfId="49" xr:uid="{00000000-0005-0000-0000-000065050000}"/>
    <cellStyle name="Comma 8 2" xfId="124" xr:uid="{00000000-0005-0000-0000-000066050000}"/>
    <cellStyle name="Comma 8 2 2" xfId="923" xr:uid="{00000000-0005-0000-0000-000067050000}"/>
    <cellStyle name="Comma 8 2 2 2" xfId="924" xr:uid="{00000000-0005-0000-0000-000068050000}"/>
    <cellStyle name="Comma 8 2 2 2 2" xfId="925" xr:uid="{00000000-0005-0000-0000-000069050000}"/>
    <cellStyle name="Comma 8 2 2 2 2 2" xfId="2543" xr:uid="{00000000-0005-0000-0000-00006A050000}"/>
    <cellStyle name="Comma 8 2 2 2 2 3" xfId="4484" xr:uid="{FE7D081E-3264-4E18-BD2C-9B4821202919}"/>
    <cellStyle name="Comma 8 2 2 2 3" xfId="2542" xr:uid="{00000000-0005-0000-0000-00006B050000}"/>
    <cellStyle name="Comma 8 2 2 2 4" xfId="4483" xr:uid="{1443436B-FDC4-4D0B-A2B2-24E902D7672C}"/>
    <cellStyle name="Comma 8 2 2 3" xfId="926" xr:uid="{00000000-0005-0000-0000-00006C050000}"/>
    <cellStyle name="Comma 8 2 2 3 2" xfId="2544" xr:uid="{00000000-0005-0000-0000-00006D050000}"/>
    <cellStyle name="Comma 8 2 2 3 3" xfId="4485" xr:uid="{7D07A85F-8654-4A0D-B0A6-D829DDA0BD95}"/>
    <cellStyle name="Comma 8 2 2 4" xfId="2541" xr:uid="{00000000-0005-0000-0000-00006E050000}"/>
    <cellStyle name="Comma 8 2 2 5" xfId="4482" xr:uid="{344F0927-BBD5-4B91-B96E-4BE8023BED7D}"/>
    <cellStyle name="Comma 8 2 3" xfId="927" xr:uid="{00000000-0005-0000-0000-00006F050000}"/>
    <cellStyle name="Comma 8 2 3 2" xfId="928" xr:uid="{00000000-0005-0000-0000-000070050000}"/>
    <cellStyle name="Comma 8 2 3 2 2" xfId="2546" xr:uid="{00000000-0005-0000-0000-000071050000}"/>
    <cellStyle name="Comma 8 2 3 2 3" xfId="4487" xr:uid="{36B55306-6925-4317-9F3E-33B3B51B834F}"/>
    <cellStyle name="Comma 8 2 3 3" xfId="2545" xr:uid="{00000000-0005-0000-0000-000072050000}"/>
    <cellStyle name="Comma 8 2 3 4" xfId="4486" xr:uid="{BAA255C4-C477-4731-A8C3-D7846C46FC46}"/>
    <cellStyle name="Comma 8 2 4" xfId="929" xr:uid="{00000000-0005-0000-0000-000073050000}"/>
    <cellStyle name="Comma 8 2 4 2" xfId="2547" xr:uid="{00000000-0005-0000-0000-000074050000}"/>
    <cellStyle name="Comma 8 2 4 3" xfId="4488" xr:uid="{17EC2D84-E3FB-42A1-9CF4-806425683A71}"/>
    <cellStyle name="Comma 8 2 5" xfId="922" xr:uid="{00000000-0005-0000-0000-000075050000}"/>
    <cellStyle name="Comma 8 2 5 2" xfId="2540" xr:uid="{00000000-0005-0000-0000-000076050000}"/>
    <cellStyle name="Comma 8 2 5 3" xfId="4481" xr:uid="{35E74362-8483-428D-9E1E-67D91164CC15}"/>
    <cellStyle name="Comma 8 2 6" xfId="3556" xr:uid="{2849A835-53A1-4CAF-B191-E7E5D2939C8D}"/>
    <cellStyle name="Comma 8 3" xfId="123" xr:uid="{00000000-0005-0000-0000-000077050000}"/>
    <cellStyle name="Comma 8 3 2" xfId="931" xr:uid="{00000000-0005-0000-0000-000078050000}"/>
    <cellStyle name="Comma 8 3 2 2" xfId="932" xr:uid="{00000000-0005-0000-0000-000079050000}"/>
    <cellStyle name="Comma 8 3 2 2 2" xfId="2550" xr:uid="{00000000-0005-0000-0000-00007A050000}"/>
    <cellStyle name="Comma 8 3 2 2 3" xfId="4491" xr:uid="{3386AAFE-5188-4826-9FC8-B7811329123D}"/>
    <cellStyle name="Comma 8 3 2 3" xfId="2549" xr:uid="{00000000-0005-0000-0000-00007B050000}"/>
    <cellStyle name="Comma 8 3 2 4" xfId="4490" xr:uid="{08AAC5CE-923B-4467-B223-C7C57393C151}"/>
    <cellStyle name="Comma 8 3 3" xfId="933" xr:uid="{00000000-0005-0000-0000-00007C050000}"/>
    <cellStyle name="Comma 8 3 3 2" xfId="2551" xr:uid="{00000000-0005-0000-0000-00007D050000}"/>
    <cellStyle name="Comma 8 3 3 3" xfId="4492" xr:uid="{1040A591-083E-44B2-B177-1EA7B771B008}"/>
    <cellStyle name="Comma 8 3 4" xfId="930" xr:uid="{00000000-0005-0000-0000-00007E050000}"/>
    <cellStyle name="Comma 8 3 4 2" xfId="2548" xr:uid="{00000000-0005-0000-0000-00007F050000}"/>
    <cellStyle name="Comma 8 3 4 3" xfId="4489" xr:uid="{93DDD763-BA3A-4CA9-9722-40CFF98A86DE}"/>
    <cellStyle name="Comma 8 3 5" xfId="2046" xr:uid="{00000000-0005-0000-0000-000080050000}"/>
    <cellStyle name="Comma 8 3 6" xfId="3557" xr:uid="{4A74253D-50DA-4531-8559-94DB43869FF7}"/>
    <cellStyle name="Comma 8 3 7" xfId="3982" xr:uid="{F25E7698-8E20-478F-9FCF-05158CF0E544}"/>
    <cellStyle name="Comma 8 4" xfId="934" xr:uid="{00000000-0005-0000-0000-000081050000}"/>
    <cellStyle name="Comma 8 4 2" xfId="935" xr:uid="{00000000-0005-0000-0000-000082050000}"/>
    <cellStyle name="Comma 8 4 2 2" xfId="2553" xr:uid="{00000000-0005-0000-0000-000083050000}"/>
    <cellStyle name="Comma 8 4 2 3" xfId="4494" xr:uid="{CCDDC572-1BC4-414A-97E3-34386A76A898}"/>
    <cellStyle name="Comma 8 4 3" xfId="2552" xr:uid="{00000000-0005-0000-0000-000084050000}"/>
    <cellStyle name="Comma 8 4 4" xfId="3558" xr:uid="{0A71BA0E-FCDA-4122-8657-6303CB8837C9}"/>
    <cellStyle name="Comma 8 4 5" xfId="4493" xr:uid="{A83B82FA-16A9-40B5-9B9E-E57A70D8E3A5}"/>
    <cellStyle name="Comma 8 5" xfId="936" xr:uid="{00000000-0005-0000-0000-000085050000}"/>
    <cellStyle name="Comma 8 5 2" xfId="2554" xr:uid="{00000000-0005-0000-0000-000086050000}"/>
    <cellStyle name="Comma 8 5 3" xfId="4495" xr:uid="{8946FDE6-EA68-4D0E-9943-74F3EB344E0F}"/>
    <cellStyle name="Comma 8 6" xfId="921" xr:uid="{00000000-0005-0000-0000-000087050000}"/>
    <cellStyle name="Comma 8 6 2" xfId="2539" xr:uid="{00000000-0005-0000-0000-000088050000}"/>
    <cellStyle name="Comma 8 6 3" xfId="4480" xr:uid="{F1D5FA2D-1368-4193-AEB7-B551C684B6C3}"/>
    <cellStyle name="Comma 8 7" xfId="3555" xr:uid="{A17A700B-2744-4F88-92F4-E3686E53A6D3}"/>
    <cellStyle name="Comma 8_ING TCMF LEAD 10" xfId="3559" xr:uid="{9C49E957-A9B1-4ADD-8885-0BC1C949D2CB}"/>
    <cellStyle name="Comma 9" xfId="125" xr:uid="{00000000-0005-0000-0000-000089050000}"/>
    <cellStyle name="Comma 9 2" xfId="938" xr:uid="{00000000-0005-0000-0000-00008A050000}"/>
    <cellStyle name="Comma 9 2 2" xfId="939" xr:uid="{00000000-0005-0000-0000-00008B050000}"/>
    <cellStyle name="Comma 9 2 2 2" xfId="940" xr:uid="{00000000-0005-0000-0000-00008C050000}"/>
    <cellStyle name="Comma 9 2 2 2 2" xfId="941" xr:uid="{00000000-0005-0000-0000-00008D050000}"/>
    <cellStyle name="Comma 9 2 2 2 2 2" xfId="942" xr:uid="{00000000-0005-0000-0000-00008E050000}"/>
    <cellStyle name="Comma 9 2 2 2 2 2 2" xfId="2559" xr:uid="{00000000-0005-0000-0000-00008F050000}"/>
    <cellStyle name="Comma 9 2 2 2 2 2 3" xfId="4500" xr:uid="{4CE456CE-0D4E-4C7F-81F4-2D8B582799FD}"/>
    <cellStyle name="Comma 9 2 2 2 2 3" xfId="2558" xr:uid="{00000000-0005-0000-0000-000090050000}"/>
    <cellStyle name="Comma 9 2 2 2 2 4" xfId="4499" xr:uid="{4BD6297E-0D72-4368-BA39-FAB44D190645}"/>
    <cellStyle name="Comma 9 2 2 2 3" xfId="943" xr:uid="{00000000-0005-0000-0000-000091050000}"/>
    <cellStyle name="Comma 9 2 2 2 3 2" xfId="2560" xr:uid="{00000000-0005-0000-0000-000092050000}"/>
    <cellStyle name="Comma 9 2 2 2 3 3" xfId="4501" xr:uid="{BFAC3AF2-DD94-4A03-828C-27840F654E91}"/>
    <cellStyle name="Comma 9 2 2 2 4" xfId="2557" xr:uid="{00000000-0005-0000-0000-000093050000}"/>
    <cellStyle name="Comma 9 2 2 2 5" xfId="4498" xr:uid="{4D9C0B2E-7F8F-415D-AA3C-CF189F6D1E39}"/>
    <cellStyle name="Comma 9 2 2 3" xfId="944" xr:uid="{00000000-0005-0000-0000-000094050000}"/>
    <cellStyle name="Comma 9 2 2 3 2" xfId="945" xr:uid="{00000000-0005-0000-0000-000095050000}"/>
    <cellStyle name="Comma 9 2 2 3 2 2" xfId="2562" xr:uid="{00000000-0005-0000-0000-000096050000}"/>
    <cellStyle name="Comma 9 2 2 3 2 3" xfId="4503" xr:uid="{87437276-A478-42CE-8AC8-C0B2B00ACEF5}"/>
    <cellStyle name="Comma 9 2 2 3 3" xfId="2561" xr:uid="{00000000-0005-0000-0000-000097050000}"/>
    <cellStyle name="Comma 9 2 2 3 4" xfId="4502" xr:uid="{CEF4286B-BB14-4688-95E4-09B39509B97C}"/>
    <cellStyle name="Comma 9 2 2 4" xfId="946" xr:uid="{00000000-0005-0000-0000-000098050000}"/>
    <cellStyle name="Comma 9 2 2 4 2" xfId="2563" xr:uid="{00000000-0005-0000-0000-000099050000}"/>
    <cellStyle name="Comma 9 2 2 4 3" xfId="4504" xr:uid="{AE21E9A2-9036-4651-B8AA-4C8F519495FE}"/>
    <cellStyle name="Comma 9 2 2 5" xfId="2556" xr:uid="{00000000-0005-0000-0000-00009A050000}"/>
    <cellStyle name="Comma 9 2 2 6" xfId="4497" xr:uid="{7F25378F-46BE-429C-B64C-C4CDD5A33DB2}"/>
    <cellStyle name="Comma 9 2 3" xfId="2555" xr:uid="{00000000-0005-0000-0000-00009B050000}"/>
    <cellStyle name="Comma 9 2 4" xfId="4496" xr:uid="{283FB1CD-848A-423F-97F8-4B8866E56993}"/>
    <cellStyle name="Comma 9 3" xfId="937" xr:uid="{00000000-0005-0000-0000-00009C050000}"/>
    <cellStyle name="Comma 9 4" xfId="2047" xr:uid="{00000000-0005-0000-0000-00009D050000}"/>
    <cellStyle name="Comma 9 5" xfId="3560" xr:uid="{119A9E2B-6DE6-498E-BA8B-21D81E96B7CF}"/>
    <cellStyle name="Comma 9 6" xfId="3983" xr:uid="{1F74B4F0-5AAE-4772-9A9F-BE9FDEF9B063}"/>
    <cellStyle name="comma zerodec" xfId="3" xr:uid="{00000000-0005-0000-0000-00009E050000}"/>
    <cellStyle name="comma zerodec 10" xfId="948" xr:uid="{00000000-0005-0000-0000-00009F050000}"/>
    <cellStyle name="comma zerodec 11" xfId="949" xr:uid="{00000000-0005-0000-0000-0000A0050000}"/>
    <cellStyle name="comma zerodec 12" xfId="950" xr:uid="{00000000-0005-0000-0000-0000A1050000}"/>
    <cellStyle name="comma zerodec 13" xfId="951" xr:uid="{00000000-0005-0000-0000-0000A2050000}"/>
    <cellStyle name="comma zerodec 14" xfId="952" xr:uid="{00000000-0005-0000-0000-0000A3050000}"/>
    <cellStyle name="comma zerodec 15" xfId="953" xr:uid="{00000000-0005-0000-0000-0000A4050000}"/>
    <cellStyle name="comma zerodec 16" xfId="954" xr:uid="{00000000-0005-0000-0000-0000A5050000}"/>
    <cellStyle name="comma zerodec 17" xfId="955" xr:uid="{00000000-0005-0000-0000-0000A6050000}"/>
    <cellStyle name="comma zerodec 18" xfId="956" xr:uid="{00000000-0005-0000-0000-0000A7050000}"/>
    <cellStyle name="comma zerodec 19" xfId="957" xr:uid="{00000000-0005-0000-0000-0000A8050000}"/>
    <cellStyle name="comma zerodec 2" xfId="126" xr:uid="{00000000-0005-0000-0000-0000A9050000}"/>
    <cellStyle name="comma zerodec 2 2" xfId="958" xr:uid="{00000000-0005-0000-0000-0000AA050000}"/>
    <cellStyle name="comma zerodec 2 3" xfId="1977" xr:uid="{00000000-0005-0000-0000-0000AB050000}"/>
    <cellStyle name="comma zerodec 20" xfId="959" xr:uid="{00000000-0005-0000-0000-0000AC050000}"/>
    <cellStyle name="comma zerodec 21" xfId="960" xr:uid="{00000000-0005-0000-0000-0000AD050000}"/>
    <cellStyle name="comma zerodec 22" xfId="947" xr:uid="{00000000-0005-0000-0000-0000AE050000}"/>
    <cellStyle name="comma zerodec 3" xfId="961" xr:uid="{00000000-0005-0000-0000-0000AF050000}"/>
    <cellStyle name="comma zerodec 4" xfId="962" xr:uid="{00000000-0005-0000-0000-0000B0050000}"/>
    <cellStyle name="comma zerodec 5" xfId="963" xr:uid="{00000000-0005-0000-0000-0000B1050000}"/>
    <cellStyle name="comma zerodec 6" xfId="964" xr:uid="{00000000-0005-0000-0000-0000B2050000}"/>
    <cellStyle name="comma zerodec 7" xfId="965" xr:uid="{00000000-0005-0000-0000-0000B3050000}"/>
    <cellStyle name="comma zerodec 8" xfId="966" xr:uid="{00000000-0005-0000-0000-0000B4050000}"/>
    <cellStyle name="comma zerodec 9" xfId="967" xr:uid="{00000000-0005-0000-0000-0000B5050000}"/>
    <cellStyle name="comma zerodec_100" xfId="968" xr:uid="{00000000-0005-0000-0000-0000B6050000}"/>
    <cellStyle name="Currency [0] 2" xfId="3561" xr:uid="{4B08E48F-E58C-4957-88D2-0839C7BC412F}"/>
    <cellStyle name="Currency [0] 3" xfId="3562" xr:uid="{E4D2B3BF-3FD1-4823-B450-72D94AD37377}"/>
    <cellStyle name="Currency 2" xfId="969" xr:uid="{00000000-0005-0000-0000-0000B9050000}"/>
    <cellStyle name="Currency 3" xfId="3563" xr:uid="{BAEF73B7-8CB3-4D99-969E-7FEA70DC013D}"/>
    <cellStyle name="Currency 4" xfId="3564" xr:uid="{FDC0D6EF-643E-4DC4-B3FF-F35973591B41}"/>
    <cellStyle name="Currency1" xfId="4" xr:uid="{00000000-0005-0000-0000-0000BA050000}"/>
    <cellStyle name="Currency1 10" xfId="971" xr:uid="{00000000-0005-0000-0000-0000BB050000}"/>
    <cellStyle name="Currency1 11" xfId="972" xr:uid="{00000000-0005-0000-0000-0000BC050000}"/>
    <cellStyle name="Currency1 12" xfId="973" xr:uid="{00000000-0005-0000-0000-0000BD050000}"/>
    <cellStyle name="Currency1 13" xfId="974" xr:uid="{00000000-0005-0000-0000-0000BE050000}"/>
    <cellStyle name="Currency1 14" xfId="975" xr:uid="{00000000-0005-0000-0000-0000BF050000}"/>
    <cellStyle name="Currency1 15" xfId="976" xr:uid="{00000000-0005-0000-0000-0000C0050000}"/>
    <cellStyle name="Currency1 16" xfId="977" xr:uid="{00000000-0005-0000-0000-0000C1050000}"/>
    <cellStyle name="Currency1 17" xfId="978" xr:uid="{00000000-0005-0000-0000-0000C2050000}"/>
    <cellStyle name="Currency1 18" xfId="979" xr:uid="{00000000-0005-0000-0000-0000C3050000}"/>
    <cellStyle name="Currency1 19" xfId="980" xr:uid="{00000000-0005-0000-0000-0000C4050000}"/>
    <cellStyle name="Currency1 2" xfId="127" xr:uid="{00000000-0005-0000-0000-0000C5050000}"/>
    <cellStyle name="Currency1 2 2" xfId="981" xr:uid="{00000000-0005-0000-0000-0000C6050000}"/>
    <cellStyle name="Currency1 2 3" xfId="1978" xr:uid="{00000000-0005-0000-0000-0000C7050000}"/>
    <cellStyle name="Currency1 20" xfId="982" xr:uid="{00000000-0005-0000-0000-0000C8050000}"/>
    <cellStyle name="Currency1 21" xfId="983" xr:uid="{00000000-0005-0000-0000-0000C9050000}"/>
    <cellStyle name="Currency1 22" xfId="970" xr:uid="{00000000-0005-0000-0000-0000CA050000}"/>
    <cellStyle name="Currency1 3" xfId="984" xr:uid="{00000000-0005-0000-0000-0000CB050000}"/>
    <cellStyle name="Currency1 4" xfId="985" xr:uid="{00000000-0005-0000-0000-0000CC050000}"/>
    <cellStyle name="Currency1 5" xfId="986" xr:uid="{00000000-0005-0000-0000-0000CD050000}"/>
    <cellStyle name="Currency1 6" xfId="987" xr:uid="{00000000-0005-0000-0000-0000CE050000}"/>
    <cellStyle name="Currency1 7" xfId="988" xr:uid="{00000000-0005-0000-0000-0000CF050000}"/>
    <cellStyle name="Currency1 8" xfId="989" xr:uid="{00000000-0005-0000-0000-0000D0050000}"/>
    <cellStyle name="Currency1 9" xfId="990" xr:uid="{00000000-0005-0000-0000-0000D1050000}"/>
    <cellStyle name="Currency1_100" xfId="991" xr:uid="{00000000-0005-0000-0000-0000D2050000}"/>
    <cellStyle name="Date" xfId="992" xr:uid="{00000000-0005-0000-0000-0000D3050000}"/>
    <cellStyle name="Dollar (zero dec)" xfId="5" xr:uid="{00000000-0005-0000-0000-0000D4050000}"/>
    <cellStyle name="Dollar (zero dec) 10" xfId="994" xr:uid="{00000000-0005-0000-0000-0000D5050000}"/>
    <cellStyle name="Dollar (zero dec) 11" xfId="995" xr:uid="{00000000-0005-0000-0000-0000D6050000}"/>
    <cellStyle name="Dollar (zero dec) 12" xfId="996" xr:uid="{00000000-0005-0000-0000-0000D7050000}"/>
    <cellStyle name="Dollar (zero dec) 13" xfId="997" xr:uid="{00000000-0005-0000-0000-0000D8050000}"/>
    <cellStyle name="Dollar (zero dec) 14" xfId="998" xr:uid="{00000000-0005-0000-0000-0000D9050000}"/>
    <cellStyle name="Dollar (zero dec) 15" xfId="999" xr:uid="{00000000-0005-0000-0000-0000DA050000}"/>
    <cellStyle name="Dollar (zero dec) 16" xfId="1000" xr:uid="{00000000-0005-0000-0000-0000DB050000}"/>
    <cellStyle name="Dollar (zero dec) 17" xfId="1001" xr:uid="{00000000-0005-0000-0000-0000DC050000}"/>
    <cellStyle name="Dollar (zero dec) 18" xfId="1002" xr:uid="{00000000-0005-0000-0000-0000DD050000}"/>
    <cellStyle name="Dollar (zero dec) 19" xfId="1003" xr:uid="{00000000-0005-0000-0000-0000DE050000}"/>
    <cellStyle name="Dollar (zero dec) 2" xfId="128" xr:uid="{00000000-0005-0000-0000-0000DF050000}"/>
    <cellStyle name="Dollar (zero dec) 2 2" xfId="1004" xr:uid="{00000000-0005-0000-0000-0000E0050000}"/>
    <cellStyle name="Dollar (zero dec) 2 3" xfId="1979" xr:uid="{00000000-0005-0000-0000-0000E1050000}"/>
    <cellStyle name="Dollar (zero dec) 20" xfId="1005" xr:uid="{00000000-0005-0000-0000-0000E2050000}"/>
    <cellStyle name="Dollar (zero dec) 21" xfId="1006" xr:uid="{00000000-0005-0000-0000-0000E3050000}"/>
    <cellStyle name="Dollar (zero dec) 22" xfId="993" xr:uid="{00000000-0005-0000-0000-0000E4050000}"/>
    <cellStyle name="Dollar (zero dec) 3" xfId="1007" xr:uid="{00000000-0005-0000-0000-0000E5050000}"/>
    <cellStyle name="Dollar (zero dec) 4" xfId="1008" xr:uid="{00000000-0005-0000-0000-0000E6050000}"/>
    <cellStyle name="Dollar (zero dec) 5" xfId="1009" xr:uid="{00000000-0005-0000-0000-0000E7050000}"/>
    <cellStyle name="Dollar (zero dec) 6" xfId="1010" xr:uid="{00000000-0005-0000-0000-0000E8050000}"/>
    <cellStyle name="Dollar (zero dec) 7" xfId="1011" xr:uid="{00000000-0005-0000-0000-0000E9050000}"/>
    <cellStyle name="Dollar (zero dec) 8" xfId="1012" xr:uid="{00000000-0005-0000-0000-0000EA050000}"/>
    <cellStyle name="Dollar (zero dec) 9" xfId="1013" xr:uid="{00000000-0005-0000-0000-0000EB050000}"/>
    <cellStyle name="Dollar (zero dec)_100" xfId="1014" xr:uid="{00000000-0005-0000-0000-0000EC050000}"/>
    <cellStyle name="Euro" xfId="1015" xr:uid="{00000000-0005-0000-0000-0000ED050000}"/>
    <cellStyle name="Explanatory Text 10" xfId="3565" xr:uid="{8EE70004-68AF-4F3E-B5E5-009734DC56FA}"/>
    <cellStyle name="Explanatory Text 11" xfId="3566" xr:uid="{5B601725-1E1C-4C27-B6B3-F8BB890A4260}"/>
    <cellStyle name="Explanatory Text 12" xfId="3567" xr:uid="{98CD7497-DFA6-4A65-99B1-EECF35D0E8D6}"/>
    <cellStyle name="Explanatory Text 13" xfId="3568" xr:uid="{FAE2454A-0F5E-4511-AF7A-2322A12B03E2}"/>
    <cellStyle name="Explanatory Text 14" xfId="3569" xr:uid="{9F72A4DE-82E4-418D-A9D6-E6AB31B36055}"/>
    <cellStyle name="Explanatory Text 2" xfId="1016" xr:uid="{00000000-0005-0000-0000-0000EE050000}"/>
    <cellStyle name="Explanatory Text 2 2" xfId="1980" xr:uid="{00000000-0005-0000-0000-0000EF050000}"/>
    <cellStyle name="Explanatory Text 3" xfId="1017" xr:uid="{00000000-0005-0000-0000-0000F0050000}"/>
    <cellStyle name="Explanatory Text 4" xfId="1018" xr:uid="{00000000-0005-0000-0000-0000F1050000}"/>
    <cellStyle name="Explanatory Text 5" xfId="1019" xr:uid="{00000000-0005-0000-0000-0000F2050000}"/>
    <cellStyle name="Explanatory Text 6" xfId="1020" xr:uid="{00000000-0005-0000-0000-0000F3050000}"/>
    <cellStyle name="Explanatory Text 7" xfId="1021" xr:uid="{00000000-0005-0000-0000-0000F4050000}"/>
    <cellStyle name="Explanatory Text 7 2" xfId="3570" xr:uid="{0C9FDD19-D088-4FF1-81AC-60F58E37BA6B}"/>
    <cellStyle name="Explanatory Text 8" xfId="3571" xr:uid="{4A07F7AA-F015-4D5B-8AD1-A8F8E8BF99F7}"/>
    <cellStyle name="Explanatory Text 9" xfId="3572" xr:uid="{AB9D9FAC-6F1C-47E2-B14D-59629E11945B}"/>
    <cellStyle name="Fixed" xfId="1022" xr:uid="{00000000-0005-0000-0000-0000F5050000}"/>
    <cellStyle name="Good 10" xfId="3573" xr:uid="{A1541AC7-C881-4D70-9A66-85C504BD6969}"/>
    <cellStyle name="Good 11" xfId="3574" xr:uid="{08514957-DBC8-4817-BE9E-4CFC5B33AA9A}"/>
    <cellStyle name="Good 12" xfId="3575" xr:uid="{D1662F9A-91E9-4D78-BA37-222C4F37ED88}"/>
    <cellStyle name="Good 13" xfId="3576" xr:uid="{D72C9DDF-9EE1-4A02-9D13-75D3AD4022E3}"/>
    <cellStyle name="Good 14" xfId="3577" xr:uid="{D1838A44-D49D-45F0-82BA-8B5EC96E27BC}"/>
    <cellStyle name="Good 2" xfId="1023" xr:uid="{00000000-0005-0000-0000-0000F6050000}"/>
    <cellStyle name="Good 2 2" xfId="1981" xr:uid="{00000000-0005-0000-0000-0000F7050000}"/>
    <cellStyle name="Good 3" xfId="1024" xr:uid="{00000000-0005-0000-0000-0000F8050000}"/>
    <cellStyle name="Good 4" xfId="1025" xr:uid="{00000000-0005-0000-0000-0000F9050000}"/>
    <cellStyle name="Good 5" xfId="1026" xr:uid="{00000000-0005-0000-0000-0000FA050000}"/>
    <cellStyle name="Good 6" xfId="1027" xr:uid="{00000000-0005-0000-0000-0000FB050000}"/>
    <cellStyle name="Good 7" xfId="1028" xr:uid="{00000000-0005-0000-0000-0000FC050000}"/>
    <cellStyle name="Good 7 2" xfId="3578" xr:uid="{3C76EFF3-B3FD-47E1-8FF7-9ED748A946D7}"/>
    <cellStyle name="Good 8" xfId="3579" xr:uid="{B8EC35B8-1CD7-42D5-B9CB-0E2205913AC9}"/>
    <cellStyle name="Good 9" xfId="3580" xr:uid="{AF085353-6B48-4CFA-AC39-182ABB6C2239}"/>
    <cellStyle name="Grey" xfId="6" xr:uid="{00000000-0005-0000-0000-0000FD050000}"/>
    <cellStyle name="Grey 2" xfId="129" xr:uid="{00000000-0005-0000-0000-0000FE050000}"/>
    <cellStyle name="Grey_A1- Q3'10" xfId="3581" xr:uid="{6B057362-C69A-4E42-A218-B5EE9B7AD3C7}"/>
    <cellStyle name="Header1" xfId="1029" xr:uid="{00000000-0005-0000-0000-0000FF050000}"/>
    <cellStyle name="Header2" xfId="1030" xr:uid="{00000000-0005-0000-0000-000000060000}"/>
    <cellStyle name="Header2 2" xfId="1982" xr:uid="{00000000-0005-0000-0000-000001060000}"/>
    <cellStyle name="Header2 3" xfId="3182" xr:uid="{20C810DE-2782-421E-BB43-97852CC6584A}"/>
    <cellStyle name="Header2 4" xfId="3582" xr:uid="{88105FA7-1235-478E-B0E0-B910CB169748}"/>
    <cellStyle name="headerStyleStringLeft" xfId="1031" xr:uid="{00000000-0005-0000-0000-000002060000}"/>
    <cellStyle name="headerStyleStringLeft 2" xfId="3583" xr:uid="{ED631B1D-1E5B-4E93-B7CE-CDAE7C807D54}"/>
    <cellStyle name="headerStyleStringLeft 3" xfId="3584" xr:uid="{403BD23A-37F2-4C16-8480-A73721BA5A8B}"/>
    <cellStyle name="headerStyleStringLeft_B100 &amp; B200" xfId="3585" xr:uid="{92825EC3-EBCC-4975-959E-4CA06A6CCE7E}"/>
    <cellStyle name="headerStyleStringRight" xfId="1032" xr:uid="{00000000-0005-0000-0000-000003060000}"/>
    <cellStyle name="headerStyleStringRight 2" xfId="3586" xr:uid="{11521338-D856-4CC6-91E8-27F8F5B39CC2}"/>
    <cellStyle name="headerStyleStringRight 3" xfId="3587" xr:uid="{0234CABA-BD96-45E9-BC03-DA4ED42920F9}"/>
    <cellStyle name="headerStyleStringRight_B100 &amp; B200" xfId="3588" xr:uid="{DA68F7A7-BCA1-4EF8-9FCB-E3CCD82F0225}"/>
    <cellStyle name="Heading" xfId="3589" xr:uid="{B443291A-3C78-45C1-8613-362C07D27B3E}"/>
    <cellStyle name="Heading 1 10" xfId="3590" xr:uid="{C3B7C66F-D571-4D7C-9E32-020914D3B9EF}"/>
    <cellStyle name="Heading 1 11" xfId="3591" xr:uid="{9971E0F5-E893-4A73-83FF-4695171CC9A6}"/>
    <cellStyle name="Heading 1 12" xfId="3592" xr:uid="{0551C23D-9FBE-4F4C-8B5A-525D136F185E}"/>
    <cellStyle name="Heading 1 13" xfId="3593" xr:uid="{0B44BB56-21CA-4632-A80E-50443D707A63}"/>
    <cellStyle name="Heading 1 14" xfId="3594" xr:uid="{5863415E-C644-463B-A266-132E955DAA52}"/>
    <cellStyle name="Heading 1 2" xfId="1033" xr:uid="{00000000-0005-0000-0000-000004060000}"/>
    <cellStyle name="Heading 1 2 2" xfId="1983" xr:uid="{00000000-0005-0000-0000-000005060000}"/>
    <cellStyle name="Heading 1 3" xfId="1034" xr:uid="{00000000-0005-0000-0000-000006060000}"/>
    <cellStyle name="Heading 1 4" xfId="1035" xr:uid="{00000000-0005-0000-0000-000007060000}"/>
    <cellStyle name="Heading 1 5" xfId="1036" xr:uid="{00000000-0005-0000-0000-000008060000}"/>
    <cellStyle name="Heading 1 6" xfId="1037" xr:uid="{00000000-0005-0000-0000-000009060000}"/>
    <cellStyle name="Heading 1 7" xfId="1038" xr:uid="{00000000-0005-0000-0000-00000A060000}"/>
    <cellStyle name="Heading 1 7 2" xfId="3595" xr:uid="{05F7D9AE-07FD-426D-8DCE-7F58D848D8D5}"/>
    <cellStyle name="Heading 1 8" xfId="3596" xr:uid="{A038B2A0-F8FD-4AA9-AE22-0BF90707C961}"/>
    <cellStyle name="Heading 1 9" xfId="3597" xr:uid="{3E89419A-BDE6-4D3D-B3AB-3F50D8F94493}"/>
    <cellStyle name="Heading 2 10" xfId="3598" xr:uid="{C129D3DD-E14F-425C-B850-E05D74C57A2E}"/>
    <cellStyle name="Heading 2 11" xfId="3599" xr:uid="{22CADBC2-3819-444C-A0A0-321224FFC6DB}"/>
    <cellStyle name="Heading 2 12" xfId="3600" xr:uid="{0EE82E85-0DB7-4B9A-9749-7A3E76293968}"/>
    <cellStyle name="Heading 2 13" xfId="3601" xr:uid="{DE715B0C-D0F2-4799-A184-821B80B993FF}"/>
    <cellStyle name="Heading 2 14" xfId="3602" xr:uid="{A658228A-96D7-4656-AC28-8B4DB3083EE3}"/>
    <cellStyle name="Heading 2 2" xfId="1039" xr:uid="{00000000-0005-0000-0000-00000B060000}"/>
    <cellStyle name="Heading 2 2 2" xfId="1984" xr:uid="{00000000-0005-0000-0000-00000C060000}"/>
    <cellStyle name="Heading 2 3" xfId="1040" xr:uid="{00000000-0005-0000-0000-00000D060000}"/>
    <cellStyle name="Heading 2 4" xfId="1041" xr:uid="{00000000-0005-0000-0000-00000E060000}"/>
    <cellStyle name="Heading 2 5" xfId="1042" xr:uid="{00000000-0005-0000-0000-00000F060000}"/>
    <cellStyle name="Heading 2 6" xfId="1043" xr:uid="{00000000-0005-0000-0000-000010060000}"/>
    <cellStyle name="Heading 2 7" xfId="1044" xr:uid="{00000000-0005-0000-0000-000011060000}"/>
    <cellStyle name="Heading 2 7 2" xfId="3603" xr:uid="{86985024-F7F7-4635-924D-B927F9BDB0B0}"/>
    <cellStyle name="Heading 2 8" xfId="3604" xr:uid="{7A31438A-E33A-461F-B88A-15B988D58AB3}"/>
    <cellStyle name="Heading 2 9" xfId="3605" xr:uid="{AA2F71AA-2552-46B4-89AA-E9B30F73A124}"/>
    <cellStyle name="Heading 3 10" xfId="3606" xr:uid="{DDAC84DB-5448-46F5-AF5B-B1A1E038439B}"/>
    <cellStyle name="Heading 3 11" xfId="3607" xr:uid="{C7A07A34-F722-405D-AAFB-0F20FA3A92B6}"/>
    <cellStyle name="Heading 3 12" xfId="3608" xr:uid="{883201E0-6A3D-4555-B087-78A7B11FF12F}"/>
    <cellStyle name="Heading 3 13" xfId="3609" xr:uid="{DD8A7ECA-1A1C-47AC-A505-54BC7F8EEE1F}"/>
    <cellStyle name="Heading 3 14" xfId="3610" xr:uid="{6C605589-917B-4AFD-BE81-C4FE5BF5289D}"/>
    <cellStyle name="Heading 3 2" xfId="1045" xr:uid="{00000000-0005-0000-0000-000012060000}"/>
    <cellStyle name="Heading 3 2 2" xfId="1985" xr:uid="{00000000-0005-0000-0000-000013060000}"/>
    <cellStyle name="Heading 3 3" xfId="1046" xr:uid="{00000000-0005-0000-0000-000014060000}"/>
    <cellStyle name="Heading 3 4" xfId="1047" xr:uid="{00000000-0005-0000-0000-000015060000}"/>
    <cellStyle name="Heading 3 5" xfId="1048" xr:uid="{00000000-0005-0000-0000-000016060000}"/>
    <cellStyle name="Heading 3 6" xfId="1049" xr:uid="{00000000-0005-0000-0000-000017060000}"/>
    <cellStyle name="Heading 3 7" xfId="1050" xr:uid="{00000000-0005-0000-0000-000018060000}"/>
    <cellStyle name="Heading 3 7 2" xfId="3611" xr:uid="{F979DBBF-9D0D-4514-B852-E6E8F45E426C}"/>
    <cellStyle name="Heading 3 8" xfId="3612" xr:uid="{A9AA0C57-9AEB-4BFB-B748-063776D606C9}"/>
    <cellStyle name="Heading 3 9" xfId="3613" xr:uid="{BC34A935-EA75-4A73-8009-EE31ADD3BF7E}"/>
    <cellStyle name="Heading 4 10" xfId="3614" xr:uid="{1D82D662-2B2D-4BBB-A5DA-3DEAD84C84FE}"/>
    <cellStyle name="Heading 4 11" xfId="3615" xr:uid="{F563B023-17A8-43ED-8B84-B56369FBF5E4}"/>
    <cellStyle name="Heading 4 12" xfId="3616" xr:uid="{012F2F8D-3F93-4D97-8015-C954E5DCF998}"/>
    <cellStyle name="Heading 4 13" xfId="3617" xr:uid="{30E598E9-E028-4B1F-9FBD-CD2884FC35EB}"/>
    <cellStyle name="Heading 4 14" xfId="3618" xr:uid="{22343536-2A1A-4DBF-9C26-F15562436314}"/>
    <cellStyle name="Heading 4 2" xfId="1051" xr:uid="{00000000-0005-0000-0000-000019060000}"/>
    <cellStyle name="Heading 4 2 2" xfId="1986" xr:uid="{00000000-0005-0000-0000-00001A060000}"/>
    <cellStyle name="Heading 4 3" xfId="1052" xr:uid="{00000000-0005-0000-0000-00001B060000}"/>
    <cellStyle name="Heading 4 4" xfId="1053" xr:uid="{00000000-0005-0000-0000-00001C060000}"/>
    <cellStyle name="Heading 4 5" xfId="1054" xr:uid="{00000000-0005-0000-0000-00001D060000}"/>
    <cellStyle name="Heading 4 6" xfId="1055" xr:uid="{00000000-0005-0000-0000-00001E060000}"/>
    <cellStyle name="Heading 4 7" xfId="1056" xr:uid="{00000000-0005-0000-0000-00001F060000}"/>
    <cellStyle name="Heading 4 7 2" xfId="3619" xr:uid="{4D413CFF-F84E-4843-A4AB-981B7A1D71E6}"/>
    <cellStyle name="Heading 4 8" xfId="3620" xr:uid="{E8EA697A-B3DE-4F3C-80C9-A2976A95A89B}"/>
    <cellStyle name="Heading 4 9" xfId="3621" xr:uid="{92801BA7-305C-4261-A0FA-FA6F08AB12BF}"/>
    <cellStyle name="Heading 5" xfId="3622" xr:uid="{A7F69BA0-73E3-412E-A25B-CD6D732977CA}"/>
    <cellStyle name="Heading 6" xfId="3623" xr:uid="{3510ADAC-608F-4817-ACCD-18E06285DB49}"/>
    <cellStyle name="Heading 7" xfId="3624" xr:uid="{CA58067C-2631-42C5-991A-60AE29A604E5}"/>
    <cellStyle name="HEADING1" xfId="1057" xr:uid="{00000000-0005-0000-0000-000020060000}"/>
    <cellStyle name="HEADING2" xfId="1058" xr:uid="{00000000-0005-0000-0000-000021060000}"/>
    <cellStyle name="Hyperlink" xfId="7" builtinId="8"/>
    <cellStyle name="Hyperlink 2" xfId="1059" xr:uid="{00000000-0005-0000-0000-000023060000}"/>
    <cellStyle name="Hyperlink 2 2" xfId="1060" xr:uid="{00000000-0005-0000-0000-000024060000}"/>
    <cellStyle name="Hyperlink 3" xfId="3625" xr:uid="{39AD9CBB-C00C-4912-B0C1-EE87252C1CF4}"/>
    <cellStyle name="Hyperlink 4" xfId="3626" xr:uid="{5F37961F-6979-4B80-8A9A-602A20C95F12}"/>
    <cellStyle name="Hyperlink 5" xfId="3627" xr:uid="{52B53D78-6F94-4676-B5EC-2E419946A6D5}"/>
    <cellStyle name="Hyperlink 6" xfId="3628" xr:uid="{1F42BD25-A31E-457D-A2E8-A8F6C39A3D1B}"/>
    <cellStyle name="Hyperlink 7" xfId="3629" xr:uid="{8B170069-AFCC-4F5D-8AF7-2EAF30DB6469}"/>
    <cellStyle name="Input [yellow]" xfId="8" xr:uid="{00000000-0005-0000-0000-000025060000}"/>
    <cellStyle name="Input [yellow] 2" xfId="130" xr:uid="{00000000-0005-0000-0000-000026060000}"/>
    <cellStyle name="Input [yellow]_A1- Q3'10" xfId="3630" xr:uid="{C141B3B5-5A3B-47C4-8BF6-09E6803DC24C}"/>
    <cellStyle name="Input 10" xfId="3631" xr:uid="{0A5A2A3E-853B-4714-9A73-9400D3AAE458}"/>
    <cellStyle name="Input 10 2" xfId="3910" xr:uid="{B3123047-D20C-4F24-999B-F7A90BE6217F}"/>
    <cellStyle name="Input 11" xfId="3632" xr:uid="{97E60C5D-0168-4EAD-BC22-5C648D0F9FC3}"/>
    <cellStyle name="Input 11 2" xfId="3911" xr:uid="{C988543D-8D93-4A01-A973-3C44BBFDAF5F}"/>
    <cellStyle name="Input 12" xfId="3633" xr:uid="{E11CB595-290C-4B4A-9A8E-198AAC2BEE8C}"/>
    <cellStyle name="Input 12 2" xfId="3912" xr:uid="{EF0DE52F-88B3-4960-AD7D-3B45C89ED35C}"/>
    <cellStyle name="Input 13" xfId="3634" xr:uid="{F8661859-F0F3-4151-8EB9-36FF54EF9167}"/>
    <cellStyle name="Input 13 2" xfId="3913" xr:uid="{24F63B43-F907-48DD-A211-8D55B3D5F830}"/>
    <cellStyle name="Input 14" xfId="3635" xr:uid="{BDD1B71A-AFE0-46E1-B335-9245964B7D52}"/>
    <cellStyle name="Input 14 2" xfId="3914" xr:uid="{203AA063-8257-4369-A597-D0421DA77E05}"/>
    <cellStyle name="Input 2" xfId="1061" xr:uid="{00000000-0005-0000-0000-000027060000}"/>
    <cellStyle name="Input 2 2" xfId="1987" xr:uid="{00000000-0005-0000-0000-000028060000}"/>
    <cellStyle name="Input 2 3" xfId="3636" xr:uid="{66208F27-435F-46E6-95A2-199631209335}"/>
    <cellStyle name="Input 3" xfId="1062" xr:uid="{00000000-0005-0000-0000-000029060000}"/>
    <cellStyle name="Input 3 2" xfId="1988" xr:uid="{00000000-0005-0000-0000-00002A060000}"/>
    <cellStyle name="Input 3 3" xfId="3637" xr:uid="{608DCC50-306E-4E84-8634-160D06BE33E3}"/>
    <cellStyle name="Input 4" xfId="1063" xr:uid="{00000000-0005-0000-0000-00002B060000}"/>
    <cellStyle name="Input 4 2" xfId="3638" xr:uid="{F29BB71B-3CD1-481F-8313-991C70633C45}"/>
    <cellStyle name="Input 5" xfId="1064" xr:uid="{00000000-0005-0000-0000-00002C060000}"/>
    <cellStyle name="Input 5 2" xfId="3639" xr:uid="{3D4E5316-A41F-4BF1-A28B-ACF718F9510E}"/>
    <cellStyle name="Input 6" xfId="1065" xr:uid="{00000000-0005-0000-0000-00002D060000}"/>
    <cellStyle name="Input 6 2" xfId="3640" xr:uid="{02B3A3BF-21CD-40B6-ADD2-8A2D13BEA225}"/>
    <cellStyle name="Input 7" xfId="1066" xr:uid="{00000000-0005-0000-0000-00002E060000}"/>
    <cellStyle name="Input 7 2" xfId="3641" xr:uid="{0ED2362B-58F7-4DEC-9B01-760531DBF23E}"/>
    <cellStyle name="Input 7 3" xfId="3915" xr:uid="{9788D0E3-1F43-4B54-9EC7-2820A2F98E42}"/>
    <cellStyle name="Input 8" xfId="3642" xr:uid="{47206B83-D1E1-45F7-8841-C5BC24475C9E}"/>
    <cellStyle name="Input 8 2" xfId="3916" xr:uid="{87ABB388-4EB4-4DB8-B422-14F20E36DF25}"/>
    <cellStyle name="Input 9" xfId="3643" xr:uid="{91E26FC5-BE0C-4856-8F39-2BA12F60B79D}"/>
    <cellStyle name="Input 9 2" xfId="3917" xr:uid="{05F16B84-D1E0-4B50-9637-F5F5C73249CE}"/>
    <cellStyle name="InputHeading" xfId="3644" xr:uid="{3ADDFBF0-EA3D-4BA6-97AB-D5C6A11DFEE1}"/>
    <cellStyle name="Leadsheet" xfId="1067" xr:uid="{00000000-0005-0000-0000-00002F060000}"/>
    <cellStyle name="Leadsheet 2" xfId="1068" xr:uid="{00000000-0005-0000-0000-000030060000}"/>
    <cellStyle name="Leadsheet 2 2" xfId="1069" xr:uid="{00000000-0005-0000-0000-000031060000}"/>
    <cellStyle name="Leadsheet 2 2 2" xfId="1070" xr:uid="{00000000-0005-0000-0000-000032060000}"/>
    <cellStyle name="Leadsheet 2 2 2 2" xfId="1071" xr:uid="{00000000-0005-0000-0000-000033060000}"/>
    <cellStyle name="Leadsheet 2 2 2 2 2" xfId="2568" xr:uid="{00000000-0005-0000-0000-000034060000}"/>
    <cellStyle name="Leadsheet 2 2 2 2 3" xfId="4509" xr:uid="{FEF9F905-71A3-4A90-9BAD-1351DF20F1C3}"/>
    <cellStyle name="Leadsheet 2 2 2 3" xfId="2567" xr:uid="{00000000-0005-0000-0000-000035060000}"/>
    <cellStyle name="Leadsheet 2 2 2 4" xfId="4508" xr:uid="{66EFEA4C-5EA3-479D-AA18-3C06C016DD70}"/>
    <cellStyle name="Leadsheet 2 2 3" xfId="1072" xr:uid="{00000000-0005-0000-0000-000036060000}"/>
    <cellStyle name="Leadsheet 2 2 3 2" xfId="2569" xr:uid="{00000000-0005-0000-0000-000037060000}"/>
    <cellStyle name="Leadsheet 2 2 3 3" xfId="4510" xr:uid="{DF1E3403-87FE-4248-9B40-C8B3CDAB49C3}"/>
    <cellStyle name="Leadsheet 2 2 4" xfId="2566" xr:uid="{00000000-0005-0000-0000-000038060000}"/>
    <cellStyle name="Leadsheet 2 2 5" xfId="4507" xr:uid="{38AFF551-26E9-4F1D-A28A-5F7E8895F587}"/>
    <cellStyle name="Leadsheet 2 3" xfId="1073" xr:uid="{00000000-0005-0000-0000-000039060000}"/>
    <cellStyle name="Leadsheet 2 3 2" xfId="1074" xr:uid="{00000000-0005-0000-0000-00003A060000}"/>
    <cellStyle name="Leadsheet 2 3 2 2" xfId="2571" xr:uid="{00000000-0005-0000-0000-00003B060000}"/>
    <cellStyle name="Leadsheet 2 3 2 3" xfId="4512" xr:uid="{9C144B51-0294-439D-AC40-76C038248F97}"/>
    <cellStyle name="Leadsheet 2 3 3" xfId="2570" xr:uid="{00000000-0005-0000-0000-00003C060000}"/>
    <cellStyle name="Leadsheet 2 3 4" xfId="4511" xr:uid="{D04794A1-A0FB-490C-A178-C5E9A77CC14D}"/>
    <cellStyle name="Leadsheet 2 4" xfId="1075" xr:uid="{00000000-0005-0000-0000-00003D060000}"/>
    <cellStyle name="Leadsheet 2 4 2" xfId="2572" xr:uid="{00000000-0005-0000-0000-00003E060000}"/>
    <cellStyle name="Leadsheet 2 4 3" xfId="4513" xr:uid="{8603C305-D411-4A89-9A48-A081269F82A1}"/>
    <cellStyle name="Leadsheet 2 5" xfId="2565" xr:uid="{00000000-0005-0000-0000-00003F060000}"/>
    <cellStyle name="Leadsheet 2 6" xfId="4506" xr:uid="{22059649-8950-40BD-A99B-23B00965A2F7}"/>
    <cellStyle name="Leadsheet 3" xfId="2564" xr:uid="{00000000-0005-0000-0000-000040060000}"/>
    <cellStyle name="Leadsheet 4" xfId="4505" xr:uid="{73636DA1-274D-4AC0-ABA7-5B0DB142262B}"/>
    <cellStyle name="Linked Cell 10" xfId="3645" xr:uid="{C3A4BCC9-C502-4A23-932E-5D066E523488}"/>
    <cellStyle name="Linked Cell 11" xfId="3646" xr:uid="{318821BA-F083-4430-8FB4-49B76E9B3D60}"/>
    <cellStyle name="Linked Cell 12" xfId="3647" xr:uid="{56A1A6F6-D911-4ABF-9B42-41D34FD0AE46}"/>
    <cellStyle name="Linked Cell 13" xfId="3648" xr:uid="{1BBE8AE2-5359-4C46-A557-4FC2CD460904}"/>
    <cellStyle name="Linked Cell 14" xfId="3649" xr:uid="{A4F5FE18-D432-479D-BBBC-C4444845DEF4}"/>
    <cellStyle name="Linked Cell 2" xfId="1076" xr:uid="{00000000-0005-0000-0000-000041060000}"/>
    <cellStyle name="Linked Cell 2 2" xfId="1989" xr:uid="{00000000-0005-0000-0000-000042060000}"/>
    <cellStyle name="Linked Cell 3" xfId="1077" xr:uid="{00000000-0005-0000-0000-000043060000}"/>
    <cellStyle name="Linked Cell 4" xfId="1078" xr:uid="{00000000-0005-0000-0000-000044060000}"/>
    <cellStyle name="Linked Cell 5" xfId="1079" xr:uid="{00000000-0005-0000-0000-000045060000}"/>
    <cellStyle name="Linked Cell 6" xfId="1080" xr:uid="{00000000-0005-0000-0000-000046060000}"/>
    <cellStyle name="Linked Cell 7" xfId="1081" xr:uid="{00000000-0005-0000-0000-000047060000}"/>
    <cellStyle name="Linked Cell 7 2" xfId="3650" xr:uid="{E938C266-147B-48FC-B922-09E8B6F8A590}"/>
    <cellStyle name="Linked Cell 8" xfId="3651" xr:uid="{6CC8624D-028A-4324-8230-11B0B8AB8409}"/>
    <cellStyle name="Linked Cell 9" xfId="3652" xr:uid="{5815BB01-58E7-4E3C-BE5C-24A1D8891716}"/>
    <cellStyle name="Neutral 10" xfId="3653" xr:uid="{BF3E9756-7F68-4C4B-BDB6-80CB40D5846A}"/>
    <cellStyle name="Neutral 11" xfId="3654" xr:uid="{73416D75-6FB6-4540-9A00-8C64B5F0EC21}"/>
    <cellStyle name="Neutral 12" xfId="3655" xr:uid="{C9F515F0-7CF0-4180-A566-F4EB43AC1C22}"/>
    <cellStyle name="Neutral 13" xfId="3656" xr:uid="{724A29BA-7D06-4F12-8E57-68AF1DCA8EA7}"/>
    <cellStyle name="Neutral 14" xfId="3657" xr:uid="{33594AC8-D90C-48BC-B9BB-820734EE7219}"/>
    <cellStyle name="Neutral 2" xfId="1082" xr:uid="{00000000-0005-0000-0000-000048060000}"/>
    <cellStyle name="Neutral 2 2" xfId="1990" xr:uid="{00000000-0005-0000-0000-000049060000}"/>
    <cellStyle name="Neutral 3" xfId="1083" xr:uid="{00000000-0005-0000-0000-00004A060000}"/>
    <cellStyle name="Neutral 4" xfId="1084" xr:uid="{00000000-0005-0000-0000-00004B060000}"/>
    <cellStyle name="Neutral 5" xfId="1085" xr:uid="{00000000-0005-0000-0000-00004C060000}"/>
    <cellStyle name="Neutral 6" xfId="1086" xr:uid="{00000000-0005-0000-0000-00004D060000}"/>
    <cellStyle name="Neutral 7" xfId="1087" xr:uid="{00000000-0005-0000-0000-00004E060000}"/>
    <cellStyle name="Neutral 7 2" xfId="3658" xr:uid="{5BB98884-6B5A-4793-8F05-F43D720E87CB}"/>
    <cellStyle name="Neutral 8" xfId="3659" xr:uid="{4BFA2558-715A-4D9E-95DD-2C1F879052CC}"/>
    <cellStyle name="Neutral 9" xfId="3660" xr:uid="{F9534979-A44F-49DA-AF6A-B240EAC2E603}"/>
    <cellStyle name="New Times Roman" xfId="1088" xr:uid="{00000000-0005-0000-0000-00004F060000}"/>
    <cellStyle name="no dec" xfId="9" xr:uid="{00000000-0005-0000-0000-000050060000}"/>
    <cellStyle name="no dec 10" xfId="1089" xr:uid="{00000000-0005-0000-0000-000051060000}"/>
    <cellStyle name="no dec 11" xfId="1090" xr:uid="{00000000-0005-0000-0000-000052060000}"/>
    <cellStyle name="no dec 12" xfId="1091" xr:uid="{00000000-0005-0000-0000-000053060000}"/>
    <cellStyle name="no dec 13" xfId="1092" xr:uid="{00000000-0005-0000-0000-000054060000}"/>
    <cellStyle name="no dec 14" xfId="1093" xr:uid="{00000000-0005-0000-0000-000055060000}"/>
    <cellStyle name="no dec 15" xfId="1094" xr:uid="{00000000-0005-0000-0000-000056060000}"/>
    <cellStyle name="no dec 16" xfId="1095" xr:uid="{00000000-0005-0000-0000-000057060000}"/>
    <cellStyle name="no dec 17" xfId="1096" xr:uid="{00000000-0005-0000-0000-000058060000}"/>
    <cellStyle name="no dec 18" xfId="1097" xr:uid="{00000000-0005-0000-0000-000059060000}"/>
    <cellStyle name="no dec 19" xfId="1098" xr:uid="{00000000-0005-0000-0000-00005A060000}"/>
    <cellStyle name="no dec 2" xfId="131" xr:uid="{00000000-0005-0000-0000-00005B060000}"/>
    <cellStyle name="no dec 2 2" xfId="1991" xr:uid="{00000000-0005-0000-0000-00005C060000}"/>
    <cellStyle name="no dec 20" xfId="1099" xr:uid="{00000000-0005-0000-0000-00005D060000}"/>
    <cellStyle name="no dec 21" xfId="1100" xr:uid="{00000000-0005-0000-0000-00005E060000}"/>
    <cellStyle name="no dec 3" xfId="1101" xr:uid="{00000000-0005-0000-0000-00005F060000}"/>
    <cellStyle name="no dec 4" xfId="1102" xr:uid="{00000000-0005-0000-0000-000060060000}"/>
    <cellStyle name="no dec 5" xfId="1103" xr:uid="{00000000-0005-0000-0000-000061060000}"/>
    <cellStyle name="no dec 6" xfId="1104" xr:uid="{00000000-0005-0000-0000-000062060000}"/>
    <cellStyle name="no dec 7" xfId="1105" xr:uid="{00000000-0005-0000-0000-000063060000}"/>
    <cellStyle name="no dec 8" xfId="1106" xr:uid="{00000000-0005-0000-0000-000064060000}"/>
    <cellStyle name="no dec 9" xfId="1107" xr:uid="{00000000-0005-0000-0000-000065060000}"/>
    <cellStyle name="no dec_100" xfId="1108" xr:uid="{00000000-0005-0000-0000-000066060000}"/>
    <cellStyle name="Normal" xfId="0" builtinId="0"/>
    <cellStyle name="Normal - Style1" xfId="10" xr:uid="{00000000-0005-0000-0000-000068060000}"/>
    <cellStyle name="Normal - Style1 10" xfId="1110" xr:uid="{00000000-0005-0000-0000-000069060000}"/>
    <cellStyle name="Normal - Style1 11" xfId="1111" xr:uid="{00000000-0005-0000-0000-00006A060000}"/>
    <cellStyle name="Normal - Style1 12" xfId="1112" xr:uid="{00000000-0005-0000-0000-00006B060000}"/>
    <cellStyle name="Normal - Style1 13" xfId="1113" xr:uid="{00000000-0005-0000-0000-00006C060000}"/>
    <cellStyle name="Normal - Style1 14" xfId="1114" xr:uid="{00000000-0005-0000-0000-00006D060000}"/>
    <cellStyle name="Normal - Style1 15" xfId="1115" xr:uid="{00000000-0005-0000-0000-00006E060000}"/>
    <cellStyle name="Normal - Style1 16" xfId="1116" xr:uid="{00000000-0005-0000-0000-00006F060000}"/>
    <cellStyle name="Normal - Style1 17" xfId="1117" xr:uid="{00000000-0005-0000-0000-000070060000}"/>
    <cellStyle name="Normal - Style1 18" xfId="1118" xr:uid="{00000000-0005-0000-0000-000071060000}"/>
    <cellStyle name="Normal - Style1 19" xfId="1119" xr:uid="{00000000-0005-0000-0000-000072060000}"/>
    <cellStyle name="Normal - Style1 2" xfId="132" xr:uid="{00000000-0005-0000-0000-000073060000}"/>
    <cellStyle name="Normal - Style1 2 2" xfId="1120" xr:uid="{00000000-0005-0000-0000-000074060000}"/>
    <cellStyle name="Normal - Style1 2 3" xfId="1992" xr:uid="{00000000-0005-0000-0000-000075060000}"/>
    <cellStyle name="Normal - Style1 20" xfId="1121" xr:uid="{00000000-0005-0000-0000-000076060000}"/>
    <cellStyle name="Normal - Style1 21" xfId="1122" xr:uid="{00000000-0005-0000-0000-000077060000}"/>
    <cellStyle name="Normal - Style1 22" xfId="1109" xr:uid="{00000000-0005-0000-0000-000078060000}"/>
    <cellStyle name="Normal - Style1 3" xfId="1123" xr:uid="{00000000-0005-0000-0000-000079060000}"/>
    <cellStyle name="Normal - Style1 4" xfId="1124" xr:uid="{00000000-0005-0000-0000-00007A060000}"/>
    <cellStyle name="Normal - Style1 5" xfId="1125" xr:uid="{00000000-0005-0000-0000-00007B060000}"/>
    <cellStyle name="Normal - Style1 6" xfId="1126" xr:uid="{00000000-0005-0000-0000-00007C060000}"/>
    <cellStyle name="Normal - Style1 7" xfId="1127" xr:uid="{00000000-0005-0000-0000-00007D060000}"/>
    <cellStyle name="Normal - Style1 8" xfId="1128" xr:uid="{00000000-0005-0000-0000-00007E060000}"/>
    <cellStyle name="Normal - Style1 9" xfId="1129" xr:uid="{00000000-0005-0000-0000-00007F060000}"/>
    <cellStyle name="Normal - Style1_100" xfId="1130" xr:uid="{00000000-0005-0000-0000-000080060000}"/>
    <cellStyle name="Normal 10" xfId="24" xr:uid="{00000000-0005-0000-0000-000081060000}"/>
    <cellStyle name="Normal 10 10" xfId="1131" xr:uid="{00000000-0005-0000-0000-000082060000}"/>
    <cellStyle name="Normal 10 2" xfId="134" xr:uid="{00000000-0005-0000-0000-000083060000}"/>
    <cellStyle name="Normal 10 2 2" xfId="1132" xr:uid="{00000000-0005-0000-0000-000084060000}"/>
    <cellStyle name="Normal 10 3" xfId="133" xr:uid="{00000000-0005-0000-0000-000085060000}"/>
    <cellStyle name="Normal 10 3 2" xfId="3662" xr:uid="{4C6901C3-E36D-4D7F-8B8F-1C3A9EA472BE}"/>
    <cellStyle name="Normal 10 4" xfId="50" xr:uid="{00000000-0005-0000-0000-000086060000}"/>
    <cellStyle name="Normal 10 5" xfId="3661" xr:uid="{9FCBDB8D-A514-4E82-B616-40EBC5E1777F}"/>
    <cellStyle name="Normal 10_100" xfId="1133" xr:uid="{00000000-0005-0000-0000-000087060000}"/>
    <cellStyle name="Normal 103" xfId="1993" xr:uid="{00000000-0005-0000-0000-000088060000}"/>
    <cellStyle name="Normal 103 2" xfId="51" xr:uid="{00000000-0005-0000-0000-000089060000}"/>
    <cellStyle name="Normal 104" xfId="52" xr:uid="{00000000-0005-0000-0000-00008A060000}"/>
    <cellStyle name="Normal 105" xfId="53" xr:uid="{00000000-0005-0000-0000-00008B060000}"/>
    <cellStyle name="Normal 106" xfId="54" xr:uid="{00000000-0005-0000-0000-00008C060000}"/>
    <cellStyle name="Normal 108" xfId="55" xr:uid="{00000000-0005-0000-0000-00008D060000}"/>
    <cellStyle name="Normal 11" xfId="135" xr:uid="{00000000-0005-0000-0000-00008E060000}"/>
    <cellStyle name="Normal 11 2" xfId="1134" xr:uid="{00000000-0005-0000-0000-00008F060000}"/>
    <cellStyle name="Normal 11 3" xfId="56" xr:uid="{00000000-0005-0000-0000-000090060000}"/>
    <cellStyle name="Normal 11 3 2" xfId="57" xr:uid="{00000000-0005-0000-0000-000091060000}"/>
    <cellStyle name="Normal 110" xfId="58" xr:uid="{00000000-0005-0000-0000-000092060000}"/>
    <cellStyle name="Normal 111" xfId="59" xr:uid="{00000000-0005-0000-0000-000093060000}"/>
    <cellStyle name="Normal 112" xfId="60" xr:uid="{00000000-0005-0000-0000-000094060000}"/>
    <cellStyle name="Normal 115" xfId="61" xr:uid="{00000000-0005-0000-0000-000095060000}"/>
    <cellStyle name="Normal 116" xfId="62" xr:uid="{00000000-0005-0000-0000-000096060000}"/>
    <cellStyle name="Normal 117" xfId="63" xr:uid="{00000000-0005-0000-0000-000097060000}"/>
    <cellStyle name="Normal 119" xfId="64" xr:uid="{00000000-0005-0000-0000-000098060000}"/>
    <cellStyle name="Normal 12" xfId="136" xr:uid="{00000000-0005-0000-0000-000099060000}"/>
    <cellStyle name="Normal 12 2" xfId="1136" xr:uid="{00000000-0005-0000-0000-00009A060000}"/>
    <cellStyle name="Normal 12 3" xfId="1135" xr:uid="{00000000-0005-0000-0000-00009B060000}"/>
    <cellStyle name="Normal 12 4" xfId="3663" xr:uid="{E7F105D2-E690-4272-BD6F-2EA9E75E5C6C}"/>
    <cellStyle name="Normal 12_E3 - Other payables and accruals" xfId="1137" xr:uid="{00000000-0005-0000-0000-00009C060000}"/>
    <cellStyle name="Normal 120" xfId="65" xr:uid="{00000000-0005-0000-0000-00009D060000}"/>
    <cellStyle name="Normal 121" xfId="66" xr:uid="{00000000-0005-0000-0000-00009E060000}"/>
    <cellStyle name="Normal 122" xfId="67" xr:uid="{00000000-0005-0000-0000-00009F060000}"/>
    <cellStyle name="Normal 123" xfId="68" xr:uid="{00000000-0005-0000-0000-0000A0060000}"/>
    <cellStyle name="Normal 124" xfId="69" xr:uid="{00000000-0005-0000-0000-0000A1060000}"/>
    <cellStyle name="Normal 125" xfId="70" xr:uid="{00000000-0005-0000-0000-0000A2060000}"/>
    <cellStyle name="Normal 126" xfId="71" xr:uid="{00000000-0005-0000-0000-0000A3060000}"/>
    <cellStyle name="Normal 127" xfId="72" xr:uid="{00000000-0005-0000-0000-0000A4060000}"/>
    <cellStyle name="Normal 128" xfId="73" xr:uid="{00000000-0005-0000-0000-0000A5060000}"/>
    <cellStyle name="Normal 129" xfId="74" xr:uid="{00000000-0005-0000-0000-0000A6060000}"/>
    <cellStyle name="Normal 13" xfId="137" xr:uid="{00000000-0005-0000-0000-0000A7060000}"/>
    <cellStyle name="Normal 13 2" xfId="138" xr:uid="{00000000-0005-0000-0000-0000A8060000}"/>
    <cellStyle name="Normal 13 3" xfId="1138" xr:uid="{00000000-0005-0000-0000-0000A9060000}"/>
    <cellStyle name="Normal 130" xfId="75" xr:uid="{00000000-0005-0000-0000-0000AA060000}"/>
    <cellStyle name="Normal 131" xfId="76" xr:uid="{00000000-0005-0000-0000-0000AB060000}"/>
    <cellStyle name="Normal 132" xfId="77" xr:uid="{00000000-0005-0000-0000-0000AC060000}"/>
    <cellStyle name="Normal 133" xfId="78" xr:uid="{00000000-0005-0000-0000-0000AD060000}"/>
    <cellStyle name="Normal 134" xfId="79" xr:uid="{00000000-0005-0000-0000-0000AE060000}"/>
    <cellStyle name="Normal 135" xfId="80" xr:uid="{00000000-0005-0000-0000-0000AF060000}"/>
    <cellStyle name="Normal 136" xfId="81" xr:uid="{00000000-0005-0000-0000-0000B0060000}"/>
    <cellStyle name="Normal 137" xfId="82" xr:uid="{00000000-0005-0000-0000-0000B1060000}"/>
    <cellStyle name="Normal 14" xfId="139" xr:uid="{00000000-0005-0000-0000-0000B2060000}"/>
    <cellStyle name="Normal 14 2" xfId="140" xr:uid="{00000000-0005-0000-0000-0000B3060000}"/>
    <cellStyle name="Normal 14 3" xfId="1139" xr:uid="{00000000-0005-0000-0000-0000B4060000}"/>
    <cellStyle name="Normal 140" xfId="83" xr:uid="{00000000-0005-0000-0000-0000B5060000}"/>
    <cellStyle name="Normal 142" xfId="84" xr:uid="{00000000-0005-0000-0000-0000B6060000}"/>
    <cellStyle name="Normal 15" xfId="141" xr:uid="{00000000-0005-0000-0000-0000B7060000}"/>
    <cellStyle name="Normal 15 2" xfId="142" xr:uid="{00000000-0005-0000-0000-0000B8060000}"/>
    <cellStyle name="Normal 15 3" xfId="1140" xr:uid="{00000000-0005-0000-0000-0000B9060000}"/>
    <cellStyle name="Normal 16" xfId="143" xr:uid="{00000000-0005-0000-0000-0000BA060000}"/>
    <cellStyle name="Normal 16 2" xfId="144" xr:uid="{00000000-0005-0000-0000-0000BB060000}"/>
    <cellStyle name="Normal 16 2 2" xfId="1142" xr:uid="{00000000-0005-0000-0000-0000BC060000}"/>
    <cellStyle name="Normal 16 2 2 2" xfId="2573" xr:uid="{00000000-0005-0000-0000-0000BD060000}"/>
    <cellStyle name="Normal 16 2 2 3" xfId="4514" xr:uid="{395655C8-3E8A-4C69-AE8B-7CC7EA18E32A}"/>
    <cellStyle name="Normal 16 3" xfId="1141" xr:uid="{00000000-0005-0000-0000-0000BE060000}"/>
    <cellStyle name="Normal 17" xfId="145" xr:uid="{00000000-0005-0000-0000-0000BF060000}"/>
    <cellStyle name="Normal 17 2" xfId="146" xr:uid="{00000000-0005-0000-0000-0000C0060000}"/>
    <cellStyle name="Normal 17 3" xfId="1143" xr:uid="{00000000-0005-0000-0000-0000C1060000}"/>
    <cellStyle name="Normal 18" xfId="147" xr:uid="{00000000-0005-0000-0000-0000C2060000}"/>
    <cellStyle name="Normal 18 2" xfId="148" xr:uid="{00000000-0005-0000-0000-0000C3060000}"/>
    <cellStyle name="Normal 18 3" xfId="1144" xr:uid="{00000000-0005-0000-0000-0000C4060000}"/>
    <cellStyle name="Normal 19" xfId="149" xr:uid="{00000000-0005-0000-0000-0000C5060000}"/>
    <cellStyle name="Normal 19 2" xfId="150" xr:uid="{00000000-0005-0000-0000-0000C6060000}"/>
    <cellStyle name="Normal 19 3" xfId="1145" xr:uid="{00000000-0005-0000-0000-0000C7060000}"/>
    <cellStyle name="Normal 2" xfId="19" xr:uid="{00000000-0005-0000-0000-0000C8060000}"/>
    <cellStyle name="Normal 2 10" xfId="1146" xr:uid="{00000000-0005-0000-0000-0000C9060000}"/>
    <cellStyle name="Normal 2 11" xfId="1147" xr:uid="{00000000-0005-0000-0000-0000CA060000}"/>
    <cellStyle name="Normal 2 11 2" xfId="1994" xr:uid="{00000000-0005-0000-0000-0000CB060000}"/>
    <cellStyle name="Normal 2 12" xfId="1148" xr:uid="{00000000-0005-0000-0000-0000CC060000}"/>
    <cellStyle name="Normal 2 13" xfId="1149" xr:uid="{00000000-0005-0000-0000-0000CD060000}"/>
    <cellStyle name="Normal 2 14" xfId="1150" xr:uid="{00000000-0005-0000-0000-0000CE060000}"/>
    <cellStyle name="Normal 2 15" xfId="1151" xr:uid="{00000000-0005-0000-0000-0000CF060000}"/>
    <cellStyle name="Normal 2 16" xfId="1152" xr:uid="{00000000-0005-0000-0000-0000D0060000}"/>
    <cellStyle name="Normal 2 17" xfId="1153" xr:uid="{00000000-0005-0000-0000-0000D1060000}"/>
    <cellStyle name="Normal 2 18" xfId="1154" xr:uid="{00000000-0005-0000-0000-0000D2060000}"/>
    <cellStyle name="Normal 2 19" xfId="1155" xr:uid="{00000000-0005-0000-0000-0000D3060000}"/>
    <cellStyle name="Normal 2 2" xfId="151" xr:uid="{00000000-0005-0000-0000-0000D4060000}"/>
    <cellStyle name="Normal 2 2 10" xfId="3664" xr:uid="{422229BD-DB9D-45FE-9EA1-D69D9E91F17D}"/>
    <cellStyle name="Normal 2 2 11" xfId="1156" xr:uid="{00000000-0005-0000-0000-0000D5060000}"/>
    <cellStyle name="Normal 2 2 2" xfId="1157" xr:uid="{00000000-0005-0000-0000-0000D6060000}"/>
    <cellStyle name="Normal 2 2 2 2" xfId="1158" xr:uid="{00000000-0005-0000-0000-0000D7060000}"/>
    <cellStyle name="Normal 2 2 2 3" xfId="3665" xr:uid="{3C21A999-4916-4902-BF4E-D23A15DEEF73}"/>
    <cellStyle name="Normal 2 2 2 4" xfId="3666" xr:uid="{EC6A4943-7563-4290-B6E1-664ED1E011FE}"/>
    <cellStyle name="Normal 2 2 2 5" xfId="3667" xr:uid="{9BC2DC24-77AC-4D02-95C4-DA824C0B5AC5}"/>
    <cellStyle name="Normal 2 2 2 6" xfId="3668" xr:uid="{614710B8-6A45-49E0-BEAF-59A07709BEE8}"/>
    <cellStyle name="Normal 2 2 2 7" xfId="3669" xr:uid="{3E438CD3-DB97-4DAD-95E1-C4BEF70CC273}"/>
    <cellStyle name="Normal 2 2 2 8" xfId="3670" xr:uid="{16B986D7-4607-4C88-A734-8C4B621E54C3}"/>
    <cellStyle name="Normal 2 2 2 9" xfId="3671" xr:uid="{BA6E7614-1EB7-49F2-8348-44C54A1DD0B3}"/>
    <cellStyle name="Normal 2 2 3" xfId="1159" xr:uid="{00000000-0005-0000-0000-0000D8060000}"/>
    <cellStyle name="Normal 2 2 3 2" xfId="2574" xr:uid="{00000000-0005-0000-0000-0000D9060000}"/>
    <cellStyle name="Normal 2 2 3 3" xfId="3672" xr:uid="{BF9772D0-4B19-4352-B7D4-BFE49A456432}"/>
    <cellStyle name="Normal 2 2 3 4" xfId="4515" xr:uid="{3D006FFC-38AF-4AD8-A8EE-6BF8419C0DB5}"/>
    <cellStyle name="Normal 2 2 4" xfId="3673" xr:uid="{F02865B3-8E49-41AC-B3A1-74226660A294}"/>
    <cellStyle name="Normal 2 2 5" xfId="3674" xr:uid="{E8C2F87F-4B56-4DFB-A788-AC91E6880D1B}"/>
    <cellStyle name="Normal 2 2 6" xfId="3675" xr:uid="{DA09C624-2A00-4176-BFEF-7DB040A6E6DD}"/>
    <cellStyle name="Normal 2 2 7" xfId="3676" xr:uid="{FABF7DE2-97B8-450B-8C1E-5F003B4F378A}"/>
    <cellStyle name="Normal 2 2 8" xfId="3677" xr:uid="{E7A35431-EDF9-4B6A-9E9F-7DA18E6A172E}"/>
    <cellStyle name="Normal 2 2 9" xfId="3678" xr:uid="{2E7F6E3C-057E-493B-9ADF-39FCE515A743}"/>
    <cellStyle name="Normal 2 2_A1- Q3'10" xfId="3679" xr:uid="{F7E97C7C-D2A5-4488-8DBC-61B4B2DB2F4F}"/>
    <cellStyle name="Normal 2 20" xfId="3135" xr:uid="{ED625653-8D47-43F8-B6DF-F6C4DD96717F}"/>
    <cellStyle name="Normal 2 20 2" xfId="3680" xr:uid="{D72E496F-BA26-4800-AEB3-09BD32E776BF}"/>
    <cellStyle name="Normal 2 3" xfId="86" xr:uid="{00000000-0005-0000-0000-0000DA060000}"/>
    <cellStyle name="Normal 2 3 2" xfId="152" xr:uid="{00000000-0005-0000-0000-0000DB060000}"/>
    <cellStyle name="Normal 2 3 3" xfId="1160" xr:uid="{00000000-0005-0000-0000-0000DC060000}"/>
    <cellStyle name="Normal 2 4" xfId="85" xr:uid="{00000000-0005-0000-0000-0000DD060000}"/>
    <cellStyle name="Normal 2 5" xfId="1161" xr:uid="{00000000-0005-0000-0000-0000DE060000}"/>
    <cellStyle name="Normal 2 6" xfId="1162" xr:uid="{00000000-0005-0000-0000-0000DF060000}"/>
    <cellStyle name="Normal 2 7" xfId="1163" xr:uid="{00000000-0005-0000-0000-0000E0060000}"/>
    <cellStyle name="Normal 2 8" xfId="1164" xr:uid="{00000000-0005-0000-0000-0000E1060000}"/>
    <cellStyle name="Normal 2 9" xfId="1165" xr:uid="{00000000-0005-0000-0000-0000E2060000}"/>
    <cellStyle name="Normal 2_A1- Q3'10" xfId="3681" xr:uid="{8FC67A18-3585-464E-ADCA-EFD740144148}"/>
    <cellStyle name="Normal 20" xfId="153" xr:uid="{00000000-0005-0000-0000-0000E4060000}"/>
    <cellStyle name="Normal 20 2" xfId="154" xr:uid="{00000000-0005-0000-0000-0000E5060000}"/>
    <cellStyle name="Normal 20 3" xfId="1166" xr:uid="{00000000-0005-0000-0000-0000E6060000}"/>
    <cellStyle name="Normal 21" xfId="155" xr:uid="{00000000-0005-0000-0000-0000E7060000}"/>
    <cellStyle name="Normal 21 2" xfId="156" xr:uid="{00000000-0005-0000-0000-0000E8060000}"/>
    <cellStyle name="Normal 21 3" xfId="1167" xr:uid="{00000000-0005-0000-0000-0000E9060000}"/>
    <cellStyle name="Normal 22" xfId="157" xr:uid="{00000000-0005-0000-0000-0000EA060000}"/>
    <cellStyle name="Normal 22 2" xfId="158" xr:uid="{00000000-0005-0000-0000-0000EB060000}"/>
    <cellStyle name="Normal 22 2 2" xfId="1169" xr:uid="{00000000-0005-0000-0000-0000EC060000}"/>
    <cellStyle name="Normal 22 3" xfId="1168" xr:uid="{00000000-0005-0000-0000-0000ED060000}"/>
    <cellStyle name="Normal 23" xfId="159" xr:uid="{00000000-0005-0000-0000-0000EE060000}"/>
    <cellStyle name="Normal 23 2" xfId="160" xr:uid="{00000000-0005-0000-0000-0000EF060000}"/>
    <cellStyle name="Normal 23 3" xfId="1170" xr:uid="{00000000-0005-0000-0000-0000F0060000}"/>
    <cellStyle name="Normal 24" xfId="161" xr:uid="{00000000-0005-0000-0000-0000F1060000}"/>
    <cellStyle name="Normal 24 2" xfId="162" xr:uid="{00000000-0005-0000-0000-0000F2060000}"/>
    <cellStyle name="Normal 24 3" xfId="1171" xr:uid="{00000000-0005-0000-0000-0000F3060000}"/>
    <cellStyle name="Normal 25" xfId="163" xr:uid="{00000000-0005-0000-0000-0000F4060000}"/>
    <cellStyle name="Normal 25 2" xfId="1173" xr:uid="{00000000-0005-0000-0000-0000F5060000}"/>
    <cellStyle name="Normal 25 3" xfId="1172" xr:uid="{00000000-0005-0000-0000-0000F6060000}"/>
    <cellStyle name="Normal 25 4" xfId="2048" xr:uid="{00000000-0005-0000-0000-0000F7060000}"/>
    <cellStyle name="Normal 25 5" xfId="3984" xr:uid="{CB00B80D-E12E-4465-9118-801B1EEA7804}"/>
    <cellStyle name="Normal 26" xfId="164" xr:uid="{00000000-0005-0000-0000-0000F8060000}"/>
    <cellStyle name="Normal 26 2" xfId="1174" xr:uid="{00000000-0005-0000-0000-0000F9060000}"/>
    <cellStyle name="Normal 26 3" xfId="3985" xr:uid="{CD482F52-3D76-4F6B-A27E-C9321FD91359}"/>
    <cellStyle name="Normal 27" xfId="165" xr:uid="{00000000-0005-0000-0000-0000FA060000}"/>
    <cellStyle name="Normal 27 2" xfId="1175" xr:uid="{00000000-0005-0000-0000-0000FB060000}"/>
    <cellStyle name="Normal 27 3" xfId="2049" xr:uid="{00000000-0005-0000-0000-0000FC060000}"/>
    <cellStyle name="Normal 27 4" xfId="3986" xr:uid="{16802C76-9FE1-41C2-BCB8-CDD24CDF5295}"/>
    <cellStyle name="Normal 28" xfId="166" xr:uid="{00000000-0005-0000-0000-0000FD060000}"/>
    <cellStyle name="Normal 28 2" xfId="1176" xr:uid="{00000000-0005-0000-0000-0000FE060000}"/>
    <cellStyle name="Normal 28 3" xfId="2050" xr:uid="{00000000-0005-0000-0000-0000FF060000}"/>
    <cellStyle name="Normal 28 4" xfId="3682" xr:uid="{A3303862-8970-481A-BF0C-3AAC884997FF}"/>
    <cellStyle name="Normal 28 5" xfId="3987" xr:uid="{1B44BB21-DFF3-46C9-81BC-FB22A59ED6CA}"/>
    <cellStyle name="Normal 29" xfId="25" xr:uid="{00000000-0005-0000-0000-000000070000}"/>
    <cellStyle name="Normal 29 2" xfId="87" xr:uid="{00000000-0005-0000-0000-000001070000}"/>
    <cellStyle name="Normal 29 3" xfId="167" xr:uid="{00000000-0005-0000-0000-000002070000}"/>
    <cellStyle name="Normal 29 3 2" xfId="3988" xr:uid="{23AE52C2-9BC4-4249-8546-87E863AEB3E8}"/>
    <cellStyle name="Normal 29 4" xfId="3683" xr:uid="{E49F77C6-4834-4547-A312-4CA0EB821CA9}"/>
    <cellStyle name="Normal 3" xfId="36" xr:uid="{00000000-0005-0000-0000-000003070000}"/>
    <cellStyle name="Normal 3 10" xfId="1178" xr:uid="{00000000-0005-0000-0000-000004070000}"/>
    <cellStyle name="Normal 3 10 2" xfId="3685" xr:uid="{5C5A25A9-E0A9-4C7F-9FD0-B8DBDAC7E9A7}"/>
    <cellStyle name="Normal 3 11" xfId="1179" xr:uid="{00000000-0005-0000-0000-000005070000}"/>
    <cellStyle name="Normal 3 11 2" xfId="3686" xr:uid="{954317E3-AC2C-422F-B9B8-0079513B78FA}"/>
    <cellStyle name="Normal 3 12" xfId="1180" xr:uid="{00000000-0005-0000-0000-000006070000}"/>
    <cellStyle name="Normal 3 12 2" xfId="3687" xr:uid="{EE946F51-EFB0-48E5-A6DE-B466D1F34235}"/>
    <cellStyle name="Normal 3 13" xfId="1181" xr:uid="{00000000-0005-0000-0000-000007070000}"/>
    <cellStyle name="Normal 3 13 2" xfId="88" xr:uid="{00000000-0005-0000-0000-000008070000}"/>
    <cellStyle name="Normal 3 13 2 2" xfId="3971" xr:uid="{B7A703E0-E53E-47F0-AD6A-144E984AD0E0}"/>
    <cellStyle name="Normal 3 13 3" xfId="3688" xr:uid="{F9211E39-5146-477A-980B-874960448156}"/>
    <cellStyle name="Normal 3 14" xfId="1182" xr:uid="{00000000-0005-0000-0000-000009070000}"/>
    <cellStyle name="Normal 3 15" xfId="1183" xr:uid="{00000000-0005-0000-0000-00000A070000}"/>
    <cellStyle name="Normal 3 16" xfId="1184" xr:uid="{00000000-0005-0000-0000-00000B070000}"/>
    <cellStyle name="Normal 3 17" xfId="1185" xr:uid="{00000000-0005-0000-0000-00000C070000}"/>
    <cellStyle name="Normal 3 18" xfId="1213" xr:uid="{00000000-0005-0000-0000-00000D070000}"/>
    <cellStyle name="Normal 3 19" xfId="1995" xr:uid="{00000000-0005-0000-0000-00000E070000}"/>
    <cellStyle name="Normal 3 19 2" xfId="3121" xr:uid="{00000000-0005-0000-0000-00000F070000}"/>
    <cellStyle name="Normal 3 2" xfId="169" xr:uid="{00000000-0005-0000-0000-000010070000}"/>
    <cellStyle name="Normal 3 2 10" xfId="3989" xr:uid="{F8C6D1E0-A185-490E-99C6-6B6C69E0AD3F}"/>
    <cellStyle name="Normal 3 2 2" xfId="1186" xr:uid="{00000000-0005-0000-0000-000011070000}"/>
    <cellStyle name="Normal 3 2 2 2" xfId="3690" xr:uid="{38DCB6E1-6A5C-4E82-B04F-AD286DD81D6A}"/>
    <cellStyle name="Normal 3 2 2 3" xfId="3689" xr:uid="{DF3DD55D-E483-4717-9D30-63D01BA8B6BD}"/>
    <cellStyle name="Normal 3 2 3" xfId="31" xr:uid="{00000000-0005-0000-0000-000012070000}"/>
    <cellStyle name="Normal 3 2 3 2" xfId="1996" xr:uid="{00000000-0005-0000-0000-000013070000}"/>
    <cellStyle name="Normal 3 2 3 3" xfId="3691" xr:uid="{B983C534-258D-4B46-9AEF-344E0E16513E}"/>
    <cellStyle name="Normal 3 2 4" xfId="2051" xr:uid="{00000000-0005-0000-0000-000014070000}"/>
    <cellStyle name="Normal 3 2 4 2" xfId="3692" xr:uid="{58F47E19-14FE-4C96-9394-940461AEFD61}"/>
    <cellStyle name="Normal 3 2 5" xfId="3693" xr:uid="{DD3B4ABD-EECC-4E1A-9E56-EF75C02F8C91}"/>
    <cellStyle name="Normal 3 2 6" xfId="3694" xr:uid="{BC492DDF-E0E8-4C0B-A6B3-5352DE51E9AF}"/>
    <cellStyle name="Normal 3 2 7" xfId="3695" xr:uid="{49DCE541-F4BB-43CF-8FED-12F6AE863CF8}"/>
    <cellStyle name="Normal 3 2 8" xfId="3696" xr:uid="{0E2DB9CF-D432-42ED-8A9B-26B73FFA3626}"/>
    <cellStyle name="Normal 3 2 9" xfId="3697" xr:uid="{700C5407-068B-47BB-83B0-74D2B5C00E0E}"/>
    <cellStyle name="Normal 3 2_FAM GTEF_Lead 31.7.10" xfId="3698" xr:uid="{2F234347-6077-4B1C-A51C-471F37824A72}"/>
    <cellStyle name="Normal 3 20" xfId="3139" xr:uid="{10A3614C-1864-4812-AD74-B05D48FC7072}"/>
    <cellStyle name="Normal 3 21" xfId="3183" xr:uid="{A87F8CD3-D255-494D-B60A-335618CC2DC0}"/>
    <cellStyle name="Normal 3 22" xfId="3684" xr:uid="{518C8510-59C6-478E-AAC4-69146EB0E4C8}"/>
    <cellStyle name="Normal 3 23" xfId="3918" xr:uid="{074061F7-8F92-4C6D-B5D9-20929F7A0BF5}"/>
    <cellStyle name="Normal 3 3" xfId="168" xr:uid="{00000000-0005-0000-0000-000015070000}"/>
    <cellStyle name="Normal 3 3 2" xfId="3699" xr:uid="{55E545D5-8D11-42FE-8647-D6F3EBEC734B}"/>
    <cellStyle name="Normal 3 4" xfId="1187" xr:uid="{00000000-0005-0000-0000-000016070000}"/>
    <cellStyle name="Normal 3 4 2" xfId="3700" xr:uid="{B2594732-7A6D-49E3-8EB5-59350BFA7D99}"/>
    <cellStyle name="Normal 3 5" xfId="1188" xr:uid="{00000000-0005-0000-0000-000017070000}"/>
    <cellStyle name="Normal 3 5 2" xfId="3701" xr:uid="{15A6A21F-A251-4631-B3BC-C39BEB325A5F}"/>
    <cellStyle name="Normal 3 6" xfId="1189" xr:uid="{00000000-0005-0000-0000-000018070000}"/>
    <cellStyle name="Normal 3 6 2" xfId="3702" xr:uid="{16615484-D15E-49F6-A377-DBE8C77A7D1D}"/>
    <cellStyle name="Normal 3 7" xfId="1190" xr:uid="{00000000-0005-0000-0000-000019070000}"/>
    <cellStyle name="Normal 3 7 2" xfId="3703" xr:uid="{FDFFD81E-7FD2-4125-85A4-7EAEF7DF35D5}"/>
    <cellStyle name="Normal 3 8" xfId="1191" xr:uid="{00000000-0005-0000-0000-00001A070000}"/>
    <cellStyle name="Normal 3 8 2" xfId="3704" xr:uid="{08581A4E-C54D-4DCA-A43B-02C6CA37681E}"/>
    <cellStyle name="Normal 3 9" xfId="1192" xr:uid="{00000000-0005-0000-0000-00001B070000}"/>
    <cellStyle name="Normal 3 9 2" xfId="3705" xr:uid="{660B0031-5B65-4282-8CD6-CB4E73A78A72}"/>
    <cellStyle name="Normal 3_100" xfId="1193" xr:uid="{00000000-0005-0000-0000-00001C070000}"/>
    <cellStyle name="Normal 30" xfId="170" xr:uid="{00000000-0005-0000-0000-00001D070000}"/>
    <cellStyle name="Normal 30 2" xfId="1194" xr:uid="{00000000-0005-0000-0000-00001E070000}"/>
    <cellStyle name="Normal 30 3" xfId="3706" xr:uid="{D6236077-EE3E-45BF-A8AE-8978E90B3C35}"/>
    <cellStyle name="Normal 30 4" xfId="3990" xr:uid="{EE957610-DA09-4B4C-AAD4-030A630DC79F}"/>
    <cellStyle name="Normal 31" xfId="89" xr:uid="{00000000-0005-0000-0000-00001F070000}"/>
    <cellStyle name="Normal 31 2" xfId="171" xr:uid="{00000000-0005-0000-0000-000020070000}"/>
    <cellStyle name="Normal 31 2 2" xfId="3991" xr:uid="{DA4E43BD-0CF7-4B92-AF34-02FDEA77BB4E}"/>
    <cellStyle name="Normal 31 3" xfId="1195" xr:uid="{00000000-0005-0000-0000-000021070000}"/>
    <cellStyle name="Normal 31 4" xfId="3707" xr:uid="{0DBF0E47-7015-4C35-A29D-EE5D1E13C47B}"/>
    <cellStyle name="Normal 32" xfId="172" xr:uid="{00000000-0005-0000-0000-000022070000}"/>
    <cellStyle name="Normal 32 2" xfId="1196" xr:uid="{00000000-0005-0000-0000-000023070000}"/>
    <cellStyle name="Normal 32 2 2" xfId="2575" xr:uid="{00000000-0005-0000-0000-000024070000}"/>
    <cellStyle name="Normal 32 2 3" xfId="4516" xr:uid="{8E328116-8536-4A67-901C-E8706F8D5849}"/>
    <cellStyle name="Normal 33" xfId="173" xr:uid="{00000000-0005-0000-0000-000025070000}"/>
    <cellStyle name="Normal 33 2" xfId="1197" xr:uid="{00000000-0005-0000-0000-000026070000}"/>
    <cellStyle name="Normal 34" xfId="174" xr:uid="{00000000-0005-0000-0000-000027070000}"/>
    <cellStyle name="Normal 34 2" xfId="2052" xr:uid="{00000000-0005-0000-0000-000028070000}"/>
    <cellStyle name="Normal 34 3" xfId="3992" xr:uid="{AF974546-64F4-4456-B6A8-4FFC446C1857}"/>
    <cellStyle name="Normal 35" xfId="100" xr:uid="{00000000-0005-0000-0000-000029070000}"/>
    <cellStyle name="Normal 35 2" xfId="1199" xr:uid="{00000000-0005-0000-0000-00002A070000}"/>
    <cellStyle name="Normal 35 3" xfId="3708" xr:uid="{045529BB-4294-433B-8877-DAD5EEC440B1}"/>
    <cellStyle name="Normal 36" xfId="192" xr:uid="{00000000-0005-0000-0000-00002B070000}"/>
    <cellStyle name="Normal 36 2" xfId="1200" xr:uid="{00000000-0005-0000-0000-00002C070000}"/>
    <cellStyle name="Normal 37" xfId="37" xr:uid="{00000000-0005-0000-0000-00002D070000}"/>
    <cellStyle name="Normal 37 2" xfId="3960" xr:uid="{9965E570-AD9B-4E27-B986-8EA467D0E2A7}"/>
    <cellStyle name="Normal 38" xfId="183" xr:uid="{00000000-0005-0000-0000-00002E070000}"/>
    <cellStyle name="Normal 38 2" xfId="3993" xr:uid="{7AD98FF4-52F8-4E48-8226-ABBF5E55F669}"/>
    <cellStyle name="Normal 39" xfId="256" xr:uid="{00000000-0005-0000-0000-00002F070000}"/>
    <cellStyle name="Normal 4" xfId="11" xr:uid="{00000000-0005-0000-0000-000030070000}"/>
    <cellStyle name="Normal 4 2" xfId="22" xr:uid="{00000000-0005-0000-0000-000031070000}"/>
    <cellStyle name="Normal 4 2 2" xfId="1203" xr:uid="{00000000-0005-0000-0000-000032070000}"/>
    <cellStyle name="Normal 4 2 3" xfId="1202" xr:uid="{00000000-0005-0000-0000-000033070000}"/>
    <cellStyle name="Normal 4 3" xfId="175" xr:uid="{00000000-0005-0000-0000-000034070000}"/>
    <cellStyle name="Normal 4 3 2" xfId="1997" xr:uid="{00000000-0005-0000-0000-000035070000}"/>
    <cellStyle name="Normal 4 4" xfId="1201" xr:uid="{00000000-0005-0000-0000-000036070000}"/>
    <cellStyle name="Normal 4_Current Investment" xfId="3709" xr:uid="{DF477BAF-7BC2-40B0-B430-A22BB2A652A1}"/>
    <cellStyle name="Normal 40" xfId="1901" xr:uid="{00000000-0005-0000-0000-000038070000}"/>
    <cellStyle name="Normal 41" xfId="1215" xr:uid="{00000000-0005-0000-0000-000039070000}"/>
    <cellStyle name="Normal 42" xfId="2021" xr:uid="{00000000-0005-0000-0000-00003A070000}"/>
    <cellStyle name="Normal 43" xfId="3125" xr:uid="{B0EEAAAE-5A4E-4B7E-AA16-0D17053AED86}"/>
    <cellStyle name="Normal 44" xfId="3126" xr:uid="{D2179835-016B-440E-B5AE-64253A5A3CA6}"/>
    <cellStyle name="Normal 45" xfId="3127" xr:uid="{83731DAA-E736-4DF9-906A-5884223168E1}"/>
    <cellStyle name="Normal 46" xfId="3131" xr:uid="{B92D2379-D2B7-4B42-8408-CE5E49C79CCF}"/>
    <cellStyle name="Normal 47" xfId="3133" xr:uid="{9BF74DFA-FE98-49D8-B712-F788684F67A1}"/>
    <cellStyle name="Normal 48" xfId="3184" xr:uid="{ADE26ACF-7FBC-46D8-A148-DF33A60419FE}"/>
    <cellStyle name="Normal 49" xfId="3189" xr:uid="{5084847E-42E8-45AC-9A0D-0B908196E6CC}"/>
    <cellStyle name="Normal 5" xfId="90" xr:uid="{00000000-0005-0000-0000-00003B070000}"/>
    <cellStyle name="Normal 5 10" xfId="3710" xr:uid="{F1F61367-B88D-4FFB-B9D8-F3EF05B03D96}"/>
    <cellStyle name="Normal 5 11" xfId="3711" xr:uid="{18049593-501A-420F-8EB2-4A25447DAC5F}"/>
    <cellStyle name="Normal 5 12" xfId="3972" xr:uid="{88965E8F-4AB6-42F7-B62D-6BA9353D0553}"/>
    <cellStyle name="Normal 5 2" xfId="176" xr:uid="{00000000-0005-0000-0000-00003C070000}"/>
    <cellStyle name="Normal 5 3" xfId="1206" xr:uid="{00000000-0005-0000-0000-00003D070000}"/>
    <cellStyle name="Normal 5 3 2" xfId="3712" xr:uid="{58D84014-99A2-4A7E-A639-660564B2C842}"/>
    <cellStyle name="Normal 5 4" xfId="1204" xr:uid="{00000000-0005-0000-0000-00003E070000}"/>
    <cellStyle name="Normal 5 4 2" xfId="3713" xr:uid="{926DC1E1-D8A8-4403-B1A2-F9EE20C3424F}"/>
    <cellStyle name="Normal 5 5" xfId="1998" xr:uid="{00000000-0005-0000-0000-00003F070000}"/>
    <cellStyle name="Normal 5 5 2" xfId="3714" xr:uid="{DD8197B0-6D59-4891-9532-05210A95FD9B}"/>
    <cellStyle name="Normal 5 6" xfId="3715" xr:uid="{5EB2068B-486C-443D-A3CB-17AE299C6770}"/>
    <cellStyle name="Normal 5 7" xfId="3716" xr:uid="{E7DFADFB-C368-47A3-81C6-C9341BC1344E}"/>
    <cellStyle name="Normal 5 8" xfId="3717" xr:uid="{B9F35BF1-B7CA-49B3-9258-ECF217FFB04D}"/>
    <cellStyle name="Normal 5 9" xfId="3718" xr:uid="{EB6869AD-329F-4034-B2E3-66CAAF70EFA7}"/>
    <cellStyle name="Normal 5_FAM GTEF_Lead 31.7.10" xfId="3719" xr:uid="{DC8FD0E6-0108-4435-9D40-D846C5C57087}"/>
    <cellStyle name="Normal 50" xfId="3909" xr:uid="{44166AA8-8FE8-4BF3-9275-6827BAD0B846}"/>
    <cellStyle name="Normal 51" xfId="3954" xr:uid="{9EBB7BAD-1BCF-43B6-858B-57F37AC8833A}"/>
    <cellStyle name="Normal 6" xfId="177" xr:uid="{00000000-0005-0000-0000-000040070000}"/>
    <cellStyle name="Normal 6 2" xfId="1208" xr:uid="{00000000-0005-0000-0000-000041070000}"/>
    <cellStyle name="Normal 6 2 2" xfId="3721" xr:uid="{38D131DA-DD13-403C-BC1F-79F732E95987}"/>
    <cellStyle name="Normal 6 3" xfId="1209" xr:uid="{00000000-0005-0000-0000-000042070000}"/>
    <cellStyle name="Normal 6 3 2" xfId="3722" xr:uid="{6E3FEF61-4DEE-4106-8C19-CD7CA4726DB7}"/>
    <cellStyle name="Normal 6 3 3" xfId="4519" xr:uid="{57D7BF72-0654-4CA7-BAF5-FC4FBA3F3784}"/>
    <cellStyle name="Normal 6 4" xfId="1207" xr:uid="{00000000-0005-0000-0000-000043070000}"/>
    <cellStyle name="Normal 6 5" xfId="1999" xr:uid="{00000000-0005-0000-0000-000044070000}"/>
    <cellStyle name="Normal 6 6" xfId="3720" xr:uid="{B558AA56-76D1-4932-ADFD-3650785D03D1}"/>
    <cellStyle name="Normal 6_Super_Fix Asset_Q2_11_" xfId="1210" xr:uid="{00000000-0005-0000-0000-000045070000}"/>
    <cellStyle name="Normal 7" xfId="178" xr:uid="{00000000-0005-0000-0000-000046070000}"/>
    <cellStyle name="Normal 7 2" xfId="1211" xr:uid="{00000000-0005-0000-0000-000047070000}"/>
    <cellStyle name="Normal 7 3" xfId="3723" xr:uid="{E497E836-2EEF-4E17-AEF8-3DA7157F2B30}"/>
    <cellStyle name="Normal 8" xfId="179" xr:uid="{00000000-0005-0000-0000-000048070000}"/>
    <cellStyle name="Normal 8 2" xfId="1212" xr:uid="{00000000-0005-0000-0000-000049070000}"/>
    <cellStyle name="Normal 8 2 2" xfId="3724" xr:uid="{CC8EC2B8-BB93-4F32-9E25-69A810A4F4C6}"/>
    <cellStyle name="Normal 8_FAM GTEF_Lead 31.7.10" xfId="3725" xr:uid="{E95BFC9F-101D-4DB4-B96F-16A6D7BA8553}"/>
    <cellStyle name="Normal 81" xfId="2000" xr:uid="{00000000-0005-0000-0000-00004A070000}"/>
    <cellStyle name="Normal 82" xfId="91" xr:uid="{00000000-0005-0000-0000-00004B070000}"/>
    <cellStyle name="Normal 9" xfId="92" xr:uid="{00000000-0005-0000-0000-00004C070000}"/>
    <cellStyle name="Normal 9 2" xfId="181" xr:uid="{00000000-0005-0000-0000-00004D070000}"/>
    <cellStyle name="Normal 9 2 2" xfId="1214" xr:uid="{00000000-0005-0000-0000-00004E070000}"/>
    <cellStyle name="Normal 9 3" xfId="180" xr:uid="{00000000-0005-0000-0000-00004F070000}"/>
    <cellStyle name="Normal 9 4" xfId="1216" xr:uid="{00000000-0005-0000-0000-000050070000}"/>
    <cellStyle name="Normal 9 4 2" xfId="1217" xr:uid="{00000000-0005-0000-0000-000051070000}"/>
    <cellStyle name="Normal 9 5" xfId="3726" xr:uid="{51746406-1BF6-4B37-B15B-B035816F72D5}"/>
    <cellStyle name="Normal 92" xfId="93" xr:uid="{00000000-0005-0000-0000-000052070000}"/>
    <cellStyle name="Normal 92 2" xfId="94" xr:uid="{00000000-0005-0000-0000-000053070000}"/>
    <cellStyle name="Normal 95" xfId="95" xr:uid="{00000000-0005-0000-0000-000054070000}"/>
    <cellStyle name="Normal 96" xfId="96" xr:uid="{00000000-0005-0000-0000-000055070000}"/>
    <cellStyle name="Normal 97" xfId="97" xr:uid="{00000000-0005-0000-0000-000056070000}"/>
    <cellStyle name="Normal 98" xfId="98" xr:uid="{00000000-0005-0000-0000-000057070000}"/>
    <cellStyle name="Normal_LEAD Q1-2000 New2" xfId="20" xr:uid="{00000000-0005-0000-0000-000059070000}"/>
    <cellStyle name="Note 10" xfId="3727" xr:uid="{5DC7EB60-3110-438C-BC5A-6FD8ACEF786D}"/>
    <cellStyle name="Note 10 2" xfId="3919" xr:uid="{E469E6C9-921A-45CA-B3E5-FCF734A2A789}"/>
    <cellStyle name="Note 11" xfId="3728" xr:uid="{745682DA-F804-45FD-A256-77C966F5B765}"/>
    <cellStyle name="Note 11 2" xfId="3920" xr:uid="{AD26410B-6941-46CF-9C9C-3A7DF82390C7}"/>
    <cellStyle name="Note 12" xfId="3729" xr:uid="{901E6363-5D77-4FDE-80D5-E463B2FC39EE}"/>
    <cellStyle name="Note 12 2" xfId="3921" xr:uid="{674B6065-5132-4DD6-A7AF-CB98F3C32546}"/>
    <cellStyle name="Note 13" xfId="3730" xr:uid="{D7FDDEFD-3A43-4DE0-9349-ECC804B60801}"/>
    <cellStyle name="Note 13 2" xfId="3922" xr:uid="{11B9B217-BC23-4FC3-9875-6C0948573927}"/>
    <cellStyle name="Note 14" xfId="3731" xr:uid="{086BE67A-C52B-4FC7-A8EF-6C37F830C87F}"/>
    <cellStyle name="Note 14 2" xfId="3923" xr:uid="{D8985B2E-9AAF-4557-BC3E-536F281D1601}"/>
    <cellStyle name="Note 15" xfId="3732" xr:uid="{51B21353-4E93-4E51-B6F6-F1D900CB2959}"/>
    <cellStyle name="Note 15 2" xfId="3924" xr:uid="{1F976C16-5608-4459-8CC7-C7EAE8FFBCD8}"/>
    <cellStyle name="Note 16" xfId="3733" xr:uid="{1435902F-623F-4F1E-86EF-F7592945C6EE}"/>
    <cellStyle name="Note 16 2" xfId="3925" xr:uid="{397FF729-03A1-42C5-9AB8-2FDB45E056C1}"/>
    <cellStyle name="Note 2" xfId="1218" xr:uid="{00000000-0005-0000-0000-00005C070000}"/>
    <cellStyle name="Note 2 2" xfId="2001" xr:uid="{00000000-0005-0000-0000-00005D070000}"/>
    <cellStyle name="Note 2 3" xfId="3185" xr:uid="{AFA63C72-0A73-42F7-99C2-CDF410A6B953}"/>
    <cellStyle name="Note 2 4" xfId="3734" xr:uid="{B33CA21B-5816-4145-B32D-37D7C320EE52}"/>
    <cellStyle name="Note 3" xfId="1219" xr:uid="{00000000-0005-0000-0000-00005E070000}"/>
    <cellStyle name="Note 3 2" xfId="3735" xr:uid="{C4D57AE7-BB8D-4AE3-BC80-047CD64BD5E3}"/>
    <cellStyle name="Note 4" xfId="1220" xr:uid="{00000000-0005-0000-0000-00005F070000}"/>
    <cellStyle name="Note 4 2" xfId="3736" xr:uid="{B6B9E2DB-DE3B-42BF-8B33-0619738EA188}"/>
    <cellStyle name="Note 5" xfId="1221" xr:uid="{00000000-0005-0000-0000-000060070000}"/>
    <cellStyle name="Note 5 2" xfId="3737" xr:uid="{E88B020E-0001-4BA6-A4AD-0148D7966FE5}"/>
    <cellStyle name="Note 6" xfId="1222" xr:uid="{00000000-0005-0000-0000-000061070000}"/>
    <cellStyle name="Note 6 2" xfId="3738" xr:uid="{DA4EE7AA-D514-42D9-8C3B-25A6C6E9A069}"/>
    <cellStyle name="Note 7" xfId="1223" xr:uid="{00000000-0005-0000-0000-000062070000}"/>
    <cellStyle name="Note 7 2" xfId="3739" xr:uid="{274F643E-B429-41A0-ADBC-0D2DA891291F}"/>
    <cellStyle name="Note 7 3" xfId="3926" xr:uid="{CD380A5B-F05A-4A7D-8748-4C780E8121E7}"/>
    <cellStyle name="Note 8" xfId="3740" xr:uid="{1C271A28-2986-433E-B2A4-8EA22EE3CEDA}"/>
    <cellStyle name="Note 8 2" xfId="3927" xr:uid="{0CD65793-39A7-42CC-9AC5-515318A4A029}"/>
    <cellStyle name="Note 9" xfId="3741" xr:uid="{FC9D5768-2F11-4306-A8F3-2DD68EFEFB18}"/>
    <cellStyle name="Note 9 2" xfId="3928" xr:uid="{43097F48-DF97-4139-9F56-42D3ADE3D778}"/>
    <cellStyle name="Œ…‹æØ‚è [0.00]_4m stock" xfId="1224" xr:uid="{00000000-0005-0000-0000-000063070000}"/>
    <cellStyle name="Œ…‹æØ‚è_4m stock" xfId="1225" xr:uid="{00000000-0005-0000-0000-000064070000}"/>
    <cellStyle name="oft Excel]_x000d__x000a_Comment=The open=/f lines load custom functions into the Paste Function list._x000d__x000a_Maximized=3_x000d__x000a_Basics=1_x000d__x000a_A" xfId="12" xr:uid="{00000000-0005-0000-0000-000065070000}"/>
    <cellStyle name="oft Excel]_x000d__x000a_Comment=The open=/f lines load custom functions into the Paste Function list._x000d__x000a_Maximized=3_x000d__x000a_Basics=1_x000d__x000a_A 10" xfId="1227" xr:uid="{00000000-0005-0000-0000-000066070000}"/>
    <cellStyle name="oft Excel]_x000d__x000a_Comment=The open=/f lines load custom functions into the Paste Function list._x000d__x000a_Maximized=3_x000d__x000a_Basics=1_x000d__x000a_A 10 2" xfId="1228" xr:uid="{00000000-0005-0000-0000-000067070000}"/>
    <cellStyle name="oft Excel]_x000d__x000a_Comment=The open=/f lines load custom functions into the Paste Function list._x000d__x000a_Maximized=3_x000d__x000a_Basics=1_x000d__x000a_A 10 2 2" xfId="1229" xr:uid="{00000000-0005-0000-0000-000068070000}"/>
    <cellStyle name="oft Excel]_x000d__x000a_Comment=The open=/f lines load custom functions into the Paste Function list._x000d__x000a_Maximized=3_x000d__x000a_Basics=1_x000d__x000a_A 10 2 2 2" xfId="1230" xr:uid="{00000000-0005-0000-0000-000069070000}"/>
    <cellStyle name="oft Excel]_x000d__x000a_Comment=The open=/f lines load custom functions into the Paste Function list._x000d__x000a_Maximized=3_x000d__x000a_Basics=1_x000d__x000a_A 10 2 2 2 2" xfId="1231" xr:uid="{00000000-0005-0000-0000-00006A070000}"/>
    <cellStyle name="oft Excel]_x000d__x000a_Comment=The open=/f lines load custom functions into the Paste Function list._x000d__x000a_Maximized=3_x000d__x000a_Basics=1_x000d__x000a_A 10 2 2 2 2 2" xfId="2583" xr:uid="{00000000-0005-0000-0000-00006B070000}"/>
    <cellStyle name="oft Excel]_x000d__x000a_Comment=The open=/f lines load custom functions into the Paste Function list._x000d__x000a_Maximized=3_x000d__x000a_Basics=1_x000d__x000a_A 10 2 2 2 2 3" xfId="4525" xr:uid="{787DF023-6DCC-4454-ADB4-A7C294DFB050}"/>
    <cellStyle name="oft Excel]_x000d__x000a_Comment=The open=/f lines load custom functions into the Paste Function list._x000d__x000a_Maximized=3_x000d__x000a_Basics=1_x000d__x000a_A 10 2 2 2 3" xfId="2582" xr:uid="{00000000-0005-0000-0000-00006C070000}"/>
    <cellStyle name="oft Excel]_x000d__x000a_Comment=The open=/f lines load custom functions into the Paste Function list._x000d__x000a_Maximized=3_x000d__x000a_Basics=1_x000d__x000a_A 10 2 2 2 4" xfId="4524" xr:uid="{E6F59E4B-A6D3-42A0-B9FD-E94C70F07B96}"/>
    <cellStyle name="oft Excel]_x000d__x000a_Comment=The open=/f lines load custom functions into the Paste Function list._x000d__x000a_Maximized=3_x000d__x000a_Basics=1_x000d__x000a_A 10 2 2 3" xfId="1232" xr:uid="{00000000-0005-0000-0000-00006D070000}"/>
    <cellStyle name="oft Excel]_x000d__x000a_Comment=The open=/f lines load custom functions into the Paste Function list._x000d__x000a_Maximized=3_x000d__x000a_Basics=1_x000d__x000a_A 10 2 2 3 2" xfId="2584" xr:uid="{00000000-0005-0000-0000-00006E070000}"/>
    <cellStyle name="oft Excel]_x000d__x000a_Comment=The open=/f lines load custom functions into the Paste Function list._x000d__x000a_Maximized=3_x000d__x000a_Basics=1_x000d__x000a_A 10 2 2 3 3" xfId="4526" xr:uid="{AF74FE54-B110-40E0-BCCE-F4B9C5265750}"/>
    <cellStyle name="oft Excel]_x000d__x000a_Comment=The open=/f lines load custom functions into the Paste Function list._x000d__x000a_Maximized=3_x000d__x000a_Basics=1_x000d__x000a_A 10 2 2 4" xfId="2581" xr:uid="{00000000-0005-0000-0000-00006F070000}"/>
    <cellStyle name="oft Excel]_x000d__x000a_Comment=The open=/f lines load custom functions into the Paste Function list._x000d__x000a_Maximized=3_x000d__x000a_Basics=1_x000d__x000a_A 10 2 2 5" xfId="4523" xr:uid="{C06D2CE0-DDFE-4EC8-82C0-446B8F3A2882}"/>
    <cellStyle name="oft Excel]_x000d__x000a_Comment=The open=/f lines load custom functions into the Paste Function list._x000d__x000a_Maximized=3_x000d__x000a_Basics=1_x000d__x000a_A 10 2 3" xfId="1233" xr:uid="{00000000-0005-0000-0000-000070070000}"/>
    <cellStyle name="oft Excel]_x000d__x000a_Comment=The open=/f lines load custom functions into the Paste Function list._x000d__x000a_Maximized=3_x000d__x000a_Basics=1_x000d__x000a_A 10 2 3 2" xfId="1234" xr:uid="{00000000-0005-0000-0000-000071070000}"/>
    <cellStyle name="oft Excel]_x000d__x000a_Comment=The open=/f lines load custom functions into the Paste Function list._x000d__x000a_Maximized=3_x000d__x000a_Basics=1_x000d__x000a_A 10 2 3 2 2" xfId="2586" xr:uid="{00000000-0005-0000-0000-000072070000}"/>
    <cellStyle name="oft Excel]_x000d__x000a_Comment=The open=/f lines load custom functions into the Paste Function list._x000d__x000a_Maximized=3_x000d__x000a_Basics=1_x000d__x000a_A 10 2 3 2 3" xfId="4528" xr:uid="{26BB8D2E-48C4-4F25-AA74-C23033C973D8}"/>
    <cellStyle name="oft Excel]_x000d__x000a_Comment=The open=/f lines load custom functions into the Paste Function list._x000d__x000a_Maximized=3_x000d__x000a_Basics=1_x000d__x000a_A 10 2 3 3" xfId="2585" xr:uid="{00000000-0005-0000-0000-000073070000}"/>
    <cellStyle name="oft Excel]_x000d__x000a_Comment=The open=/f lines load custom functions into the Paste Function list._x000d__x000a_Maximized=3_x000d__x000a_Basics=1_x000d__x000a_A 10 2 3 4" xfId="4527" xr:uid="{95696049-C6AE-44AD-AD79-ADEDDCD3A942}"/>
    <cellStyle name="oft Excel]_x000d__x000a_Comment=The open=/f lines load custom functions into the Paste Function list._x000d__x000a_Maximized=3_x000d__x000a_Basics=1_x000d__x000a_A 10 2 4" xfId="1235" xr:uid="{00000000-0005-0000-0000-000074070000}"/>
    <cellStyle name="oft Excel]_x000d__x000a_Comment=The open=/f lines load custom functions into the Paste Function list._x000d__x000a_Maximized=3_x000d__x000a_Basics=1_x000d__x000a_A 10 2 4 2" xfId="2587" xr:uid="{00000000-0005-0000-0000-000075070000}"/>
    <cellStyle name="oft Excel]_x000d__x000a_Comment=The open=/f lines load custom functions into the Paste Function list._x000d__x000a_Maximized=3_x000d__x000a_Basics=1_x000d__x000a_A 10 2 4 3" xfId="4529" xr:uid="{AB36A117-0419-4174-8EEF-18A0651E5343}"/>
    <cellStyle name="oft Excel]_x000d__x000a_Comment=The open=/f lines load custom functions into the Paste Function list._x000d__x000a_Maximized=3_x000d__x000a_Basics=1_x000d__x000a_A 10 2 5" xfId="2580" xr:uid="{00000000-0005-0000-0000-000076070000}"/>
    <cellStyle name="oft Excel]_x000d__x000a_Comment=The open=/f lines load custom functions into the Paste Function list._x000d__x000a_Maximized=3_x000d__x000a_Basics=1_x000d__x000a_A 10 2 6" xfId="4522" xr:uid="{A5AC6FB7-B0C0-4110-B9A6-00DE0916AA99}"/>
    <cellStyle name="oft Excel]_x000d__x000a_Comment=The open=/f lines load custom functions into the Paste Function list._x000d__x000a_Maximized=3_x000d__x000a_Basics=1_x000d__x000a_A 10 3" xfId="1236" xr:uid="{00000000-0005-0000-0000-000077070000}"/>
    <cellStyle name="oft Excel]_x000d__x000a_Comment=The open=/f lines load custom functions into the Paste Function list._x000d__x000a_Maximized=3_x000d__x000a_Basics=1_x000d__x000a_A 10 3 2" xfId="1237" xr:uid="{00000000-0005-0000-0000-000078070000}"/>
    <cellStyle name="oft Excel]_x000d__x000a_Comment=The open=/f lines load custom functions into the Paste Function list._x000d__x000a_Maximized=3_x000d__x000a_Basics=1_x000d__x000a_A 10 3 2 2" xfId="1238" xr:uid="{00000000-0005-0000-0000-000079070000}"/>
    <cellStyle name="oft Excel]_x000d__x000a_Comment=The open=/f lines load custom functions into the Paste Function list._x000d__x000a_Maximized=3_x000d__x000a_Basics=1_x000d__x000a_A 10 3 2 2 2" xfId="2590" xr:uid="{00000000-0005-0000-0000-00007A070000}"/>
    <cellStyle name="oft Excel]_x000d__x000a_Comment=The open=/f lines load custom functions into the Paste Function list._x000d__x000a_Maximized=3_x000d__x000a_Basics=1_x000d__x000a_A 10 3 2 2 3" xfId="4532" xr:uid="{A99D1204-7126-4723-95A0-41E38435BF1E}"/>
    <cellStyle name="oft Excel]_x000d__x000a_Comment=The open=/f lines load custom functions into the Paste Function list._x000d__x000a_Maximized=3_x000d__x000a_Basics=1_x000d__x000a_A 10 3 2 3" xfId="2589" xr:uid="{00000000-0005-0000-0000-00007B070000}"/>
    <cellStyle name="oft Excel]_x000d__x000a_Comment=The open=/f lines load custom functions into the Paste Function list._x000d__x000a_Maximized=3_x000d__x000a_Basics=1_x000d__x000a_A 10 3 2 4" xfId="4531" xr:uid="{78B44144-94E9-4C7C-BACD-1C38A882C39F}"/>
    <cellStyle name="oft Excel]_x000d__x000a_Comment=The open=/f lines load custom functions into the Paste Function list._x000d__x000a_Maximized=3_x000d__x000a_Basics=1_x000d__x000a_A 10 3 3" xfId="1239" xr:uid="{00000000-0005-0000-0000-00007C070000}"/>
    <cellStyle name="oft Excel]_x000d__x000a_Comment=The open=/f lines load custom functions into the Paste Function list._x000d__x000a_Maximized=3_x000d__x000a_Basics=1_x000d__x000a_A 10 3 3 2" xfId="2591" xr:uid="{00000000-0005-0000-0000-00007D070000}"/>
    <cellStyle name="oft Excel]_x000d__x000a_Comment=The open=/f lines load custom functions into the Paste Function list._x000d__x000a_Maximized=3_x000d__x000a_Basics=1_x000d__x000a_A 10 3 3 3" xfId="4533" xr:uid="{6D3D41D1-0842-4BCB-8672-83DCB71418EF}"/>
    <cellStyle name="oft Excel]_x000d__x000a_Comment=The open=/f lines load custom functions into the Paste Function list._x000d__x000a_Maximized=3_x000d__x000a_Basics=1_x000d__x000a_A 10 3 4" xfId="2588" xr:uid="{00000000-0005-0000-0000-00007E070000}"/>
    <cellStyle name="oft Excel]_x000d__x000a_Comment=The open=/f lines load custom functions into the Paste Function list._x000d__x000a_Maximized=3_x000d__x000a_Basics=1_x000d__x000a_A 10 3 5" xfId="4530" xr:uid="{F2432BD1-3CAE-41A6-BCC1-1B40BCB080EE}"/>
    <cellStyle name="oft Excel]_x000d__x000a_Comment=The open=/f lines load custom functions into the Paste Function list._x000d__x000a_Maximized=3_x000d__x000a_Basics=1_x000d__x000a_A 10 4" xfId="1240" xr:uid="{00000000-0005-0000-0000-00007F070000}"/>
    <cellStyle name="oft Excel]_x000d__x000a_Comment=The open=/f lines load custom functions into the Paste Function list._x000d__x000a_Maximized=3_x000d__x000a_Basics=1_x000d__x000a_A 10 4 2" xfId="1241" xr:uid="{00000000-0005-0000-0000-000080070000}"/>
    <cellStyle name="oft Excel]_x000d__x000a_Comment=The open=/f lines load custom functions into the Paste Function list._x000d__x000a_Maximized=3_x000d__x000a_Basics=1_x000d__x000a_A 10 4 2 2" xfId="2593" xr:uid="{00000000-0005-0000-0000-000081070000}"/>
    <cellStyle name="oft Excel]_x000d__x000a_Comment=The open=/f lines load custom functions into the Paste Function list._x000d__x000a_Maximized=3_x000d__x000a_Basics=1_x000d__x000a_A 10 4 2 3" xfId="4535" xr:uid="{49C503AA-584A-4E30-8FF7-2F88DFAADB6F}"/>
    <cellStyle name="oft Excel]_x000d__x000a_Comment=The open=/f lines load custom functions into the Paste Function list._x000d__x000a_Maximized=3_x000d__x000a_Basics=1_x000d__x000a_A 10 4 3" xfId="2592" xr:uid="{00000000-0005-0000-0000-000082070000}"/>
    <cellStyle name="oft Excel]_x000d__x000a_Comment=The open=/f lines load custom functions into the Paste Function list._x000d__x000a_Maximized=3_x000d__x000a_Basics=1_x000d__x000a_A 10 4 4" xfId="4534" xr:uid="{D2C36175-3B46-4505-8B90-B11DA9E00F0E}"/>
    <cellStyle name="oft Excel]_x000d__x000a_Comment=The open=/f lines load custom functions into the Paste Function list._x000d__x000a_Maximized=3_x000d__x000a_Basics=1_x000d__x000a_A 10 5" xfId="1242" xr:uid="{00000000-0005-0000-0000-000083070000}"/>
    <cellStyle name="oft Excel]_x000d__x000a_Comment=The open=/f lines load custom functions into the Paste Function list._x000d__x000a_Maximized=3_x000d__x000a_Basics=1_x000d__x000a_A 10 5 2" xfId="2594" xr:uid="{00000000-0005-0000-0000-000084070000}"/>
    <cellStyle name="oft Excel]_x000d__x000a_Comment=The open=/f lines load custom functions into the Paste Function list._x000d__x000a_Maximized=3_x000d__x000a_Basics=1_x000d__x000a_A 10 5 3" xfId="4536" xr:uid="{B4BDA241-E50E-4859-BD9C-05104842E52C}"/>
    <cellStyle name="oft Excel]_x000d__x000a_Comment=The open=/f lines load custom functions into the Paste Function list._x000d__x000a_Maximized=3_x000d__x000a_Basics=1_x000d__x000a_A 10 6" xfId="2579" xr:uid="{00000000-0005-0000-0000-000085070000}"/>
    <cellStyle name="oft Excel]_x000d__x000a_Comment=The open=/f lines load custom functions into the Paste Function list._x000d__x000a_Maximized=3_x000d__x000a_Basics=1_x000d__x000a_A 10 7" xfId="3743" xr:uid="{C7CF41AC-3E51-4A46-8716-14FF36472106}"/>
    <cellStyle name="oft Excel]_x000d__x000a_Comment=The open=/f lines load custom functions into the Paste Function list._x000d__x000a_Maximized=3_x000d__x000a_Basics=1_x000d__x000a_A 10 8" xfId="4521" xr:uid="{D7800573-9B13-4392-A3E3-403DEFD6ABEA}"/>
    <cellStyle name="oft Excel]_x000d__x000a_Comment=The open=/f lines load custom functions into the Paste Function list._x000d__x000a_Maximized=3_x000d__x000a_Basics=1_x000d__x000a_A 11" xfId="1243" xr:uid="{00000000-0005-0000-0000-000086070000}"/>
    <cellStyle name="oft Excel]_x000d__x000a_Comment=The open=/f lines load custom functions into the Paste Function list._x000d__x000a_Maximized=3_x000d__x000a_Basics=1_x000d__x000a_A 11 2" xfId="1244" xr:uid="{00000000-0005-0000-0000-000087070000}"/>
    <cellStyle name="oft Excel]_x000d__x000a_Comment=The open=/f lines load custom functions into the Paste Function list._x000d__x000a_Maximized=3_x000d__x000a_Basics=1_x000d__x000a_A 11 2 2" xfId="1245" xr:uid="{00000000-0005-0000-0000-000088070000}"/>
    <cellStyle name="oft Excel]_x000d__x000a_Comment=The open=/f lines load custom functions into the Paste Function list._x000d__x000a_Maximized=3_x000d__x000a_Basics=1_x000d__x000a_A 11 2 2 2" xfId="1246" xr:uid="{00000000-0005-0000-0000-000089070000}"/>
    <cellStyle name="oft Excel]_x000d__x000a_Comment=The open=/f lines load custom functions into the Paste Function list._x000d__x000a_Maximized=3_x000d__x000a_Basics=1_x000d__x000a_A 11 2 2 2 2" xfId="1247" xr:uid="{00000000-0005-0000-0000-00008A070000}"/>
    <cellStyle name="oft Excel]_x000d__x000a_Comment=The open=/f lines load custom functions into the Paste Function list._x000d__x000a_Maximized=3_x000d__x000a_Basics=1_x000d__x000a_A 11 2 2 2 2 2" xfId="2599" xr:uid="{00000000-0005-0000-0000-00008B070000}"/>
    <cellStyle name="oft Excel]_x000d__x000a_Comment=The open=/f lines load custom functions into the Paste Function list._x000d__x000a_Maximized=3_x000d__x000a_Basics=1_x000d__x000a_A 11 2 2 2 2 3" xfId="4541" xr:uid="{F2E60474-727B-4761-B96F-89758286636D}"/>
    <cellStyle name="oft Excel]_x000d__x000a_Comment=The open=/f lines load custom functions into the Paste Function list._x000d__x000a_Maximized=3_x000d__x000a_Basics=1_x000d__x000a_A 11 2 2 2 3" xfId="2598" xr:uid="{00000000-0005-0000-0000-00008C070000}"/>
    <cellStyle name="oft Excel]_x000d__x000a_Comment=The open=/f lines load custom functions into the Paste Function list._x000d__x000a_Maximized=3_x000d__x000a_Basics=1_x000d__x000a_A 11 2 2 2 4" xfId="4540" xr:uid="{62FC18AD-A363-4449-8CDF-68C22D7FCBD4}"/>
    <cellStyle name="oft Excel]_x000d__x000a_Comment=The open=/f lines load custom functions into the Paste Function list._x000d__x000a_Maximized=3_x000d__x000a_Basics=1_x000d__x000a_A 11 2 2 3" xfId="1248" xr:uid="{00000000-0005-0000-0000-00008D070000}"/>
    <cellStyle name="oft Excel]_x000d__x000a_Comment=The open=/f lines load custom functions into the Paste Function list._x000d__x000a_Maximized=3_x000d__x000a_Basics=1_x000d__x000a_A 11 2 2 3 2" xfId="2600" xr:uid="{00000000-0005-0000-0000-00008E070000}"/>
    <cellStyle name="oft Excel]_x000d__x000a_Comment=The open=/f lines load custom functions into the Paste Function list._x000d__x000a_Maximized=3_x000d__x000a_Basics=1_x000d__x000a_A 11 2 2 3 3" xfId="4542" xr:uid="{DDD8B28A-61C1-4653-922C-992C994A5AF0}"/>
    <cellStyle name="oft Excel]_x000d__x000a_Comment=The open=/f lines load custom functions into the Paste Function list._x000d__x000a_Maximized=3_x000d__x000a_Basics=1_x000d__x000a_A 11 2 2 4" xfId="2597" xr:uid="{00000000-0005-0000-0000-00008F070000}"/>
    <cellStyle name="oft Excel]_x000d__x000a_Comment=The open=/f lines load custom functions into the Paste Function list._x000d__x000a_Maximized=3_x000d__x000a_Basics=1_x000d__x000a_A 11 2 2 5" xfId="4539" xr:uid="{96B87A26-A1D9-43A7-9EBC-C962349C5B43}"/>
    <cellStyle name="oft Excel]_x000d__x000a_Comment=The open=/f lines load custom functions into the Paste Function list._x000d__x000a_Maximized=3_x000d__x000a_Basics=1_x000d__x000a_A 11 2 3" xfId="1249" xr:uid="{00000000-0005-0000-0000-000090070000}"/>
    <cellStyle name="oft Excel]_x000d__x000a_Comment=The open=/f lines load custom functions into the Paste Function list._x000d__x000a_Maximized=3_x000d__x000a_Basics=1_x000d__x000a_A 11 2 3 2" xfId="1250" xr:uid="{00000000-0005-0000-0000-000091070000}"/>
    <cellStyle name="oft Excel]_x000d__x000a_Comment=The open=/f lines load custom functions into the Paste Function list._x000d__x000a_Maximized=3_x000d__x000a_Basics=1_x000d__x000a_A 11 2 3 2 2" xfId="2602" xr:uid="{00000000-0005-0000-0000-000092070000}"/>
    <cellStyle name="oft Excel]_x000d__x000a_Comment=The open=/f lines load custom functions into the Paste Function list._x000d__x000a_Maximized=3_x000d__x000a_Basics=1_x000d__x000a_A 11 2 3 2 3" xfId="4544" xr:uid="{7F285B57-5113-4F91-A487-EFA934E32BC5}"/>
    <cellStyle name="oft Excel]_x000d__x000a_Comment=The open=/f lines load custom functions into the Paste Function list._x000d__x000a_Maximized=3_x000d__x000a_Basics=1_x000d__x000a_A 11 2 3 3" xfId="2601" xr:uid="{00000000-0005-0000-0000-000093070000}"/>
    <cellStyle name="oft Excel]_x000d__x000a_Comment=The open=/f lines load custom functions into the Paste Function list._x000d__x000a_Maximized=3_x000d__x000a_Basics=1_x000d__x000a_A 11 2 3 4" xfId="4543" xr:uid="{2938F532-43FA-4FB1-AB11-10426C1214D5}"/>
    <cellStyle name="oft Excel]_x000d__x000a_Comment=The open=/f lines load custom functions into the Paste Function list._x000d__x000a_Maximized=3_x000d__x000a_Basics=1_x000d__x000a_A 11 2 4" xfId="1251" xr:uid="{00000000-0005-0000-0000-000094070000}"/>
    <cellStyle name="oft Excel]_x000d__x000a_Comment=The open=/f lines load custom functions into the Paste Function list._x000d__x000a_Maximized=3_x000d__x000a_Basics=1_x000d__x000a_A 11 2 4 2" xfId="2603" xr:uid="{00000000-0005-0000-0000-000095070000}"/>
    <cellStyle name="oft Excel]_x000d__x000a_Comment=The open=/f lines load custom functions into the Paste Function list._x000d__x000a_Maximized=3_x000d__x000a_Basics=1_x000d__x000a_A 11 2 4 3" xfId="4545" xr:uid="{7657F5DC-DA27-4A18-83B7-487FD1F1D8DE}"/>
    <cellStyle name="oft Excel]_x000d__x000a_Comment=The open=/f lines load custom functions into the Paste Function list._x000d__x000a_Maximized=3_x000d__x000a_Basics=1_x000d__x000a_A 11 2 5" xfId="2596" xr:uid="{00000000-0005-0000-0000-000096070000}"/>
    <cellStyle name="oft Excel]_x000d__x000a_Comment=The open=/f lines load custom functions into the Paste Function list._x000d__x000a_Maximized=3_x000d__x000a_Basics=1_x000d__x000a_A 11 2 6" xfId="4538" xr:uid="{8A2EDE29-710E-47B9-9280-7184614A02AF}"/>
    <cellStyle name="oft Excel]_x000d__x000a_Comment=The open=/f lines load custom functions into the Paste Function list._x000d__x000a_Maximized=3_x000d__x000a_Basics=1_x000d__x000a_A 11 3" xfId="1252" xr:uid="{00000000-0005-0000-0000-000097070000}"/>
    <cellStyle name="oft Excel]_x000d__x000a_Comment=The open=/f lines load custom functions into the Paste Function list._x000d__x000a_Maximized=3_x000d__x000a_Basics=1_x000d__x000a_A 11 3 2" xfId="1253" xr:uid="{00000000-0005-0000-0000-000098070000}"/>
    <cellStyle name="oft Excel]_x000d__x000a_Comment=The open=/f lines load custom functions into the Paste Function list._x000d__x000a_Maximized=3_x000d__x000a_Basics=1_x000d__x000a_A 11 3 2 2" xfId="1254" xr:uid="{00000000-0005-0000-0000-000099070000}"/>
    <cellStyle name="oft Excel]_x000d__x000a_Comment=The open=/f lines load custom functions into the Paste Function list._x000d__x000a_Maximized=3_x000d__x000a_Basics=1_x000d__x000a_A 11 3 2 2 2" xfId="2606" xr:uid="{00000000-0005-0000-0000-00009A070000}"/>
    <cellStyle name="oft Excel]_x000d__x000a_Comment=The open=/f lines load custom functions into the Paste Function list._x000d__x000a_Maximized=3_x000d__x000a_Basics=1_x000d__x000a_A 11 3 2 2 3" xfId="4548" xr:uid="{682767B9-F31B-4248-9F7F-60FDEE9738F7}"/>
    <cellStyle name="oft Excel]_x000d__x000a_Comment=The open=/f lines load custom functions into the Paste Function list._x000d__x000a_Maximized=3_x000d__x000a_Basics=1_x000d__x000a_A 11 3 2 3" xfId="2605" xr:uid="{00000000-0005-0000-0000-00009B070000}"/>
    <cellStyle name="oft Excel]_x000d__x000a_Comment=The open=/f lines load custom functions into the Paste Function list._x000d__x000a_Maximized=3_x000d__x000a_Basics=1_x000d__x000a_A 11 3 2 4" xfId="4547" xr:uid="{E4215E58-4C1F-4C07-9B85-796C173A0958}"/>
    <cellStyle name="oft Excel]_x000d__x000a_Comment=The open=/f lines load custom functions into the Paste Function list._x000d__x000a_Maximized=3_x000d__x000a_Basics=1_x000d__x000a_A 11 3 3" xfId="1255" xr:uid="{00000000-0005-0000-0000-00009C070000}"/>
    <cellStyle name="oft Excel]_x000d__x000a_Comment=The open=/f lines load custom functions into the Paste Function list._x000d__x000a_Maximized=3_x000d__x000a_Basics=1_x000d__x000a_A 11 3 3 2" xfId="2607" xr:uid="{00000000-0005-0000-0000-00009D070000}"/>
    <cellStyle name="oft Excel]_x000d__x000a_Comment=The open=/f lines load custom functions into the Paste Function list._x000d__x000a_Maximized=3_x000d__x000a_Basics=1_x000d__x000a_A 11 3 3 3" xfId="4549" xr:uid="{72B52D9F-17C9-444C-9C7B-B67E1C46050C}"/>
    <cellStyle name="oft Excel]_x000d__x000a_Comment=The open=/f lines load custom functions into the Paste Function list._x000d__x000a_Maximized=3_x000d__x000a_Basics=1_x000d__x000a_A 11 3 4" xfId="2604" xr:uid="{00000000-0005-0000-0000-00009E070000}"/>
    <cellStyle name="oft Excel]_x000d__x000a_Comment=The open=/f lines load custom functions into the Paste Function list._x000d__x000a_Maximized=3_x000d__x000a_Basics=1_x000d__x000a_A 11 3 5" xfId="4546" xr:uid="{FB1D78CF-51A4-47AE-BA39-0330ADFA6383}"/>
    <cellStyle name="oft Excel]_x000d__x000a_Comment=The open=/f lines load custom functions into the Paste Function list._x000d__x000a_Maximized=3_x000d__x000a_Basics=1_x000d__x000a_A 11 4" xfId="1256" xr:uid="{00000000-0005-0000-0000-00009F070000}"/>
    <cellStyle name="oft Excel]_x000d__x000a_Comment=The open=/f lines load custom functions into the Paste Function list._x000d__x000a_Maximized=3_x000d__x000a_Basics=1_x000d__x000a_A 11 4 2" xfId="1257" xr:uid="{00000000-0005-0000-0000-0000A0070000}"/>
    <cellStyle name="oft Excel]_x000d__x000a_Comment=The open=/f lines load custom functions into the Paste Function list._x000d__x000a_Maximized=3_x000d__x000a_Basics=1_x000d__x000a_A 11 4 2 2" xfId="2609" xr:uid="{00000000-0005-0000-0000-0000A1070000}"/>
    <cellStyle name="oft Excel]_x000d__x000a_Comment=The open=/f lines load custom functions into the Paste Function list._x000d__x000a_Maximized=3_x000d__x000a_Basics=1_x000d__x000a_A 11 4 2 3" xfId="4551" xr:uid="{D099DFD2-2E08-4AE1-BF9A-ED756426CDBC}"/>
    <cellStyle name="oft Excel]_x000d__x000a_Comment=The open=/f lines load custom functions into the Paste Function list._x000d__x000a_Maximized=3_x000d__x000a_Basics=1_x000d__x000a_A 11 4 3" xfId="2608" xr:uid="{00000000-0005-0000-0000-0000A2070000}"/>
    <cellStyle name="oft Excel]_x000d__x000a_Comment=The open=/f lines load custom functions into the Paste Function list._x000d__x000a_Maximized=3_x000d__x000a_Basics=1_x000d__x000a_A 11 4 4" xfId="4550" xr:uid="{D809B668-05EC-427E-BAC1-63C0E0C39984}"/>
    <cellStyle name="oft Excel]_x000d__x000a_Comment=The open=/f lines load custom functions into the Paste Function list._x000d__x000a_Maximized=3_x000d__x000a_Basics=1_x000d__x000a_A 11 5" xfId="1258" xr:uid="{00000000-0005-0000-0000-0000A3070000}"/>
    <cellStyle name="oft Excel]_x000d__x000a_Comment=The open=/f lines load custom functions into the Paste Function list._x000d__x000a_Maximized=3_x000d__x000a_Basics=1_x000d__x000a_A 11 5 2" xfId="2610" xr:uid="{00000000-0005-0000-0000-0000A4070000}"/>
    <cellStyle name="oft Excel]_x000d__x000a_Comment=The open=/f lines load custom functions into the Paste Function list._x000d__x000a_Maximized=3_x000d__x000a_Basics=1_x000d__x000a_A 11 5 3" xfId="4552" xr:uid="{5A3854F6-F221-4272-AFCB-5982980D9338}"/>
    <cellStyle name="oft Excel]_x000d__x000a_Comment=The open=/f lines load custom functions into the Paste Function list._x000d__x000a_Maximized=3_x000d__x000a_Basics=1_x000d__x000a_A 11 6" xfId="2595" xr:uid="{00000000-0005-0000-0000-0000A5070000}"/>
    <cellStyle name="oft Excel]_x000d__x000a_Comment=The open=/f lines load custom functions into the Paste Function list._x000d__x000a_Maximized=3_x000d__x000a_Basics=1_x000d__x000a_A 11 7" xfId="3744" xr:uid="{0DFC4E65-3036-4F53-A3CA-E166E61CD706}"/>
    <cellStyle name="oft Excel]_x000d__x000a_Comment=The open=/f lines load custom functions into the Paste Function list._x000d__x000a_Maximized=3_x000d__x000a_Basics=1_x000d__x000a_A 11 8" xfId="4537" xr:uid="{91091F7A-4204-46E9-AE6D-01EABFE3717C}"/>
    <cellStyle name="oft Excel]_x000d__x000a_Comment=The open=/f lines load custom functions into the Paste Function list._x000d__x000a_Maximized=3_x000d__x000a_Basics=1_x000d__x000a_A 12" xfId="1259" xr:uid="{00000000-0005-0000-0000-0000A6070000}"/>
    <cellStyle name="oft Excel]_x000d__x000a_Comment=The open=/f lines load custom functions into the Paste Function list._x000d__x000a_Maximized=3_x000d__x000a_Basics=1_x000d__x000a_A 12 2" xfId="1260" xr:uid="{00000000-0005-0000-0000-0000A7070000}"/>
    <cellStyle name="oft Excel]_x000d__x000a_Comment=The open=/f lines load custom functions into the Paste Function list._x000d__x000a_Maximized=3_x000d__x000a_Basics=1_x000d__x000a_A 12 2 2" xfId="1261" xr:uid="{00000000-0005-0000-0000-0000A8070000}"/>
    <cellStyle name="oft Excel]_x000d__x000a_Comment=The open=/f lines load custom functions into the Paste Function list._x000d__x000a_Maximized=3_x000d__x000a_Basics=1_x000d__x000a_A 12 2 2 2" xfId="1262" xr:uid="{00000000-0005-0000-0000-0000A9070000}"/>
    <cellStyle name="oft Excel]_x000d__x000a_Comment=The open=/f lines load custom functions into the Paste Function list._x000d__x000a_Maximized=3_x000d__x000a_Basics=1_x000d__x000a_A 12 2 2 2 2" xfId="1263" xr:uid="{00000000-0005-0000-0000-0000AA070000}"/>
    <cellStyle name="oft Excel]_x000d__x000a_Comment=The open=/f lines load custom functions into the Paste Function list._x000d__x000a_Maximized=3_x000d__x000a_Basics=1_x000d__x000a_A 12 2 2 2 2 2" xfId="2615" xr:uid="{00000000-0005-0000-0000-0000AB070000}"/>
    <cellStyle name="oft Excel]_x000d__x000a_Comment=The open=/f lines load custom functions into the Paste Function list._x000d__x000a_Maximized=3_x000d__x000a_Basics=1_x000d__x000a_A 12 2 2 2 2 3" xfId="4557" xr:uid="{D77BED61-34D5-45FA-8AB4-690281854FE4}"/>
    <cellStyle name="oft Excel]_x000d__x000a_Comment=The open=/f lines load custom functions into the Paste Function list._x000d__x000a_Maximized=3_x000d__x000a_Basics=1_x000d__x000a_A 12 2 2 2 3" xfId="2614" xr:uid="{00000000-0005-0000-0000-0000AC070000}"/>
    <cellStyle name="oft Excel]_x000d__x000a_Comment=The open=/f lines load custom functions into the Paste Function list._x000d__x000a_Maximized=3_x000d__x000a_Basics=1_x000d__x000a_A 12 2 2 2 4" xfId="4556" xr:uid="{AB7279BF-CC50-48C1-A248-B31D8BB00AD1}"/>
    <cellStyle name="oft Excel]_x000d__x000a_Comment=The open=/f lines load custom functions into the Paste Function list._x000d__x000a_Maximized=3_x000d__x000a_Basics=1_x000d__x000a_A 12 2 2 3" xfId="1264" xr:uid="{00000000-0005-0000-0000-0000AD070000}"/>
    <cellStyle name="oft Excel]_x000d__x000a_Comment=The open=/f lines load custom functions into the Paste Function list._x000d__x000a_Maximized=3_x000d__x000a_Basics=1_x000d__x000a_A 12 2 2 3 2" xfId="2616" xr:uid="{00000000-0005-0000-0000-0000AE070000}"/>
    <cellStyle name="oft Excel]_x000d__x000a_Comment=The open=/f lines load custom functions into the Paste Function list._x000d__x000a_Maximized=3_x000d__x000a_Basics=1_x000d__x000a_A 12 2 2 3 3" xfId="4558" xr:uid="{165FCDBA-69A7-469B-931F-710080C7FB6F}"/>
    <cellStyle name="oft Excel]_x000d__x000a_Comment=The open=/f lines load custom functions into the Paste Function list._x000d__x000a_Maximized=3_x000d__x000a_Basics=1_x000d__x000a_A 12 2 2 4" xfId="2613" xr:uid="{00000000-0005-0000-0000-0000AF070000}"/>
    <cellStyle name="oft Excel]_x000d__x000a_Comment=The open=/f lines load custom functions into the Paste Function list._x000d__x000a_Maximized=3_x000d__x000a_Basics=1_x000d__x000a_A 12 2 2 5" xfId="4555" xr:uid="{F7740B43-B086-4D04-BFEA-377F8600FAB7}"/>
    <cellStyle name="oft Excel]_x000d__x000a_Comment=The open=/f lines load custom functions into the Paste Function list._x000d__x000a_Maximized=3_x000d__x000a_Basics=1_x000d__x000a_A 12 2 3" xfId="1265" xr:uid="{00000000-0005-0000-0000-0000B0070000}"/>
    <cellStyle name="oft Excel]_x000d__x000a_Comment=The open=/f lines load custom functions into the Paste Function list._x000d__x000a_Maximized=3_x000d__x000a_Basics=1_x000d__x000a_A 12 2 3 2" xfId="1266" xr:uid="{00000000-0005-0000-0000-0000B1070000}"/>
    <cellStyle name="oft Excel]_x000d__x000a_Comment=The open=/f lines load custom functions into the Paste Function list._x000d__x000a_Maximized=3_x000d__x000a_Basics=1_x000d__x000a_A 12 2 3 2 2" xfId="2618" xr:uid="{00000000-0005-0000-0000-0000B2070000}"/>
    <cellStyle name="oft Excel]_x000d__x000a_Comment=The open=/f lines load custom functions into the Paste Function list._x000d__x000a_Maximized=3_x000d__x000a_Basics=1_x000d__x000a_A 12 2 3 2 3" xfId="4560" xr:uid="{B5FF4563-71C6-4DD4-BEF1-3B7011726647}"/>
    <cellStyle name="oft Excel]_x000d__x000a_Comment=The open=/f lines load custom functions into the Paste Function list._x000d__x000a_Maximized=3_x000d__x000a_Basics=1_x000d__x000a_A 12 2 3 3" xfId="2617" xr:uid="{00000000-0005-0000-0000-0000B3070000}"/>
    <cellStyle name="oft Excel]_x000d__x000a_Comment=The open=/f lines load custom functions into the Paste Function list._x000d__x000a_Maximized=3_x000d__x000a_Basics=1_x000d__x000a_A 12 2 3 4" xfId="4559" xr:uid="{8C28AE13-2724-4518-ABD8-C69DB2B6442B}"/>
    <cellStyle name="oft Excel]_x000d__x000a_Comment=The open=/f lines load custom functions into the Paste Function list._x000d__x000a_Maximized=3_x000d__x000a_Basics=1_x000d__x000a_A 12 2 4" xfId="1267" xr:uid="{00000000-0005-0000-0000-0000B4070000}"/>
    <cellStyle name="oft Excel]_x000d__x000a_Comment=The open=/f lines load custom functions into the Paste Function list._x000d__x000a_Maximized=3_x000d__x000a_Basics=1_x000d__x000a_A 12 2 4 2" xfId="2619" xr:uid="{00000000-0005-0000-0000-0000B5070000}"/>
    <cellStyle name="oft Excel]_x000d__x000a_Comment=The open=/f lines load custom functions into the Paste Function list._x000d__x000a_Maximized=3_x000d__x000a_Basics=1_x000d__x000a_A 12 2 4 3" xfId="4561" xr:uid="{4648AEDC-C3C3-4B48-8BE8-2526BE2E6B3B}"/>
    <cellStyle name="oft Excel]_x000d__x000a_Comment=The open=/f lines load custom functions into the Paste Function list._x000d__x000a_Maximized=3_x000d__x000a_Basics=1_x000d__x000a_A 12 2 5" xfId="2612" xr:uid="{00000000-0005-0000-0000-0000B6070000}"/>
    <cellStyle name="oft Excel]_x000d__x000a_Comment=The open=/f lines load custom functions into the Paste Function list._x000d__x000a_Maximized=3_x000d__x000a_Basics=1_x000d__x000a_A 12 2 6" xfId="4554" xr:uid="{2D7CF0C6-F4B5-48D5-A215-39135D0A3219}"/>
    <cellStyle name="oft Excel]_x000d__x000a_Comment=The open=/f lines load custom functions into the Paste Function list._x000d__x000a_Maximized=3_x000d__x000a_Basics=1_x000d__x000a_A 12 3" xfId="1268" xr:uid="{00000000-0005-0000-0000-0000B7070000}"/>
    <cellStyle name="oft Excel]_x000d__x000a_Comment=The open=/f lines load custom functions into the Paste Function list._x000d__x000a_Maximized=3_x000d__x000a_Basics=1_x000d__x000a_A 12 3 2" xfId="1269" xr:uid="{00000000-0005-0000-0000-0000B8070000}"/>
    <cellStyle name="oft Excel]_x000d__x000a_Comment=The open=/f lines load custom functions into the Paste Function list._x000d__x000a_Maximized=3_x000d__x000a_Basics=1_x000d__x000a_A 12 3 2 2" xfId="1270" xr:uid="{00000000-0005-0000-0000-0000B9070000}"/>
    <cellStyle name="oft Excel]_x000d__x000a_Comment=The open=/f lines load custom functions into the Paste Function list._x000d__x000a_Maximized=3_x000d__x000a_Basics=1_x000d__x000a_A 12 3 2 2 2" xfId="2622" xr:uid="{00000000-0005-0000-0000-0000BA070000}"/>
    <cellStyle name="oft Excel]_x000d__x000a_Comment=The open=/f lines load custom functions into the Paste Function list._x000d__x000a_Maximized=3_x000d__x000a_Basics=1_x000d__x000a_A 12 3 2 2 3" xfId="4564" xr:uid="{4BAFA415-C318-45C5-813F-08A45C99D482}"/>
    <cellStyle name="oft Excel]_x000d__x000a_Comment=The open=/f lines load custom functions into the Paste Function list._x000d__x000a_Maximized=3_x000d__x000a_Basics=1_x000d__x000a_A 12 3 2 3" xfId="2621" xr:uid="{00000000-0005-0000-0000-0000BB070000}"/>
    <cellStyle name="oft Excel]_x000d__x000a_Comment=The open=/f lines load custom functions into the Paste Function list._x000d__x000a_Maximized=3_x000d__x000a_Basics=1_x000d__x000a_A 12 3 2 4" xfId="4563" xr:uid="{BEEEECE6-54B1-4729-91FF-A829D8C4D5C1}"/>
    <cellStyle name="oft Excel]_x000d__x000a_Comment=The open=/f lines load custom functions into the Paste Function list._x000d__x000a_Maximized=3_x000d__x000a_Basics=1_x000d__x000a_A 12 3 3" xfId="1271" xr:uid="{00000000-0005-0000-0000-0000BC070000}"/>
    <cellStyle name="oft Excel]_x000d__x000a_Comment=The open=/f lines load custom functions into the Paste Function list._x000d__x000a_Maximized=3_x000d__x000a_Basics=1_x000d__x000a_A 12 3 3 2" xfId="2623" xr:uid="{00000000-0005-0000-0000-0000BD070000}"/>
    <cellStyle name="oft Excel]_x000d__x000a_Comment=The open=/f lines load custom functions into the Paste Function list._x000d__x000a_Maximized=3_x000d__x000a_Basics=1_x000d__x000a_A 12 3 3 3" xfId="4565" xr:uid="{B8902669-D883-42A6-B54B-8A6BA94F30E4}"/>
    <cellStyle name="oft Excel]_x000d__x000a_Comment=The open=/f lines load custom functions into the Paste Function list._x000d__x000a_Maximized=3_x000d__x000a_Basics=1_x000d__x000a_A 12 3 4" xfId="2620" xr:uid="{00000000-0005-0000-0000-0000BE070000}"/>
    <cellStyle name="oft Excel]_x000d__x000a_Comment=The open=/f lines load custom functions into the Paste Function list._x000d__x000a_Maximized=3_x000d__x000a_Basics=1_x000d__x000a_A 12 3 5" xfId="4562" xr:uid="{CAEF6161-7C14-4577-AFFE-435AA2A9D859}"/>
    <cellStyle name="oft Excel]_x000d__x000a_Comment=The open=/f lines load custom functions into the Paste Function list._x000d__x000a_Maximized=3_x000d__x000a_Basics=1_x000d__x000a_A 12 4" xfId="1272" xr:uid="{00000000-0005-0000-0000-0000BF070000}"/>
    <cellStyle name="oft Excel]_x000d__x000a_Comment=The open=/f lines load custom functions into the Paste Function list._x000d__x000a_Maximized=3_x000d__x000a_Basics=1_x000d__x000a_A 12 4 2" xfId="1273" xr:uid="{00000000-0005-0000-0000-0000C0070000}"/>
    <cellStyle name="oft Excel]_x000d__x000a_Comment=The open=/f lines load custom functions into the Paste Function list._x000d__x000a_Maximized=3_x000d__x000a_Basics=1_x000d__x000a_A 12 4 2 2" xfId="2625" xr:uid="{00000000-0005-0000-0000-0000C1070000}"/>
    <cellStyle name="oft Excel]_x000d__x000a_Comment=The open=/f lines load custom functions into the Paste Function list._x000d__x000a_Maximized=3_x000d__x000a_Basics=1_x000d__x000a_A 12 4 2 3" xfId="4567" xr:uid="{60B2E012-4992-4178-8B8D-0B793EA26935}"/>
    <cellStyle name="oft Excel]_x000d__x000a_Comment=The open=/f lines load custom functions into the Paste Function list._x000d__x000a_Maximized=3_x000d__x000a_Basics=1_x000d__x000a_A 12 4 3" xfId="2624" xr:uid="{00000000-0005-0000-0000-0000C2070000}"/>
    <cellStyle name="oft Excel]_x000d__x000a_Comment=The open=/f lines load custom functions into the Paste Function list._x000d__x000a_Maximized=3_x000d__x000a_Basics=1_x000d__x000a_A 12 4 4" xfId="4566" xr:uid="{C468A3D1-A01E-47FE-8E61-20CFB64C479B}"/>
    <cellStyle name="oft Excel]_x000d__x000a_Comment=The open=/f lines load custom functions into the Paste Function list._x000d__x000a_Maximized=3_x000d__x000a_Basics=1_x000d__x000a_A 12 5" xfId="1274" xr:uid="{00000000-0005-0000-0000-0000C3070000}"/>
    <cellStyle name="oft Excel]_x000d__x000a_Comment=The open=/f lines load custom functions into the Paste Function list._x000d__x000a_Maximized=3_x000d__x000a_Basics=1_x000d__x000a_A 12 5 2" xfId="2626" xr:uid="{00000000-0005-0000-0000-0000C4070000}"/>
    <cellStyle name="oft Excel]_x000d__x000a_Comment=The open=/f lines load custom functions into the Paste Function list._x000d__x000a_Maximized=3_x000d__x000a_Basics=1_x000d__x000a_A 12 5 3" xfId="4568" xr:uid="{A9AAC06B-5FB3-4419-952F-51F7AEB48370}"/>
    <cellStyle name="oft Excel]_x000d__x000a_Comment=The open=/f lines load custom functions into the Paste Function list._x000d__x000a_Maximized=3_x000d__x000a_Basics=1_x000d__x000a_A 12 6" xfId="2611" xr:uid="{00000000-0005-0000-0000-0000C5070000}"/>
    <cellStyle name="oft Excel]_x000d__x000a_Comment=The open=/f lines load custom functions into the Paste Function list._x000d__x000a_Maximized=3_x000d__x000a_Basics=1_x000d__x000a_A 12 7" xfId="3745" xr:uid="{30E026E7-15F7-4A85-9EE9-DCC1B1F15D94}"/>
    <cellStyle name="oft Excel]_x000d__x000a_Comment=The open=/f lines load custom functions into the Paste Function list._x000d__x000a_Maximized=3_x000d__x000a_Basics=1_x000d__x000a_A 12 8" xfId="4553" xr:uid="{F80D436D-8718-49AA-A69B-926E2F64E728}"/>
    <cellStyle name="oft Excel]_x000d__x000a_Comment=The open=/f lines load custom functions into the Paste Function list._x000d__x000a_Maximized=3_x000d__x000a_Basics=1_x000d__x000a_A 13" xfId="1275" xr:uid="{00000000-0005-0000-0000-0000C6070000}"/>
    <cellStyle name="oft Excel]_x000d__x000a_Comment=The open=/f lines load custom functions into the Paste Function list._x000d__x000a_Maximized=3_x000d__x000a_Basics=1_x000d__x000a_A 13 2" xfId="1276" xr:uid="{00000000-0005-0000-0000-0000C7070000}"/>
    <cellStyle name="oft Excel]_x000d__x000a_Comment=The open=/f lines load custom functions into the Paste Function list._x000d__x000a_Maximized=3_x000d__x000a_Basics=1_x000d__x000a_A 13 2 2" xfId="1277" xr:uid="{00000000-0005-0000-0000-0000C8070000}"/>
    <cellStyle name="oft Excel]_x000d__x000a_Comment=The open=/f lines load custom functions into the Paste Function list._x000d__x000a_Maximized=3_x000d__x000a_Basics=1_x000d__x000a_A 13 2 2 2" xfId="1278" xr:uid="{00000000-0005-0000-0000-0000C9070000}"/>
    <cellStyle name="oft Excel]_x000d__x000a_Comment=The open=/f lines load custom functions into the Paste Function list._x000d__x000a_Maximized=3_x000d__x000a_Basics=1_x000d__x000a_A 13 2 2 2 2" xfId="1279" xr:uid="{00000000-0005-0000-0000-0000CA070000}"/>
    <cellStyle name="oft Excel]_x000d__x000a_Comment=The open=/f lines load custom functions into the Paste Function list._x000d__x000a_Maximized=3_x000d__x000a_Basics=1_x000d__x000a_A 13 2 2 2 2 2" xfId="2631" xr:uid="{00000000-0005-0000-0000-0000CB070000}"/>
    <cellStyle name="oft Excel]_x000d__x000a_Comment=The open=/f lines load custom functions into the Paste Function list._x000d__x000a_Maximized=3_x000d__x000a_Basics=1_x000d__x000a_A 13 2 2 2 2 3" xfId="4573" xr:uid="{AAF2CD82-37AE-4816-9060-8744A2AF21AF}"/>
    <cellStyle name="oft Excel]_x000d__x000a_Comment=The open=/f lines load custom functions into the Paste Function list._x000d__x000a_Maximized=3_x000d__x000a_Basics=1_x000d__x000a_A 13 2 2 2 3" xfId="2630" xr:uid="{00000000-0005-0000-0000-0000CC070000}"/>
    <cellStyle name="oft Excel]_x000d__x000a_Comment=The open=/f lines load custom functions into the Paste Function list._x000d__x000a_Maximized=3_x000d__x000a_Basics=1_x000d__x000a_A 13 2 2 2 4" xfId="4572" xr:uid="{A6141824-27AA-482C-AECC-7A0F55FC9C2E}"/>
    <cellStyle name="oft Excel]_x000d__x000a_Comment=The open=/f lines load custom functions into the Paste Function list._x000d__x000a_Maximized=3_x000d__x000a_Basics=1_x000d__x000a_A 13 2 2 3" xfId="1280" xr:uid="{00000000-0005-0000-0000-0000CD070000}"/>
    <cellStyle name="oft Excel]_x000d__x000a_Comment=The open=/f lines load custom functions into the Paste Function list._x000d__x000a_Maximized=3_x000d__x000a_Basics=1_x000d__x000a_A 13 2 2 3 2" xfId="2632" xr:uid="{00000000-0005-0000-0000-0000CE070000}"/>
    <cellStyle name="oft Excel]_x000d__x000a_Comment=The open=/f lines load custom functions into the Paste Function list._x000d__x000a_Maximized=3_x000d__x000a_Basics=1_x000d__x000a_A 13 2 2 3 3" xfId="4574" xr:uid="{A613AE18-7A7D-4EA0-A679-21A9F505DEAB}"/>
    <cellStyle name="oft Excel]_x000d__x000a_Comment=The open=/f lines load custom functions into the Paste Function list._x000d__x000a_Maximized=3_x000d__x000a_Basics=1_x000d__x000a_A 13 2 2 4" xfId="2629" xr:uid="{00000000-0005-0000-0000-0000CF070000}"/>
    <cellStyle name="oft Excel]_x000d__x000a_Comment=The open=/f lines load custom functions into the Paste Function list._x000d__x000a_Maximized=3_x000d__x000a_Basics=1_x000d__x000a_A 13 2 2 5" xfId="4571" xr:uid="{E96B66E5-B55E-4E55-B44B-71F42228B4F6}"/>
    <cellStyle name="oft Excel]_x000d__x000a_Comment=The open=/f lines load custom functions into the Paste Function list._x000d__x000a_Maximized=3_x000d__x000a_Basics=1_x000d__x000a_A 13 2 3" xfId="1281" xr:uid="{00000000-0005-0000-0000-0000D0070000}"/>
    <cellStyle name="oft Excel]_x000d__x000a_Comment=The open=/f lines load custom functions into the Paste Function list._x000d__x000a_Maximized=3_x000d__x000a_Basics=1_x000d__x000a_A 13 2 3 2" xfId="1282" xr:uid="{00000000-0005-0000-0000-0000D1070000}"/>
    <cellStyle name="oft Excel]_x000d__x000a_Comment=The open=/f lines load custom functions into the Paste Function list._x000d__x000a_Maximized=3_x000d__x000a_Basics=1_x000d__x000a_A 13 2 3 2 2" xfId="2634" xr:uid="{00000000-0005-0000-0000-0000D2070000}"/>
    <cellStyle name="oft Excel]_x000d__x000a_Comment=The open=/f lines load custom functions into the Paste Function list._x000d__x000a_Maximized=3_x000d__x000a_Basics=1_x000d__x000a_A 13 2 3 2 3" xfId="4576" xr:uid="{BBBA4FA1-F0A7-4DB1-9BA5-B86A66E4D59F}"/>
    <cellStyle name="oft Excel]_x000d__x000a_Comment=The open=/f lines load custom functions into the Paste Function list._x000d__x000a_Maximized=3_x000d__x000a_Basics=1_x000d__x000a_A 13 2 3 3" xfId="2633" xr:uid="{00000000-0005-0000-0000-0000D3070000}"/>
    <cellStyle name="oft Excel]_x000d__x000a_Comment=The open=/f lines load custom functions into the Paste Function list._x000d__x000a_Maximized=3_x000d__x000a_Basics=1_x000d__x000a_A 13 2 3 4" xfId="4575" xr:uid="{792F90AA-CFB4-4FD6-B3A4-6EBAE47809C4}"/>
    <cellStyle name="oft Excel]_x000d__x000a_Comment=The open=/f lines load custom functions into the Paste Function list._x000d__x000a_Maximized=3_x000d__x000a_Basics=1_x000d__x000a_A 13 2 4" xfId="1283" xr:uid="{00000000-0005-0000-0000-0000D4070000}"/>
    <cellStyle name="oft Excel]_x000d__x000a_Comment=The open=/f lines load custom functions into the Paste Function list._x000d__x000a_Maximized=3_x000d__x000a_Basics=1_x000d__x000a_A 13 2 4 2" xfId="2635" xr:uid="{00000000-0005-0000-0000-0000D5070000}"/>
    <cellStyle name="oft Excel]_x000d__x000a_Comment=The open=/f lines load custom functions into the Paste Function list._x000d__x000a_Maximized=3_x000d__x000a_Basics=1_x000d__x000a_A 13 2 4 3" xfId="4577" xr:uid="{02CE8A46-8AEF-477A-919D-D297F42A9EC5}"/>
    <cellStyle name="oft Excel]_x000d__x000a_Comment=The open=/f lines load custom functions into the Paste Function list._x000d__x000a_Maximized=3_x000d__x000a_Basics=1_x000d__x000a_A 13 2 5" xfId="2628" xr:uid="{00000000-0005-0000-0000-0000D6070000}"/>
    <cellStyle name="oft Excel]_x000d__x000a_Comment=The open=/f lines load custom functions into the Paste Function list._x000d__x000a_Maximized=3_x000d__x000a_Basics=1_x000d__x000a_A 13 2 6" xfId="4570" xr:uid="{BB18CA6E-4C78-4DDA-A110-1091B87AD021}"/>
    <cellStyle name="oft Excel]_x000d__x000a_Comment=The open=/f lines load custom functions into the Paste Function list._x000d__x000a_Maximized=3_x000d__x000a_Basics=1_x000d__x000a_A 13 3" xfId="1284" xr:uid="{00000000-0005-0000-0000-0000D7070000}"/>
    <cellStyle name="oft Excel]_x000d__x000a_Comment=The open=/f lines load custom functions into the Paste Function list._x000d__x000a_Maximized=3_x000d__x000a_Basics=1_x000d__x000a_A 13 3 2" xfId="1285" xr:uid="{00000000-0005-0000-0000-0000D8070000}"/>
    <cellStyle name="oft Excel]_x000d__x000a_Comment=The open=/f lines load custom functions into the Paste Function list._x000d__x000a_Maximized=3_x000d__x000a_Basics=1_x000d__x000a_A 13 3 2 2" xfId="1286" xr:uid="{00000000-0005-0000-0000-0000D9070000}"/>
    <cellStyle name="oft Excel]_x000d__x000a_Comment=The open=/f lines load custom functions into the Paste Function list._x000d__x000a_Maximized=3_x000d__x000a_Basics=1_x000d__x000a_A 13 3 2 2 2" xfId="2638" xr:uid="{00000000-0005-0000-0000-0000DA070000}"/>
    <cellStyle name="oft Excel]_x000d__x000a_Comment=The open=/f lines load custom functions into the Paste Function list._x000d__x000a_Maximized=3_x000d__x000a_Basics=1_x000d__x000a_A 13 3 2 2 3" xfId="4580" xr:uid="{7F8E4918-5D92-4D70-A25C-8022364CA3F0}"/>
    <cellStyle name="oft Excel]_x000d__x000a_Comment=The open=/f lines load custom functions into the Paste Function list._x000d__x000a_Maximized=3_x000d__x000a_Basics=1_x000d__x000a_A 13 3 2 3" xfId="2637" xr:uid="{00000000-0005-0000-0000-0000DB070000}"/>
    <cellStyle name="oft Excel]_x000d__x000a_Comment=The open=/f lines load custom functions into the Paste Function list._x000d__x000a_Maximized=3_x000d__x000a_Basics=1_x000d__x000a_A 13 3 2 4" xfId="4579" xr:uid="{54E9FE1A-D4CA-4DD1-960D-1A91F3F3D33F}"/>
    <cellStyle name="oft Excel]_x000d__x000a_Comment=The open=/f lines load custom functions into the Paste Function list._x000d__x000a_Maximized=3_x000d__x000a_Basics=1_x000d__x000a_A 13 3 3" xfId="1287" xr:uid="{00000000-0005-0000-0000-0000DC070000}"/>
    <cellStyle name="oft Excel]_x000d__x000a_Comment=The open=/f lines load custom functions into the Paste Function list._x000d__x000a_Maximized=3_x000d__x000a_Basics=1_x000d__x000a_A 13 3 3 2" xfId="2639" xr:uid="{00000000-0005-0000-0000-0000DD070000}"/>
    <cellStyle name="oft Excel]_x000d__x000a_Comment=The open=/f lines load custom functions into the Paste Function list._x000d__x000a_Maximized=3_x000d__x000a_Basics=1_x000d__x000a_A 13 3 3 3" xfId="4581" xr:uid="{28B85FF1-F3FD-4205-9C51-14D4AC619A8F}"/>
    <cellStyle name="oft Excel]_x000d__x000a_Comment=The open=/f lines load custom functions into the Paste Function list._x000d__x000a_Maximized=3_x000d__x000a_Basics=1_x000d__x000a_A 13 3 4" xfId="2636" xr:uid="{00000000-0005-0000-0000-0000DE070000}"/>
    <cellStyle name="oft Excel]_x000d__x000a_Comment=The open=/f lines load custom functions into the Paste Function list._x000d__x000a_Maximized=3_x000d__x000a_Basics=1_x000d__x000a_A 13 3 5" xfId="4578" xr:uid="{EE16A18F-484D-4FE0-BCC3-17E270384AE3}"/>
    <cellStyle name="oft Excel]_x000d__x000a_Comment=The open=/f lines load custom functions into the Paste Function list._x000d__x000a_Maximized=3_x000d__x000a_Basics=1_x000d__x000a_A 13 4" xfId="1288" xr:uid="{00000000-0005-0000-0000-0000DF070000}"/>
    <cellStyle name="oft Excel]_x000d__x000a_Comment=The open=/f lines load custom functions into the Paste Function list._x000d__x000a_Maximized=3_x000d__x000a_Basics=1_x000d__x000a_A 13 4 2" xfId="1289" xr:uid="{00000000-0005-0000-0000-0000E0070000}"/>
    <cellStyle name="oft Excel]_x000d__x000a_Comment=The open=/f lines load custom functions into the Paste Function list._x000d__x000a_Maximized=3_x000d__x000a_Basics=1_x000d__x000a_A 13 4 2 2" xfId="2641" xr:uid="{00000000-0005-0000-0000-0000E1070000}"/>
    <cellStyle name="oft Excel]_x000d__x000a_Comment=The open=/f lines load custom functions into the Paste Function list._x000d__x000a_Maximized=3_x000d__x000a_Basics=1_x000d__x000a_A 13 4 2 3" xfId="4583" xr:uid="{87634816-AE2E-4FCA-8807-6FCA079B203D}"/>
    <cellStyle name="oft Excel]_x000d__x000a_Comment=The open=/f lines load custom functions into the Paste Function list._x000d__x000a_Maximized=3_x000d__x000a_Basics=1_x000d__x000a_A 13 4 3" xfId="2640" xr:uid="{00000000-0005-0000-0000-0000E2070000}"/>
    <cellStyle name="oft Excel]_x000d__x000a_Comment=The open=/f lines load custom functions into the Paste Function list._x000d__x000a_Maximized=3_x000d__x000a_Basics=1_x000d__x000a_A 13 4 4" xfId="4582" xr:uid="{2DB72932-9216-458B-A33D-F62D2FE6FA6C}"/>
    <cellStyle name="oft Excel]_x000d__x000a_Comment=The open=/f lines load custom functions into the Paste Function list._x000d__x000a_Maximized=3_x000d__x000a_Basics=1_x000d__x000a_A 13 5" xfId="1290" xr:uid="{00000000-0005-0000-0000-0000E3070000}"/>
    <cellStyle name="oft Excel]_x000d__x000a_Comment=The open=/f lines load custom functions into the Paste Function list._x000d__x000a_Maximized=3_x000d__x000a_Basics=1_x000d__x000a_A 13 5 2" xfId="2642" xr:uid="{00000000-0005-0000-0000-0000E4070000}"/>
    <cellStyle name="oft Excel]_x000d__x000a_Comment=The open=/f lines load custom functions into the Paste Function list._x000d__x000a_Maximized=3_x000d__x000a_Basics=1_x000d__x000a_A 13 5 3" xfId="4584" xr:uid="{13D0974B-F07A-4F29-9B39-D0CB2FA5BE3A}"/>
    <cellStyle name="oft Excel]_x000d__x000a_Comment=The open=/f lines load custom functions into the Paste Function list._x000d__x000a_Maximized=3_x000d__x000a_Basics=1_x000d__x000a_A 13 6" xfId="2627" xr:uid="{00000000-0005-0000-0000-0000E5070000}"/>
    <cellStyle name="oft Excel]_x000d__x000a_Comment=The open=/f lines load custom functions into the Paste Function list._x000d__x000a_Maximized=3_x000d__x000a_Basics=1_x000d__x000a_A 13 7" xfId="3746" xr:uid="{9B452A10-4045-4D94-9270-2A123305D1B7}"/>
    <cellStyle name="oft Excel]_x000d__x000a_Comment=The open=/f lines load custom functions into the Paste Function list._x000d__x000a_Maximized=3_x000d__x000a_Basics=1_x000d__x000a_A 13 8" xfId="4569" xr:uid="{33280AD0-D1A8-4279-AE82-8F6B0738CDE9}"/>
    <cellStyle name="oft Excel]_x000d__x000a_Comment=The open=/f lines load custom functions into the Paste Function list._x000d__x000a_Maximized=3_x000d__x000a_Basics=1_x000d__x000a_A 14" xfId="1291" xr:uid="{00000000-0005-0000-0000-0000E6070000}"/>
    <cellStyle name="oft Excel]_x000d__x000a_Comment=The open=/f lines load custom functions into the Paste Function list._x000d__x000a_Maximized=3_x000d__x000a_Basics=1_x000d__x000a_A 14 2" xfId="1292" xr:uid="{00000000-0005-0000-0000-0000E7070000}"/>
    <cellStyle name="oft Excel]_x000d__x000a_Comment=The open=/f lines load custom functions into the Paste Function list._x000d__x000a_Maximized=3_x000d__x000a_Basics=1_x000d__x000a_A 14 2 2" xfId="1293" xr:uid="{00000000-0005-0000-0000-0000E8070000}"/>
    <cellStyle name="oft Excel]_x000d__x000a_Comment=The open=/f lines load custom functions into the Paste Function list._x000d__x000a_Maximized=3_x000d__x000a_Basics=1_x000d__x000a_A 14 2 2 2" xfId="1294" xr:uid="{00000000-0005-0000-0000-0000E9070000}"/>
    <cellStyle name="oft Excel]_x000d__x000a_Comment=The open=/f lines load custom functions into the Paste Function list._x000d__x000a_Maximized=3_x000d__x000a_Basics=1_x000d__x000a_A 14 2 2 2 2" xfId="1295" xr:uid="{00000000-0005-0000-0000-0000EA070000}"/>
    <cellStyle name="oft Excel]_x000d__x000a_Comment=The open=/f lines load custom functions into the Paste Function list._x000d__x000a_Maximized=3_x000d__x000a_Basics=1_x000d__x000a_A 14 2 2 2 2 2" xfId="2647" xr:uid="{00000000-0005-0000-0000-0000EB070000}"/>
    <cellStyle name="oft Excel]_x000d__x000a_Comment=The open=/f lines load custom functions into the Paste Function list._x000d__x000a_Maximized=3_x000d__x000a_Basics=1_x000d__x000a_A 14 2 2 2 2 3" xfId="4589" xr:uid="{E3CAEFEB-8234-4895-A84A-7DFF70B653E6}"/>
    <cellStyle name="oft Excel]_x000d__x000a_Comment=The open=/f lines load custom functions into the Paste Function list._x000d__x000a_Maximized=3_x000d__x000a_Basics=1_x000d__x000a_A 14 2 2 2 3" xfId="2646" xr:uid="{00000000-0005-0000-0000-0000EC070000}"/>
    <cellStyle name="oft Excel]_x000d__x000a_Comment=The open=/f lines load custom functions into the Paste Function list._x000d__x000a_Maximized=3_x000d__x000a_Basics=1_x000d__x000a_A 14 2 2 2 4" xfId="4588" xr:uid="{D0A8AB65-4BBA-4084-9EDE-57A41365760A}"/>
    <cellStyle name="oft Excel]_x000d__x000a_Comment=The open=/f lines load custom functions into the Paste Function list._x000d__x000a_Maximized=3_x000d__x000a_Basics=1_x000d__x000a_A 14 2 2 3" xfId="1296" xr:uid="{00000000-0005-0000-0000-0000ED070000}"/>
    <cellStyle name="oft Excel]_x000d__x000a_Comment=The open=/f lines load custom functions into the Paste Function list._x000d__x000a_Maximized=3_x000d__x000a_Basics=1_x000d__x000a_A 14 2 2 3 2" xfId="2648" xr:uid="{00000000-0005-0000-0000-0000EE070000}"/>
    <cellStyle name="oft Excel]_x000d__x000a_Comment=The open=/f lines load custom functions into the Paste Function list._x000d__x000a_Maximized=3_x000d__x000a_Basics=1_x000d__x000a_A 14 2 2 3 3" xfId="4590" xr:uid="{A5F5708F-C680-4CBD-9170-7926E36FA11E}"/>
    <cellStyle name="oft Excel]_x000d__x000a_Comment=The open=/f lines load custom functions into the Paste Function list._x000d__x000a_Maximized=3_x000d__x000a_Basics=1_x000d__x000a_A 14 2 2 4" xfId="2645" xr:uid="{00000000-0005-0000-0000-0000EF070000}"/>
    <cellStyle name="oft Excel]_x000d__x000a_Comment=The open=/f lines load custom functions into the Paste Function list._x000d__x000a_Maximized=3_x000d__x000a_Basics=1_x000d__x000a_A 14 2 2 5" xfId="4587" xr:uid="{01E10F5B-E5D8-4EF1-AF21-D56E971DA4E1}"/>
    <cellStyle name="oft Excel]_x000d__x000a_Comment=The open=/f lines load custom functions into the Paste Function list._x000d__x000a_Maximized=3_x000d__x000a_Basics=1_x000d__x000a_A 14 2 3" xfId="1297" xr:uid="{00000000-0005-0000-0000-0000F0070000}"/>
    <cellStyle name="oft Excel]_x000d__x000a_Comment=The open=/f lines load custom functions into the Paste Function list._x000d__x000a_Maximized=3_x000d__x000a_Basics=1_x000d__x000a_A 14 2 3 2" xfId="1298" xr:uid="{00000000-0005-0000-0000-0000F1070000}"/>
    <cellStyle name="oft Excel]_x000d__x000a_Comment=The open=/f lines load custom functions into the Paste Function list._x000d__x000a_Maximized=3_x000d__x000a_Basics=1_x000d__x000a_A 14 2 3 2 2" xfId="2650" xr:uid="{00000000-0005-0000-0000-0000F2070000}"/>
    <cellStyle name="oft Excel]_x000d__x000a_Comment=The open=/f lines load custom functions into the Paste Function list._x000d__x000a_Maximized=3_x000d__x000a_Basics=1_x000d__x000a_A 14 2 3 2 3" xfId="4592" xr:uid="{6E7AC0EE-3E20-4204-ABA0-4D26A8EC098C}"/>
    <cellStyle name="oft Excel]_x000d__x000a_Comment=The open=/f lines load custom functions into the Paste Function list._x000d__x000a_Maximized=3_x000d__x000a_Basics=1_x000d__x000a_A 14 2 3 3" xfId="2649" xr:uid="{00000000-0005-0000-0000-0000F3070000}"/>
    <cellStyle name="oft Excel]_x000d__x000a_Comment=The open=/f lines load custom functions into the Paste Function list._x000d__x000a_Maximized=3_x000d__x000a_Basics=1_x000d__x000a_A 14 2 3 4" xfId="4591" xr:uid="{07FE8628-D056-475E-806E-4AB0F62A36E4}"/>
    <cellStyle name="oft Excel]_x000d__x000a_Comment=The open=/f lines load custom functions into the Paste Function list._x000d__x000a_Maximized=3_x000d__x000a_Basics=1_x000d__x000a_A 14 2 4" xfId="1299" xr:uid="{00000000-0005-0000-0000-0000F4070000}"/>
    <cellStyle name="oft Excel]_x000d__x000a_Comment=The open=/f lines load custom functions into the Paste Function list._x000d__x000a_Maximized=3_x000d__x000a_Basics=1_x000d__x000a_A 14 2 4 2" xfId="2651" xr:uid="{00000000-0005-0000-0000-0000F5070000}"/>
    <cellStyle name="oft Excel]_x000d__x000a_Comment=The open=/f lines load custom functions into the Paste Function list._x000d__x000a_Maximized=3_x000d__x000a_Basics=1_x000d__x000a_A 14 2 4 3" xfId="4593" xr:uid="{FA93FC6F-F9C3-4B7B-9EA6-B9370BFD2CF2}"/>
    <cellStyle name="oft Excel]_x000d__x000a_Comment=The open=/f lines load custom functions into the Paste Function list._x000d__x000a_Maximized=3_x000d__x000a_Basics=1_x000d__x000a_A 14 2 5" xfId="2644" xr:uid="{00000000-0005-0000-0000-0000F6070000}"/>
    <cellStyle name="oft Excel]_x000d__x000a_Comment=The open=/f lines load custom functions into the Paste Function list._x000d__x000a_Maximized=3_x000d__x000a_Basics=1_x000d__x000a_A 14 2 6" xfId="4586" xr:uid="{F6892386-23C3-4C2E-98AE-85812FA3B4B2}"/>
    <cellStyle name="oft Excel]_x000d__x000a_Comment=The open=/f lines load custom functions into the Paste Function list._x000d__x000a_Maximized=3_x000d__x000a_Basics=1_x000d__x000a_A 14 3" xfId="1300" xr:uid="{00000000-0005-0000-0000-0000F7070000}"/>
    <cellStyle name="oft Excel]_x000d__x000a_Comment=The open=/f lines load custom functions into the Paste Function list._x000d__x000a_Maximized=3_x000d__x000a_Basics=1_x000d__x000a_A 14 3 2" xfId="1301" xr:uid="{00000000-0005-0000-0000-0000F8070000}"/>
    <cellStyle name="oft Excel]_x000d__x000a_Comment=The open=/f lines load custom functions into the Paste Function list._x000d__x000a_Maximized=3_x000d__x000a_Basics=1_x000d__x000a_A 14 3 2 2" xfId="1302" xr:uid="{00000000-0005-0000-0000-0000F9070000}"/>
    <cellStyle name="oft Excel]_x000d__x000a_Comment=The open=/f lines load custom functions into the Paste Function list._x000d__x000a_Maximized=3_x000d__x000a_Basics=1_x000d__x000a_A 14 3 2 2 2" xfId="2654" xr:uid="{00000000-0005-0000-0000-0000FA070000}"/>
    <cellStyle name="oft Excel]_x000d__x000a_Comment=The open=/f lines load custom functions into the Paste Function list._x000d__x000a_Maximized=3_x000d__x000a_Basics=1_x000d__x000a_A 14 3 2 2 3" xfId="4596" xr:uid="{8535EE5F-B2F3-44F3-9417-61C00354410E}"/>
    <cellStyle name="oft Excel]_x000d__x000a_Comment=The open=/f lines load custom functions into the Paste Function list._x000d__x000a_Maximized=3_x000d__x000a_Basics=1_x000d__x000a_A 14 3 2 3" xfId="2653" xr:uid="{00000000-0005-0000-0000-0000FB070000}"/>
    <cellStyle name="oft Excel]_x000d__x000a_Comment=The open=/f lines load custom functions into the Paste Function list._x000d__x000a_Maximized=3_x000d__x000a_Basics=1_x000d__x000a_A 14 3 2 4" xfId="4595" xr:uid="{C2A4E66E-9A02-4119-A4AC-E204605E3170}"/>
    <cellStyle name="oft Excel]_x000d__x000a_Comment=The open=/f lines load custom functions into the Paste Function list._x000d__x000a_Maximized=3_x000d__x000a_Basics=1_x000d__x000a_A 14 3 3" xfId="1303" xr:uid="{00000000-0005-0000-0000-0000FC070000}"/>
    <cellStyle name="oft Excel]_x000d__x000a_Comment=The open=/f lines load custom functions into the Paste Function list._x000d__x000a_Maximized=3_x000d__x000a_Basics=1_x000d__x000a_A 14 3 3 2" xfId="2655" xr:uid="{00000000-0005-0000-0000-0000FD070000}"/>
    <cellStyle name="oft Excel]_x000d__x000a_Comment=The open=/f lines load custom functions into the Paste Function list._x000d__x000a_Maximized=3_x000d__x000a_Basics=1_x000d__x000a_A 14 3 3 3" xfId="4597" xr:uid="{AB26CCD2-160F-4D88-B55F-240B9C0334B4}"/>
    <cellStyle name="oft Excel]_x000d__x000a_Comment=The open=/f lines load custom functions into the Paste Function list._x000d__x000a_Maximized=3_x000d__x000a_Basics=1_x000d__x000a_A 14 3 4" xfId="2652" xr:uid="{00000000-0005-0000-0000-0000FE070000}"/>
    <cellStyle name="oft Excel]_x000d__x000a_Comment=The open=/f lines load custom functions into the Paste Function list._x000d__x000a_Maximized=3_x000d__x000a_Basics=1_x000d__x000a_A 14 3 5" xfId="4594" xr:uid="{6BD84BB8-37D5-4526-A1C6-4B2F8074CAA8}"/>
    <cellStyle name="oft Excel]_x000d__x000a_Comment=The open=/f lines load custom functions into the Paste Function list._x000d__x000a_Maximized=3_x000d__x000a_Basics=1_x000d__x000a_A 14 4" xfId="1304" xr:uid="{00000000-0005-0000-0000-0000FF070000}"/>
    <cellStyle name="oft Excel]_x000d__x000a_Comment=The open=/f lines load custom functions into the Paste Function list._x000d__x000a_Maximized=3_x000d__x000a_Basics=1_x000d__x000a_A 14 4 2" xfId="1305" xr:uid="{00000000-0005-0000-0000-000000080000}"/>
    <cellStyle name="oft Excel]_x000d__x000a_Comment=The open=/f lines load custom functions into the Paste Function list._x000d__x000a_Maximized=3_x000d__x000a_Basics=1_x000d__x000a_A 14 4 2 2" xfId="2657" xr:uid="{00000000-0005-0000-0000-000001080000}"/>
    <cellStyle name="oft Excel]_x000d__x000a_Comment=The open=/f lines load custom functions into the Paste Function list._x000d__x000a_Maximized=3_x000d__x000a_Basics=1_x000d__x000a_A 14 4 2 3" xfId="4599" xr:uid="{3835F366-2636-421D-9368-4640835EB550}"/>
    <cellStyle name="oft Excel]_x000d__x000a_Comment=The open=/f lines load custom functions into the Paste Function list._x000d__x000a_Maximized=3_x000d__x000a_Basics=1_x000d__x000a_A 14 4 3" xfId="2656" xr:uid="{00000000-0005-0000-0000-000002080000}"/>
    <cellStyle name="oft Excel]_x000d__x000a_Comment=The open=/f lines load custom functions into the Paste Function list._x000d__x000a_Maximized=3_x000d__x000a_Basics=1_x000d__x000a_A 14 4 4" xfId="4598" xr:uid="{73BED0F0-FAB8-4D99-B845-A87D480B49A5}"/>
    <cellStyle name="oft Excel]_x000d__x000a_Comment=The open=/f lines load custom functions into the Paste Function list._x000d__x000a_Maximized=3_x000d__x000a_Basics=1_x000d__x000a_A 14 5" xfId="1306" xr:uid="{00000000-0005-0000-0000-000003080000}"/>
    <cellStyle name="oft Excel]_x000d__x000a_Comment=The open=/f lines load custom functions into the Paste Function list._x000d__x000a_Maximized=3_x000d__x000a_Basics=1_x000d__x000a_A 14 5 2" xfId="2658" xr:uid="{00000000-0005-0000-0000-000004080000}"/>
    <cellStyle name="oft Excel]_x000d__x000a_Comment=The open=/f lines load custom functions into the Paste Function list._x000d__x000a_Maximized=3_x000d__x000a_Basics=1_x000d__x000a_A 14 5 3" xfId="4600" xr:uid="{1A4936CB-3429-4498-85FA-B9FAE856035A}"/>
    <cellStyle name="oft Excel]_x000d__x000a_Comment=The open=/f lines load custom functions into the Paste Function list._x000d__x000a_Maximized=3_x000d__x000a_Basics=1_x000d__x000a_A 14 6" xfId="2643" xr:uid="{00000000-0005-0000-0000-000005080000}"/>
    <cellStyle name="oft Excel]_x000d__x000a_Comment=The open=/f lines load custom functions into the Paste Function list._x000d__x000a_Maximized=3_x000d__x000a_Basics=1_x000d__x000a_A 14 7" xfId="3747" xr:uid="{5DF1690A-3B19-4464-9D04-4247A708CBB5}"/>
    <cellStyle name="oft Excel]_x000d__x000a_Comment=The open=/f lines load custom functions into the Paste Function list._x000d__x000a_Maximized=3_x000d__x000a_Basics=1_x000d__x000a_A 14 8" xfId="4585" xr:uid="{E8A47020-1D15-4E12-805D-C8D2E26F0B19}"/>
    <cellStyle name="oft Excel]_x000d__x000a_Comment=The open=/f lines load custom functions into the Paste Function list._x000d__x000a_Maximized=3_x000d__x000a_Basics=1_x000d__x000a_A 15" xfId="1307" xr:uid="{00000000-0005-0000-0000-000006080000}"/>
    <cellStyle name="oft Excel]_x000d__x000a_Comment=The open=/f lines load custom functions into the Paste Function list._x000d__x000a_Maximized=3_x000d__x000a_Basics=1_x000d__x000a_A 15 2" xfId="1308" xr:uid="{00000000-0005-0000-0000-000007080000}"/>
    <cellStyle name="oft Excel]_x000d__x000a_Comment=The open=/f lines load custom functions into the Paste Function list._x000d__x000a_Maximized=3_x000d__x000a_Basics=1_x000d__x000a_A 15 2 2" xfId="1309" xr:uid="{00000000-0005-0000-0000-000008080000}"/>
    <cellStyle name="oft Excel]_x000d__x000a_Comment=The open=/f lines load custom functions into the Paste Function list._x000d__x000a_Maximized=3_x000d__x000a_Basics=1_x000d__x000a_A 15 2 2 2" xfId="1310" xr:uid="{00000000-0005-0000-0000-000009080000}"/>
    <cellStyle name="oft Excel]_x000d__x000a_Comment=The open=/f lines load custom functions into the Paste Function list._x000d__x000a_Maximized=3_x000d__x000a_Basics=1_x000d__x000a_A 15 2 2 2 2" xfId="1311" xr:uid="{00000000-0005-0000-0000-00000A080000}"/>
    <cellStyle name="oft Excel]_x000d__x000a_Comment=The open=/f lines load custom functions into the Paste Function list._x000d__x000a_Maximized=3_x000d__x000a_Basics=1_x000d__x000a_A 15 2 2 2 2 2" xfId="2663" xr:uid="{00000000-0005-0000-0000-00000B080000}"/>
    <cellStyle name="oft Excel]_x000d__x000a_Comment=The open=/f lines load custom functions into the Paste Function list._x000d__x000a_Maximized=3_x000d__x000a_Basics=1_x000d__x000a_A 15 2 2 2 2 3" xfId="4605" xr:uid="{865CBE82-A2E9-47FA-9350-4DEA815B3560}"/>
    <cellStyle name="oft Excel]_x000d__x000a_Comment=The open=/f lines load custom functions into the Paste Function list._x000d__x000a_Maximized=3_x000d__x000a_Basics=1_x000d__x000a_A 15 2 2 2 3" xfId="2662" xr:uid="{00000000-0005-0000-0000-00000C080000}"/>
    <cellStyle name="oft Excel]_x000d__x000a_Comment=The open=/f lines load custom functions into the Paste Function list._x000d__x000a_Maximized=3_x000d__x000a_Basics=1_x000d__x000a_A 15 2 2 2 4" xfId="4604" xr:uid="{A603FB45-91D1-4F0C-BDCB-8B50A642EA1C}"/>
    <cellStyle name="oft Excel]_x000d__x000a_Comment=The open=/f lines load custom functions into the Paste Function list._x000d__x000a_Maximized=3_x000d__x000a_Basics=1_x000d__x000a_A 15 2 2 3" xfId="1312" xr:uid="{00000000-0005-0000-0000-00000D080000}"/>
    <cellStyle name="oft Excel]_x000d__x000a_Comment=The open=/f lines load custom functions into the Paste Function list._x000d__x000a_Maximized=3_x000d__x000a_Basics=1_x000d__x000a_A 15 2 2 3 2" xfId="2664" xr:uid="{00000000-0005-0000-0000-00000E080000}"/>
    <cellStyle name="oft Excel]_x000d__x000a_Comment=The open=/f lines load custom functions into the Paste Function list._x000d__x000a_Maximized=3_x000d__x000a_Basics=1_x000d__x000a_A 15 2 2 3 3" xfId="4606" xr:uid="{66D27253-4EC0-419D-AD07-7628B315974F}"/>
    <cellStyle name="oft Excel]_x000d__x000a_Comment=The open=/f lines load custom functions into the Paste Function list._x000d__x000a_Maximized=3_x000d__x000a_Basics=1_x000d__x000a_A 15 2 2 4" xfId="2661" xr:uid="{00000000-0005-0000-0000-00000F080000}"/>
    <cellStyle name="oft Excel]_x000d__x000a_Comment=The open=/f lines load custom functions into the Paste Function list._x000d__x000a_Maximized=3_x000d__x000a_Basics=1_x000d__x000a_A 15 2 2 5" xfId="4603" xr:uid="{0DEB3FD2-745F-4ED4-8E67-B9690D8ABD25}"/>
    <cellStyle name="oft Excel]_x000d__x000a_Comment=The open=/f lines load custom functions into the Paste Function list._x000d__x000a_Maximized=3_x000d__x000a_Basics=1_x000d__x000a_A 15 2 3" xfId="1313" xr:uid="{00000000-0005-0000-0000-000010080000}"/>
    <cellStyle name="oft Excel]_x000d__x000a_Comment=The open=/f lines load custom functions into the Paste Function list._x000d__x000a_Maximized=3_x000d__x000a_Basics=1_x000d__x000a_A 15 2 3 2" xfId="1314" xr:uid="{00000000-0005-0000-0000-000011080000}"/>
    <cellStyle name="oft Excel]_x000d__x000a_Comment=The open=/f lines load custom functions into the Paste Function list._x000d__x000a_Maximized=3_x000d__x000a_Basics=1_x000d__x000a_A 15 2 3 2 2" xfId="2666" xr:uid="{00000000-0005-0000-0000-000012080000}"/>
    <cellStyle name="oft Excel]_x000d__x000a_Comment=The open=/f lines load custom functions into the Paste Function list._x000d__x000a_Maximized=3_x000d__x000a_Basics=1_x000d__x000a_A 15 2 3 2 3" xfId="4608" xr:uid="{2C487D72-4DE9-4B81-9257-6D00E18422B6}"/>
    <cellStyle name="oft Excel]_x000d__x000a_Comment=The open=/f lines load custom functions into the Paste Function list._x000d__x000a_Maximized=3_x000d__x000a_Basics=1_x000d__x000a_A 15 2 3 3" xfId="2665" xr:uid="{00000000-0005-0000-0000-000013080000}"/>
    <cellStyle name="oft Excel]_x000d__x000a_Comment=The open=/f lines load custom functions into the Paste Function list._x000d__x000a_Maximized=3_x000d__x000a_Basics=1_x000d__x000a_A 15 2 3 4" xfId="4607" xr:uid="{1491EFFC-46C1-4709-B0A9-23FF7743D846}"/>
    <cellStyle name="oft Excel]_x000d__x000a_Comment=The open=/f lines load custom functions into the Paste Function list._x000d__x000a_Maximized=3_x000d__x000a_Basics=1_x000d__x000a_A 15 2 4" xfId="1315" xr:uid="{00000000-0005-0000-0000-000014080000}"/>
    <cellStyle name="oft Excel]_x000d__x000a_Comment=The open=/f lines load custom functions into the Paste Function list._x000d__x000a_Maximized=3_x000d__x000a_Basics=1_x000d__x000a_A 15 2 4 2" xfId="2667" xr:uid="{00000000-0005-0000-0000-000015080000}"/>
    <cellStyle name="oft Excel]_x000d__x000a_Comment=The open=/f lines load custom functions into the Paste Function list._x000d__x000a_Maximized=3_x000d__x000a_Basics=1_x000d__x000a_A 15 2 4 3" xfId="4609" xr:uid="{C3F10EC7-9627-4DB2-9079-2585DEBA6BAC}"/>
    <cellStyle name="oft Excel]_x000d__x000a_Comment=The open=/f lines load custom functions into the Paste Function list._x000d__x000a_Maximized=3_x000d__x000a_Basics=1_x000d__x000a_A 15 2 5" xfId="2660" xr:uid="{00000000-0005-0000-0000-000016080000}"/>
    <cellStyle name="oft Excel]_x000d__x000a_Comment=The open=/f lines load custom functions into the Paste Function list._x000d__x000a_Maximized=3_x000d__x000a_Basics=1_x000d__x000a_A 15 2 6" xfId="4602" xr:uid="{D5D4C3B1-E870-4819-90EF-91B86F36DD9F}"/>
    <cellStyle name="oft Excel]_x000d__x000a_Comment=The open=/f lines load custom functions into the Paste Function list._x000d__x000a_Maximized=3_x000d__x000a_Basics=1_x000d__x000a_A 15 3" xfId="1316" xr:uid="{00000000-0005-0000-0000-000017080000}"/>
    <cellStyle name="oft Excel]_x000d__x000a_Comment=The open=/f lines load custom functions into the Paste Function list._x000d__x000a_Maximized=3_x000d__x000a_Basics=1_x000d__x000a_A 15 3 2" xfId="1317" xr:uid="{00000000-0005-0000-0000-000018080000}"/>
    <cellStyle name="oft Excel]_x000d__x000a_Comment=The open=/f lines load custom functions into the Paste Function list._x000d__x000a_Maximized=3_x000d__x000a_Basics=1_x000d__x000a_A 15 3 2 2" xfId="1318" xr:uid="{00000000-0005-0000-0000-000019080000}"/>
    <cellStyle name="oft Excel]_x000d__x000a_Comment=The open=/f lines load custom functions into the Paste Function list._x000d__x000a_Maximized=3_x000d__x000a_Basics=1_x000d__x000a_A 15 3 2 2 2" xfId="2670" xr:uid="{00000000-0005-0000-0000-00001A080000}"/>
    <cellStyle name="oft Excel]_x000d__x000a_Comment=The open=/f lines load custom functions into the Paste Function list._x000d__x000a_Maximized=3_x000d__x000a_Basics=1_x000d__x000a_A 15 3 2 2 3" xfId="4612" xr:uid="{042965B6-9626-45EE-83BB-AA6289B3006B}"/>
    <cellStyle name="oft Excel]_x000d__x000a_Comment=The open=/f lines load custom functions into the Paste Function list._x000d__x000a_Maximized=3_x000d__x000a_Basics=1_x000d__x000a_A 15 3 2 3" xfId="2669" xr:uid="{00000000-0005-0000-0000-00001B080000}"/>
    <cellStyle name="oft Excel]_x000d__x000a_Comment=The open=/f lines load custom functions into the Paste Function list._x000d__x000a_Maximized=3_x000d__x000a_Basics=1_x000d__x000a_A 15 3 2 4" xfId="4611" xr:uid="{E4063202-07DA-4AD2-AA18-FDAD49E39DB7}"/>
    <cellStyle name="oft Excel]_x000d__x000a_Comment=The open=/f lines load custom functions into the Paste Function list._x000d__x000a_Maximized=3_x000d__x000a_Basics=1_x000d__x000a_A 15 3 3" xfId="1319" xr:uid="{00000000-0005-0000-0000-00001C080000}"/>
    <cellStyle name="oft Excel]_x000d__x000a_Comment=The open=/f lines load custom functions into the Paste Function list._x000d__x000a_Maximized=3_x000d__x000a_Basics=1_x000d__x000a_A 15 3 3 2" xfId="2671" xr:uid="{00000000-0005-0000-0000-00001D080000}"/>
    <cellStyle name="oft Excel]_x000d__x000a_Comment=The open=/f lines load custom functions into the Paste Function list._x000d__x000a_Maximized=3_x000d__x000a_Basics=1_x000d__x000a_A 15 3 3 3" xfId="4613" xr:uid="{C692AC6D-5BD0-4F13-B894-7732C75F2FCE}"/>
    <cellStyle name="oft Excel]_x000d__x000a_Comment=The open=/f lines load custom functions into the Paste Function list._x000d__x000a_Maximized=3_x000d__x000a_Basics=1_x000d__x000a_A 15 3 4" xfId="2668" xr:uid="{00000000-0005-0000-0000-00001E080000}"/>
    <cellStyle name="oft Excel]_x000d__x000a_Comment=The open=/f lines load custom functions into the Paste Function list._x000d__x000a_Maximized=3_x000d__x000a_Basics=1_x000d__x000a_A 15 3 5" xfId="4610" xr:uid="{BBD8F497-94CE-4553-8090-86EBD1C5F474}"/>
    <cellStyle name="oft Excel]_x000d__x000a_Comment=The open=/f lines load custom functions into the Paste Function list._x000d__x000a_Maximized=3_x000d__x000a_Basics=1_x000d__x000a_A 15 4" xfId="1320" xr:uid="{00000000-0005-0000-0000-00001F080000}"/>
    <cellStyle name="oft Excel]_x000d__x000a_Comment=The open=/f lines load custom functions into the Paste Function list._x000d__x000a_Maximized=3_x000d__x000a_Basics=1_x000d__x000a_A 15 4 2" xfId="1321" xr:uid="{00000000-0005-0000-0000-000020080000}"/>
    <cellStyle name="oft Excel]_x000d__x000a_Comment=The open=/f lines load custom functions into the Paste Function list._x000d__x000a_Maximized=3_x000d__x000a_Basics=1_x000d__x000a_A 15 4 2 2" xfId="2673" xr:uid="{00000000-0005-0000-0000-000021080000}"/>
    <cellStyle name="oft Excel]_x000d__x000a_Comment=The open=/f lines load custom functions into the Paste Function list._x000d__x000a_Maximized=3_x000d__x000a_Basics=1_x000d__x000a_A 15 4 2 3" xfId="4615" xr:uid="{82D99D6D-0611-4B15-85C3-4CFB77C62700}"/>
    <cellStyle name="oft Excel]_x000d__x000a_Comment=The open=/f lines load custom functions into the Paste Function list._x000d__x000a_Maximized=3_x000d__x000a_Basics=1_x000d__x000a_A 15 4 3" xfId="2672" xr:uid="{00000000-0005-0000-0000-000022080000}"/>
    <cellStyle name="oft Excel]_x000d__x000a_Comment=The open=/f lines load custom functions into the Paste Function list._x000d__x000a_Maximized=3_x000d__x000a_Basics=1_x000d__x000a_A 15 4 4" xfId="4614" xr:uid="{51EBB913-FC03-424E-BCE5-45DAEF5D789B}"/>
    <cellStyle name="oft Excel]_x000d__x000a_Comment=The open=/f lines load custom functions into the Paste Function list._x000d__x000a_Maximized=3_x000d__x000a_Basics=1_x000d__x000a_A 15 5" xfId="1322" xr:uid="{00000000-0005-0000-0000-000023080000}"/>
    <cellStyle name="oft Excel]_x000d__x000a_Comment=The open=/f lines load custom functions into the Paste Function list._x000d__x000a_Maximized=3_x000d__x000a_Basics=1_x000d__x000a_A 15 5 2" xfId="2674" xr:uid="{00000000-0005-0000-0000-000024080000}"/>
    <cellStyle name="oft Excel]_x000d__x000a_Comment=The open=/f lines load custom functions into the Paste Function list._x000d__x000a_Maximized=3_x000d__x000a_Basics=1_x000d__x000a_A 15 5 3" xfId="4616" xr:uid="{6442AA36-7D84-472D-90CB-EFDA20C0806D}"/>
    <cellStyle name="oft Excel]_x000d__x000a_Comment=The open=/f lines load custom functions into the Paste Function list._x000d__x000a_Maximized=3_x000d__x000a_Basics=1_x000d__x000a_A 15 6" xfId="2659" xr:uid="{00000000-0005-0000-0000-000025080000}"/>
    <cellStyle name="oft Excel]_x000d__x000a_Comment=The open=/f lines load custom functions into the Paste Function list._x000d__x000a_Maximized=3_x000d__x000a_Basics=1_x000d__x000a_A 15 7" xfId="3748" xr:uid="{678EC69A-1B10-41C8-B976-651339DCDE7B}"/>
    <cellStyle name="oft Excel]_x000d__x000a_Comment=The open=/f lines load custom functions into the Paste Function list._x000d__x000a_Maximized=3_x000d__x000a_Basics=1_x000d__x000a_A 15 8" xfId="4601" xr:uid="{EF9E1288-BE77-480E-9F78-9920159A200E}"/>
    <cellStyle name="oft Excel]_x000d__x000a_Comment=The open=/f lines load custom functions into the Paste Function list._x000d__x000a_Maximized=3_x000d__x000a_Basics=1_x000d__x000a_A 16" xfId="1323" xr:uid="{00000000-0005-0000-0000-000026080000}"/>
    <cellStyle name="oft Excel]_x000d__x000a_Comment=The open=/f lines load custom functions into the Paste Function list._x000d__x000a_Maximized=3_x000d__x000a_Basics=1_x000d__x000a_A 16 2" xfId="1324" xr:uid="{00000000-0005-0000-0000-000027080000}"/>
    <cellStyle name="oft Excel]_x000d__x000a_Comment=The open=/f lines load custom functions into the Paste Function list._x000d__x000a_Maximized=3_x000d__x000a_Basics=1_x000d__x000a_A 16 2 2" xfId="1325" xr:uid="{00000000-0005-0000-0000-000028080000}"/>
    <cellStyle name="oft Excel]_x000d__x000a_Comment=The open=/f lines load custom functions into the Paste Function list._x000d__x000a_Maximized=3_x000d__x000a_Basics=1_x000d__x000a_A 16 2 2 2" xfId="1326" xr:uid="{00000000-0005-0000-0000-000029080000}"/>
    <cellStyle name="oft Excel]_x000d__x000a_Comment=The open=/f lines load custom functions into the Paste Function list._x000d__x000a_Maximized=3_x000d__x000a_Basics=1_x000d__x000a_A 16 2 2 2 2" xfId="1327" xr:uid="{00000000-0005-0000-0000-00002A080000}"/>
    <cellStyle name="oft Excel]_x000d__x000a_Comment=The open=/f lines load custom functions into the Paste Function list._x000d__x000a_Maximized=3_x000d__x000a_Basics=1_x000d__x000a_A 16 2 2 2 2 2" xfId="2679" xr:uid="{00000000-0005-0000-0000-00002B080000}"/>
    <cellStyle name="oft Excel]_x000d__x000a_Comment=The open=/f lines load custom functions into the Paste Function list._x000d__x000a_Maximized=3_x000d__x000a_Basics=1_x000d__x000a_A 16 2 2 2 2 3" xfId="4621" xr:uid="{2ECD2B0A-9782-4FFE-AE44-7571FF33DEC3}"/>
    <cellStyle name="oft Excel]_x000d__x000a_Comment=The open=/f lines load custom functions into the Paste Function list._x000d__x000a_Maximized=3_x000d__x000a_Basics=1_x000d__x000a_A 16 2 2 2 3" xfId="2678" xr:uid="{00000000-0005-0000-0000-00002C080000}"/>
    <cellStyle name="oft Excel]_x000d__x000a_Comment=The open=/f lines load custom functions into the Paste Function list._x000d__x000a_Maximized=3_x000d__x000a_Basics=1_x000d__x000a_A 16 2 2 2 4" xfId="4620" xr:uid="{10D617E0-F1A7-4B0A-AAE9-3480D271FD13}"/>
    <cellStyle name="oft Excel]_x000d__x000a_Comment=The open=/f lines load custom functions into the Paste Function list._x000d__x000a_Maximized=3_x000d__x000a_Basics=1_x000d__x000a_A 16 2 2 3" xfId="1328" xr:uid="{00000000-0005-0000-0000-00002D080000}"/>
    <cellStyle name="oft Excel]_x000d__x000a_Comment=The open=/f lines load custom functions into the Paste Function list._x000d__x000a_Maximized=3_x000d__x000a_Basics=1_x000d__x000a_A 16 2 2 3 2" xfId="2680" xr:uid="{00000000-0005-0000-0000-00002E080000}"/>
    <cellStyle name="oft Excel]_x000d__x000a_Comment=The open=/f lines load custom functions into the Paste Function list._x000d__x000a_Maximized=3_x000d__x000a_Basics=1_x000d__x000a_A 16 2 2 3 3" xfId="4622" xr:uid="{CB55D2A8-EC60-4DEB-96C5-48B0E8084934}"/>
    <cellStyle name="oft Excel]_x000d__x000a_Comment=The open=/f lines load custom functions into the Paste Function list._x000d__x000a_Maximized=3_x000d__x000a_Basics=1_x000d__x000a_A 16 2 2 4" xfId="2677" xr:uid="{00000000-0005-0000-0000-00002F080000}"/>
    <cellStyle name="oft Excel]_x000d__x000a_Comment=The open=/f lines load custom functions into the Paste Function list._x000d__x000a_Maximized=3_x000d__x000a_Basics=1_x000d__x000a_A 16 2 2 5" xfId="4619" xr:uid="{39E39395-6037-41AB-AD74-B5836FBB68A0}"/>
    <cellStyle name="oft Excel]_x000d__x000a_Comment=The open=/f lines load custom functions into the Paste Function list._x000d__x000a_Maximized=3_x000d__x000a_Basics=1_x000d__x000a_A 16 2 3" xfId="1329" xr:uid="{00000000-0005-0000-0000-000030080000}"/>
    <cellStyle name="oft Excel]_x000d__x000a_Comment=The open=/f lines load custom functions into the Paste Function list._x000d__x000a_Maximized=3_x000d__x000a_Basics=1_x000d__x000a_A 16 2 3 2" xfId="1330" xr:uid="{00000000-0005-0000-0000-000031080000}"/>
    <cellStyle name="oft Excel]_x000d__x000a_Comment=The open=/f lines load custom functions into the Paste Function list._x000d__x000a_Maximized=3_x000d__x000a_Basics=1_x000d__x000a_A 16 2 3 2 2" xfId="2682" xr:uid="{00000000-0005-0000-0000-000032080000}"/>
    <cellStyle name="oft Excel]_x000d__x000a_Comment=The open=/f lines load custom functions into the Paste Function list._x000d__x000a_Maximized=3_x000d__x000a_Basics=1_x000d__x000a_A 16 2 3 2 3" xfId="4624" xr:uid="{891C0CFA-7AA0-4657-B5C1-AE3A76419301}"/>
    <cellStyle name="oft Excel]_x000d__x000a_Comment=The open=/f lines load custom functions into the Paste Function list._x000d__x000a_Maximized=3_x000d__x000a_Basics=1_x000d__x000a_A 16 2 3 3" xfId="2681" xr:uid="{00000000-0005-0000-0000-000033080000}"/>
    <cellStyle name="oft Excel]_x000d__x000a_Comment=The open=/f lines load custom functions into the Paste Function list._x000d__x000a_Maximized=3_x000d__x000a_Basics=1_x000d__x000a_A 16 2 3 4" xfId="4623" xr:uid="{033A17F9-A101-4AD1-A805-8EF2B36700FC}"/>
    <cellStyle name="oft Excel]_x000d__x000a_Comment=The open=/f lines load custom functions into the Paste Function list._x000d__x000a_Maximized=3_x000d__x000a_Basics=1_x000d__x000a_A 16 2 4" xfId="1331" xr:uid="{00000000-0005-0000-0000-000034080000}"/>
    <cellStyle name="oft Excel]_x000d__x000a_Comment=The open=/f lines load custom functions into the Paste Function list._x000d__x000a_Maximized=3_x000d__x000a_Basics=1_x000d__x000a_A 16 2 4 2" xfId="2683" xr:uid="{00000000-0005-0000-0000-000035080000}"/>
    <cellStyle name="oft Excel]_x000d__x000a_Comment=The open=/f lines load custom functions into the Paste Function list._x000d__x000a_Maximized=3_x000d__x000a_Basics=1_x000d__x000a_A 16 2 4 3" xfId="4625" xr:uid="{CCC61424-5DD8-40F7-B49A-47F2F0015944}"/>
    <cellStyle name="oft Excel]_x000d__x000a_Comment=The open=/f lines load custom functions into the Paste Function list._x000d__x000a_Maximized=3_x000d__x000a_Basics=1_x000d__x000a_A 16 2 5" xfId="2676" xr:uid="{00000000-0005-0000-0000-000036080000}"/>
    <cellStyle name="oft Excel]_x000d__x000a_Comment=The open=/f lines load custom functions into the Paste Function list._x000d__x000a_Maximized=3_x000d__x000a_Basics=1_x000d__x000a_A 16 2 6" xfId="4618" xr:uid="{18725A5E-9F00-477E-89FC-70F5488050C0}"/>
    <cellStyle name="oft Excel]_x000d__x000a_Comment=The open=/f lines load custom functions into the Paste Function list._x000d__x000a_Maximized=3_x000d__x000a_Basics=1_x000d__x000a_A 16 3" xfId="1332" xr:uid="{00000000-0005-0000-0000-000037080000}"/>
    <cellStyle name="oft Excel]_x000d__x000a_Comment=The open=/f lines load custom functions into the Paste Function list._x000d__x000a_Maximized=3_x000d__x000a_Basics=1_x000d__x000a_A 16 3 2" xfId="1333" xr:uid="{00000000-0005-0000-0000-000038080000}"/>
    <cellStyle name="oft Excel]_x000d__x000a_Comment=The open=/f lines load custom functions into the Paste Function list._x000d__x000a_Maximized=3_x000d__x000a_Basics=1_x000d__x000a_A 16 3 2 2" xfId="1334" xr:uid="{00000000-0005-0000-0000-000039080000}"/>
    <cellStyle name="oft Excel]_x000d__x000a_Comment=The open=/f lines load custom functions into the Paste Function list._x000d__x000a_Maximized=3_x000d__x000a_Basics=1_x000d__x000a_A 16 3 2 2 2" xfId="2686" xr:uid="{00000000-0005-0000-0000-00003A080000}"/>
    <cellStyle name="oft Excel]_x000d__x000a_Comment=The open=/f lines load custom functions into the Paste Function list._x000d__x000a_Maximized=3_x000d__x000a_Basics=1_x000d__x000a_A 16 3 2 2 3" xfId="4628" xr:uid="{226F3F95-54BB-4C31-858B-2600EED8D7B2}"/>
    <cellStyle name="oft Excel]_x000d__x000a_Comment=The open=/f lines load custom functions into the Paste Function list._x000d__x000a_Maximized=3_x000d__x000a_Basics=1_x000d__x000a_A 16 3 2 3" xfId="2685" xr:uid="{00000000-0005-0000-0000-00003B080000}"/>
    <cellStyle name="oft Excel]_x000d__x000a_Comment=The open=/f lines load custom functions into the Paste Function list._x000d__x000a_Maximized=3_x000d__x000a_Basics=1_x000d__x000a_A 16 3 2 4" xfId="4627" xr:uid="{D6CCF073-EC38-48EE-AFEA-FBC947F1A25F}"/>
    <cellStyle name="oft Excel]_x000d__x000a_Comment=The open=/f lines load custom functions into the Paste Function list._x000d__x000a_Maximized=3_x000d__x000a_Basics=1_x000d__x000a_A 16 3 3" xfId="1335" xr:uid="{00000000-0005-0000-0000-00003C080000}"/>
    <cellStyle name="oft Excel]_x000d__x000a_Comment=The open=/f lines load custom functions into the Paste Function list._x000d__x000a_Maximized=3_x000d__x000a_Basics=1_x000d__x000a_A 16 3 3 2" xfId="2687" xr:uid="{00000000-0005-0000-0000-00003D080000}"/>
    <cellStyle name="oft Excel]_x000d__x000a_Comment=The open=/f lines load custom functions into the Paste Function list._x000d__x000a_Maximized=3_x000d__x000a_Basics=1_x000d__x000a_A 16 3 3 3" xfId="4629" xr:uid="{7D606378-5B57-4B89-812A-68825644D3EE}"/>
    <cellStyle name="oft Excel]_x000d__x000a_Comment=The open=/f lines load custom functions into the Paste Function list._x000d__x000a_Maximized=3_x000d__x000a_Basics=1_x000d__x000a_A 16 3 4" xfId="2684" xr:uid="{00000000-0005-0000-0000-00003E080000}"/>
    <cellStyle name="oft Excel]_x000d__x000a_Comment=The open=/f lines load custom functions into the Paste Function list._x000d__x000a_Maximized=3_x000d__x000a_Basics=1_x000d__x000a_A 16 3 5" xfId="4626" xr:uid="{052E7125-D3FF-41AA-9725-9F8619438965}"/>
    <cellStyle name="oft Excel]_x000d__x000a_Comment=The open=/f lines load custom functions into the Paste Function list._x000d__x000a_Maximized=3_x000d__x000a_Basics=1_x000d__x000a_A 16 4" xfId="1336" xr:uid="{00000000-0005-0000-0000-00003F080000}"/>
    <cellStyle name="oft Excel]_x000d__x000a_Comment=The open=/f lines load custom functions into the Paste Function list._x000d__x000a_Maximized=3_x000d__x000a_Basics=1_x000d__x000a_A 16 4 2" xfId="1337" xr:uid="{00000000-0005-0000-0000-000040080000}"/>
    <cellStyle name="oft Excel]_x000d__x000a_Comment=The open=/f lines load custom functions into the Paste Function list._x000d__x000a_Maximized=3_x000d__x000a_Basics=1_x000d__x000a_A 16 4 2 2" xfId="2689" xr:uid="{00000000-0005-0000-0000-000041080000}"/>
    <cellStyle name="oft Excel]_x000d__x000a_Comment=The open=/f lines load custom functions into the Paste Function list._x000d__x000a_Maximized=3_x000d__x000a_Basics=1_x000d__x000a_A 16 4 2 3" xfId="4631" xr:uid="{43295E57-BD2B-44F4-A0DF-FFEA7D4C1794}"/>
    <cellStyle name="oft Excel]_x000d__x000a_Comment=The open=/f lines load custom functions into the Paste Function list._x000d__x000a_Maximized=3_x000d__x000a_Basics=1_x000d__x000a_A 16 4 3" xfId="2688" xr:uid="{00000000-0005-0000-0000-000042080000}"/>
    <cellStyle name="oft Excel]_x000d__x000a_Comment=The open=/f lines load custom functions into the Paste Function list._x000d__x000a_Maximized=3_x000d__x000a_Basics=1_x000d__x000a_A 16 4 4" xfId="4630" xr:uid="{FE0BF37E-BBAB-43B2-8B29-2A330AFEDC15}"/>
    <cellStyle name="oft Excel]_x000d__x000a_Comment=The open=/f lines load custom functions into the Paste Function list._x000d__x000a_Maximized=3_x000d__x000a_Basics=1_x000d__x000a_A 16 5" xfId="1338" xr:uid="{00000000-0005-0000-0000-000043080000}"/>
    <cellStyle name="oft Excel]_x000d__x000a_Comment=The open=/f lines load custom functions into the Paste Function list._x000d__x000a_Maximized=3_x000d__x000a_Basics=1_x000d__x000a_A 16 5 2" xfId="2690" xr:uid="{00000000-0005-0000-0000-000044080000}"/>
    <cellStyle name="oft Excel]_x000d__x000a_Comment=The open=/f lines load custom functions into the Paste Function list._x000d__x000a_Maximized=3_x000d__x000a_Basics=1_x000d__x000a_A 16 5 3" xfId="4632" xr:uid="{644768FE-732C-4EA4-A781-57CF76B38A2A}"/>
    <cellStyle name="oft Excel]_x000d__x000a_Comment=The open=/f lines load custom functions into the Paste Function list._x000d__x000a_Maximized=3_x000d__x000a_Basics=1_x000d__x000a_A 16 6" xfId="2675" xr:uid="{00000000-0005-0000-0000-000045080000}"/>
    <cellStyle name="oft Excel]_x000d__x000a_Comment=The open=/f lines load custom functions into the Paste Function list._x000d__x000a_Maximized=3_x000d__x000a_Basics=1_x000d__x000a_A 16 7" xfId="3749" xr:uid="{857735EA-3AF7-4F2C-BB6A-DC6244A72669}"/>
    <cellStyle name="oft Excel]_x000d__x000a_Comment=The open=/f lines load custom functions into the Paste Function list._x000d__x000a_Maximized=3_x000d__x000a_Basics=1_x000d__x000a_A 16 8" xfId="4617" xr:uid="{9B28BBB4-A6B9-4DA7-947A-AEAE8169222D}"/>
    <cellStyle name="oft Excel]_x000d__x000a_Comment=The open=/f lines load custom functions into the Paste Function list._x000d__x000a_Maximized=3_x000d__x000a_Basics=1_x000d__x000a_A 17" xfId="1339" xr:uid="{00000000-0005-0000-0000-000046080000}"/>
    <cellStyle name="oft Excel]_x000d__x000a_Comment=The open=/f lines load custom functions into the Paste Function list._x000d__x000a_Maximized=3_x000d__x000a_Basics=1_x000d__x000a_A 17 2" xfId="1340" xr:uid="{00000000-0005-0000-0000-000047080000}"/>
    <cellStyle name="oft Excel]_x000d__x000a_Comment=The open=/f lines load custom functions into the Paste Function list._x000d__x000a_Maximized=3_x000d__x000a_Basics=1_x000d__x000a_A 17 2 2" xfId="1341" xr:uid="{00000000-0005-0000-0000-000048080000}"/>
    <cellStyle name="oft Excel]_x000d__x000a_Comment=The open=/f lines load custom functions into the Paste Function list._x000d__x000a_Maximized=3_x000d__x000a_Basics=1_x000d__x000a_A 17 2 2 2" xfId="1342" xr:uid="{00000000-0005-0000-0000-000049080000}"/>
    <cellStyle name="oft Excel]_x000d__x000a_Comment=The open=/f lines load custom functions into the Paste Function list._x000d__x000a_Maximized=3_x000d__x000a_Basics=1_x000d__x000a_A 17 2 2 2 2" xfId="1343" xr:uid="{00000000-0005-0000-0000-00004A080000}"/>
    <cellStyle name="oft Excel]_x000d__x000a_Comment=The open=/f lines load custom functions into the Paste Function list._x000d__x000a_Maximized=3_x000d__x000a_Basics=1_x000d__x000a_A 17 2 2 2 2 2" xfId="2695" xr:uid="{00000000-0005-0000-0000-00004B080000}"/>
    <cellStyle name="oft Excel]_x000d__x000a_Comment=The open=/f lines load custom functions into the Paste Function list._x000d__x000a_Maximized=3_x000d__x000a_Basics=1_x000d__x000a_A 17 2 2 2 2 3" xfId="4637" xr:uid="{468BAEE9-E3E7-4F99-8BCC-71866E2024B8}"/>
    <cellStyle name="oft Excel]_x000d__x000a_Comment=The open=/f lines load custom functions into the Paste Function list._x000d__x000a_Maximized=3_x000d__x000a_Basics=1_x000d__x000a_A 17 2 2 2 3" xfId="2694" xr:uid="{00000000-0005-0000-0000-00004C080000}"/>
    <cellStyle name="oft Excel]_x000d__x000a_Comment=The open=/f lines load custom functions into the Paste Function list._x000d__x000a_Maximized=3_x000d__x000a_Basics=1_x000d__x000a_A 17 2 2 2 4" xfId="4636" xr:uid="{7B155D6D-21E1-48C8-AA99-1A28A88E2528}"/>
    <cellStyle name="oft Excel]_x000d__x000a_Comment=The open=/f lines load custom functions into the Paste Function list._x000d__x000a_Maximized=3_x000d__x000a_Basics=1_x000d__x000a_A 17 2 2 3" xfId="1344" xr:uid="{00000000-0005-0000-0000-00004D080000}"/>
    <cellStyle name="oft Excel]_x000d__x000a_Comment=The open=/f lines load custom functions into the Paste Function list._x000d__x000a_Maximized=3_x000d__x000a_Basics=1_x000d__x000a_A 17 2 2 3 2" xfId="2696" xr:uid="{00000000-0005-0000-0000-00004E080000}"/>
    <cellStyle name="oft Excel]_x000d__x000a_Comment=The open=/f lines load custom functions into the Paste Function list._x000d__x000a_Maximized=3_x000d__x000a_Basics=1_x000d__x000a_A 17 2 2 3 3" xfId="4638" xr:uid="{0B75BC14-D84A-4D89-BC81-7687428DB009}"/>
    <cellStyle name="oft Excel]_x000d__x000a_Comment=The open=/f lines load custom functions into the Paste Function list._x000d__x000a_Maximized=3_x000d__x000a_Basics=1_x000d__x000a_A 17 2 2 4" xfId="2693" xr:uid="{00000000-0005-0000-0000-00004F080000}"/>
    <cellStyle name="oft Excel]_x000d__x000a_Comment=The open=/f lines load custom functions into the Paste Function list._x000d__x000a_Maximized=3_x000d__x000a_Basics=1_x000d__x000a_A 17 2 2 5" xfId="4635" xr:uid="{7838C048-127B-46C7-ACDD-BD509500D331}"/>
    <cellStyle name="oft Excel]_x000d__x000a_Comment=The open=/f lines load custom functions into the Paste Function list._x000d__x000a_Maximized=3_x000d__x000a_Basics=1_x000d__x000a_A 17 2 3" xfId="1345" xr:uid="{00000000-0005-0000-0000-000050080000}"/>
    <cellStyle name="oft Excel]_x000d__x000a_Comment=The open=/f lines load custom functions into the Paste Function list._x000d__x000a_Maximized=3_x000d__x000a_Basics=1_x000d__x000a_A 17 2 3 2" xfId="1346" xr:uid="{00000000-0005-0000-0000-000051080000}"/>
    <cellStyle name="oft Excel]_x000d__x000a_Comment=The open=/f lines load custom functions into the Paste Function list._x000d__x000a_Maximized=3_x000d__x000a_Basics=1_x000d__x000a_A 17 2 3 2 2" xfId="2698" xr:uid="{00000000-0005-0000-0000-000052080000}"/>
    <cellStyle name="oft Excel]_x000d__x000a_Comment=The open=/f lines load custom functions into the Paste Function list._x000d__x000a_Maximized=3_x000d__x000a_Basics=1_x000d__x000a_A 17 2 3 2 3" xfId="4640" xr:uid="{22854C48-6E64-4D0E-8ECD-735A5991892F}"/>
    <cellStyle name="oft Excel]_x000d__x000a_Comment=The open=/f lines load custom functions into the Paste Function list._x000d__x000a_Maximized=3_x000d__x000a_Basics=1_x000d__x000a_A 17 2 3 3" xfId="2697" xr:uid="{00000000-0005-0000-0000-000053080000}"/>
    <cellStyle name="oft Excel]_x000d__x000a_Comment=The open=/f lines load custom functions into the Paste Function list._x000d__x000a_Maximized=3_x000d__x000a_Basics=1_x000d__x000a_A 17 2 3 4" xfId="4639" xr:uid="{BB594B0A-AD5D-46C6-90B1-B8841729E98D}"/>
    <cellStyle name="oft Excel]_x000d__x000a_Comment=The open=/f lines load custom functions into the Paste Function list._x000d__x000a_Maximized=3_x000d__x000a_Basics=1_x000d__x000a_A 17 2 4" xfId="1347" xr:uid="{00000000-0005-0000-0000-000054080000}"/>
    <cellStyle name="oft Excel]_x000d__x000a_Comment=The open=/f lines load custom functions into the Paste Function list._x000d__x000a_Maximized=3_x000d__x000a_Basics=1_x000d__x000a_A 17 2 4 2" xfId="2699" xr:uid="{00000000-0005-0000-0000-000055080000}"/>
    <cellStyle name="oft Excel]_x000d__x000a_Comment=The open=/f lines load custom functions into the Paste Function list._x000d__x000a_Maximized=3_x000d__x000a_Basics=1_x000d__x000a_A 17 2 4 3" xfId="4641" xr:uid="{CDE782D7-473A-4987-BB22-2863121EB3E7}"/>
    <cellStyle name="oft Excel]_x000d__x000a_Comment=The open=/f lines load custom functions into the Paste Function list._x000d__x000a_Maximized=3_x000d__x000a_Basics=1_x000d__x000a_A 17 2 5" xfId="2692" xr:uid="{00000000-0005-0000-0000-000056080000}"/>
    <cellStyle name="oft Excel]_x000d__x000a_Comment=The open=/f lines load custom functions into the Paste Function list._x000d__x000a_Maximized=3_x000d__x000a_Basics=1_x000d__x000a_A 17 2 6" xfId="4634" xr:uid="{6AFE6910-0DAB-4E77-93B8-2A8CDF74670A}"/>
    <cellStyle name="oft Excel]_x000d__x000a_Comment=The open=/f lines load custom functions into the Paste Function list._x000d__x000a_Maximized=3_x000d__x000a_Basics=1_x000d__x000a_A 17 3" xfId="1348" xr:uid="{00000000-0005-0000-0000-000057080000}"/>
    <cellStyle name="oft Excel]_x000d__x000a_Comment=The open=/f lines load custom functions into the Paste Function list._x000d__x000a_Maximized=3_x000d__x000a_Basics=1_x000d__x000a_A 17 3 2" xfId="1349" xr:uid="{00000000-0005-0000-0000-000058080000}"/>
    <cellStyle name="oft Excel]_x000d__x000a_Comment=The open=/f lines load custom functions into the Paste Function list._x000d__x000a_Maximized=3_x000d__x000a_Basics=1_x000d__x000a_A 17 3 2 2" xfId="1350" xr:uid="{00000000-0005-0000-0000-000059080000}"/>
    <cellStyle name="oft Excel]_x000d__x000a_Comment=The open=/f lines load custom functions into the Paste Function list._x000d__x000a_Maximized=3_x000d__x000a_Basics=1_x000d__x000a_A 17 3 2 2 2" xfId="2702" xr:uid="{00000000-0005-0000-0000-00005A080000}"/>
    <cellStyle name="oft Excel]_x000d__x000a_Comment=The open=/f lines load custom functions into the Paste Function list._x000d__x000a_Maximized=3_x000d__x000a_Basics=1_x000d__x000a_A 17 3 2 2 3" xfId="4644" xr:uid="{54E28BA3-2745-46CD-AE08-0321930EE9DE}"/>
    <cellStyle name="oft Excel]_x000d__x000a_Comment=The open=/f lines load custom functions into the Paste Function list._x000d__x000a_Maximized=3_x000d__x000a_Basics=1_x000d__x000a_A 17 3 2 3" xfId="2701" xr:uid="{00000000-0005-0000-0000-00005B080000}"/>
    <cellStyle name="oft Excel]_x000d__x000a_Comment=The open=/f lines load custom functions into the Paste Function list._x000d__x000a_Maximized=3_x000d__x000a_Basics=1_x000d__x000a_A 17 3 2 4" xfId="4643" xr:uid="{A75FBC4E-4741-4CCB-8BE8-ADD687406B61}"/>
    <cellStyle name="oft Excel]_x000d__x000a_Comment=The open=/f lines load custom functions into the Paste Function list._x000d__x000a_Maximized=3_x000d__x000a_Basics=1_x000d__x000a_A 17 3 3" xfId="1351" xr:uid="{00000000-0005-0000-0000-00005C080000}"/>
    <cellStyle name="oft Excel]_x000d__x000a_Comment=The open=/f lines load custom functions into the Paste Function list._x000d__x000a_Maximized=3_x000d__x000a_Basics=1_x000d__x000a_A 17 3 3 2" xfId="2703" xr:uid="{00000000-0005-0000-0000-00005D080000}"/>
    <cellStyle name="oft Excel]_x000d__x000a_Comment=The open=/f lines load custom functions into the Paste Function list._x000d__x000a_Maximized=3_x000d__x000a_Basics=1_x000d__x000a_A 17 3 3 3" xfId="4645" xr:uid="{74C27C63-308D-4A2B-BEB4-041C75EB2BDB}"/>
    <cellStyle name="oft Excel]_x000d__x000a_Comment=The open=/f lines load custom functions into the Paste Function list._x000d__x000a_Maximized=3_x000d__x000a_Basics=1_x000d__x000a_A 17 3 4" xfId="2700" xr:uid="{00000000-0005-0000-0000-00005E080000}"/>
    <cellStyle name="oft Excel]_x000d__x000a_Comment=The open=/f lines load custom functions into the Paste Function list._x000d__x000a_Maximized=3_x000d__x000a_Basics=1_x000d__x000a_A 17 3 5" xfId="4642" xr:uid="{79328F6D-5646-47D7-9369-2EB4418548C6}"/>
    <cellStyle name="oft Excel]_x000d__x000a_Comment=The open=/f lines load custom functions into the Paste Function list._x000d__x000a_Maximized=3_x000d__x000a_Basics=1_x000d__x000a_A 17 4" xfId="1352" xr:uid="{00000000-0005-0000-0000-00005F080000}"/>
    <cellStyle name="oft Excel]_x000d__x000a_Comment=The open=/f lines load custom functions into the Paste Function list._x000d__x000a_Maximized=3_x000d__x000a_Basics=1_x000d__x000a_A 17 4 2" xfId="1353" xr:uid="{00000000-0005-0000-0000-000060080000}"/>
    <cellStyle name="oft Excel]_x000d__x000a_Comment=The open=/f lines load custom functions into the Paste Function list._x000d__x000a_Maximized=3_x000d__x000a_Basics=1_x000d__x000a_A 17 4 2 2" xfId="2705" xr:uid="{00000000-0005-0000-0000-000061080000}"/>
    <cellStyle name="oft Excel]_x000d__x000a_Comment=The open=/f lines load custom functions into the Paste Function list._x000d__x000a_Maximized=3_x000d__x000a_Basics=1_x000d__x000a_A 17 4 2 3" xfId="4647" xr:uid="{55C60D90-50AE-4154-A3E8-21F5EAFDEC7A}"/>
    <cellStyle name="oft Excel]_x000d__x000a_Comment=The open=/f lines load custom functions into the Paste Function list._x000d__x000a_Maximized=3_x000d__x000a_Basics=1_x000d__x000a_A 17 4 3" xfId="2704" xr:uid="{00000000-0005-0000-0000-000062080000}"/>
    <cellStyle name="oft Excel]_x000d__x000a_Comment=The open=/f lines load custom functions into the Paste Function list._x000d__x000a_Maximized=3_x000d__x000a_Basics=1_x000d__x000a_A 17 4 4" xfId="4646" xr:uid="{4295D1B3-5A00-42CF-801B-0DD5344E6946}"/>
    <cellStyle name="oft Excel]_x000d__x000a_Comment=The open=/f lines load custom functions into the Paste Function list._x000d__x000a_Maximized=3_x000d__x000a_Basics=1_x000d__x000a_A 17 5" xfId="1354" xr:uid="{00000000-0005-0000-0000-000063080000}"/>
    <cellStyle name="oft Excel]_x000d__x000a_Comment=The open=/f lines load custom functions into the Paste Function list._x000d__x000a_Maximized=3_x000d__x000a_Basics=1_x000d__x000a_A 17 5 2" xfId="2706" xr:uid="{00000000-0005-0000-0000-000064080000}"/>
    <cellStyle name="oft Excel]_x000d__x000a_Comment=The open=/f lines load custom functions into the Paste Function list._x000d__x000a_Maximized=3_x000d__x000a_Basics=1_x000d__x000a_A 17 5 3" xfId="4648" xr:uid="{FD9E8EB1-7229-4661-B0D1-2B6AA385EBDE}"/>
    <cellStyle name="oft Excel]_x000d__x000a_Comment=The open=/f lines load custom functions into the Paste Function list._x000d__x000a_Maximized=3_x000d__x000a_Basics=1_x000d__x000a_A 17 6" xfId="2691" xr:uid="{00000000-0005-0000-0000-000065080000}"/>
    <cellStyle name="oft Excel]_x000d__x000a_Comment=The open=/f lines load custom functions into the Paste Function list._x000d__x000a_Maximized=3_x000d__x000a_Basics=1_x000d__x000a_A 17 7" xfId="3750" xr:uid="{763B8A4B-623E-46F0-A29D-6EAD23229BF4}"/>
    <cellStyle name="oft Excel]_x000d__x000a_Comment=The open=/f lines load custom functions into the Paste Function list._x000d__x000a_Maximized=3_x000d__x000a_Basics=1_x000d__x000a_A 17 8" xfId="4633" xr:uid="{C3422BC6-EBDE-4679-AC67-8CC9047E06A4}"/>
    <cellStyle name="oft Excel]_x000d__x000a_Comment=The open=/f lines load custom functions into the Paste Function list._x000d__x000a_Maximized=3_x000d__x000a_Basics=1_x000d__x000a_A 18" xfId="1355" xr:uid="{00000000-0005-0000-0000-000066080000}"/>
    <cellStyle name="oft Excel]_x000d__x000a_Comment=The open=/f lines load custom functions into the Paste Function list._x000d__x000a_Maximized=3_x000d__x000a_Basics=1_x000d__x000a_A 18 2" xfId="1356" xr:uid="{00000000-0005-0000-0000-000067080000}"/>
    <cellStyle name="oft Excel]_x000d__x000a_Comment=The open=/f lines load custom functions into the Paste Function list._x000d__x000a_Maximized=3_x000d__x000a_Basics=1_x000d__x000a_A 18 2 2" xfId="1357" xr:uid="{00000000-0005-0000-0000-000068080000}"/>
    <cellStyle name="oft Excel]_x000d__x000a_Comment=The open=/f lines load custom functions into the Paste Function list._x000d__x000a_Maximized=3_x000d__x000a_Basics=1_x000d__x000a_A 18 2 2 2" xfId="1358" xr:uid="{00000000-0005-0000-0000-000069080000}"/>
    <cellStyle name="oft Excel]_x000d__x000a_Comment=The open=/f lines load custom functions into the Paste Function list._x000d__x000a_Maximized=3_x000d__x000a_Basics=1_x000d__x000a_A 18 2 2 2 2" xfId="1359" xr:uid="{00000000-0005-0000-0000-00006A080000}"/>
    <cellStyle name="oft Excel]_x000d__x000a_Comment=The open=/f lines load custom functions into the Paste Function list._x000d__x000a_Maximized=3_x000d__x000a_Basics=1_x000d__x000a_A 18 2 2 2 2 2" xfId="2711" xr:uid="{00000000-0005-0000-0000-00006B080000}"/>
    <cellStyle name="oft Excel]_x000d__x000a_Comment=The open=/f lines load custom functions into the Paste Function list._x000d__x000a_Maximized=3_x000d__x000a_Basics=1_x000d__x000a_A 18 2 2 2 2 3" xfId="4653" xr:uid="{0FB8725C-A7BC-4383-84A1-5F938F9C00F8}"/>
    <cellStyle name="oft Excel]_x000d__x000a_Comment=The open=/f lines load custom functions into the Paste Function list._x000d__x000a_Maximized=3_x000d__x000a_Basics=1_x000d__x000a_A 18 2 2 2 3" xfId="2710" xr:uid="{00000000-0005-0000-0000-00006C080000}"/>
    <cellStyle name="oft Excel]_x000d__x000a_Comment=The open=/f lines load custom functions into the Paste Function list._x000d__x000a_Maximized=3_x000d__x000a_Basics=1_x000d__x000a_A 18 2 2 2 4" xfId="4652" xr:uid="{EC5E1652-C29B-41EF-A44A-D2EB975A100D}"/>
    <cellStyle name="oft Excel]_x000d__x000a_Comment=The open=/f lines load custom functions into the Paste Function list._x000d__x000a_Maximized=3_x000d__x000a_Basics=1_x000d__x000a_A 18 2 2 3" xfId="1360" xr:uid="{00000000-0005-0000-0000-00006D080000}"/>
    <cellStyle name="oft Excel]_x000d__x000a_Comment=The open=/f lines load custom functions into the Paste Function list._x000d__x000a_Maximized=3_x000d__x000a_Basics=1_x000d__x000a_A 18 2 2 3 2" xfId="2712" xr:uid="{00000000-0005-0000-0000-00006E080000}"/>
    <cellStyle name="oft Excel]_x000d__x000a_Comment=The open=/f lines load custom functions into the Paste Function list._x000d__x000a_Maximized=3_x000d__x000a_Basics=1_x000d__x000a_A 18 2 2 3 3" xfId="4654" xr:uid="{9DD60416-A579-497F-B1D0-6BE3F03263CD}"/>
    <cellStyle name="oft Excel]_x000d__x000a_Comment=The open=/f lines load custom functions into the Paste Function list._x000d__x000a_Maximized=3_x000d__x000a_Basics=1_x000d__x000a_A 18 2 2 4" xfId="2709" xr:uid="{00000000-0005-0000-0000-00006F080000}"/>
    <cellStyle name="oft Excel]_x000d__x000a_Comment=The open=/f lines load custom functions into the Paste Function list._x000d__x000a_Maximized=3_x000d__x000a_Basics=1_x000d__x000a_A 18 2 2 5" xfId="4651" xr:uid="{202E5999-B024-4CF6-A738-15017FEBB540}"/>
    <cellStyle name="oft Excel]_x000d__x000a_Comment=The open=/f lines load custom functions into the Paste Function list._x000d__x000a_Maximized=3_x000d__x000a_Basics=1_x000d__x000a_A 18 2 3" xfId="1361" xr:uid="{00000000-0005-0000-0000-000070080000}"/>
    <cellStyle name="oft Excel]_x000d__x000a_Comment=The open=/f lines load custom functions into the Paste Function list._x000d__x000a_Maximized=3_x000d__x000a_Basics=1_x000d__x000a_A 18 2 3 2" xfId="1362" xr:uid="{00000000-0005-0000-0000-000071080000}"/>
    <cellStyle name="oft Excel]_x000d__x000a_Comment=The open=/f lines load custom functions into the Paste Function list._x000d__x000a_Maximized=3_x000d__x000a_Basics=1_x000d__x000a_A 18 2 3 2 2" xfId="2714" xr:uid="{00000000-0005-0000-0000-000072080000}"/>
    <cellStyle name="oft Excel]_x000d__x000a_Comment=The open=/f lines load custom functions into the Paste Function list._x000d__x000a_Maximized=3_x000d__x000a_Basics=1_x000d__x000a_A 18 2 3 2 3" xfId="4656" xr:uid="{6D6F2177-AB63-46F8-BE7C-23141636041B}"/>
    <cellStyle name="oft Excel]_x000d__x000a_Comment=The open=/f lines load custom functions into the Paste Function list._x000d__x000a_Maximized=3_x000d__x000a_Basics=1_x000d__x000a_A 18 2 3 3" xfId="2713" xr:uid="{00000000-0005-0000-0000-000073080000}"/>
    <cellStyle name="oft Excel]_x000d__x000a_Comment=The open=/f lines load custom functions into the Paste Function list._x000d__x000a_Maximized=3_x000d__x000a_Basics=1_x000d__x000a_A 18 2 3 4" xfId="4655" xr:uid="{DA0FFFAC-A89F-4750-AA6F-37BF69EFDC7C}"/>
    <cellStyle name="oft Excel]_x000d__x000a_Comment=The open=/f lines load custom functions into the Paste Function list._x000d__x000a_Maximized=3_x000d__x000a_Basics=1_x000d__x000a_A 18 2 4" xfId="1363" xr:uid="{00000000-0005-0000-0000-000074080000}"/>
    <cellStyle name="oft Excel]_x000d__x000a_Comment=The open=/f lines load custom functions into the Paste Function list._x000d__x000a_Maximized=3_x000d__x000a_Basics=1_x000d__x000a_A 18 2 4 2" xfId="2715" xr:uid="{00000000-0005-0000-0000-000075080000}"/>
    <cellStyle name="oft Excel]_x000d__x000a_Comment=The open=/f lines load custom functions into the Paste Function list._x000d__x000a_Maximized=3_x000d__x000a_Basics=1_x000d__x000a_A 18 2 4 3" xfId="4657" xr:uid="{9292F230-D909-4C5D-8DFF-486D6177569E}"/>
    <cellStyle name="oft Excel]_x000d__x000a_Comment=The open=/f lines load custom functions into the Paste Function list._x000d__x000a_Maximized=3_x000d__x000a_Basics=1_x000d__x000a_A 18 2 5" xfId="2708" xr:uid="{00000000-0005-0000-0000-000076080000}"/>
    <cellStyle name="oft Excel]_x000d__x000a_Comment=The open=/f lines load custom functions into the Paste Function list._x000d__x000a_Maximized=3_x000d__x000a_Basics=1_x000d__x000a_A 18 2 6" xfId="4650" xr:uid="{F61B576C-4553-487C-9C10-896E33A34AE4}"/>
    <cellStyle name="oft Excel]_x000d__x000a_Comment=The open=/f lines load custom functions into the Paste Function list._x000d__x000a_Maximized=3_x000d__x000a_Basics=1_x000d__x000a_A 18 3" xfId="1364" xr:uid="{00000000-0005-0000-0000-000077080000}"/>
    <cellStyle name="oft Excel]_x000d__x000a_Comment=The open=/f lines load custom functions into the Paste Function list._x000d__x000a_Maximized=3_x000d__x000a_Basics=1_x000d__x000a_A 18 3 2" xfId="1365" xr:uid="{00000000-0005-0000-0000-000078080000}"/>
    <cellStyle name="oft Excel]_x000d__x000a_Comment=The open=/f lines load custom functions into the Paste Function list._x000d__x000a_Maximized=3_x000d__x000a_Basics=1_x000d__x000a_A 18 3 2 2" xfId="1366" xr:uid="{00000000-0005-0000-0000-000079080000}"/>
    <cellStyle name="oft Excel]_x000d__x000a_Comment=The open=/f lines load custom functions into the Paste Function list._x000d__x000a_Maximized=3_x000d__x000a_Basics=1_x000d__x000a_A 18 3 2 2 2" xfId="2718" xr:uid="{00000000-0005-0000-0000-00007A080000}"/>
    <cellStyle name="oft Excel]_x000d__x000a_Comment=The open=/f lines load custom functions into the Paste Function list._x000d__x000a_Maximized=3_x000d__x000a_Basics=1_x000d__x000a_A 18 3 2 2 3" xfId="4660" xr:uid="{B0112BEC-3AA3-4CEF-BD18-1368C17886D8}"/>
    <cellStyle name="oft Excel]_x000d__x000a_Comment=The open=/f lines load custom functions into the Paste Function list._x000d__x000a_Maximized=3_x000d__x000a_Basics=1_x000d__x000a_A 18 3 2 3" xfId="2717" xr:uid="{00000000-0005-0000-0000-00007B080000}"/>
    <cellStyle name="oft Excel]_x000d__x000a_Comment=The open=/f lines load custom functions into the Paste Function list._x000d__x000a_Maximized=3_x000d__x000a_Basics=1_x000d__x000a_A 18 3 2 4" xfId="4659" xr:uid="{CEB4B9AC-0B1D-4111-ACCD-FF7F2BAF23CF}"/>
    <cellStyle name="oft Excel]_x000d__x000a_Comment=The open=/f lines load custom functions into the Paste Function list._x000d__x000a_Maximized=3_x000d__x000a_Basics=1_x000d__x000a_A 18 3 3" xfId="1367" xr:uid="{00000000-0005-0000-0000-00007C080000}"/>
    <cellStyle name="oft Excel]_x000d__x000a_Comment=The open=/f lines load custom functions into the Paste Function list._x000d__x000a_Maximized=3_x000d__x000a_Basics=1_x000d__x000a_A 18 3 3 2" xfId="2719" xr:uid="{00000000-0005-0000-0000-00007D080000}"/>
    <cellStyle name="oft Excel]_x000d__x000a_Comment=The open=/f lines load custom functions into the Paste Function list._x000d__x000a_Maximized=3_x000d__x000a_Basics=1_x000d__x000a_A 18 3 3 3" xfId="4661" xr:uid="{09614950-5F10-48A5-8BC9-F84178425B48}"/>
    <cellStyle name="oft Excel]_x000d__x000a_Comment=The open=/f lines load custom functions into the Paste Function list._x000d__x000a_Maximized=3_x000d__x000a_Basics=1_x000d__x000a_A 18 3 4" xfId="2716" xr:uid="{00000000-0005-0000-0000-00007E080000}"/>
    <cellStyle name="oft Excel]_x000d__x000a_Comment=The open=/f lines load custom functions into the Paste Function list._x000d__x000a_Maximized=3_x000d__x000a_Basics=1_x000d__x000a_A 18 3 5" xfId="4658" xr:uid="{853170B8-2C58-4C45-B906-D44704EE95E0}"/>
    <cellStyle name="oft Excel]_x000d__x000a_Comment=The open=/f lines load custom functions into the Paste Function list._x000d__x000a_Maximized=3_x000d__x000a_Basics=1_x000d__x000a_A 18 4" xfId="1368" xr:uid="{00000000-0005-0000-0000-00007F080000}"/>
    <cellStyle name="oft Excel]_x000d__x000a_Comment=The open=/f lines load custom functions into the Paste Function list._x000d__x000a_Maximized=3_x000d__x000a_Basics=1_x000d__x000a_A 18 4 2" xfId="1369" xr:uid="{00000000-0005-0000-0000-000080080000}"/>
    <cellStyle name="oft Excel]_x000d__x000a_Comment=The open=/f lines load custom functions into the Paste Function list._x000d__x000a_Maximized=3_x000d__x000a_Basics=1_x000d__x000a_A 18 4 2 2" xfId="2721" xr:uid="{00000000-0005-0000-0000-000081080000}"/>
    <cellStyle name="oft Excel]_x000d__x000a_Comment=The open=/f lines load custom functions into the Paste Function list._x000d__x000a_Maximized=3_x000d__x000a_Basics=1_x000d__x000a_A 18 4 2 3" xfId="4663" xr:uid="{D26B6303-8721-4332-ABF0-696FA62B256E}"/>
    <cellStyle name="oft Excel]_x000d__x000a_Comment=The open=/f lines load custom functions into the Paste Function list._x000d__x000a_Maximized=3_x000d__x000a_Basics=1_x000d__x000a_A 18 4 3" xfId="2720" xr:uid="{00000000-0005-0000-0000-000082080000}"/>
    <cellStyle name="oft Excel]_x000d__x000a_Comment=The open=/f lines load custom functions into the Paste Function list._x000d__x000a_Maximized=3_x000d__x000a_Basics=1_x000d__x000a_A 18 4 4" xfId="4662" xr:uid="{C0B1BF13-EB07-4EA7-B764-C39EC0D03609}"/>
    <cellStyle name="oft Excel]_x000d__x000a_Comment=The open=/f lines load custom functions into the Paste Function list._x000d__x000a_Maximized=3_x000d__x000a_Basics=1_x000d__x000a_A 18 5" xfId="1370" xr:uid="{00000000-0005-0000-0000-000083080000}"/>
    <cellStyle name="oft Excel]_x000d__x000a_Comment=The open=/f lines load custom functions into the Paste Function list._x000d__x000a_Maximized=3_x000d__x000a_Basics=1_x000d__x000a_A 18 5 2" xfId="2722" xr:uid="{00000000-0005-0000-0000-000084080000}"/>
    <cellStyle name="oft Excel]_x000d__x000a_Comment=The open=/f lines load custom functions into the Paste Function list._x000d__x000a_Maximized=3_x000d__x000a_Basics=1_x000d__x000a_A 18 5 3" xfId="4664" xr:uid="{B95E8B2C-0FD3-4EAC-BC16-E42C7B6FFD14}"/>
    <cellStyle name="oft Excel]_x000d__x000a_Comment=The open=/f lines load custom functions into the Paste Function list._x000d__x000a_Maximized=3_x000d__x000a_Basics=1_x000d__x000a_A 18 6" xfId="2707" xr:uid="{00000000-0005-0000-0000-000085080000}"/>
    <cellStyle name="oft Excel]_x000d__x000a_Comment=The open=/f lines load custom functions into the Paste Function list._x000d__x000a_Maximized=3_x000d__x000a_Basics=1_x000d__x000a_A 18 7" xfId="3751" xr:uid="{352DCB35-FFFF-4754-A524-AEF9DF0EBD9A}"/>
    <cellStyle name="oft Excel]_x000d__x000a_Comment=The open=/f lines load custom functions into the Paste Function list._x000d__x000a_Maximized=3_x000d__x000a_Basics=1_x000d__x000a_A 18 8" xfId="4649" xr:uid="{5DC50824-8B34-4D8E-846D-8D652BDA263F}"/>
    <cellStyle name="oft Excel]_x000d__x000a_Comment=The open=/f lines load custom functions into the Paste Function list._x000d__x000a_Maximized=3_x000d__x000a_Basics=1_x000d__x000a_A 19" xfId="1371" xr:uid="{00000000-0005-0000-0000-000086080000}"/>
    <cellStyle name="oft Excel]_x000d__x000a_Comment=The open=/f lines load custom functions into the Paste Function list._x000d__x000a_Maximized=3_x000d__x000a_Basics=1_x000d__x000a_A 19 2" xfId="1372" xr:uid="{00000000-0005-0000-0000-000087080000}"/>
    <cellStyle name="oft Excel]_x000d__x000a_Comment=The open=/f lines load custom functions into the Paste Function list._x000d__x000a_Maximized=3_x000d__x000a_Basics=1_x000d__x000a_A 19 2 2" xfId="1373" xr:uid="{00000000-0005-0000-0000-000088080000}"/>
    <cellStyle name="oft Excel]_x000d__x000a_Comment=The open=/f lines load custom functions into the Paste Function list._x000d__x000a_Maximized=3_x000d__x000a_Basics=1_x000d__x000a_A 19 2 2 2" xfId="1374" xr:uid="{00000000-0005-0000-0000-000089080000}"/>
    <cellStyle name="oft Excel]_x000d__x000a_Comment=The open=/f lines load custom functions into the Paste Function list._x000d__x000a_Maximized=3_x000d__x000a_Basics=1_x000d__x000a_A 19 2 2 2 2" xfId="1375" xr:uid="{00000000-0005-0000-0000-00008A080000}"/>
    <cellStyle name="oft Excel]_x000d__x000a_Comment=The open=/f lines load custom functions into the Paste Function list._x000d__x000a_Maximized=3_x000d__x000a_Basics=1_x000d__x000a_A 19 2 2 2 2 2" xfId="2727" xr:uid="{00000000-0005-0000-0000-00008B080000}"/>
    <cellStyle name="oft Excel]_x000d__x000a_Comment=The open=/f lines load custom functions into the Paste Function list._x000d__x000a_Maximized=3_x000d__x000a_Basics=1_x000d__x000a_A 19 2 2 2 2 3" xfId="4669" xr:uid="{4F58DD6B-6982-431C-9613-9ACD745606DD}"/>
    <cellStyle name="oft Excel]_x000d__x000a_Comment=The open=/f lines load custom functions into the Paste Function list._x000d__x000a_Maximized=3_x000d__x000a_Basics=1_x000d__x000a_A 19 2 2 2 3" xfId="2726" xr:uid="{00000000-0005-0000-0000-00008C080000}"/>
    <cellStyle name="oft Excel]_x000d__x000a_Comment=The open=/f lines load custom functions into the Paste Function list._x000d__x000a_Maximized=3_x000d__x000a_Basics=1_x000d__x000a_A 19 2 2 2 4" xfId="4668" xr:uid="{B0A72A2E-0542-4219-8B9F-908EFEF3D4A4}"/>
    <cellStyle name="oft Excel]_x000d__x000a_Comment=The open=/f lines load custom functions into the Paste Function list._x000d__x000a_Maximized=3_x000d__x000a_Basics=1_x000d__x000a_A 19 2 2 3" xfId="1376" xr:uid="{00000000-0005-0000-0000-00008D080000}"/>
    <cellStyle name="oft Excel]_x000d__x000a_Comment=The open=/f lines load custom functions into the Paste Function list._x000d__x000a_Maximized=3_x000d__x000a_Basics=1_x000d__x000a_A 19 2 2 3 2" xfId="2728" xr:uid="{00000000-0005-0000-0000-00008E080000}"/>
    <cellStyle name="oft Excel]_x000d__x000a_Comment=The open=/f lines load custom functions into the Paste Function list._x000d__x000a_Maximized=3_x000d__x000a_Basics=1_x000d__x000a_A 19 2 2 3 3" xfId="4670" xr:uid="{AA1DCC67-BD22-445C-998D-FDC058437413}"/>
    <cellStyle name="oft Excel]_x000d__x000a_Comment=The open=/f lines load custom functions into the Paste Function list._x000d__x000a_Maximized=3_x000d__x000a_Basics=1_x000d__x000a_A 19 2 2 4" xfId="2725" xr:uid="{00000000-0005-0000-0000-00008F080000}"/>
    <cellStyle name="oft Excel]_x000d__x000a_Comment=The open=/f lines load custom functions into the Paste Function list._x000d__x000a_Maximized=3_x000d__x000a_Basics=1_x000d__x000a_A 19 2 2 5" xfId="4667" xr:uid="{1F4ED7A6-4912-4F51-A370-B934186D1198}"/>
    <cellStyle name="oft Excel]_x000d__x000a_Comment=The open=/f lines load custom functions into the Paste Function list._x000d__x000a_Maximized=3_x000d__x000a_Basics=1_x000d__x000a_A 19 2 3" xfId="1377" xr:uid="{00000000-0005-0000-0000-000090080000}"/>
    <cellStyle name="oft Excel]_x000d__x000a_Comment=The open=/f lines load custom functions into the Paste Function list._x000d__x000a_Maximized=3_x000d__x000a_Basics=1_x000d__x000a_A 19 2 3 2" xfId="1378" xr:uid="{00000000-0005-0000-0000-000091080000}"/>
    <cellStyle name="oft Excel]_x000d__x000a_Comment=The open=/f lines load custom functions into the Paste Function list._x000d__x000a_Maximized=3_x000d__x000a_Basics=1_x000d__x000a_A 19 2 3 2 2" xfId="2730" xr:uid="{00000000-0005-0000-0000-000092080000}"/>
    <cellStyle name="oft Excel]_x000d__x000a_Comment=The open=/f lines load custom functions into the Paste Function list._x000d__x000a_Maximized=3_x000d__x000a_Basics=1_x000d__x000a_A 19 2 3 2 3" xfId="4672" xr:uid="{CC794D3F-374A-44B0-BB25-B78788C09816}"/>
    <cellStyle name="oft Excel]_x000d__x000a_Comment=The open=/f lines load custom functions into the Paste Function list._x000d__x000a_Maximized=3_x000d__x000a_Basics=1_x000d__x000a_A 19 2 3 3" xfId="2729" xr:uid="{00000000-0005-0000-0000-000093080000}"/>
    <cellStyle name="oft Excel]_x000d__x000a_Comment=The open=/f lines load custom functions into the Paste Function list._x000d__x000a_Maximized=3_x000d__x000a_Basics=1_x000d__x000a_A 19 2 3 4" xfId="4671" xr:uid="{AE502E86-5DD9-4AD6-A270-D494B8234803}"/>
    <cellStyle name="oft Excel]_x000d__x000a_Comment=The open=/f lines load custom functions into the Paste Function list._x000d__x000a_Maximized=3_x000d__x000a_Basics=1_x000d__x000a_A 19 2 4" xfId="1379" xr:uid="{00000000-0005-0000-0000-000094080000}"/>
    <cellStyle name="oft Excel]_x000d__x000a_Comment=The open=/f lines load custom functions into the Paste Function list._x000d__x000a_Maximized=3_x000d__x000a_Basics=1_x000d__x000a_A 19 2 4 2" xfId="2731" xr:uid="{00000000-0005-0000-0000-000095080000}"/>
    <cellStyle name="oft Excel]_x000d__x000a_Comment=The open=/f lines load custom functions into the Paste Function list._x000d__x000a_Maximized=3_x000d__x000a_Basics=1_x000d__x000a_A 19 2 4 3" xfId="4673" xr:uid="{7784A308-E9F7-4286-AA1D-EDCDCC124F1A}"/>
    <cellStyle name="oft Excel]_x000d__x000a_Comment=The open=/f lines load custom functions into the Paste Function list._x000d__x000a_Maximized=3_x000d__x000a_Basics=1_x000d__x000a_A 19 2 5" xfId="2724" xr:uid="{00000000-0005-0000-0000-000096080000}"/>
    <cellStyle name="oft Excel]_x000d__x000a_Comment=The open=/f lines load custom functions into the Paste Function list._x000d__x000a_Maximized=3_x000d__x000a_Basics=1_x000d__x000a_A 19 2 6" xfId="4666" xr:uid="{A4FB0581-61E3-4314-9B1C-066CF1E2CC2C}"/>
    <cellStyle name="oft Excel]_x000d__x000a_Comment=The open=/f lines load custom functions into the Paste Function list._x000d__x000a_Maximized=3_x000d__x000a_Basics=1_x000d__x000a_A 19 3" xfId="1380" xr:uid="{00000000-0005-0000-0000-000097080000}"/>
    <cellStyle name="oft Excel]_x000d__x000a_Comment=The open=/f lines load custom functions into the Paste Function list._x000d__x000a_Maximized=3_x000d__x000a_Basics=1_x000d__x000a_A 19 3 2" xfId="1381" xr:uid="{00000000-0005-0000-0000-000098080000}"/>
    <cellStyle name="oft Excel]_x000d__x000a_Comment=The open=/f lines load custom functions into the Paste Function list._x000d__x000a_Maximized=3_x000d__x000a_Basics=1_x000d__x000a_A 19 3 2 2" xfId="1382" xr:uid="{00000000-0005-0000-0000-000099080000}"/>
    <cellStyle name="oft Excel]_x000d__x000a_Comment=The open=/f lines load custom functions into the Paste Function list._x000d__x000a_Maximized=3_x000d__x000a_Basics=1_x000d__x000a_A 19 3 2 2 2" xfId="2734" xr:uid="{00000000-0005-0000-0000-00009A080000}"/>
    <cellStyle name="oft Excel]_x000d__x000a_Comment=The open=/f lines load custom functions into the Paste Function list._x000d__x000a_Maximized=3_x000d__x000a_Basics=1_x000d__x000a_A 19 3 2 2 3" xfId="4676" xr:uid="{AF13026F-95DD-4AED-971B-D7FD1B18AF07}"/>
    <cellStyle name="oft Excel]_x000d__x000a_Comment=The open=/f lines load custom functions into the Paste Function list._x000d__x000a_Maximized=3_x000d__x000a_Basics=1_x000d__x000a_A 19 3 2 3" xfId="2733" xr:uid="{00000000-0005-0000-0000-00009B080000}"/>
    <cellStyle name="oft Excel]_x000d__x000a_Comment=The open=/f lines load custom functions into the Paste Function list._x000d__x000a_Maximized=3_x000d__x000a_Basics=1_x000d__x000a_A 19 3 2 4" xfId="4675" xr:uid="{CFB4FA49-12FC-4241-8BBB-6224791260F9}"/>
    <cellStyle name="oft Excel]_x000d__x000a_Comment=The open=/f lines load custom functions into the Paste Function list._x000d__x000a_Maximized=3_x000d__x000a_Basics=1_x000d__x000a_A 19 3 3" xfId="1383" xr:uid="{00000000-0005-0000-0000-00009C080000}"/>
    <cellStyle name="oft Excel]_x000d__x000a_Comment=The open=/f lines load custom functions into the Paste Function list._x000d__x000a_Maximized=3_x000d__x000a_Basics=1_x000d__x000a_A 19 3 3 2" xfId="2735" xr:uid="{00000000-0005-0000-0000-00009D080000}"/>
    <cellStyle name="oft Excel]_x000d__x000a_Comment=The open=/f lines load custom functions into the Paste Function list._x000d__x000a_Maximized=3_x000d__x000a_Basics=1_x000d__x000a_A 19 3 3 3" xfId="4677" xr:uid="{9EB5FEC4-3EDD-40A6-B52F-8B868D77A3A0}"/>
    <cellStyle name="oft Excel]_x000d__x000a_Comment=The open=/f lines load custom functions into the Paste Function list._x000d__x000a_Maximized=3_x000d__x000a_Basics=1_x000d__x000a_A 19 3 4" xfId="2732" xr:uid="{00000000-0005-0000-0000-00009E080000}"/>
    <cellStyle name="oft Excel]_x000d__x000a_Comment=The open=/f lines load custom functions into the Paste Function list._x000d__x000a_Maximized=3_x000d__x000a_Basics=1_x000d__x000a_A 19 3 5" xfId="4674" xr:uid="{2CBA1E95-0678-4DE8-AD00-3099C2F6E49C}"/>
    <cellStyle name="oft Excel]_x000d__x000a_Comment=The open=/f lines load custom functions into the Paste Function list._x000d__x000a_Maximized=3_x000d__x000a_Basics=1_x000d__x000a_A 19 4" xfId="1384" xr:uid="{00000000-0005-0000-0000-00009F080000}"/>
    <cellStyle name="oft Excel]_x000d__x000a_Comment=The open=/f lines load custom functions into the Paste Function list._x000d__x000a_Maximized=3_x000d__x000a_Basics=1_x000d__x000a_A 19 4 2" xfId="1385" xr:uid="{00000000-0005-0000-0000-0000A0080000}"/>
    <cellStyle name="oft Excel]_x000d__x000a_Comment=The open=/f lines load custom functions into the Paste Function list._x000d__x000a_Maximized=3_x000d__x000a_Basics=1_x000d__x000a_A 19 4 2 2" xfId="2737" xr:uid="{00000000-0005-0000-0000-0000A1080000}"/>
    <cellStyle name="oft Excel]_x000d__x000a_Comment=The open=/f lines load custom functions into the Paste Function list._x000d__x000a_Maximized=3_x000d__x000a_Basics=1_x000d__x000a_A 19 4 2 3" xfId="4679" xr:uid="{571D6D01-5615-4AA4-BAFB-D7E1E16D6046}"/>
    <cellStyle name="oft Excel]_x000d__x000a_Comment=The open=/f lines load custom functions into the Paste Function list._x000d__x000a_Maximized=3_x000d__x000a_Basics=1_x000d__x000a_A 19 4 3" xfId="2736" xr:uid="{00000000-0005-0000-0000-0000A2080000}"/>
    <cellStyle name="oft Excel]_x000d__x000a_Comment=The open=/f lines load custom functions into the Paste Function list._x000d__x000a_Maximized=3_x000d__x000a_Basics=1_x000d__x000a_A 19 4 4" xfId="4678" xr:uid="{7C492CE8-6794-41DB-89E4-9276951B49F9}"/>
    <cellStyle name="oft Excel]_x000d__x000a_Comment=The open=/f lines load custom functions into the Paste Function list._x000d__x000a_Maximized=3_x000d__x000a_Basics=1_x000d__x000a_A 19 5" xfId="1386" xr:uid="{00000000-0005-0000-0000-0000A3080000}"/>
    <cellStyle name="oft Excel]_x000d__x000a_Comment=The open=/f lines load custom functions into the Paste Function list._x000d__x000a_Maximized=3_x000d__x000a_Basics=1_x000d__x000a_A 19 5 2" xfId="2738" xr:uid="{00000000-0005-0000-0000-0000A4080000}"/>
    <cellStyle name="oft Excel]_x000d__x000a_Comment=The open=/f lines load custom functions into the Paste Function list._x000d__x000a_Maximized=3_x000d__x000a_Basics=1_x000d__x000a_A 19 5 3" xfId="4680" xr:uid="{25B86CA4-E716-4E80-9D66-C41D1E654623}"/>
    <cellStyle name="oft Excel]_x000d__x000a_Comment=The open=/f lines load custom functions into the Paste Function list._x000d__x000a_Maximized=3_x000d__x000a_Basics=1_x000d__x000a_A 19 6" xfId="2723" xr:uid="{00000000-0005-0000-0000-0000A5080000}"/>
    <cellStyle name="oft Excel]_x000d__x000a_Comment=The open=/f lines load custom functions into the Paste Function list._x000d__x000a_Maximized=3_x000d__x000a_Basics=1_x000d__x000a_A 19 7" xfId="3752" xr:uid="{BDA7A965-088F-4E37-B115-A5D07D68DFAF}"/>
    <cellStyle name="oft Excel]_x000d__x000a_Comment=The open=/f lines load custom functions into the Paste Function list._x000d__x000a_Maximized=3_x000d__x000a_Basics=1_x000d__x000a_A 19 8" xfId="4665" xr:uid="{F3CC09A6-CF4E-41C8-9F7B-6730FB8BFBAC}"/>
    <cellStyle name="oft Excel]_x000d__x000a_Comment=The open=/f lines load custom functions into the Paste Function list._x000d__x000a_Maximized=3_x000d__x000a_Basics=1_x000d__x000a_A 2" xfId="1387" xr:uid="{00000000-0005-0000-0000-0000A6080000}"/>
    <cellStyle name="oft Excel]_x000d__x000a_Comment=The open=/f lines load custom functions into the Paste Function list._x000d__x000a_Maximized=3_x000d__x000a_Basics=1_x000d__x000a_A 2 10" xfId="4681" xr:uid="{CE38F71F-10B2-4F4F-BE48-E557420C66BC}"/>
    <cellStyle name="oft Excel]_x000d__x000a_Comment=The open=/f lines load custom functions into the Paste Function list._x000d__x000a_Maximized=3_x000d__x000a_Basics=1_x000d__x000a_A 2 2" xfId="1388" xr:uid="{00000000-0005-0000-0000-0000A7080000}"/>
    <cellStyle name="oft Excel]_x000d__x000a_Comment=The open=/f lines load custom functions into the Paste Function list._x000d__x000a_Maximized=3_x000d__x000a_Basics=1_x000d__x000a_A 2 2 2" xfId="1389" xr:uid="{00000000-0005-0000-0000-0000A8080000}"/>
    <cellStyle name="oft Excel]_x000d__x000a_Comment=The open=/f lines load custom functions into the Paste Function list._x000d__x000a_Maximized=3_x000d__x000a_Basics=1_x000d__x000a_A 2 2 2 2" xfId="1390" xr:uid="{00000000-0005-0000-0000-0000A9080000}"/>
    <cellStyle name="oft Excel]_x000d__x000a_Comment=The open=/f lines load custom functions into the Paste Function list._x000d__x000a_Maximized=3_x000d__x000a_Basics=1_x000d__x000a_A 2 2 2 2 2" xfId="1391" xr:uid="{00000000-0005-0000-0000-0000AA080000}"/>
    <cellStyle name="oft Excel]_x000d__x000a_Comment=The open=/f lines load custom functions into the Paste Function list._x000d__x000a_Maximized=3_x000d__x000a_Basics=1_x000d__x000a_A 2 2 2 2 2 2" xfId="2743" xr:uid="{00000000-0005-0000-0000-0000AB080000}"/>
    <cellStyle name="oft Excel]_x000d__x000a_Comment=The open=/f lines load custom functions into the Paste Function list._x000d__x000a_Maximized=3_x000d__x000a_Basics=1_x000d__x000a_A 2 2 2 2 2 3" xfId="4685" xr:uid="{FB63E9D8-67AD-4E63-8597-1C83B6D53644}"/>
    <cellStyle name="oft Excel]_x000d__x000a_Comment=The open=/f lines load custom functions into the Paste Function list._x000d__x000a_Maximized=3_x000d__x000a_Basics=1_x000d__x000a_A 2 2 2 2 3" xfId="2742" xr:uid="{00000000-0005-0000-0000-0000AC080000}"/>
    <cellStyle name="oft Excel]_x000d__x000a_Comment=The open=/f lines load custom functions into the Paste Function list._x000d__x000a_Maximized=3_x000d__x000a_Basics=1_x000d__x000a_A 2 2 2 2 4" xfId="4684" xr:uid="{E7446931-3470-4AC9-87B8-B5CA72CAF514}"/>
    <cellStyle name="oft Excel]_x000d__x000a_Comment=The open=/f lines load custom functions into the Paste Function list._x000d__x000a_Maximized=3_x000d__x000a_Basics=1_x000d__x000a_A 2 2 2 3" xfId="1392" xr:uid="{00000000-0005-0000-0000-0000AD080000}"/>
    <cellStyle name="oft Excel]_x000d__x000a_Comment=The open=/f lines load custom functions into the Paste Function list._x000d__x000a_Maximized=3_x000d__x000a_Basics=1_x000d__x000a_A 2 2 2 3 2" xfId="2744" xr:uid="{00000000-0005-0000-0000-0000AE080000}"/>
    <cellStyle name="oft Excel]_x000d__x000a_Comment=The open=/f lines load custom functions into the Paste Function list._x000d__x000a_Maximized=3_x000d__x000a_Basics=1_x000d__x000a_A 2 2 2 3 3" xfId="4686" xr:uid="{AE7547A8-7B1D-49EE-8429-98D0D8CC8A7D}"/>
    <cellStyle name="oft Excel]_x000d__x000a_Comment=The open=/f lines load custom functions into the Paste Function list._x000d__x000a_Maximized=3_x000d__x000a_Basics=1_x000d__x000a_A 2 2 2 4" xfId="2741" xr:uid="{00000000-0005-0000-0000-0000AF080000}"/>
    <cellStyle name="oft Excel]_x000d__x000a_Comment=The open=/f lines load custom functions into the Paste Function list._x000d__x000a_Maximized=3_x000d__x000a_Basics=1_x000d__x000a_A 2 2 2 5" xfId="4683" xr:uid="{96E6F6F5-2399-43D2-AA09-5743283E8077}"/>
    <cellStyle name="oft Excel]_x000d__x000a_Comment=The open=/f lines load custom functions into the Paste Function list._x000d__x000a_Maximized=3_x000d__x000a_Basics=1_x000d__x000a_A 2 2 3" xfId="1393" xr:uid="{00000000-0005-0000-0000-0000B0080000}"/>
    <cellStyle name="oft Excel]_x000d__x000a_Comment=The open=/f lines load custom functions into the Paste Function list._x000d__x000a_Maximized=3_x000d__x000a_Basics=1_x000d__x000a_A 2 2 3 2" xfId="1394" xr:uid="{00000000-0005-0000-0000-0000B1080000}"/>
    <cellStyle name="oft Excel]_x000d__x000a_Comment=The open=/f lines load custom functions into the Paste Function list._x000d__x000a_Maximized=3_x000d__x000a_Basics=1_x000d__x000a_A 2 2 3 2 2" xfId="2746" xr:uid="{00000000-0005-0000-0000-0000B2080000}"/>
    <cellStyle name="oft Excel]_x000d__x000a_Comment=The open=/f lines load custom functions into the Paste Function list._x000d__x000a_Maximized=3_x000d__x000a_Basics=1_x000d__x000a_A 2 2 3 2 3" xfId="4688" xr:uid="{490DF547-53B2-4D28-B08E-C1FEEDA48B11}"/>
    <cellStyle name="oft Excel]_x000d__x000a_Comment=The open=/f lines load custom functions into the Paste Function list._x000d__x000a_Maximized=3_x000d__x000a_Basics=1_x000d__x000a_A 2 2 3 3" xfId="2745" xr:uid="{00000000-0005-0000-0000-0000B3080000}"/>
    <cellStyle name="oft Excel]_x000d__x000a_Comment=The open=/f lines load custom functions into the Paste Function list._x000d__x000a_Maximized=3_x000d__x000a_Basics=1_x000d__x000a_A 2 2 3 4" xfId="4687" xr:uid="{31805CD3-AC9F-48B0-AAFB-A6D1321451C7}"/>
    <cellStyle name="oft Excel]_x000d__x000a_Comment=The open=/f lines load custom functions into the Paste Function list._x000d__x000a_Maximized=3_x000d__x000a_Basics=1_x000d__x000a_A 2 2 4" xfId="1395" xr:uid="{00000000-0005-0000-0000-0000B4080000}"/>
    <cellStyle name="oft Excel]_x000d__x000a_Comment=The open=/f lines load custom functions into the Paste Function list._x000d__x000a_Maximized=3_x000d__x000a_Basics=1_x000d__x000a_A 2 2 4 2" xfId="2747" xr:uid="{00000000-0005-0000-0000-0000B5080000}"/>
    <cellStyle name="oft Excel]_x000d__x000a_Comment=The open=/f lines load custom functions into the Paste Function list._x000d__x000a_Maximized=3_x000d__x000a_Basics=1_x000d__x000a_A 2 2 4 3" xfId="4689" xr:uid="{F4146308-F221-4CC6-B1EC-9BCBAA7D9FA1}"/>
    <cellStyle name="oft Excel]_x000d__x000a_Comment=The open=/f lines load custom functions into the Paste Function list._x000d__x000a_Maximized=3_x000d__x000a_Basics=1_x000d__x000a_A 2 2 5" xfId="2740" xr:uid="{00000000-0005-0000-0000-0000B6080000}"/>
    <cellStyle name="oft Excel]_x000d__x000a_Comment=The open=/f lines load custom functions into the Paste Function list._x000d__x000a_Maximized=3_x000d__x000a_Basics=1_x000d__x000a_A 2 2 6" xfId="4682" xr:uid="{D57CFFC2-B26F-49E1-A3DC-B4DE96B5FA28}"/>
    <cellStyle name="oft Excel]_x000d__x000a_Comment=The open=/f lines load custom functions into the Paste Function list._x000d__x000a_Maximized=3_x000d__x000a_Basics=1_x000d__x000a_A 2 3" xfId="1396" xr:uid="{00000000-0005-0000-0000-0000B7080000}"/>
    <cellStyle name="oft Excel]_x000d__x000a_Comment=The open=/f lines load custom functions into the Paste Function list._x000d__x000a_Maximized=3_x000d__x000a_Basics=1_x000d__x000a_A 2 3 2" xfId="1397" xr:uid="{00000000-0005-0000-0000-0000B8080000}"/>
    <cellStyle name="oft Excel]_x000d__x000a_Comment=The open=/f lines load custom functions into the Paste Function list._x000d__x000a_Maximized=3_x000d__x000a_Basics=1_x000d__x000a_A 2 3 2 2" xfId="1398" xr:uid="{00000000-0005-0000-0000-0000B9080000}"/>
    <cellStyle name="oft Excel]_x000d__x000a_Comment=The open=/f lines load custom functions into the Paste Function list._x000d__x000a_Maximized=3_x000d__x000a_Basics=1_x000d__x000a_A 2 3 2 2 2" xfId="2750" xr:uid="{00000000-0005-0000-0000-0000BA080000}"/>
    <cellStyle name="oft Excel]_x000d__x000a_Comment=The open=/f lines load custom functions into the Paste Function list._x000d__x000a_Maximized=3_x000d__x000a_Basics=1_x000d__x000a_A 2 3 2 2 3" xfId="4692" xr:uid="{E3A828F8-2044-42C4-89DA-4EE214408F53}"/>
    <cellStyle name="oft Excel]_x000d__x000a_Comment=The open=/f lines load custom functions into the Paste Function list._x000d__x000a_Maximized=3_x000d__x000a_Basics=1_x000d__x000a_A 2 3 2 3" xfId="2749" xr:uid="{00000000-0005-0000-0000-0000BB080000}"/>
    <cellStyle name="oft Excel]_x000d__x000a_Comment=The open=/f lines load custom functions into the Paste Function list._x000d__x000a_Maximized=3_x000d__x000a_Basics=1_x000d__x000a_A 2 3 2 4" xfId="4691" xr:uid="{D387D603-E6FF-41CB-BDAA-8B507FEA4464}"/>
    <cellStyle name="oft Excel]_x000d__x000a_Comment=The open=/f lines load custom functions into the Paste Function list._x000d__x000a_Maximized=3_x000d__x000a_Basics=1_x000d__x000a_A 2 3 3" xfId="1399" xr:uid="{00000000-0005-0000-0000-0000BC080000}"/>
    <cellStyle name="oft Excel]_x000d__x000a_Comment=The open=/f lines load custom functions into the Paste Function list._x000d__x000a_Maximized=3_x000d__x000a_Basics=1_x000d__x000a_A 2 3 3 2" xfId="2751" xr:uid="{00000000-0005-0000-0000-0000BD080000}"/>
    <cellStyle name="oft Excel]_x000d__x000a_Comment=The open=/f lines load custom functions into the Paste Function list._x000d__x000a_Maximized=3_x000d__x000a_Basics=1_x000d__x000a_A 2 3 3 3" xfId="4693" xr:uid="{FCF21FEB-79E3-4A10-A00E-61856127ADA2}"/>
    <cellStyle name="oft Excel]_x000d__x000a_Comment=The open=/f lines load custom functions into the Paste Function list._x000d__x000a_Maximized=3_x000d__x000a_Basics=1_x000d__x000a_A 2 3 4" xfId="2748" xr:uid="{00000000-0005-0000-0000-0000BE080000}"/>
    <cellStyle name="oft Excel]_x000d__x000a_Comment=The open=/f lines load custom functions into the Paste Function list._x000d__x000a_Maximized=3_x000d__x000a_Basics=1_x000d__x000a_A 2 3 5" xfId="4690" xr:uid="{F0FFBC48-162E-4D24-AE8F-15A3CB244ECE}"/>
    <cellStyle name="oft Excel]_x000d__x000a_Comment=The open=/f lines load custom functions into the Paste Function list._x000d__x000a_Maximized=3_x000d__x000a_Basics=1_x000d__x000a_A 2 4" xfId="1400" xr:uid="{00000000-0005-0000-0000-0000BF080000}"/>
    <cellStyle name="oft Excel]_x000d__x000a_Comment=The open=/f lines load custom functions into the Paste Function list._x000d__x000a_Maximized=3_x000d__x000a_Basics=1_x000d__x000a_A 2 4 2" xfId="1401" xr:uid="{00000000-0005-0000-0000-0000C0080000}"/>
    <cellStyle name="oft Excel]_x000d__x000a_Comment=The open=/f lines load custom functions into the Paste Function list._x000d__x000a_Maximized=3_x000d__x000a_Basics=1_x000d__x000a_A 2 4 2 2" xfId="2753" xr:uid="{00000000-0005-0000-0000-0000C1080000}"/>
    <cellStyle name="oft Excel]_x000d__x000a_Comment=The open=/f lines load custom functions into the Paste Function list._x000d__x000a_Maximized=3_x000d__x000a_Basics=1_x000d__x000a_A 2 4 2 3" xfId="4695" xr:uid="{E02D3FB1-3047-4F0C-905D-0E41B034BB89}"/>
    <cellStyle name="oft Excel]_x000d__x000a_Comment=The open=/f lines load custom functions into the Paste Function list._x000d__x000a_Maximized=3_x000d__x000a_Basics=1_x000d__x000a_A 2 4 3" xfId="2752" xr:uid="{00000000-0005-0000-0000-0000C2080000}"/>
    <cellStyle name="oft Excel]_x000d__x000a_Comment=The open=/f lines load custom functions into the Paste Function list._x000d__x000a_Maximized=3_x000d__x000a_Basics=1_x000d__x000a_A 2 4 4" xfId="4694" xr:uid="{7A6B46A0-D9B6-4424-81A3-6E02F8231CF9}"/>
    <cellStyle name="oft Excel]_x000d__x000a_Comment=The open=/f lines load custom functions into the Paste Function list._x000d__x000a_Maximized=3_x000d__x000a_Basics=1_x000d__x000a_A 2 5" xfId="1402" xr:uid="{00000000-0005-0000-0000-0000C3080000}"/>
    <cellStyle name="oft Excel]_x000d__x000a_Comment=The open=/f lines load custom functions into the Paste Function list._x000d__x000a_Maximized=3_x000d__x000a_Basics=1_x000d__x000a_A 2 5 2" xfId="2754" xr:uid="{00000000-0005-0000-0000-0000C4080000}"/>
    <cellStyle name="oft Excel]_x000d__x000a_Comment=The open=/f lines load custom functions into the Paste Function list._x000d__x000a_Maximized=3_x000d__x000a_Basics=1_x000d__x000a_A 2 5 3" xfId="4696" xr:uid="{31DBE1C7-40DF-44D5-81F5-752B6D803924}"/>
    <cellStyle name="oft Excel]_x000d__x000a_Comment=The open=/f lines load custom functions into the Paste Function list._x000d__x000a_Maximized=3_x000d__x000a_Basics=1_x000d__x000a_A 2 6" xfId="2003" xr:uid="{00000000-0005-0000-0000-0000C5080000}"/>
    <cellStyle name="oft Excel]_x000d__x000a_Comment=The open=/f lines load custom functions into the Paste Function list._x000d__x000a_Maximized=3_x000d__x000a_Basics=1_x000d__x000a_A 2 6 2" xfId="3123" xr:uid="{00000000-0005-0000-0000-0000C6080000}"/>
    <cellStyle name="oft Excel]_x000d__x000a_Comment=The open=/f lines load custom functions into the Paste Function list._x000d__x000a_Maximized=3_x000d__x000a_Basics=1_x000d__x000a_A 2 7" xfId="2739" xr:uid="{00000000-0005-0000-0000-0000C7080000}"/>
    <cellStyle name="oft Excel]_x000d__x000a_Comment=The open=/f lines load custom functions into the Paste Function list._x000d__x000a_Maximized=3_x000d__x000a_Basics=1_x000d__x000a_A 2 8" xfId="3186" xr:uid="{EE645A1C-6CBF-41E0-89D1-CBE9A1354BC2}"/>
    <cellStyle name="oft Excel]_x000d__x000a_Comment=The open=/f lines load custom functions into the Paste Function list._x000d__x000a_Maximized=3_x000d__x000a_Basics=1_x000d__x000a_A 2 9" xfId="3753" xr:uid="{76C3AE08-5830-4060-B545-BC93187C890E}"/>
    <cellStyle name="oft Excel]_x000d__x000a_Comment=The open=/f lines load custom functions into the Paste Function list._x000d__x000a_Maximized=3_x000d__x000a_Basics=1_x000d__x000a_A 20" xfId="1403" xr:uid="{00000000-0005-0000-0000-0000C8080000}"/>
    <cellStyle name="oft Excel]_x000d__x000a_Comment=The open=/f lines load custom functions into the Paste Function list._x000d__x000a_Maximized=3_x000d__x000a_Basics=1_x000d__x000a_A 20 2" xfId="1404" xr:uid="{00000000-0005-0000-0000-0000C9080000}"/>
    <cellStyle name="oft Excel]_x000d__x000a_Comment=The open=/f lines load custom functions into the Paste Function list._x000d__x000a_Maximized=3_x000d__x000a_Basics=1_x000d__x000a_A 20 2 2" xfId="1405" xr:uid="{00000000-0005-0000-0000-0000CA080000}"/>
    <cellStyle name="oft Excel]_x000d__x000a_Comment=The open=/f lines load custom functions into the Paste Function list._x000d__x000a_Maximized=3_x000d__x000a_Basics=1_x000d__x000a_A 20 2 2 2" xfId="1406" xr:uid="{00000000-0005-0000-0000-0000CB080000}"/>
    <cellStyle name="oft Excel]_x000d__x000a_Comment=The open=/f lines load custom functions into the Paste Function list._x000d__x000a_Maximized=3_x000d__x000a_Basics=1_x000d__x000a_A 20 2 2 2 2" xfId="1407" xr:uid="{00000000-0005-0000-0000-0000CC080000}"/>
    <cellStyle name="oft Excel]_x000d__x000a_Comment=The open=/f lines load custom functions into the Paste Function list._x000d__x000a_Maximized=3_x000d__x000a_Basics=1_x000d__x000a_A 20 2 2 2 2 2" xfId="2759" xr:uid="{00000000-0005-0000-0000-0000CD080000}"/>
    <cellStyle name="oft Excel]_x000d__x000a_Comment=The open=/f lines load custom functions into the Paste Function list._x000d__x000a_Maximized=3_x000d__x000a_Basics=1_x000d__x000a_A 20 2 2 2 2 3" xfId="4701" xr:uid="{CC652BBC-5216-47A5-89AD-9055053CD690}"/>
    <cellStyle name="oft Excel]_x000d__x000a_Comment=The open=/f lines load custom functions into the Paste Function list._x000d__x000a_Maximized=3_x000d__x000a_Basics=1_x000d__x000a_A 20 2 2 2 3" xfId="2758" xr:uid="{00000000-0005-0000-0000-0000CE080000}"/>
    <cellStyle name="oft Excel]_x000d__x000a_Comment=The open=/f lines load custom functions into the Paste Function list._x000d__x000a_Maximized=3_x000d__x000a_Basics=1_x000d__x000a_A 20 2 2 2 4" xfId="4700" xr:uid="{8C07427D-3F50-4935-935B-EBD66DD6CA57}"/>
    <cellStyle name="oft Excel]_x000d__x000a_Comment=The open=/f lines load custom functions into the Paste Function list._x000d__x000a_Maximized=3_x000d__x000a_Basics=1_x000d__x000a_A 20 2 2 3" xfId="1408" xr:uid="{00000000-0005-0000-0000-0000CF080000}"/>
    <cellStyle name="oft Excel]_x000d__x000a_Comment=The open=/f lines load custom functions into the Paste Function list._x000d__x000a_Maximized=3_x000d__x000a_Basics=1_x000d__x000a_A 20 2 2 3 2" xfId="2760" xr:uid="{00000000-0005-0000-0000-0000D0080000}"/>
    <cellStyle name="oft Excel]_x000d__x000a_Comment=The open=/f lines load custom functions into the Paste Function list._x000d__x000a_Maximized=3_x000d__x000a_Basics=1_x000d__x000a_A 20 2 2 3 3" xfId="4702" xr:uid="{6C6E308D-C5D3-4184-BC30-26A99F5D77BF}"/>
    <cellStyle name="oft Excel]_x000d__x000a_Comment=The open=/f lines load custom functions into the Paste Function list._x000d__x000a_Maximized=3_x000d__x000a_Basics=1_x000d__x000a_A 20 2 2 4" xfId="2757" xr:uid="{00000000-0005-0000-0000-0000D1080000}"/>
    <cellStyle name="oft Excel]_x000d__x000a_Comment=The open=/f lines load custom functions into the Paste Function list._x000d__x000a_Maximized=3_x000d__x000a_Basics=1_x000d__x000a_A 20 2 2 5" xfId="4699" xr:uid="{E12C3ED5-21D4-4754-814A-F4D0B869E0CB}"/>
    <cellStyle name="oft Excel]_x000d__x000a_Comment=The open=/f lines load custom functions into the Paste Function list._x000d__x000a_Maximized=3_x000d__x000a_Basics=1_x000d__x000a_A 20 2 3" xfId="1409" xr:uid="{00000000-0005-0000-0000-0000D2080000}"/>
    <cellStyle name="oft Excel]_x000d__x000a_Comment=The open=/f lines load custom functions into the Paste Function list._x000d__x000a_Maximized=3_x000d__x000a_Basics=1_x000d__x000a_A 20 2 3 2" xfId="1410" xr:uid="{00000000-0005-0000-0000-0000D3080000}"/>
    <cellStyle name="oft Excel]_x000d__x000a_Comment=The open=/f lines load custom functions into the Paste Function list._x000d__x000a_Maximized=3_x000d__x000a_Basics=1_x000d__x000a_A 20 2 3 2 2" xfId="2762" xr:uid="{00000000-0005-0000-0000-0000D4080000}"/>
    <cellStyle name="oft Excel]_x000d__x000a_Comment=The open=/f lines load custom functions into the Paste Function list._x000d__x000a_Maximized=3_x000d__x000a_Basics=1_x000d__x000a_A 20 2 3 2 3" xfId="4704" xr:uid="{5117A070-F0CA-4627-9B00-102D86FC24BA}"/>
    <cellStyle name="oft Excel]_x000d__x000a_Comment=The open=/f lines load custom functions into the Paste Function list._x000d__x000a_Maximized=3_x000d__x000a_Basics=1_x000d__x000a_A 20 2 3 3" xfId="2761" xr:uid="{00000000-0005-0000-0000-0000D5080000}"/>
    <cellStyle name="oft Excel]_x000d__x000a_Comment=The open=/f lines load custom functions into the Paste Function list._x000d__x000a_Maximized=3_x000d__x000a_Basics=1_x000d__x000a_A 20 2 3 4" xfId="4703" xr:uid="{810ABDFF-C431-4EC1-8421-08CF72927B51}"/>
    <cellStyle name="oft Excel]_x000d__x000a_Comment=The open=/f lines load custom functions into the Paste Function list._x000d__x000a_Maximized=3_x000d__x000a_Basics=1_x000d__x000a_A 20 2 4" xfId="1411" xr:uid="{00000000-0005-0000-0000-0000D6080000}"/>
    <cellStyle name="oft Excel]_x000d__x000a_Comment=The open=/f lines load custom functions into the Paste Function list._x000d__x000a_Maximized=3_x000d__x000a_Basics=1_x000d__x000a_A 20 2 4 2" xfId="2763" xr:uid="{00000000-0005-0000-0000-0000D7080000}"/>
    <cellStyle name="oft Excel]_x000d__x000a_Comment=The open=/f lines load custom functions into the Paste Function list._x000d__x000a_Maximized=3_x000d__x000a_Basics=1_x000d__x000a_A 20 2 4 3" xfId="4705" xr:uid="{DA657C51-4349-49F7-8693-DFDCB71C940D}"/>
    <cellStyle name="oft Excel]_x000d__x000a_Comment=The open=/f lines load custom functions into the Paste Function list._x000d__x000a_Maximized=3_x000d__x000a_Basics=1_x000d__x000a_A 20 2 5" xfId="2756" xr:uid="{00000000-0005-0000-0000-0000D8080000}"/>
    <cellStyle name="oft Excel]_x000d__x000a_Comment=The open=/f lines load custom functions into the Paste Function list._x000d__x000a_Maximized=3_x000d__x000a_Basics=1_x000d__x000a_A 20 2 6" xfId="4698" xr:uid="{4F77A765-FAAE-4660-9585-1AFA901B218F}"/>
    <cellStyle name="oft Excel]_x000d__x000a_Comment=The open=/f lines load custom functions into the Paste Function list._x000d__x000a_Maximized=3_x000d__x000a_Basics=1_x000d__x000a_A 20 3" xfId="1412" xr:uid="{00000000-0005-0000-0000-0000D9080000}"/>
    <cellStyle name="oft Excel]_x000d__x000a_Comment=The open=/f lines load custom functions into the Paste Function list._x000d__x000a_Maximized=3_x000d__x000a_Basics=1_x000d__x000a_A 20 3 2" xfId="1413" xr:uid="{00000000-0005-0000-0000-0000DA080000}"/>
    <cellStyle name="oft Excel]_x000d__x000a_Comment=The open=/f lines load custom functions into the Paste Function list._x000d__x000a_Maximized=3_x000d__x000a_Basics=1_x000d__x000a_A 20 3 2 2" xfId="1414" xr:uid="{00000000-0005-0000-0000-0000DB080000}"/>
    <cellStyle name="oft Excel]_x000d__x000a_Comment=The open=/f lines load custom functions into the Paste Function list._x000d__x000a_Maximized=3_x000d__x000a_Basics=1_x000d__x000a_A 20 3 2 2 2" xfId="2766" xr:uid="{00000000-0005-0000-0000-0000DC080000}"/>
    <cellStyle name="oft Excel]_x000d__x000a_Comment=The open=/f lines load custom functions into the Paste Function list._x000d__x000a_Maximized=3_x000d__x000a_Basics=1_x000d__x000a_A 20 3 2 2 3" xfId="4708" xr:uid="{1FBFCB8A-B19F-493F-BF1C-87273A1F6947}"/>
    <cellStyle name="oft Excel]_x000d__x000a_Comment=The open=/f lines load custom functions into the Paste Function list._x000d__x000a_Maximized=3_x000d__x000a_Basics=1_x000d__x000a_A 20 3 2 3" xfId="2765" xr:uid="{00000000-0005-0000-0000-0000DD080000}"/>
    <cellStyle name="oft Excel]_x000d__x000a_Comment=The open=/f lines load custom functions into the Paste Function list._x000d__x000a_Maximized=3_x000d__x000a_Basics=1_x000d__x000a_A 20 3 2 4" xfId="4707" xr:uid="{0298DA64-55A9-496E-B34A-C3E8FFED5221}"/>
    <cellStyle name="oft Excel]_x000d__x000a_Comment=The open=/f lines load custom functions into the Paste Function list._x000d__x000a_Maximized=3_x000d__x000a_Basics=1_x000d__x000a_A 20 3 3" xfId="1415" xr:uid="{00000000-0005-0000-0000-0000DE080000}"/>
    <cellStyle name="oft Excel]_x000d__x000a_Comment=The open=/f lines load custom functions into the Paste Function list._x000d__x000a_Maximized=3_x000d__x000a_Basics=1_x000d__x000a_A 20 3 3 2" xfId="2767" xr:uid="{00000000-0005-0000-0000-0000DF080000}"/>
    <cellStyle name="oft Excel]_x000d__x000a_Comment=The open=/f lines load custom functions into the Paste Function list._x000d__x000a_Maximized=3_x000d__x000a_Basics=1_x000d__x000a_A 20 3 3 3" xfId="4709" xr:uid="{8FE3B06C-6AFC-4ABA-B58C-5758A1D76B4D}"/>
    <cellStyle name="oft Excel]_x000d__x000a_Comment=The open=/f lines load custom functions into the Paste Function list._x000d__x000a_Maximized=3_x000d__x000a_Basics=1_x000d__x000a_A 20 3 4" xfId="2764" xr:uid="{00000000-0005-0000-0000-0000E0080000}"/>
    <cellStyle name="oft Excel]_x000d__x000a_Comment=The open=/f lines load custom functions into the Paste Function list._x000d__x000a_Maximized=3_x000d__x000a_Basics=1_x000d__x000a_A 20 3 5" xfId="4706" xr:uid="{C415E150-F94F-44FD-96D6-1C706A6CD50A}"/>
    <cellStyle name="oft Excel]_x000d__x000a_Comment=The open=/f lines load custom functions into the Paste Function list._x000d__x000a_Maximized=3_x000d__x000a_Basics=1_x000d__x000a_A 20 4" xfId="1416" xr:uid="{00000000-0005-0000-0000-0000E1080000}"/>
    <cellStyle name="oft Excel]_x000d__x000a_Comment=The open=/f lines load custom functions into the Paste Function list._x000d__x000a_Maximized=3_x000d__x000a_Basics=1_x000d__x000a_A 20 4 2" xfId="1417" xr:uid="{00000000-0005-0000-0000-0000E2080000}"/>
    <cellStyle name="oft Excel]_x000d__x000a_Comment=The open=/f lines load custom functions into the Paste Function list._x000d__x000a_Maximized=3_x000d__x000a_Basics=1_x000d__x000a_A 20 4 2 2" xfId="2769" xr:uid="{00000000-0005-0000-0000-0000E3080000}"/>
    <cellStyle name="oft Excel]_x000d__x000a_Comment=The open=/f lines load custom functions into the Paste Function list._x000d__x000a_Maximized=3_x000d__x000a_Basics=1_x000d__x000a_A 20 4 2 3" xfId="4711" xr:uid="{CF18AEE0-B2C6-4538-B825-F47073F22F0B}"/>
    <cellStyle name="oft Excel]_x000d__x000a_Comment=The open=/f lines load custom functions into the Paste Function list._x000d__x000a_Maximized=3_x000d__x000a_Basics=1_x000d__x000a_A 20 4 3" xfId="2768" xr:uid="{00000000-0005-0000-0000-0000E4080000}"/>
    <cellStyle name="oft Excel]_x000d__x000a_Comment=The open=/f lines load custom functions into the Paste Function list._x000d__x000a_Maximized=3_x000d__x000a_Basics=1_x000d__x000a_A 20 4 4" xfId="4710" xr:uid="{086DA3B1-D0DA-4ABB-B2E7-785C8410E994}"/>
    <cellStyle name="oft Excel]_x000d__x000a_Comment=The open=/f lines load custom functions into the Paste Function list._x000d__x000a_Maximized=3_x000d__x000a_Basics=1_x000d__x000a_A 20 5" xfId="1418" xr:uid="{00000000-0005-0000-0000-0000E5080000}"/>
    <cellStyle name="oft Excel]_x000d__x000a_Comment=The open=/f lines load custom functions into the Paste Function list._x000d__x000a_Maximized=3_x000d__x000a_Basics=1_x000d__x000a_A 20 5 2" xfId="2770" xr:uid="{00000000-0005-0000-0000-0000E6080000}"/>
    <cellStyle name="oft Excel]_x000d__x000a_Comment=The open=/f lines load custom functions into the Paste Function list._x000d__x000a_Maximized=3_x000d__x000a_Basics=1_x000d__x000a_A 20 5 3" xfId="4712" xr:uid="{3D8A32FB-7B2C-4C39-944B-A71823851B3C}"/>
    <cellStyle name="oft Excel]_x000d__x000a_Comment=The open=/f lines load custom functions into the Paste Function list._x000d__x000a_Maximized=3_x000d__x000a_Basics=1_x000d__x000a_A 20 6" xfId="2755" xr:uid="{00000000-0005-0000-0000-0000E7080000}"/>
    <cellStyle name="oft Excel]_x000d__x000a_Comment=The open=/f lines load custom functions into the Paste Function list._x000d__x000a_Maximized=3_x000d__x000a_Basics=1_x000d__x000a_A 20 7" xfId="3754" xr:uid="{C6BD55D5-C0A4-4BE5-A222-3828B50E7556}"/>
    <cellStyle name="oft Excel]_x000d__x000a_Comment=The open=/f lines load custom functions into the Paste Function list._x000d__x000a_Maximized=3_x000d__x000a_Basics=1_x000d__x000a_A 20 8" xfId="4697" xr:uid="{AAC3D8C3-45D6-4CD2-8672-DEB399326658}"/>
    <cellStyle name="oft Excel]_x000d__x000a_Comment=The open=/f lines load custom functions into the Paste Function list._x000d__x000a_Maximized=3_x000d__x000a_Basics=1_x000d__x000a_A 21" xfId="1419" xr:uid="{00000000-0005-0000-0000-0000E8080000}"/>
    <cellStyle name="oft Excel]_x000d__x000a_Comment=The open=/f lines load custom functions into the Paste Function list._x000d__x000a_Maximized=3_x000d__x000a_Basics=1_x000d__x000a_A 21 2" xfId="1420" xr:uid="{00000000-0005-0000-0000-0000E9080000}"/>
    <cellStyle name="oft Excel]_x000d__x000a_Comment=The open=/f lines load custom functions into the Paste Function list._x000d__x000a_Maximized=3_x000d__x000a_Basics=1_x000d__x000a_A 21 2 2" xfId="1421" xr:uid="{00000000-0005-0000-0000-0000EA080000}"/>
    <cellStyle name="oft Excel]_x000d__x000a_Comment=The open=/f lines load custom functions into the Paste Function list._x000d__x000a_Maximized=3_x000d__x000a_Basics=1_x000d__x000a_A 21 2 2 2" xfId="1422" xr:uid="{00000000-0005-0000-0000-0000EB080000}"/>
    <cellStyle name="oft Excel]_x000d__x000a_Comment=The open=/f lines load custom functions into the Paste Function list._x000d__x000a_Maximized=3_x000d__x000a_Basics=1_x000d__x000a_A 21 2 2 2 2" xfId="1423" xr:uid="{00000000-0005-0000-0000-0000EC080000}"/>
    <cellStyle name="oft Excel]_x000d__x000a_Comment=The open=/f lines load custom functions into the Paste Function list._x000d__x000a_Maximized=3_x000d__x000a_Basics=1_x000d__x000a_A 21 2 2 2 2 2" xfId="2775" xr:uid="{00000000-0005-0000-0000-0000ED080000}"/>
    <cellStyle name="oft Excel]_x000d__x000a_Comment=The open=/f lines load custom functions into the Paste Function list._x000d__x000a_Maximized=3_x000d__x000a_Basics=1_x000d__x000a_A 21 2 2 2 2 3" xfId="4717" xr:uid="{B290571F-E9AD-448D-8CCC-8439B0D14B00}"/>
    <cellStyle name="oft Excel]_x000d__x000a_Comment=The open=/f lines load custom functions into the Paste Function list._x000d__x000a_Maximized=3_x000d__x000a_Basics=1_x000d__x000a_A 21 2 2 2 3" xfId="2774" xr:uid="{00000000-0005-0000-0000-0000EE080000}"/>
    <cellStyle name="oft Excel]_x000d__x000a_Comment=The open=/f lines load custom functions into the Paste Function list._x000d__x000a_Maximized=3_x000d__x000a_Basics=1_x000d__x000a_A 21 2 2 2 4" xfId="4716" xr:uid="{5304F945-7459-4173-88CC-76EE18AA86DA}"/>
    <cellStyle name="oft Excel]_x000d__x000a_Comment=The open=/f lines load custom functions into the Paste Function list._x000d__x000a_Maximized=3_x000d__x000a_Basics=1_x000d__x000a_A 21 2 2 3" xfId="1424" xr:uid="{00000000-0005-0000-0000-0000EF080000}"/>
    <cellStyle name="oft Excel]_x000d__x000a_Comment=The open=/f lines load custom functions into the Paste Function list._x000d__x000a_Maximized=3_x000d__x000a_Basics=1_x000d__x000a_A 21 2 2 3 2" xfId="2776" xr:uid="{00000000-0005-0000-0000-0000F0080000}"/>
    <cellStyle name="oft Excel]_x000d__x000a_Comment=The open=/f lines load custom functions into the Paste Function list._x000d__x000a_Maximized=3_x000d__x000a_Basics=1_x000d__x000a_A 21 2 2 3 3" xfId="4718" xr:uid="{D79B0088-2DD5-4030-80D1-238B954E4684}"/>
    <cellStyle name="oft Excel]_x000d__x000a_Comment=The open=/f lines load custom functions into the Paste Function list._x000d__x000a_Maximized=3_x000d__x000a_Basics=1_x000d__x000a_A 21 2 2 4" xfId="2773" xr:uid="{00000000-0005-0000-0000-0000F1080000}"/>
    <cellStyle name="oft Excel]_x000d__x000a_Comment=The open=/f lines load custom functions into the Paste Function list._x000d__x000a_Maximized=3_x000d__x000a_Basics=1_x000d__x000a_A 21 2 2 5" xfId="4715" xr:uid="{AFCC175F-2144-400A-B804-B657AD2870B7}"/>
    <cellStyle name="oft Excel]_x000d__x000a_Comment=The open=/f lines load custom functions into the Paste Function list._x000d__x000a_Maximized=3_x000d__x000a_Basics=1_x000d__x000a_A 21 2 3" xfId="1425" xr:uid="{00000000-0005-0000-0000-0000F2080000}"/>
    <cellStyle name="oft Excel]_x000d__x000a_Comment=The open=/f lines load custom functions into the Paste Function list._x000d__x000a_Maximized=3_x000d__x000a_Basics=1_x000d__x000a_A 21 2 3 2" xfId="1426" xr:uid="{00000000-0005-0000-0000-0000F3080000}"/>
    <cellStyle name="oft Excel]_x000d__x000a_Comment=The open=/f lines load custom functions into the Paste Function list._x000d__x000a_Maximized=3_x000d__x000a_Basics=1_x000d__x000a_A 21 2 3 2 2" xfId="2778" xr:uid="{00000000-0005-0000-0000-0000F4080000}"/>
    <cellStyle name="oft Excel]_x000d__x000a_Comment=The open=/f lines load custom functions into the Paste Function list._x000d__x000a_Maximized=3_x000d__x000a_Basics=1_x000d__x000a_A 21 2 3 2 3" xfId="4720" xr:uid="{12772D13-6684-44D3-B1F9-EB4C58DADD3B}"/>
    <cellStyle name="oft Excel]_x000d__x000a_Comment=The open=/f lines load custom functions into the Paste Function list._x000d__x000a_Maximized=3_x000d__x000a_Basics=1_x000d__x000a_A 21 2 3 3" xfId="2777" xr:uid="{00000000-0005-0000-0000-0000F5080000}"/>
    <cellStyle name="oft Excel]_x000d__x000a_Comment=The open=/f lines load custom functions into the Paste Function list._x000d__x000a_Maximized=3_x000d__x000a_Basics=1_x000d__x000a_A 21 2 3 4" xfId="4719" xr:uid="{38B56102-36C6-462F-BA05-92E22EBFE01D}"/>
    <cellStyle name="oft Excel]_x000d__x000a_Comment=The open=/f lines load custom functions into the Paste Function list._x000d__x000a_Maximized=3_x000d__x000a_Basics=1_x000d__x000a_A 21 2 4" xfId="1427" xr:uid="{00000000-0005-0000-0000-0000F6080000}"/>
    <cellStyle name="oft Excel]_x000d__x000a_Comment=The open=/f lines load custom functions into the Paste Function list._x000d__x000a_Maximized=3_x000d__x000a_Basics=1_x000d__x000a_A 21 2 4 2" xfId="2779" xr:uid="{00000000-0005-0000-0000-0000F7080000}"/>
    <cellStyle name="oft Excel]_x000d__x000a_Comment=The open=/f lines load custom functions into the Paste Function list._x000d__x000a_Maximized=3_x000d__x000a_Basics=1_x000d__x000a_A 21 2 4 3" xfId="4721" xr:uid="{BD7EB874-E9F7-4550-AC90-E4A07873FAB5}"/>
    <cellStyle name="oft Excel]_x000d__x000a_Comment=The open=/f lines load custom functions into the Paste Function list._x000d__x000a_Maximized=3_x000d__x000a_Basics=1_x000d__x000a_A 21 2 5" xfId="2772" xr:uid="{00000000-0005-0000-0000-0000F8080000}"/>
    <cellStyle name="oft Excel]_x000d__x000a_Comment=The open=/f lines load custom functions into the Paste Function list._x000d__x000a_Maximized=3_x000d__x000a_Basics=1_x000d__x000a_A 21 2 6" xfId="4714" xr:uid="{4A03457E-2A01-498C-859C-1ABB99B03160}"/>
    <cellStyle name="oft Excel]_x000d__x000a_Comment=The open=/f lines load custom functions into the Paste Function list._x000d__x000a_Maximized=3_x000d__x000a_Basics=1_x000d__x000a_A 21 3" xfId="1428" xr:uid="{00000000-0005-0000-0000-0000F9080000}"/>
    <cellStyle name="oft Excel]_x000d__x000a_Comment=The open=/f lines load custom functions into the Paste Function list._x000d__x000a_Maximized=3_x000d__x000a_Basics=1_x000d__x000a_A 21 3 2" xfId="1429" xr:uid="{00000000-0005-0000-0000-0000FA080000}"/>
    <cellStyle name="oft Excel]_x000d__x000a_Comment=The open=/f lines load custom functions into the Paste Function list._x000d__x000a_Maximized=3_x000d__x000a_Basics=1_x000d__x000a_A 21 3 2 2" xfId="1430" xr:uid="{00000000-0005-0000-0000-0000FB080000}"/>
    <cellStyle name="oft Excel]_x000d__x000a_Comment=The open=/f lines load custom functions into the Paste Function list._x000d__x000a_Maximized=3_x000d__x000a_Basics=1_x000d__x000a_A 21 3 2 2 2" xfId="2782" xr:uid="{00000000-0005-0000-0000-0000FC080000}"/>
    <cellStyle name="oft Excel]_x000d__x000a_Comment=The open=/f lines load custom functions into the Paste Function list._x000d__x000a_Maximized=3_x000d__x000a_Basics=1_x000d__x000a_A 21 3 2 2 3" xfId="4724" xr:uid="{661D0592-8A1E-4DC7-BE5E-81CAEF93C6AD}"/>
    <cellStyle name="oft Excel]_x000d__x000a_Comment=The open=/f lines load custom functions into the Paste Function list._x000d__x000a_Maximized=3_x000d__x000a_Basics=1_x000d__x000a_A 21 3 2 3" xfId="2781" xr:uid="{00000000-0005-0000-0000-0000FD080000}"/>
    <cellStyle name="oft Excel]_x000d__x000a_Comment=The open=/f lines load custom functions into the Paste Function list._x000d__x000a_Maximized=3_x000d__x000a_Basics=1_x000d__x000a_A 21 3 2 4" xfId="4723" xr:uid="{05A0E89E-8613-49CA-9EE9-6451F75F1451}"/>
    <cellStyle name="oft Excel]_x000d__x000a_Comment=The open=/f lines load custom functions into the Paste Function list._x000d__x000a_Maximized=3_x000d__x000a_Basics=1_x000d__x000a_A 21 3 3" xfId="1431" xr:uid="{00000000-0005-0000-0000-0000FE080000}"/>
    <cellStyle name="oft Excel]_x000d__x000a_Comment=The open=/f lines load custom functions into the Paste Function list._x000d__x000a_Maximized=3_x000d__x000a_Basics=1_x000d__x000a_A 21 3 3 2" xfId="2783" xr:uid="{00000000-0005-0000-0000-0000FF080000}"/>
    <cellStyle name="oft Excel]_x000d__x000a_Comment=The open=/f lines load custom functions into the Paste Function list._x000d__x000a_Maximized=3_x000d__x000a_Basics=1_x000d__x000a_A 21 3 3 3" xfId="4725" xr:uid="{390D34CF-6A89-4E27-99F9-90CC19CA1F5C}"/>
    <cellStyle name="oft Excel]_x000d__x000a_Comment=The open=/f lines load custom functions into the Paste Function list._x000d__x000a_Maximized=3_x000d__x000a_Basics=1_x000d__x000a_A 21 3 4" xfId="2780" xr:uid="{00000000-0005-0000-0000-000000090000}"/>
    <cellStyle name="oft Excel]_x000d__x000a_Comment=The open=/f lines load custom functions into the Paste Function list._x000d__x000a_Maximized=3_x000d__x000a_Basics=1_x000d__x000a_A 21 3 5" xfId="4722" xr:uid="{66479323-95DE-441F-9E82-FF2343BBC855}"/>
    <cellStyle name="oft Excel]_x000d__x000a_Comment=The open=/f lines load custom functions into the Paste Function list._x000d__x000a_Maximized=3_x000d__x000a_Basics=1_x000d__x000a_A 21 4" xfId="1432" xr:uid="{00000000-0005-0000-0000-000001090000}"/>
    <cellStyle name="oft Excel]_x000d__x000a_Comment=The open=/f lines load custom functions into the Paste Function list._x000d__x000a_Maximized=3_x000d__x000a_Basics=1_x000d__x000a_A 21 4 2" xfId="1433" xr:uid="{00000000-0005-0000-0000-000002090000}"/>
    <cellStyle name="oft Excel]_x000d__x000a_Comment=The open=/f lines load custom functions into the Paste Function list._x000d__x000a_Maximized=3_x000d__x000a_Basics=1_x000d__x000a_A 21 4 2 2" xfId="2785" xr:uid="{00000000-0005-0000-0000-000003090000}"/>
    <cellStyle name="oft Excel]_x000d__x000a_Comment=The open=/f lines load custom functions into the Paste Function list._x000d__x000a_Maximized=3_x000d__x000a_Basics=1_x000d__x000a_A 21 4 2 3" xfId="4727" xr:uid="{025B849E-7477-49F6-B062-1AB64F199A36}"/>
    <cellStyle name="oft Excel]_x000d__x000a_Comment=The open=/f lines load custom functions into the Paste Function list._x000d__x000a_Maximized=3_x000d__x000a_Basics=1_x000d__x000a_A 21 4 3" xfId="2784" xr:uid="{00000000-0005-0000-0000-000004090000}"/>
    <cellStyle name="oft Excel]_x000d__x000a_Comment=The open=/f lines load custom functions into the Paste Function list._x000d__x000a_Maximized=3_x000d__x000a_Basics=1_x000d__x000a_A 21 4 4" xfId="4726" xr:uid="{E985ABAC-A3B0-459E-840B-0CCC27374788}"/>
    <cellStyle name="oft Excel]_x000d__x000a_Comment=The open=/f lines load custom functions into the Paste Function list._x000d__x000a_Maximized=3_x000d__x000a_Basics=1_x000d__x000a_A 21 5" xfId="1434" xr:uid="{00000000-0005-0000-0000-000005090000}"/>
    <cellStyle name="oft Excel]_x000d__x000a_Comment=The open=/f lines load custom functions into the Paste Function list._x000d__x000a_Maximized=3_x000d__x000a_Basics=1_x000d__x000a_A 21 5 2" xfId="2786" xr:uid="{00000000-0005-0000-0000-000006090000}"/>
    <cellStyle name="oft Excel]_x000d__x000a_Comment=The open=/f lines load custom functions into the Paste Function list._x000d__x000a_Maximized=3_x000d__x000a_Basics=1_x000d__x000a_A 21 5 3" xfId="4728" xr:uid="{C0A94D96-0E6D-418E-8AFB-405A540C5E13}"/>
    <cellStyle name="oft Excel]_x000d__x000a_Comment=The open=/f lines load custom functions into the Paste Function list._x000d__x000a_Maximized=3_x000d__x000a_Basics=1_x000d__x000a_A 21 6" xfId="2771" xr:uid="{00000000-0005-0000-0000-000007090000}"/>
    <cellStyle name="oft Excel]_x000d__x000a_Comment=The open=/f lines load custom functions into the Paste Function list._x000d__x000a_Maximized=3_x000d__x000a_Basics=1_x000d__x000a_A 21 7" xfId="3755" xr:uid="{E7A13737-795E-4C3F-B8F0-5BD66CC687A5}"/>
    <cellStyle name="oft Excel]_x000d__x000a_Comment=The open=/f lines load custom functions into the Paste Function list._x000d__x000a_Maximized=3_x000d__x000a_Basics=1_x000d__x000a_A 21 8" xfId="4713" xr:uid="{733B6EA4-3850-47EA-A807-DF96A1C69C23}"/>
    <cellStyle name="oft Excel]_x000d__x000a_Comment=The open=/f lines load custom functions into the Paste Function list._x000d__x000a_Maximized=3_x000d__x000a_Basics=1_x000d__x000a_A 22" xfId="1435" xr:uid="{00000000-0005-0000-0000-000008090000}"/>
    <cellStyle name="oft Excel]_x000d__x000a_Comment=The open=/f lines load custom functions into the Paste Function list._x000d__x000a_Maximized=3_x000d__x000a_Basics=1_x000d__x000a_A 22 2" xfId="1436" xr:uid="{00000000-0005-0000-0000-000009090000}"/>
    <cellStyle name="oft Excel]_x000d__x000a_Comment=The open=/f lines load custom functions into the Paste Function list._x000d__x000a_Maximized=3_x000d__x000a_Basics=1_x000d__x000a_A 22 2 2" xfId="1437" xr:uid="{00000000-0005-0000-0000-00000A090000}"/>
    <cellStyle name="oft Excel]_x000d__x000a_Comment=The open=/f lines load custom functions into the Paste Function list._x000d__x000a_Maximized=3_x000d__x000a_Basics=1_x000d__x000a_A 22 2 2 2" xfId="1438" xr:uid="{00000000-0005-0000-0000-00000B090000}"/>
    <cellStyle name="oft Excel]_x000d__x000a_Comment=The open=/f lines load custom functions into the Paste Function list._x000d__x000a_Maximized=3_x000d__x000a_Basics=1_x000d__x000a_A 22 2 2 2 2" xfId="2790" xr:uid="{00000000-0005-0000-0000-00000C090000}"/>
    <cellStyle name="oft Excel]_x000d__x000a_Comment=The open=/f lines load custom functions into the Paste Function list._x000d__x000a_Maximized=3_x000d__x000a_Basics=1_x000d__x000a_A 22 2 2 2 3" xfId="4732" xr:uid="{6215C2DE-C78D-4B96-B72D-3483C4613DC7}"/>
    <cellStyle name="oft Excel]_x000d__x000a_Comment=The open=/f lines load custom functions into the Paste Function list._x000d__x000a_Maximized=3_x000d__x000a_Basics=1_x000d__x000a_A 22 2 2 3" xfId="2789" xr:uid="{00000000-0005-0000-0000-00000D090000}"/>
    <cellStyle name="oft Excel]_x000d__x000a_Comment=The open=/f lines load custom functions into the Paste Function list._x000d__x000a_Maximized=3_x000d__x000a_Basics=1_x000d__x000a_A 22 2 2 4" xfId="4731" xr:uid="{7DE88CC8-6FCF-46EA-8BAA-2A534D4EBB47}"/>
    <cellStyle name="oft Excel]_x000d__x000a_Comment=The open=/f lines load custom functions into the Paste Function list._x000d__x000a_Maximized=3_x000d__x000a_Basics=1_x000d__x000a_A 22 2 3" xfId="1439" xr:uid="{00000000-0005-0000-0000-00000E090000}"/>
    <cellStyle name="oft Excel]_x000d__x000a_Comment=The open=/f lines load custom functions into the Paste Function list._x000d__x000a_Maximized=3_x000d__x000a_Basics=1_x000d__x000a_A 22 2 3 2" xfId="2791" xr:uid="{00000000-0005-0000-0000-00000F090000}"/>
    <cellStyle name="oft Excel]_x000d__x000a_Comment=The open=/f lines load custom functions into the Paste Function list._x000d__x000a_Maximized=3_x000d__x000a_Basics=1_x000d__x000a_A 22 2 3 3" xfId="4733" xr:uid="{21654DCC-2534-4FED-B2DE-D87E47CB601E}"/>
    <cellStyle name="oft Excel]_x000d__x000a_Comment=The open=/f lines load custom functions into the Paste Function list._x000d__x000a_Maximized=3_x000d__x000a_Basics=1_x000d__x000a_A 22 2 4" xfId="2788" xr:uid="{00000000-0005-0000-0000-000010090000}"/>
    <cellStyle name="oft Excel]_x000d__x000a_Comment=The open=/f lines load custom functions into the Paste Function list._x000d__x000a_Maximized=3_x000d__x000a_Basics=1_x000d__x000a_A 22 2 5" xfId="4730" xr:uid="{2755582A-C2AB-400E-BB2A-2A5C304751AE}"/>
    <cellStyle name="oft Excel]_x000d__x000a_Comment=The open=/f lines load custom functions into the Paste Function list._x000d__x000a_Maximized=3_x000d__x000a_Basics=1_x000d__x000a_A 22 3" xfId="1440" xr:uid="{00000000-0005-0000-0000-000011090000}"/>
    <cellStyle name="oft Excel]_x000d__x000a_Comment=The open=/f lines load custom functions into the Paste Function list._x000d__x000a_Maximized=3_x000d__x000a_Basics=1_x000d__x000a_A 22 3 2" xfId="1441" xr:uid="{00000000-0005-0000-0000-000012090000}"/>
    <cellStyle name="oft Excel]_x000d__x000a_Comment=The open=/f lines load custom functions into the Paste Function list._x000d__x000a_Maximized=3_x000d__x000a_Basics=1_x000d__x000a_A 22 3 2 2" xfId="2793" xr:uid="{00000000-0005-0000-0000-000013090000}"/>
    <cellStyle name="oft Excel]_x000d__x000a_Comment=The open=/f lines load custom functions into the Paste Function list._x000d__x000a_Maximized=3_x000d__x000a_Basics=1_x000d__x000a_A 22 3 2 3" xfId="4735" xr:uid="{8541BF6B-A1E5-42F6-AC94-27203EB0AE18}"/>
    <cellStyle name="oft Excel]_x000d__x000a_Comment=The open=/f lines load custom functions into the Paste Function list._x000d__x000a_Maximized=3_x000d__x000a_Basics=1_x000d__x000a_A 22 3 3" xfId="2792" xr:uid="{00000000-0005-0000-0000-000014090000}"/>
    <cellStyle name="oft Excel]_x000d__x000a_Comment=The open=/f lines load custom functions into the Paste Function list._x000d__x000a_Maximized=3_x000d__x000a_Basics=1_x000d__x000a_A 22 3 4" xfId="4734" xr:uid="{5AA7BB34-15C8-429B-95C2-D79E98989667}"/>
    <cellStyle name="oft Excel]_x000d__x000a_Comment=The open=/f lines load custom functions into the Paste Function list._x000d__x000a_Maximized=3_x000d__x000a_Basics=1_x000d__x000a_A 22 4" xfId="1442" xr:uid="{00000000-0005-0000-0000-000015090000}"/>
    <cellStyle name="oft Excel]_x000d__x000a_Comment=The open=/f lines load custom functions into the Paste Function list._x000d__x000a_Maximized=3_x000d__x000a_Basics=1_x000d__x000a_A 22 4 2" xfId="2794" xr:uid="{00000000-0005-0000-0000-000016090000}"/>
    <cellStyle name="oft Excel]_x000d__x000a_Comment=The open=/f lines load custom functions into the Paste Function list._x000d__x000a_Maximized=3_x000d__x000a_Basics=1_x000d__x000a_A 22 4 3" xfId="4736" xr:uid="{BA069F8D-F9C1-4434-B44B-CE0795BB7D16}"/>
    <cellStyle name="oft Excel]_x000d__x000a_Comment=The open=/f lines load custom functions into the Paste Function list._x000d__x000a_Maximized=3_x000d__x000a_Basics=1_x000d__x000a_A 22 5" xfId="2787" xr:uid="{00000000-0005-0000-0000-000017090000}"/>
    <cellStyle name="oft Excel]_x000d__x000a_Comment=The open=/f lines load custom functions into the Paste Function list._x000d__x000a_Maximized=3_x000d__x000a_Basics=1_x000d__x000a_A 22 6" xfId="4729" xr:uid="{BFB969EF-25AC-479D-9F62-FA4DB9D691EF}"/>
    <cellStyle name="oft Excel]_x000d__x000a_Comment=The open=/f lines load custom functions into the Paste Function list._x000d__x000a_Maximized=3_x000d__x000a_Basics=1_x000d__x000a_A 23" xfId="1443" xr:uid="{00000000-0005-0000-0000-000018090000}"/>
    <cellStyle name="oft Excel]_x000d__x000a_Comment=The open=/f lines load custom functions into the Paste Function list._x000d__x000a_Maximized=3_x000d__x000a_Basics=1_x000d__x000a_A 23 2" xfId="1444" xr:uid="{00000000-0005-0000-0000-000019090000}"/>
    <cellStyle name="oft Excel]_x000d__x000a_Comment=The open=/f lines load custom functions into the Paste Function list._x000d__x000a_Maximized=3_x000d__x000a_Basics=1_x000d__x000a_A 23 2 2" xfId="1445" xr:uid="{00000000-0005-0000-0000-00001A090000}"/>
    <cellStyle name="oft Excel]_x000d__x000a_Comment=The open=/f lines load custom functions into the Paste Function list._x000d__x000a_Maximized=3_x000d__x000a_Basics=1_x000d__x000a_A 23 2 2 2" xfId="2797" xr:uid="{00000000-0005-0000-0000-00001B090000}"/>
    <cellStyle name="oft Excel]_x000d__x000a_Comment=The open=/f lines load custom functions into the Paste Function list._x000d__x000a_Maximized=3_x000d__x000a_Basics=1_x000d__x000a_A 23 2 2 3" xfId="4739" xr:uid="{F488C14C-9EBE-4CCC-82EA-45DCF44AD24B}"/>
    <cellStyle name="oft Excel]_x000d__x000a_Comment=The open=/f lines load custom functions into the Paste Function list._x000d__x000a_Maximized=3_x000d__x000a_Basics=1_x000d__x000a_A 23 2 3" xfId="2796" xr:uid="{00000000-0005-0000-0000-00001C090000}"/>
    <cellStyle name="oft Excel]_x000d__x000a_Comment=The open=/f lines load custom functions into the Paste Function list._x000d__x000a_Maximized=3_x000d__x000a_Basics=1_x000d__x000a_A 23 2 4" xfId="4738" xr:uid="{586FF073-D15A-43C2-954B-98FB1696CFFD}"/>
    <cellStyle name="oft Excel]_x000d__x000a_Comment=The open=/f lines load custom functions into the Paste Function list._x000d__x000a_Maximized=3_x000d__x000a_Basics=1_x000d__x000a_A 23 3" xfId="1446" xr:uid="{00000000-0005-0000-0000-00001D090000}"/>
    <cellStyle name="oft Excel]_x000d__x000a_Comment=The open=/f lines load custom functions into the Paste Function list._x000d__x000a_Maximized=3_x000d__x000a_Basics=1_x000d__x000a_A 23 3 2" xfId="2798" xr:uid="{00000000-0005-0000-0000-00001E090000}"/>
    <cellStyle name="oft Excel]_x000d__x000a_Comment=The open=/f lines load custom functions into the Paste Function list._x000d__x000a_Maximized=3_x000d__x000a_Basics=1_x000d__x000a_A 23 3 3" xfId="4740" xr:uid="{34A8DC6A-19AD-416B-BB98-7C732037C92D}"/>
    <cellStyle name="oft Excel]_x000d__x000a_Comment=The open=/f lines load custom functions into the Paste Function list._x000d__x000a_Maximized=3_x000d__x000a_Basics=1_x000d__x000a_A 23 4" xfId="2795" xr:uid="{00000000-0005-0000-0000-00001F090000}"/>
    <cellStyle name="oft Excel]_x000d__x000a_Comment=The open=/f lines load custom functions into the Paste Function list._x000d__x000a_Maximized=3_x000d__x000a_Basics=1_x000d__x000a_A 23 5" xfId="4737" xr:uid="{1FEFA26A-8A8B-46DE-99FA-DC8B51A9FEB6}"/>
    <cellStyle name="oft Excel]_x000d__x000a_Comment=The open=/f lines load custom functions into the Paste Function list._x000d__x000a_Maximized=3_x000d__x000a_Basics=1_x000d__x000a_A 24" xfId="1447" xr:uid="{00000000-0005-0000-0000-000020090000}"/>
    <cellStyle name="oft Excel]_x000d__x000a_Comment=The open=/f lines load custom functions into the Paste Function list._x000d__x000a_Maximized=3_x000d__x000a_Basics=1_x000d__x000a_A 24 2" xfId="1448" xr:uid="{00000000-0005-0000-0000-000021090000}"/>
    <cellStyle name="oft Excel]_x000d__x000a_Comment=The open=/f lines load custom functions into the Paste Function list._x000d__x000a_Maximized=3_x000d__x000a_Basics=1_x000d__x000a_A 24 2 2" xfId="2800" xr:uid="{00000000-0005-0000-0000-000022090000}"/>
    <cellStyle name="oft Excel]_x000d__x000a_Comment=The open=/f lines load custom functions into the Paste Function list._x000d__x000a_Maximized=3_x000d__x000a_Basics=1_x000d__x000a_A 24 2 3" xfId="4742" xr:uid="{D4E8C49D-32F2-4E51-99CF-FE3B01FEEBAF}"/>
    <cellStyle name="oft Excel]_x000d__x000a_Comment=The open=/f lines load custom functions into the Paste Function list._x000d__x000a_Maximized=3_x000d__x000a_Basics=1_x000d__x000a_A 24 3" xfId="2799" xr:uid="{00000000-0005-0000-0000-000023090000}"/>
    <cellStyle name="oft Excel]_x000d__x000a_Comment=The open=/f lines load custom functions into the Paste Function list._x000d__x000a_Maximized=3_x000d__x000a_Basics=1_x000d__x000a_A 24 4" xfId="4741" xr:uid="{6B5374E7-FF91-4EE0-87FE-D706F629AAB2}"/>
    <cellStyle name="oft Excel]_x000d__x000a_Comment=The open=/f lines load custom functions into the Paste Function list._x000d__x000a_Maximized=3_x000d__x000a_Basics=1_x000d__x000a_A 25" xfId="1449" xr:uid="{00000000-0005-0000-0000-000024090000}"/>
    <cellStyle name="oft Excel]_x000d__x000a_Comment=The open=/f lines load custom functions into the Paste Function list._x000d__x000a_Maximized=3_x000d__x000a_Basics=1_x000d__x000a_A 25 2" xfId="2801" xr:uid="{00000000-0005-0000-0000-000025090000}"/>
    <cellStyle name="oft Excel]_x000d__x000a_Comment=The open=/f lines load custom functions into the Paste Function list._x000d__x000a_Maximized=3_x000d__x000a_Basics=1_x000d__x000a_A 25 3" xfId="4743" xr:uid="{ED264217-10A8-41A7-AFAA-E516F8E4C12E}"/>
    <cellStyle name="oft Excel]_x000d__x000a_Comment=The open=/f lines load custom functions into the Paste Function list._x000d__x000a_Maximized=3_x000d__x000a_Basics=1_x000d__x000a_A 26" xfId="1226" xr:uid="{00000000-0005-0000-0000-000026090000}"/>
    <cellStyle name="oft Excel]_x000d__x000a_Comment=The open=/f lines load custom functions into the Paste Function list._x000d__x000a_Maximized=3_x000d__x000a_Basics=1_x000d__x000a_A 26 2" xfId="2578" xr:uid="{00000000-0005-0000-0000-000027090000}"/>
    <cellStyle name="oft Excel]_x000d__x000a_Comment=The open=/f lines load custom functions into the Paste Function list._x000d__x000a_Maximized=3_x000d__x000a_Basics=1_x000d__x000a_A 26 3" xfId="4520" xr:uid="{68D29018-90A6-46CE-A7E6-045793EA4FF2}"/>
    <cellStyle name="oft Excel]_x000d__x000a_Comment=The open=/f lines load custom functions into the Paste Function list._x000d__x000a_Maximized=3_x000d__x000a_Basics=1_x000d__x000a_A 27" xfId="2002" xr:uid="{00000000-0005-0000-0000-000028090000}"/>
    <cellStyle name="oft Excel]_x000d__x000a_Comment=The open=/f lines load custom functions into the Paste Function list._x000d__x000a_Maximized=3_x000d__x000a_Basics=1_x000d__x000a_A 27 2" xfId="3122" xr:uid="{00000000-0005-0000-0000-000029090000}"/>
    <cellStyle name="oft Excel]_x000d__x000a_Comment=The open=/f lines load custom functions into the Paste Function list._x000d__x000a_Maximized=3_x000d__x000a_Basics=1_x000d__x000a_A 28" xfId="2023" xr:uid="{00000000-0005-0000-0000-00002A090000}"/>
    <cellStyle name="oft Excel]_x000d__x000a_Comment=The open=/f lines load custom functions into the Paste Function list._x000d__x000a_Maximized=3_x000d__x000a_Basics=1_x000d__x000a_A 29" xfId="3187" xr:uid="{08FC2AF5-C399-41E8-9A12-B417AF1D731C}"/>
    <cellStyle name="oft Excel]_x000d__x000a_Comment=The open=/f lines load custom functions into the Paste Function list._x000d__x000a_Maximized=3_x000d__x000a_Basics=1_x000d__x000a_A 3" xfId="1450" xr:uid="{00000000-0005-0000-0000-00002B090000}"/>
    <cellStyle name="oft Excel]_x000d__x000a_Comment=The open=/f lines load custom functions into the Paste Function list._x000d__x000a_Maximized=3_x000d__x000a_Basics=1_x000d__x000a_A 3 2" xfId="1451" xr:uid="{00000000-0005-0000-0000-00002C090000}"/>
    <cellStyle name="oft Excel]_x000d__x000a_Comment=The open=/f lines load custom functions into the Paste Function list._x000d__x000a_Maximized=3_x000d__x000a_Basics=1_x000d__x000a_A 3 2 2" xfId="1452" xr:uid="{00000000-0005-0000-0000-00002D090000}"/>
    <cellStyle name="oft Excel]_x000d__x000a_Comment=The open=/f lines load custom functions into the Paste Function list._x000d__x000a_Maximized=3_x000d__x000a_Basics=1_x000d__x000a_A 3 2 2 2" xfId="1453" xr:uid="{00000000-0005-0000-0000-00002E090000}"/>
    <cellStyle name="oft Excel]_x000d__x000a_Comment=The open=/f lines load custom functions into the Paste Function list._x000d__x000a_Maximized=3_x000d__x000a_Basics=1_x000d__x000a_A 3 2 2 2 2" xfId="1454" xr:uid="{00000000-0005-0000-0000-00002F090000}"/>
    <cellStyle name="oft Excel]_x000d__x000a_Comment=The open=/f lines load custom functions into the Paste Function list._x000d__x000a_Maximized=3_x000d__x000a_Basics=1_x000d__x000a_A 3 2 2 2 2 2" xfId="2806" xr:uid="{00000000-0005-0000-0000-000030090000}"/>
    <cellStyle name="oft Excel]_x000d__x000a_Comment=The open=/f lines load custom functions into the Paste Function list._x000d__x000a_Maximized=3_x000d__x000a_Basics=1_x000d__x000a_A 3 2 2 2 2 3" xfId="4748" xr:uid="{B03B46BA-7EEE-44EF-9332-E3B661B30B36}"/>
    <cellStyle name="oft Excel]_x000d__x000a_Comment=The open=/f lines load custom functions into the Paste Function list._x000d__x000a_Maximized=3_x000d__x000a_Basics=1_x000d__x000a_A 3 2 2 2 3" xfId="2805" xr:uid="{00000000-0005-0000-0000-000031090000}"/>
    <cellStyle name="oft Excel]_x000d__x000a_Comment=The open=/f lines load custom functions into the Paste Function list._x000d__x000a_Maximized=3_x000d__x000a_Basics=1_x000d__x000a_A 3 2 2 2 4" xfId="4747" xr:uid="{6EF6BD71-7F3F-4393-9D5C-A1C9AF90512C}"/>
    <cellStyle name="oft Excel]_x000d__x000a_Comment=The open=/f lines load custom functions into the Paste Function list._x000d__x000a_Maximized=3_x000d__x000a_Basics=1_x000d__x000a_A 3 2 2 3" xfId="1455" xr:uid="{00000000-0005-0000-0000-000032090000}"/>
    <cellStyle name="oft Excel]_x000d__x000a_Comment=The open=/f lines load custom functions into the Paste Function list._x000d__x000a_Maximized=3_x000d__x000a_Basics=1_x000d__x000a_A 3 2 2 3 2" xfId="2807" xr:uid="{00000000-0005-0000-0000-000033090000}"/>
    <cellStyle name="oft Excel]_x000d__x000a_Comment=The open=/f lines load custom functions into the Paste Function list._x000d__x000a_Maximized=3_x000d__x000a_Basics=1_x000d__x000a_A 3 2 2 3 3" xfId="4749" xr:uid="{1909DC67-686F-4560-9852-B487D56E10B8}"/>
    <cellStyle name="oft Excel]_x000d__x000a_Comment=The open=/f lines load custom functions into the Paste Function list._x000d__x000a_Maximized=3_x000d__x000a_Basics=1_x000d__x000a_A 3 2 2 4" xfId="2804" xr:uid="{00000000-0005-0000-0000-000034090000}"/>
    <cellStyle name="oft Excel]_x000d__x000a_Comment=The open=/f lines load custom functions into the Paste Function list._x000d__x000a_Maximized=3_x000d__x000a_Basics=1_x000d__x000a_A 3 2 2 5" xfId="4746" xr:uid="{E59C8A3A-8498-4905-A256-AC94107ED7C4}"/>
    <cellStyle name="oft Excel]_x000d__x000a_Comment=The open=/f lines load custom functions into the Paste Function list._x000d__x000a_Maximized=3_x000d__x000a_Basics=1_x000d__x000a_A 3 2 3" xfId="1456" xr:uid="{00000000-0005-0000-0000-000035090000}"/>
    <cellStyle name="oft Excel]_x000d__x000a_Comment=The open=/f lines load custom functions into the Paste Function list._x000d__x000a_Maximized=3_x000d__x000a_Basics=1_x000d__x000a_A 3 2 3 2" xfId="1457" xr:uid="{00000000-0005-0000-0000-000036090000}"/>
    <cellStyle name="oft Excel]_x000d__x000a_Comment=The open=/f lines load custom functions into the Paste Function list._x000d__x000a_Maximized=3_x000d__x000a_Basics=1_x000d__x000a_A 3 2 3 2 2" xfId="2809" xr:uid="{00000000-0005-0000-0000-000037090000}"/>
    <cellStyle name="oft Excel]_x000d__x000a_Comment=The open=/f lines load custom functions into the Paste Function list._x000d__x000a_Maximized=3_x000d__x000a_Basics=1_x000d__x000a_A 3 2 3 2 3" xfId="4751" xr:uid="{1088A64E-8688-480E-A1A1-19F5E0CB879F}"/>
    <cellStyle name="oft Excel]_x000d__x000a_Comment=The open=/f lines load custom functions into the Paste Function list._x000d__x000a_Maximized=3_x000d__x000a_Basics=1_x000d__x000a_A 3 2 3 3" xfId="2808" xr:uid="{00000000-0005-0000-0000-000038090000}"/>
    <cellStyle name="oft Excel]_x000d__x000a_Comment=The open=/f lines load custom functions into the Paste Function list._x000d__x000a_Maximized=3_x000d__x000a_Basics=1_x000d__x000a_A 3 2 3 4" xfId="4750" xr:uid="{AC77ED01-9225-45BE-99F5-FD6A1546BEA6}"/>
    <cellStyle name="oft Excel]_x000d__x000a_Comment=The open=/f lines load custom functions into the Paste Function list._x000d__x000a_Maximized=3_x000d__x000a_Basics=1_x000d__x000a_A 3 2 4" xfId="1458" xr:uid="{00000000-0005-0000-0000-000039090000}"/>
    <cellStyle name="oft Excel]_x000d__x000a_Comment=The open=/f lines load custom functions into the Paste Function list._x000d__x000a_Maximized=3_x000d__x000a_Basics=1_x000d__x000a_A 3 2 4 2" xfId="2810" xr:uid="{00000000-0005-0000-0000-00003A090000}"/>
    <cellStyle name="oft Excel]_x000d__x000a_Comment=The open=/f lines load custom functions into the Paste Function list._x000d__x000a_Maximized=3_x000d__x000a_Basics=1_x000d__x000a_A 3 2 4 3" xfId="4752" xr:uid="{79D4FA65-342F-468D-AEEB-15CCBFE98A83}"/>
    <cellStyle name="oft Excel]_x000d__x000a_Comment=The open=/f lines load custom functions into the Paste Function list._x000d__x000a_Maximized=3_x000d__x000a_Basics=1_x000d__x000a_A 3 2 5" xfId="2803" xr:uid="{00000000-0005-0000-0000-00003B090000}"/>
    <cellStyle name="oft Excel]_x000d__x000a_Comment=The open=/f lines load custom functions into the Paste Function list._x000d__x000a_Maximized=3_x000d__x000a_Basics=1_x000d__x000a_A 3 2 6" xfId="4745" xr:uid="{FD88A6DD-98C3-48A6-929C-09F8875DDC71}"/>
    <cellStyle name="oft Excel]_x000d__x000a_Comment=The open=/f lines load custom functions into the Paste Function list._x000d__x000a_Maximized=3_x000d__x000a_Basics=1_x000d__x000a_A 3 3" xfId="1459" xr:uid="{00000000-0005-0000-0000-00003C090000}"/>
    <cellStyle name="oft Excel]_x000d__x000a_Comment=The open=/f lines load custom functions into the Paste Function list._x000d__x000a_Maximized=3_x000d__x000a_Basics=1_x000d__x000a_A 3 3 2" xfId="1460" xr:uid="{00000000-0005-0000-0000-00003D090000}"/>
    <cellStyle name="oft Excel]_x000d__x000a_Comment=The open=/f lines load custom functions into the Paste Function list._x000d__x000a_Maximized=3_x000d__x000a_Basics=1_x000d__x000a_A 3 3 2 2" xfId="1461" xr:uid="{00000000-0005-0000-0000-00003E090000}"/>
    <cellStyle name="oft Excel]_x000d__x000a_Comment=The open=/f lines load custom functions into the Paste Function list._x000d__x000a_Maximized=3_x000d__x000a_Basics=1_x000d__x000a_A 3 3 2 2 2" xfId="2813" xr:uid="{00000000-0005-0000-0000-00003F090000}"/>
    <cellStyle name="oft Excel]_x000d__x000a_Comment=The open=/f lines load custom functions into the Paste Function list._x000d__x000a_Maximized=3_x000d__x000a_Basics=1_x000d__x000a_A 3 3 2 2 3" xfId="4755" xr:uid="{243D41DC-3960-46AC-B639-88DA69A1577C}"/>
    <cellStyle name="oft Excel]_x000d__x000a_Comment=The open=/f lines load custom functions into the Paste Function list._x000d__x000a_Maximized=3_x000d__x000a_Basics=1_x000d__x000a_A 3 3 2 3" xfId="2812" xr:uid="{00000000-0005-0000-0000-000040090000}"/>
    <cellStyle name="oft Excel]_x000d__x000a_Comment=The open=/f lines load custom functions into the Paste Function list._x000d__x000a_Maximized=3_x000d__x000a_Basics=1_x000d__x000a_A 3 3 2 4" xfId="4754" xr:uid="{922DD054-1053-4B1D-8AE4-82074EC6582F}"/>
    <cellStyle name="oft Excel]_x000d__x000a_Comment=The open=/f lines load custom functions into the Paste Function list._x000d__x000a_Maximized=3_x000d__x000a_Basics=1_x000d__x000a_A 3 3 3" xfId="1462" xr:uid="{00000000-0005-0000-0000-000041090000}"/>
    <cellStyle name="oft Excel]_x000d__x000a_Comment=The open=/f lines load custom functions into the Paste Function list._x000d__x000a_Maximized=3_x000d__x000a_Basics=1_x000d__x000a_A 3 3 3 2" xfId="2814" xr:uid="{00000000-0005-0000-0000-000042090000}"/>
    <cellStyle name="oft Excel]_x000d__x000a_Comment=The open=/f lines load custom functions into the Paste Function list._x000d__x000a_Maximized=3_x000d__x000a_Basics=1_x000d__x000a_A 3 3 3 3" xfId="4756" xr:uid="{76EED0D6-3431-483C-8FC3-979EB6441501}"/>
    <cellStyle name="oft Excel]_x000d__x000a_Comment=The open=/f lines load custom functions into the Paste Function list._x000d__x000a_Maximized=3_x000d__x000a_Basics=1_x000d__x000a_A 3 3 4" xfId="2811" xr:uid="{00000000-0005-0000-0000-000043090000}"/>
    <cellStyle name="oft Excel]_x000d__x000a_Comment=The open=/f lines load custom functions into the Paste Function list._x000d__x000a_Maximized=3_x000d__x000a_Basics=1_x000d__x000a_A 3 3 5" xfId="4753" xr:uid="{1CA58EEA-8470-418D-8F99-55C25445C895}"/>
    <cellStyle name="oft Excel]_x000d__x000a_Comment=The open=/f lines load custom functions into the Paste Function list._x000d__x000a_Maximized=3_x000d__x000a_Basics=1_x000d__x000a_A 3 4" xfId="1463" xr:uid="{00000000-0005-0000-0000-000044090000}"/>
    <cellStyle name="oft Excel]_x000d__x000a_Comment=The open=/f lines load custom functions into the Paste Function list._x000d__x000a_Maximized=3_x000d__x000a_Basics=1_x000d__x000a_A 3 4 2" xfId="1464" xr:uid="{00000000-0005-0000-0000-000045090000}"/>
    <cellStyle name="oft Excel]_x000d__x000a_Comment=The open=/f lines load custom functions into the Paste Function list._x000d__x000a_Maximized=3_x000d__x000a_Basics=1_x000d__x000a_A 3 4 2 2" xfId="2816" xr:uid="{00000000-0005-0000-0000-000046090000}"/>
    <cellStyle name="oft Excel]_x000d__x000a_Comment=The open=/f lines load custom functions into the Paste Function list._x000d__x000a_Maximized=3_x000d__x000a_Basics=1_x000d__x000a_A 3 4 2 3" xfId="4758" xr:uid="{7639E59E-D60B-447A-BC16-13A7FA279D4C}"/>
    <cellStyle name="oft Excel]_x000d__x000a_Comment=The open=/f lines load custom functions into the Paste Function list._x000d__x000a_Maximized=3_x000d__x000a_Basics=1_x000d__x000a_A 3 4 3" xfId="2815" xr:uid="{00000000-0005-0000-0000-000047090000}"/>
    <cellStyle name="oft Excel]_x000d__x000a_Comment=The open=/f lines load custom functions into the Paste Function list._x000d__x000a_Maximized=3_x000d__x000a_Basics=1_x000d__x000a_A 3 4 4" xfId="4757" xr:uid="{E97D8C55-4EC8-4C36-93BD-FD5808C3691D}"/>
    <cellStyle name="oft Excel]_x000d__x000a_Comment=The open=/f lines load custom functions into the Paste Function list._x000d__x000a_Maximized=3_x000d__x000a_Basics=1_x000d__x000a_A 3 5" xfId="1465" xr:uid="{00000000-0005-0000-0000-000048090000}"/>
    <cellStyle name="oft Excel]_x000d__x000a_Comment=The open=/f lines load custom functions into the Paste Function list._x000d__x000a_Maximized=3_x000d__x000a_Basics=1_x000d__x000a_A 3 5 2" xfId="2817" xr:uid="{00000000-0005-0000-0000-000049090000}"/>
    <cellStyle name="oft Excel]_x000d__x000a_Comment=The open=/f lines load custom functions into the Paste Function list._x000d__x000a_Maximized=3_x000d__x000a_Basics=1_x000d__x000a_A 3 5 3" xfId="4759" xr:uid="{394F186F-A1E0-49DD-9B6F-4992581ABAB2}"/>
    <cellStyle name="oft Excel]_x000d__x000a_Comment=The open=/f lines load custom functions into the Paste Function list._x000d__x000a_Maximized=3_x000d__x000a_Basics=1_x000d__x000a_A 3 6" xfId="2802" xr:uid="{00000000-0005-0000-0000-00004A090000}"/>
    <cellStyle name="oft Excel]_x000d__x000a_Comment=The open=/f lines load custom functions into the Paste Function list._x000d__x000a_Maximized=3_x000d__x000a_Basics=1_x000d__x000a_A 3 7" xfId="3756" xr:uid="{9DDD19A0-DF02-4A2B-9264-D101BB0C2906}"/>
    <cellStyle name="oft Excel]_x000d__x000a_Comment=The open=/f lines load custom functions into the Paste Function list._x000d__x000a_Maximized=3_x000d__x000a_Basics=1_x000d__x000a_A 3 8" xfId="4744" xr:uid="{1D6F0D6D-B967-43B4-B725-3CC53FDC82A1}"/>
    <cellStyle name="oft Excel]_x000d__x000a_Comment=The open=/f lines load custom functions into the Paste Function list._x000d__x000a_Maximized=3_x000d__x000a_Basics=1_x000d__x000a_A 30" xfId="3742" xr:uid="{2521CD34-D325-4B9E-832A-2C92958CD583}"/>
    <cellStyle name="oft Excel]_x000d__x000a_Comment=The open=/f lines load custom functions into the Paste Function list._x000d__x000a_Maximized=3_x000d__x000a_Basics=1_x000d__x000a_A 31" xfId="3956" xr:uid="{21D4AA37-DED9-4F74-803F-AC8F644E1B8E}"/>
    <cellStyle name="oft Excel]_x000d__x000a_Comment=The open=/f lines load custom functions into the Paste Function list._x000d__x000a_Maximized=3_x000d__x000a_Basics=1_x000d__x000a_A 4" xfId="1466" xr:uid="{00000000-0005-0000-0000-00004B090000}"/>
    <cellStyle name="oft Excel]_x000d__x000a_Comment=The open=/f lines load custom functions into the Paste Function list._x000d__x000a_Maximized=3_x000d__x000a_Basics=1_x000d__x000a_A 4 2" xfId="1467" xr:uid="{00000000-0005-0000-0000-00004C090000}"/>
    <cellStyle name="oft Excel]_x000d__x000a_Comment=The open=/f lines load custom functions into the Paste Function list._x000d__x000a_Maximized=3_x000d__x000a_Basics=1_x000d__x000a_A 4 2 2" xfId="1468" xr:uid="{00000000-0005-0000-0000-00004D090000}"/>
    <cellStyle name="oft Excel]_x000d__x000a_Comment=The open=/f lines load custom functions into the Paste Function list._x000d__x000a_Maximized=3_x000d__x000a_Basics=1_x000d__x000a_A 4 2 2 2" xfId="1469" xr:uid="{00000000-0005-0000-0000-00004E090000}"/>
    <cellStyle name="oft Excel]_x000d__x000a_Comment=The open=/f lines load custom functions into the Paste Function list._x000d__x000a_Maximized=3_x000d__x000a_Basics=1_x000d__x000a_A 4 2 2 2 2" xfId="1470" xr:uid="{00000000-0005-0000-0000-00004F090000}"/>
    <cellStyle name="oft Excel]_x000d__x000a_Comment=The open=/f lines load custom functions into the Paste Function list._x000d__x000a_Maximized=3_x000d__x000a_Basics=1_x000d__x000a_A 4 2 2 2 2 2" xfId="2822" xr:uid="{00000000-0005-0000-0000-000050090000}"/>
    <cellStyle name="oft Excel]_x000d__x000a_Comment=The open=/f lines load custom functions into the Paste Function list._x000d__x000a_Maximized=3_x000d__x000a_Basics=1_x000d__x000a_A 4 2 2 2 2 3" xfId="4764" xr:uid="{652ABC25-C9DC-480E-9730-81E9B7EB8C9C}"/>
    <cellStyle name="oft Excel]_x000d__x000a_Comment=The open=/f lines load custom functions into the Paste Function list._x000d__x000a_Maximized=3_x000d__x000a_Basics=1_x000d__x000a_A 4 2 2 2 3" xfId="2821" xr:uid="{00000000-0005-0000-0000-000051090000}"/>
    <cellStyle name="oft Excel]_x000d__x000a_Comment=The open=/f lines load custom functions into the Paste Function list._x000d__x000a_Maximized=3_x000d__x000a_Basics=1_x000d__x000a_A 4 2 2 2 4" xfId="4763" xr:uid="{AF353E4B-071B-4BFB-BC00-821679878EF8}"/>
    <cellStyle name="oft Excel]_x000d__x000a_Comment=The open=/f lines load custom functions into the Paste Function list._x000d__x000a_Maximized=3_x000d__x000a_Basics=1_x000d__x000a_A 4 2 2 3" xfId="1471" xr:uid="{00000000-0005-0000-0000-000052090000}"/>
    <cellStyle name="oft Excel]_x000d__x000a_Comment=The open=/f lines load custom functions into the Paste Function list._x000d__x000a_Maximized=3_x000d__x000a_Basics=1_x000d__x000a_A 4 2 2 3 2" xfId="2823" xr:uid="{00000000-0005-0000-0000-000053090000}"/>
    <cellStyle name="oft Excel]_x000d__x000a_Comment=The open=/f lines load custom functions into the Paste Function list._x000d__x000a_Maximized=3_x000d__x000a_Basics=1_x000d__x000a_A 4 2 2 3 3" xfId="4765" xr:uid="{7C105E93-F9FC-40B4-82DC-80328137B795}"/>
    <cellStyle name="oft Excel]_x000d__x000a_Comment=The open=/f lines load custom functions into the Paste Function list._x000d__x000a_Maximized=3_x000d__x000a_Basics=1_x000d__x000a_A 4 2 2 4" xfId="2820" xr:uid="{00000000-0005-0000-0000-000054090000}"/>
    <cellStyle name="oft Excel]_x000d__x000a_Comment=The open=/f lines load custom functions into the Paste Function list._x000d__x000a_Maximized=3_x000d__x000a_Basics=1_x000d__x000a_A 4 2 2 5" xfId="4762" xr:uid="{28F63E58-5A57-4BA4-BE35-84E23396756A}"/>
    <cellStyle name="oft Excel]_x000d__x000a_Comment=The open=/f lines load custom functions into the Paste Function list._x000d__x000a_Maximized=3_x000d__x000a_Basics=1_x000d__x000a_A 4 2 3" xfId="1472" xr:uid="{00000000-0005-0000-0000-000055090000}"/>
    <cellStyle name="oft Excel]_x000d__x000a_Comment=The open=/f lines load custom functions into the Paste Function list._x000d__x000a_Maximized=3_x000d__x000a_Basics=1_x000d__x000a_A 4 2 3 2" xfId="1473" xr:uid="{00000000-0005-0000-0000-000056090000}"/>
    <cellStyle name="oft Excel]_x000d__x000a_Comment=The open=/f lines load custom functions into the Paste Function list._x000d__x000a_Maximized=3_x000d__x000a_Basics=1_x000d__x000a_A 4 2 3 2 2" xfId="2825" xr:uid="{00000000-0005-0000-0000-000057090000}"/>
    <cellStyle name="oft Excel]_x000d__x000a_Comment=The open=/f lines load custom functions into the Paste Function list._x000d__x000a_Maximized=3_x000d__x000a_Basics=1_x000d__x000a_A 4 2 3 2 3" xfId="4767" xr:uid="{043DFC55-D974-4D2D-BCAC-9F483892CE92}"/>
    <cellStyle name="oft Excel]_x000d__x000a_Comment=The open=/f lines load custom functions into the Paste Function list._x000d__x000a_Maximized=3_x000d__x000a_Basics=1_x000d__x000a_A 4 2 3 3" xfId="2824" xr:uid="{00000000-0005-0000-0000-000058090000}"/>
    <cellStyle name="oft Excel]_x000d__x000a_Comment=The open=/f lines load custom functions into the Paste Function list._x000d__x000a_Maximized=3_x000d__x000a_Basics=1_x000d__x000a_A 4 2 3 4" xfId="4766" xr:uid="{47FFC7F9-01A5-4F55-943C-3A6B0AED2A65}"/>
    <cellStyle name="oft Excel]_x000d__x000a_Comment=The open=/f lines load custom functions into the Paste Function list._x000d__x000a_Maximized=3_x000d__x000a_Basics=1_x000d__x000a_A 4 2 4" xfId="1474" xr:uid="{00000000-0005-0000-0000-000059090000}"/>
    <cellStyle name="oft Excel]_x000d__x000a_Comment=The open=/f lines load custom functions into the Paste Function list._x000d__x000a_Maximized=3_x000d__x000a_Basics=1_x000d__x000a_A 4 2 4 2" xfId="2826" xr:uid="{00000000-0005-0000-0000-00005A090000}"/>
    <cellStyle name="oft Excel]_x000d__x000a_Comment=The open=/f lines load custom functions into the Paste Function list._x000d__x000a_Maximized=3_x000d__x000a_Basics=1_x000d__x000a_A 4 2 4 3" xfId="4768" xr:uid="{3D521EEF-CF6B-469C-9C58-09BD0B38E5CD}"/>
    <cellStyle name="oft Excel]_x000d__x000a_Comment=The open=/f lines load custom functions into the Paste Function list._x000d__x000a_Maximized=3_x000d__x000a_Basics=1_x000d__x000a_A 4 2 5" xfId="2819" xr:uid="{00000000-0005-0000-0000-00005B090000}"/>
    <cellStyle name="oft Excel]_x000d__x000a_Comment=The open=/f lines load custom functions into the Paste Function list._x000d__x000a_Maximized=3_x000d__x000a_Basics=1_x000d__x000a_A 4 2 6" xfId="4761" xr:uid="{1CC89F43-6C21-463B-AE16-D4B1B5EB2DD1}"/>
    <cellStyle name="oft Excel]_x000d__x000a_Comment=The open=/f lines load custom functions into the Paste Function list._x000d__x000a_Maximized=3_x000d__x000a_Basics=1_x000d__x000a_A 4 3" xfId="1475" xr:uid="{00000000-0005-0000-0000-00005C090000}"/>
    <cellStyle name="oft Excel]_x000d__x000a_Comment=The open=/f lines load custom functions into the Paste Function list._x000d__x000a_Maximized=3_x000d__x000a_Basics=1_x000d__x000a_A 4 3 2" xfId="1476" xr:uid="{00000000-0005-0000-0000-00005D090000}"/>
    <cellStyle name="oft Excel]_x000d__x000a_Comment=The open=/f lines load custom functions into the Paste Function list._x000d__x000a_Maximized=3_x000d__x000a_Basics=1_x000d__x000a_A 4 3 2 2" xfId="1477" xr:uid="{00000000-0005-0000-0000-00005E090000}"/>
    <cellStyle name="oft Excel]_x000d__x000a_Comment=The open=/f lines load custom functions into the Paste Function list._x000d__x000a_Maximized=3_x000d__x000a_Basics=1_x000d__x000a_A 4 3 2 2 2" xfId="2829" xr:uid="{00000000-0005-0000-0000-00005F090000}"/>
    <cellStyle name="oft Excel]_x000d__x000a_Comment=The open=/f lines load custom functions into the Paste Function list._x000d__x000a_Maximized=3_x000d__x000a_Basics=1_x000d__x000a_A 4 3 2 2 3" xfId="4771" xr:uid="{21D695A0-2979-474C-8929-47B5AFD44876}"/>
    <cellStyle name="oft Excel]_x000d__x000a_Comment=The open=/f lines load custom functions into the Paste Function list._x000d__x000a_Maximized=3_x000d__x000a_Basics=1_x000d__x000a_A 4 3 2 3" xfId="2828" xr:uid="{00000000-0005-0000-0000-000060090000}"/>
    <cellStyle name="oft Excel]_x000d__x000a_Comment=The open=/f lines load custom functions into the Paste Function list._x000d__x000a_Maximized=3_x000d__x000a_Basics=1_x000d__x000a_A 4 3 2 4" xfId="4770" xr:uid="{14B00A53-1B46-4721-94B1-392AF17B4EF7}"/>
    <cellStyle name="oft Excel]_x000d__x000a_Comment=The open=/f lines load custom functions into the Paste Function list._x000d__x000a_Maximized=3_x000d__x000a_Basics=1_x000d__x000a_A 4 3 3" xfId="1478" xr:uid="{00000000-0005-0000-0000-000061090000}"/>
    <cellStyle name="oft Excel]_x000d__x000a_Comment=The open=/f lines load custom functions into the Paste Function list._x000d__x000a_Maximized=3_x000d__x000a_Basics=1_x000d__x000a_A 4 3 3 2" xfId="2830" xr:uid="{00000000-0005-0000-0000-000062090000}"/>
    <cellStyle name="oft Excel]_x000d__x000a_Comment=The open=/f lines load custom functions into the Paste Function list._x000d__x000a_Maximized=3_x000d__x000a_Basics=1_x000d__x000a_A 4 3 3 3" xfId="4772" xr:uid="{D1222076-69F3-42D1-892A-B0814B2447DF}"/>
    <cellStyle name="oft Excel]_x000d__x000a_Comment=The open=/f lines load custom functions into the Paste Function list._x000d__x000a_Maximized=3_x000d__x000a_Basics=1_x000d__x000a_A 4 3 4" xfId="2827" xr:uid="{00000000-0005-0000-0000-000063090000}"/>
    <cellStyle name="oft Excel]_x000d__x000a_Comment=The open=/f lines load custom functions into the Paste Function list._x000d__x000a_Maximized=3_x000d__x000a_Basics=1_x000d__x000a_A 4 3 5" xfId="4769" xr:uid="{80C9C8CF-0CAB-4AAB-BB06-2A5AF4D893C2}"/>
    <cellStyle name="oft Excel]_x000d__x000a_Comment=The open=/f lines load custom functions into the Paste Function list._x000d__x000a_Maximized=3_x000d__x000a_Basics=1_x000d__x000a_A 4 4" xfId="1479" xr:uid="{00000000-0005-0000-0000-000064090000}"/>
    <cellStyle name="oft Excel]_x000d__x000a_Comment=The open=/f lines load custom functions into the Paste Function list._x000d__x000a_Maximized=3_x000d__x000a_Basics=1_x000d__x000a_A 4 4 2" xfId="1480" xr:uid="{00000000-0005-0000-0000-000065090000}"/>
    <cellStyle name="oft Excel]_x000d__x000a_Comment=The open=/f lines load custom functions into the Paste Function list._x000d__x000a_Maximized=3_x000d__x000a_Basics=1_x000d__x000a_A 4 4 2 2" xfId="2832" xr:uid="{00000000-0005-0000-0000-000066090000}"/>
    <cellStyle name="oft Excel]_x000d__x000a_Comment=The open=/f lines load custom functions into the Paste Function list._x000d__x000a_Maximized=3_x000d__x000a_Basics=1_x000d__x000a_A 4 4 2 3" xfId="4774" xr:uid="{EB238F6B-0CCB-49BB-8734-63C7573E6011}"/>
    <cellStyle name="oft Excel]_x000d__x000a_Comment=The open=/f lines load custom functions into the Paste Function list._x000d__x000a_Maximized=3_x000d__x000a_Basics=1_x000d__x000a_A 4 4 3" xfId="2831" xr:uid="{00000000-0005-0000-0000-000067090000}"/>
    <cellStyle name="oft Excel]_x000d__x000a_Comment=The open=/f lines load custom functions into the Paste Function list._x000d__x000a_Maximized=3_x000d__x000a_Basics=1_x000d__x000a_A 4 4 4" xfId="4773" xr:uid="{0515E6B5-987C-467A-AE62-A3AB9D4BC2AE}"/>
    <cellStyle name="oft Excel]_x000d__x000a_Comment=The open=/f lines load custom functions into the Paste Function list._x000d__x000a_Maximized=3_x000d__x000a_Basics=1_x000d__x000a_A 4 5" xfId="1481" xr:uid="{00000000-0005-0000-0000-000068090000}"/>
    <cellStyle name="oft Excel]_x000d__x000a_Comment=The open=/f lines load custom functions into the Paste Function list._x000d__x000a_Maximized=3_x000d__x000a_Basics=1_x000d__x000a_A 4 5 2" xfId="2833" xr:uid="{00000000-0005-0000-0000-000069090000}"/>
    <cellStyle name="oft Excel]_x000d__x000a_Comment=The open=/f lines load custom functions into the Paste Function list._x000d__x000a_Maximized=3_x000d__x000a_Basics=1_x000d__x000a_A 4 5 3" xfId="4775" xr:uid="{DAC1AB41-4267-4501-8BB8-DB20F220AC7D}"/>
    <cellStyle name="oft Excel]_x000d__x000a_Comment=The open=/f lines load custom functions into the Paste Function list._x000d__x000a_Maximized=3_x000d__x000a_Basics=1_x000d__x000a_A 4 6" xfId="2818" xr:uid="{00000000-0005-0000-0000-00006A090000}"/>
    <cellStyle name="oft Excel]_x000d__x000a_Comment=The open=/f lines load custom functions into the Paste Function list._x000d__x000a_Maximized=3_x000d__x000a_Basics=1_x000d__x000a_A 4 7" xfId="3757" xr:uid="{AF0A0261-D71C-45DC-97FC-D72DD82DB498}"/>
    <cellStyle name="oft Excel]_x000d__x000a_Comment=The open=/f lines load custom functions into the Paste Function list._x000d__x000a_Maximized=3_x000d__x000a_Basics=1_x000d__x000a_A 4 8" xfId="4760" xr:uid="{59DA9BBB-B2ED-4FCE-B3CC-2BED555E2DB6}"/>
    <cellStyle name="oft Excel]_x000d__x000a_Comment=The open=/f lines load custom functions into the Paste Function list._x000d__x000a_Maximized=3_x000d__x000a_Basics=1_x000d__x000a_A 5" xfId="1482" xr:uid="{00000000-0005-0000-0000-00006B090000}"/>
    <cellStyle name="oft Excel]_x000d__x000a_Comment=The open=/f lines load custom functions into the Paste Function list._x000d__x000a_Maximized=3_x000d__x000a_Basics=1_x000d__x000a_A 5 2" xfId="1483" xr:uid="{00000000-0005-0000-0000-00006C090000}"/>
    <cellStyle name="oft Excel]_x000d__x000a_Comment=The open=/f lines load custom functions into the Paste Function list._x000d__x000a_Maximized=3_x000d__x000a_Basics=1_x000d__x000a_A 5 2 2" xfId="1484" xr:uid="{00000000-0005-0000-0000-00006D090000}"/>
    <cellStyle name="oft Excel]_x000d__x000a_Comment=The open=/f lines load custom functions into the Paste Function list._x000d__x000a_Maximized=3_x000d__x000a_Basics=1_x000d__x000a_A 5 2 2 2" xfId="1485" xr:uid="{00000000-0005-0000-0000-00006E090000}"/>
    <cellStyle name="oft Excel]_x000d__x000a_Comment=The open=/f lines load custom functions into the Paste Function list._x000d__x000a_Maximized=3_x000d__x000a_Basics=1_x000d__x000a_A 5 2 2 2 2" xfId="1486" xr:uid="{00000000-0005-0000-0000-00006F090000}"/>
    <cellStyle name="oft Excel]_x000d__x000a_Comment=The open=/f lines load custom functions into the Paste Function list._x000d__x000a_Maximized=3_x000d__x000a_Basics=1_x000d__x000a_A 5 2 2 2 2 2" xfId="2838" xr:uid="{00000000-0005-0000-0000-000070090000}"/>
    <cellStyle name="oft Excel]_x000d__x000a_Comment=The open=/f lines load custom functions into the Paste Function list._x000d__x000a_Maximized=3_x000d__x000a_Basics=1_x000d__x000a_A 5 2 2 2 2 3" xfId="4780" xr:uid="{CF87822E-8BF4-4278-87A7-B5366D99639B}"/>
    <cellStyle name="oft Excel]_x000d__x000a_Comment=The open=/f lines load custom functions into the Paste Function list._x000d__x000a_Maximized=3_x000d__x000a_Basics=1_x000d__x000a_A 5 2 2 2 3" xfId="2837" xr:uid="{00000000-0005-0000-0000-000071090000}"/>
    <cellStyle name="oft Excel]_x000d__x000a_Comment=The open=/f lines load custom functions into the Paste Function list._x000d__x000a_Maximized=3_x000d__x000a_Basics=1_x000d__x000a_A 5 2 2 2 4" xfId="4779" xr:uid="{1E168501-7A5B-4245-BB92-3F0117C2FFD9}"/>
    <cellStyle name="oft Excel]_x000d__x000a_Comment=The open=/f lines load custom functions into the Paste Function list._x000d__x000a_Maximized=3_x000d__x000a_Basics=1_x000d__x000a_A 5 2 2 3" xfId="1487" xr:uid="{00000000-0005-0000-0000-000072090000}"/>
    <cellStyle name="oft Excel]_x000d__x000a_Comment=The open=/f lines load custom functions into the Paste Function list._x000d__x000a_Maximized=3_x000d__x000a_Basics=1_x000d__x000a_A 5 2 2 3 2" xfId="2839" xr:uid="{00000000-0005-0000-0000-000073090000}"/>
    <cellStyle name="oft Excel]_x000d__x000a_Comment=The open=/f lines load custom functions into the Paste Function list._x000d__x000a_Maximized=3_x000d__x000a_Basics=1_x000d__x000a_A 5 2 2 3 3" xfId="4781" xr:uid="{DC739C14-6877-4056-A722-AA78BB1E8308}"/>
    <cellStyle name="oft Excel]_x000d__x000a_Comment=The open=/f lines load custom functions into the Paste Function list._x000d__x000a_Maximized=3_x000d__x000a_Basics=1_x000d__x000a_A 5 2 2 4" xfId="2836" xr:uid="{00000000-0005-0000-0000-000074090000}"/>
    <cellStyle name="oft Excel]_x000d__x000a_Comment=The open=/f lines load custom functions into the Paste Function list._x000d__x000a_Maximized=3_x000d__x000a_Basics=1_x000d__x000a_A 5 2 2 5" xfId="4778" xr:uid="{BA5AC94B-E9EB-4C4D-9BA7-4660444CB643}"/>
    <cellStyle name="oft Excel]_x000d__x000a_Comment=The open=/f lines load custom functions into the Paste Function list._x000d__x000a_Maximized=3_x000d__x000a_Basics=1_x000d__x000a_A 5 2 3" xfId="1488" xr:uid="{00000000-0005-0000-0000-000075090000}"/>
    <cellStyle name="oft Excel]_x000d__x000a_Comment=The open=/f lines load custom functions into the Paste Function list._x000d__x000a_Maximized=3_x000d__x000a_Basics=1_x000d__x000a_A 5 2 3 2" xfId="1489" xr:uid="{00000000-0005-0000-0000-000076090000}"/>
    <cellStyle name="oft Excel]_x000d__x000a_Comment=The open=/f lines load custom functions into the Paste Function list._x000d__x000a_Maximized=3_x000d__x000a_Basics=1_x000d__x000a_A 5 2 3 2 2" xfId="2841" xr:uid="{00000000-0005-0000-0000-000077090000}"/>
    <cellStyle name="oft Excel]_x000d__x000a_Comment=The open=/f lines load custom functions into the Paste Function list._x000d__x000a_Maximized=3_x000d__x000a_Basics=1_x000d__x000a_A 5 2 3 2 3" xfId="4783" xr:uid="{592D00B5-7EB3-48BC-AE2D-BFF1EE306DB6}"/>
    <cellStyle name="oft Excel]_x000d__x000a_Comment=The open=/f lines load custom functions into the Paste Function list._x000d__x000a_Maximized=3_x000d__x000a_Basics=1_x000d__x000a_A 5 2 3 3" xfId="2840" xr:uid="{00000000-0005-0000-0000-000078090000}"/>
    <cellStyle name="oft Excel]_x000d__x000a_Comment=The open=/f lines load custom functions into the Paste Function list._x000d__x000a_Maximized=3_x000d__x000a_Basics=1_x000d__x000a_A 5 2 3 4" xfId="4782" xr:uid="{C07813B8-CAF6-48E6-ADB1-A7ABD20E888A}"/>
    <cellStyle name="oft Excel]_x000d__x000a_Comment=The open=/f lines load custom functions into the Paste Function list._x000d__x000a_Maximized=3_x000d__x000a_Basics=1_x000d__x000a_A 5 2 4" xfId="1490" xr:uid="{00000000-0005-0000-0000-000079090000}"/>
    <cellStyle name="oft Excel]_x000d__x000a_Comment=The open=/f lines load custom functions into the Paste Function list._x000d__x000a_Maximized=3_x000d__x000a_Basics=1_x000d__x000a_A 5 2 4 2" xfId="2842" xr:uid="{00000000-0005-0000-0000-00007A090000}"/>
    <cellStyle name="oft Excel]_x000d__x000a_Comment=The open=/f lines load custom functions into the Paste Function list._x000d__x000a_Maximized=3_x000d__x000a_Basics=1_x000d__x000a_A 5 2 4 3" xfId="4784" xr:uid="{FD79B203-7AA7-4198-93F4-AB717D8DB174}"/>
    <cellStyle name="oft Excel]_x000d__x000a_Comment=The open=/f lines load custom functions into the Paste Function list._x000d__x000a_Maximized=3_x000d__x000a_Basics=1_x000d__x000a_A 5 2 5" xfId="2835" xr:uid="{00000000-0005-0000-0000-00007B090000}"/>
    <cellStyle name="oft Excel]_x000d__x000a_Comment=The open=/f lines load custom functions into the Paste Function list._x000d__x000a_Maximized=3_x000d__x000a_Basics=1_x000d__x000a_A 5 2 6" xfId="4777" xr:uid="{B1596660-D4A8-43CF-B428-92BD5ADAF094}"/>
    <cellStyle name="oft Excel]_x000d__x000a_Comment=The open=/f lines load custom functions into the Paste Function list._x000d__x000a_Maximized=3_x000d__x000a_Basics=1_x000d__x000a_A 5 3" xfId="1491" xr:uid="{00000000-0005-0000-0000-00007C090000}"/>
    <cellStyle name="oft Excel]_x000d__x000a_Comment=The open=/f lines load custom functions into the Paste Function list._x000d__x000a_Maximized=3_x000d__x000a_Basics=1_x000d__x000a_A 5 3 2" xfId="1492" xr:uid="{00000000-0005-0000-0000-00007D090000}"/>
    <cellStyle name="oft Excel]_x000d__x000a_Comment=The open=/f lines load custom functions into the Paste Function list._x000d__x000a_Maximized=3_x000d__x000a_Basics=1_x000d__x000a_A 5 3 2 2" xfId="1493" xr:uid="{00000000-0005-0000-0000-00007E090000}"/>
    <cellStyle name="oft Excel]_x000d__x000a_Comment=The open=/f lines load custom functions into the Paste Function list._x000d__x000a_Maximized=3_x000d__x000a_Basics=1_x000d__x000a_A 5 3 2 2 2" xfId="2845" xr:uid="{00000000-0005-0000-0000-00007F090000}"/>
    <cellStyle name="oft Excel]_x000d__x000a_Comment=The open=/f lines load custom functions into the Paste Function list._x000d__x000a_Maximized=3_x000d__x000a_Basics=1_x000d__x000a_A 5 3 2 2 3" xfId="4787" xr:uid="{055D893A-185E-4CB1-A4CE-682166D760EE}"/>
    <cellStyle name="oft Excel]_x000d__x000a_Comment=The open=/f lines load custom functions into the Paste Function list._x000d__x000a_Maximized=3_x000d__x000a_Basics=1_x000d__x000a_A 5 3 2 3" xfId="2844" xr:uid="{00000000-0005-0000-0000-000080090000}"/>
    <cellStyle name="oft Excel]_x000d__x000a_Comment=The open=/f lines load custom functions into the Paste Function list._x000d__x000a_Maximized=3_x000d__x000a_Basics=1_x000d__x000a_A 5 3 2 4" xfId="4786" xr:uid="{B6D9C2EC-D5F0-4DE6-AD62-619FDBBB1246}"/>
    <cellStyle name="oft Excel]_x000d__x000a_Comment=The open=/f lines load custom functions into the Paste Function list._x000d__x000a_Maximized=3_x000d__x000a_Basics=1_x000d__x000a_A 5 3 3" xfId="1494" xr:uid="{00000000-0005-0000-0000-000081090000}"/>
    <cellStyle name="oft Excel]_x000d__x000a_Comment=The open=/f lines load custom functions into the Paste Function list._x000d__x000a_Maximized=3_x000d__x000a_Basics=1_x000d__x000a_A 5 3 3 2" xfId="2846" xr:uid="{00000000-0005-0000-0000-000082090000}"/>
    <cellStyle name="oft Excel]_x000d__x000a_Comment=The open=/f lines load custom functions into the Paste Function list._x000d__x000a_Maximized=3_x000d__x000a_Basics=1_x000d__x000a_A 5 3 3 3" xfId="4788" xr:uid="{BA62DA1A-0DFF-40F4-B6A5-3733B7502E77}"/>
    <cellStyle name="oft Excel]_x000d__x000a_Comment=The open=/f lines load custom functions into the Paste Function list._x000d__x000a_Maximized=3_x000d__x000a_Basics=1_x000d__x000a_A 5 3 4" xfId="2843" xr:uid="{00000000-0005-0000-0000-000083090000}"/>
    <cellStyle name="oft Excel]_x000d__x000a_Comment=The open=/f lines load custom functions into the Paste Function list._x000d__x000a_Maximized=3_x000d__x000a_Basics=1_x000d__x000a_A 5 3 5" xfId="4785" xr:uid="{A7062499-620B-4DFB-8DD6-74A8B4AAAE4B}"/>
    <cellStyle name="oft Excel]_x000d__x000a_Comment=The open=/f lines load custom functions into the Paste Function list._x000d__x000a_Maximized=3_x000d__x000a_Basics=1_x000d__x000a_A 5 4" xfId="1495" xr:uid="{00000000-0005-0000-0000-000084090000}"/>
    <cellStyle name="oft Excel]_x000d__x000a_Comment=The open=/f lines load custom functions into the Paste Function list._x000d__x000a_Maximized=3_x000d__x000a_Basics=1_x000d__x000a_A 5 4 2" xfId="1496" xr:uid="{00000000-0005-0000-0000-000085090000}"/>
    <cellStyle name="oft Excel]_x000d__x000a_Comment=The open=/f lines load custom functions into the Paste Function list._x000d__x000a_Maximized=3_x000d__x000a_Basics=1_x000d__x000a_A 5 4 2 2" xfId="2848" xr:uid="{00000000-0005-0000-0000-000086090000}"/>
    <cellStyle name="oft Excel]_x000d__x000a_Comment=The open=/f lines load custom functions into the Paste Function list._x000d__x000a_Maximized=3_x000d__x000a_Basics=1_x000d__x000a_A 5 4 2 3" xfId="4790" xr:uid="{349190CF-A663-4F5D-90FB-52D2065C5C54}"/>
    <cellStyle name="oft Excel]_x000d__x000a_Comment=The open=/f lines load custom functions into the Paste Function list._x000d__x000a_Maximized=3_x000d__x000a_Basics=1_x000d__x000a_A 5 4 3" xfId="2847" xr:uid="{00000000-0005-0000-0000-000087090000}"/>
    <cellStyle name="oft Excel]_x000d__x000a_Comment=The open=/f lines load custom functions into the Paste Function list._x000d__x000a_Maximized=3_x000d__x000a_Basics=1_x000d__x000a_A 5 4 4" xfId="4789" xr:uid="{404B7EC3-5E10-4FD6-9010-30F897AC6681}"/>
    <cellStyle name="oft Excel]_x000d__x000a_Comment=The open=/f lines load custom functions into the Paste Function list._x000d__x000a_Maximized=3_x000d__x000a_Basics=1_x000d__x000a_A 5 5" xfId="1497" xr:uid="{00000000-0005-0000-0000-000088090000}"/>
    <cellStyle name="oft Excel]_x000d__x000a_Comment=The open=/f lines load custom functions into the Paste Function list._x000d__x000a_Maximized=3_x000d__x000a_Basics=1_x000d__x000a_A 5 5 2" xfId="2849" xr:uid="{00000000-0005-0000-0000-000089090000}"/>
    <cellStyle name="oft Excel]_x000d__x000a_Comment=The open=/f lines load custom functions into the Paste Function list._x000d__x000a_Maximized=3_x000d__x000a_Basics=1_x000d__x000a_A 5 5 3" xfId="4791" xr:uid="{61C74A95-0A59-429D-BD5C-639FD401ABD7}"/>
    <cellStyle name="oft Excel]_x000d__x000a_Comment=The open=/f lines load custom functions into the Paste Function list._x000d__x000a_Maximized=3_x000d__x000a_Basics=1_x000d__x000a_A 5 6" xfId="2834" xr:uid="{00000000-0005-0000-0000-00008A090000}"/>
    <cellStyle name="oft Excel]_x000d__x000a_Comment=The open=/f lines load custom functions into the Paste Function list._x000d__x000a_Maximized=3_x000d__x000a_Basics=1_x000d__x000a_A 5 7" xfId="3758" xr:uid="{4883F084-A253-4016-ADAE-AC4DFB95102B}"/>
    <cellStyle name="oft Excel]_x000d__x000a_Comment=The open=/f lines load custom functions into the Paste Function list._x000d__x000a_Maximized=3_x000d__x000a_Basics=1_x000d__x000a_A 5 8" xfId="4776" xr:uid="{13845327-8C45-4E5A-9D76-8E71B3E74A90}"/>
    <cellStyle name="oft Excel]_x000d__x000a_Comment=The open=/f lines load custom functions into the Paste Function list._x000d__x000a_Maximized=3_x000d__x000a_Basics=1_x000d__x000a_A 6" xfId="1498" xr:uid="{00000000-0005-0000-0000-00008B090000}"/>
    <cellStyle name="oft Excel]_x000d__x000a_Comment=The open=/f lines load custom functions into the Paste Function list._x000d__x000a_Maximized=3_x000d__x000a_Basics=1_x000d__x000a_A 6 2" xfId="1499" xr:uid="{00000000-0005-0000-0000-00008C090000}"/>
    <cellStyle name="oft Excel]_x000d__x000a_Comment=The open=/f lines load custom functions into the Paste Function list._x000d__x000a_Maximized=3_x000d__x000a_Basics=1_x000d__x000a_A 6 2 2" xfId="1500" xr:uid="{00000000-0005-0000-0000-00008D090000}"/>
    <cellStyle name="oft Excel]_x000d__x000a_Comment=The open=/f lines load custom functions into the Paste Function list._x000d__x000a_Maximized=3_x000d__x000a_Basics=1_x000d__x000a_A 6 2 2 2" xfId="1501" xr:uid="{00000000-0005-0000-0000-00008E090000}"/>
    <cellStyle name="oft Excel]_x000d__x000a_Comment=The open=/f lines load custom functions into the Paste Function list._x000d__x000a_Maximized=3_x000d__x000a_Basics=1_x000d__x000a_A 6 2 2 2 2" xfId="1502" xr:uid="{00000000-0005-0000-0000-00008F090000}"/>
    <cellStyle name="oft Excel]_x000d__x000a_Comment=The open=/f lines load custom functions into the Paste Function list._x000d__x000a_Maximized=3_x000d__x000a_Basics=1_x000d__x000a_A 6 2 2 2 2 2" xfId="2854" xr:uid="{00000000-0005-0000-0000-000090090000}"/>
    <cellStyle name="oft Excel]_x000d__x000a_Comment=The open=/f lines load custom functions into the Paste Function list._x000d__x000a_Maximized=3_x000d__x000a_Basics=1_x000d__x000a_A 6 2 2 2 2 3" xfId="4796" xr:uid="{4CE39402-7E63-4053-B0A3-3E8A58149B03}"/>
    <cellStyle name="oft Excel]_x000d__x000a_Comment=The open=/f lines load custom functions into the Paste Function list._x000d__x000a_Maximized=3_x000d__x000a_Basics=1_x000d__x000a_A 6 2 2 2 3" xfId="2853" xr:uid="{00000000-0005-0000-0000-000091090000}"/>
    <cellStyle name="oft Excel]_x000d__x000a_Comment=The open=/f lines load custom functions into the Paste Function list._x000d__x000a_Maximized=3_x000d__x000a_Basics=1_x000d__x000a_A 6 2 2 2 4" xfId="4795" xr:uid="{7018CF9E-7ADA-4F1B-BA59-A4A6C98F7246}"/>
    <cellStyle name="oft Excel]_x000d__x000a_Comment=The open=/f lines load custom functions into the Paste Function list._x000d__x000a_Maximized=3_x000d__x000a_Basics=1_x000d__x000a_A 6 2 2 3" xfId="1503" xr:uid="{00000000-0005-0000-0000-000092090000}"/>
    <cellStyle name="oft Excel]_x000d__x000a_Comment=The open=/f lines load custom functions into the Paste Function list._x000d__x000a_Maximized=3_x000d__x000a_Basics=1_x000d__x000a_A 6 2 2 3 2" xfId="2855" xr:uid="{00000000-0005-0000-0000-000093090000}"/>
    <cellStyle name="oft Excel]_x000d__x000a_Comment=The open=/f lines load custom functions into the Paste Function list._x000d__x000a_Maximized=3_x000d__x000a_Basics=1_x000d__x000a_A 6 2 2 3 3" xfId="4797" xr:uid="{83318AD7-2595-4952-B804-8508B0424480}"/>
    <cellStyle name="oft Excel]_x000d__x000a_Comment=The open=/f lines load custom functions into the Paste Function list._x000d__x000a_Maximized=3_x000d__x000a_Basics=1_x000d__x000a_A 6 2 2 4" xfId="2852" xr:uid="{00000000-0005-0000-0000-000094090000}"/>
    <cellStyle name="oft Excel]_x000d__x000a_Comment=The open=/f lines load custom functions into the Paste Function list._x000d__x000a_Maximized=3_x000d__x000a_Basics=1_x000d__x000a_A 6 2 2 5" xfId="4794" xr:uid="{13F28C58-1336-43AD-B694-2ADA30A0088E}"/>
    <cellStyle name="oft Excel]_x000d__x000a_Comment=The open=/f lines load custom functions into the Paste Function list._x000d__x000a_Maximized=3_x000d__x000a_Basics=1_x000d__x000a_A 6 2 3" xfId="1504" xr:uid="{00000000-0005-0000-0000-000095090000}"/>
    <cellStyle name="oft Excel]_x000d__x000a_Comment=The open=/f lines load custom functions into the Paste Function list._x000d__x000a_Maximized=3_x000d__x000a_Basics=1_x000d__x000a_A 6 2 3 2" xfId="1505" xr:uid="{00000000-0005-0000-0000-000096090000}"/>
    <cellStyle name="oft Excel]_x000d__x000a_Comment=The open=/f lines load custom functions into the Paste Function list._x000d__x000a_Maximized=3_x000d__x000a_Basics=1_x000d__x000a_A 6 2 3 2 2" xfId="2857" xr:uid="{00000000-0005-0000-0000-000097090000}"/>
    <cellStyle name="oft Excel]_x000d__x000a_Comment=The open=/f lines load custom functions into the Paste Function list._x000d__x000a_Maximized=3_x000d__x000a_Basics=1_x000d__x000a_A 6 2 3 2 3" xfId="4799" xr:uid="{A9E601F7-0D1F-447F-BB68-E3911CB9BB83}"/>
    <cellStyle name="oft Excel]_x000d__x000a_Comment=The open=/f lines load custom functions into the Paste Function list._x000d__x000a_Maximized=3_x000d__x000a_Basics=1_x000d__x000a_A 6 2 3 3" xfId="2856" xr:uid="{00000000-0005-0000-0000-000098090000}"/>
    <cellStyle name="oft Excel]_x000d__x000a_Comment=The open=/f lines load custom functions into the Paste Function list._x000d__x000a_Maximized=3_x000d__x000a_Basics=1_x000d__x000a_A 6 2 3 4" xfId="4798" xr:uid="{D80ACC4D-3AC5-4241-B6B3-DFCDB616B64E}"/>
    <cellStyle name="oft Excel]_x000d__x000a_Comment=The open=/f lines load custom functions into the Paste Function list._x000d__x000a_Maximized=3_x000d__x000a_Basics=1_x000d__x000a_A 6 2 4" xfId="1506" xr:uid="{00000000-0005-0000-0000-000099090000}"/>
    <cellStyle name="oft Excel]_x000d__x000a_Comment=The open=/f lines load custom functions into the Paste Function list._x000d__x000a_Maximized=3_x000d__x000a_Basics=1_x000d__x000a_A 6 2 4 2" xfId="2858" xr:uid="{00000000-0005-0000-0000-00009A090000}"/>
    <cellStyle name="oft Excel]_x000d__x000a_Comment=The open=/f lines load custom functions into the Paste Function list._x000d__x000a_Maximized=3_x000d__x000a_Basics=1_x000d__x000a_A 6 2 4 3" xfId="4800" xr:uid="{73F9E1C2-97BA-458C-931E-92EF00F3B1B4}"/>
    <cellStyle name="oft Excel]_x000d__x000a_Comment=The open=/f lines load custom functions into the Paste Function list._x000d__x000a_Maximized=3_x000d__x000a_Basics=1_x000d__x000a_A 6 2 5" xfId="2851" xr:uid="{00000000-0005-0000-0000-00009B090000}"/>
    <cellStyle name="oft Excel]_x000d__x000a_Comment=The open=/f lines load custom functions into the Paste Function list._x000d__x000a_Maximized=3_x000d__x000a_Basics=1_x000d__x000a_A 6 2 6" xfId="4793" xr:uid="{E700C778-249D-40DB-AAB6-B7F157BCACB8}"/>
    <cellStyle name="oft Excel]_x000d__x000a_Comment=The open=/f lines load custom functions into the Paste Function list._x000d__x000a_Maximized=3_x000d__x000a_Basics=1_x000d__x000a_A 6 3" xfId="1507" xr:uid="{00000000-0005-0000-0000-00009C090000}"/>
    <cellStyle name="oft Excel]_x000d__x000a_Comment=The open=/f lines load custom functions into the Paste Function list._x000d__x000a_Maximized=3_x000d__x000a_Basics=1_x000d__x000a_A 6 3 2" xfId="1508" xr:uid="{00000000-0005-0000-0000-00009D090000}"/>
    <cellStyle name="oft Excel]_x000d__x000a_Comment=The open=/f lines load custom functions into the Paste Function list._x000d__x000a_Maximized=3_x000d__x000a_Basics=1_x000d__x000a_A 6 3 2 2" xfId="1509" xr:uid="{00000000-0005-0000-0000-00009E090000}"/>
    <cellStyle name="oft Excel]_x000d__x000a_Comment=The open=/f lines load custom functions into the Paste Function list._x000d__x000a_Maximized=3_x000d__x000a_Basics=1_x000d__x000a_A 6 3 2 2 2" xfId="2861" xr:uid="{00000000-0005-0000-0000-00009F090000}"/>
    <cellStyle name="oft Excel]_x000d__x000a_Comment=The open=/f lines load custom functions into the Paste Function list._x000d__x000a_Maximized=3_x000d__x000a_Basics=1_x000d__x000a_A 6 3 2 2 3" xfId="4803" xr:uid="{9CC89C89-825A-46E8-89B2-46EDE85DE5F3}"/>
    <cellStyle name="oft Excel]_x000d__x000a_Comment=The open=/f lines load custom functions into the Paste Function list._x000d__x000a_Maximized=3_x000d__x000a_Basics=1_x000d__x000a_A 6 3 2 3" xfId="2860" xr:uid="{00000000-0005-0000-0000-0000A0090000}"/>
    <cellStyle name="oft Excel]_x000d__x000a_Comment=The open=/f lines load custom functions into the Paste Function list._x000d__x000a_Maximized=3_x000d__x000a_Basics=1_x000d__x000a_A 6 3 2 4" xfId="4802" xr:uid="{B169DC86-D631-46FA-B1B5-143C75698E89}"/>
    <cellStyle name="oft Excel]_x000d__x000a_Comment=The open=/f lines load custom functions into the Paste Function list._x000d__x000a_Maximized=3_x000d__x000a_Basics=1_x000d__x000a_A 6 3 3" xfId="1510" xr:uid="{00000000-0005-0000-0000-0000A1090000}"/>
    <cellStyle name="oft Excel]_x000d__x000a_Comment=The open=/f lines load custom functions into the Paste Function list._x000d__x000a_Maximized=3_x000d__x000a_Basics=1_x000d__x000a_A 6 3 3 2" xfId="2862" xr:uid="{00000000-0005-0000-0000-0000A2090000}"/>
    <cellStyle name="oft Excel]_x000d__x000a_Comment=The open=/f lines load custom functions into the Paste Function list._x000d__x000a_Maximized=3_x000d__x000a_Basics=1_x000d__x000a_A 6 3 3 3" xfId="4804" xr:uid="{99B8D688-0DD1-4ECC-8069-93D840D23CBC}"/>
    <cellStyle name="oft Excel]_x000d__x000a_Comment=The open=/f lines load custom functions into the Paste Function list._x000d__x000a_Maximized=3_x000d__x000a_Basics=1_x000d__x000a_A 6 3 4" xfId="2859" xr:uid="{00000000-0005-0000-0000-0000A3090000}"/>
    <cellStyle name="oft Excel]_x000d__x000a_Comment=The open=/f lines load custom functions into the Paste Function list._x000d__x000a_Maximized=3_x000d__x000a_Basics=1_x000d__x000a_A 6 3 5" xfId="4801" xr:uid="{C179986D-BE8B-427B-B9B5-076CDE8AE1BC}"/>
    <cellStyle name="oft Excel]_x000d__x000a_Comment=The open=/f lines load custom functions into the Paste Function list._x000d__x000a_Maximized=3_x000d__x000a_Basics=1_x000d__x000a_A 6 4" xfId="1511" xr:uid="{00000000-0005-0000-0000-0000A4090000}"/>
    <cellStyle name="oft Excel]_x000d__x000a_Comment=The open=/f lines load custom functions into the Paste Function list._x000d__x000a_Maximized=3_x000d__x000a_Basics=1_x000d__x000a_A 6 4 2" xfId="1512" xr:uid="{00000000-0005-0000-0000-0000A5090000}"/>
    <cellStyle name="oft Excel]_x000d__x000a_Comment=The open=/f lines load custom functions into the Paste Function list._x000d__x000a_Maximized=3_x000d__x000a_Basics=1_x000d__x000a_A 6 4 2 2" xfId="2864" xr:uid="{00000000-0005-0000-0000-0000A6090000}"/>
    <cellStyle name="oft Excel]_x000d__x000a_Comment=The open=/f lines load custom functions into the Paste Function list._x000d__x000a_Maximized=3_x000d__x000a_Basics=1_x000d__x000a_A 6 4 2 3" xfId="4806" xr:uid="{27D7422C-5BCD-41CA-903B-CE48A586B73D}"/>
    <cellStyle name="oft Excel]_x000d__x000a_Comment=The open=/f lines load custom functions into the Paste Function list._x000d__x000a_Maximized=3_x000d__x000a_Basics=1_x000d__x000a_A 6 4 3" xfId="2863" xr:uid="{00000000-0005-0000-0000-0000A7090000}"/>
    <cellStyle name="oft Excel]_x000d__x000a_Comment=The open=/f lines load custom functions into the Paste Function list._x000d__x000a_Maximized=3_x000d__x000a_Basics=1_x000d__x000a_A 6 4 4" xfId="4805" xr:uid="{14ECD56C-FDED-4865-917D-9980D8A3474D}"/>
    <cellStyle name="oft Excel]_x000d__x000a_Comment=The open=/f lines load custom functions into the Paste Function list._x000d__x000a_Maximized=3_x000d__x000a_Basics=1_x000d__x000a_A 6 5" xfId="1513" xr:uid="{00000000-0005-0000-0000-0000A8090000}"/>
    <cellStyle name="oft Excel]_x000d__x000a_Comment=The open=/f lines load custom functions into the Paste Function list._x000d__x000a_Maximized=3_x000d__x000a_Basics=1_x000d__x000a_A 6 5 2" xfId="2865" xr:uid="{00000000-0005-0000-0000-0000A9090000}"/>
    <cellStyle name="oft Excel]_x000d__x000a_Comment=The open=/f lines load custom functions into the Paste Function list._x000d__x000a_Maximized=3_x000d__x000a_Basics=1_x000d__x000a_A 6 5 3" xfId="4807" xr:uid="{CFBD8CB3-F5E9-4003-B822-1A1E51EE2EF3}"/>
    <cellStyle name="oft Excel]_x000d__x000a_Comment=The open=/f lines load custom functions into the Paste Function list._x000d__x000a_Maximized=3_x000d__x000a_Basics=1_x000d__x000a_A 6 6" xfId="2850" xr:uid="{00000000-0005-0000-0000-0000AA090000}"/>
    <cellStyle name="oft Excel]_x000d__x000a_Comment=The open=/f lines load custom functions into the Paste Function list._x000d__x000a_Maximized=3_x000d__x000a_Basics=1_x000d__x000a_A 6 7" xfId="3759" xr:uid="{31C54C61-A0F0-4155-AF29-86CB30877EE5}"/>
    <cellStyle name="oft Excel]_x000d__x000a_Comment=The open=/f lines load custom functions into the Paste Function list._x000d__x000a_Maximized=3_x000d__x000a_Basics=1_x000d__x000a_A 6 8" xfId="4792" xr:uid="{479CD9D6-BEB5-462A-8634-C9291CCD4E7F}"/>
    <cellStyle name="oft Excel]_x000d__x000a_Comment=The open=/f lines load custom functions into the Paste Function list._x000d__x000a_Maximized=3_x000d__x000a_Basics=1_x000d__x000a_A 7" xfId="1514" xr:uid="{00000000-0005-0000-0000-0000AB090000}"/>
    <cellStyle name="oft Excel]_x000d__x000a_Comment=The open=/f lines load custom functions into the Paste Function list._x000d__x000a_Maximized=3_x000d__x000a_Basics=1_x000d__x000a_A 7 2" xfId="1515" xr:uid="{00000000-0005-0000-0000-0000AC090000}"/>
    <cellStyle name="oft Excel]_x000d__x000a_Comment=The open=/f lines load custom functions into the Paste Function list._x000d__x000a_Maximized=3_x000d__x000a_Basics=1_x000d__x000a_A 7 2 2" xfId="1516" xr:uid="{00000000-0005-0000-0000-0000AD090000}"/>
    <cellStyle name="oft Excel]_x000d__x000a_Comment=The open=/f lines load custom functions into the Paste Function list._x000d__x000a_Maximized=3_x000d__x000a_Basics=1_x000d__x000a_A 7 2 2 2" xfId="1517" xr:uid="{00000000-0005-0000-0000-0000AE090000}"/>
    <cellStyle name="oft Excel]_x000d__x000a_Comment=The open=/f lines load custom functions into the Paste Function list._x000d__x000a_Maximized=3_x000d__x000a_Basics=1_x000d__x000a_A 7 2 2 2 2" xfId="1518" xr:uid="{00000000-0005-0000-0000-0000AF090000}"/>
    <cellStyle name="oft Excel]_x000d__x000a_Comment=The open=/f lines load custom functions into the Paste Function list._x000d__x000a_Maximized=3_x000d__x000a_Basics=1_x000d__x000a_A 7 2 2 2 2 2" xfId="2870" xr:uid="{00000000-0005-0000-0000-0000B0090000}"/>
    <cellStyle name="oft Excel]_x000d__x000a_Comment=The open=/f lines load custom functions into the Paste Function list._x000d__x000a_Maximized=3_x000d__x000a_Basics=1_x000d__x000a_A 7 2 2 2 2 3" xfId="4812" xr:uid="{8D1BC25C-6F6D-4BD2-979E-1C4D6290200C}"/>
    <cellStyle name="oft Excel]_x000d__x000a_Comment=The open=/f lines load custom functions into the Paste Function list._x000d__x000a_Maximized=3_x000d__x000a_Basics=1_x000d__x000a_A 7 2 2 2 3" xfId="2869" xr:uid="{00000000-0005-0000-0000-0000B1090000}"/>
    <cellStyle name="oft Excel]_x000d__x000a_Comment=The open=/f lines load custom functions into the Paste Function list._x000d__x000a_Maximized=3_x000d__x000a_Basics=1_x000d__x000a_A 7 2 2 2 4" xfId="4811" xr:uid="{8368743D-366E-4CFD-BD79-B65BA1FB6D22}"/>
    <cellStyle name="oft Excel]_x000d__x000a_Comment=The open=/f lines load custom functions into the Paste Function list._x000d__x000a_Maximized=3_x000d__x000a_Basics=1_x000d__x000a_A 7 2 2 3" xfId="1519" xr:uid="{00000000-0005-0000-0000-0000B2090000}"/>
    <cellStyle name="oft Excel]_x000d__x000a_Comment=The open=/f lines load custom functions into the Paste Function list._x000d__x000a_Maximized=3_x000d__x000a_Basics=1_x000d__x000a_A 7 2 2 3 2" xfId="2871" xr:uid="{00000000-0005-0000-0000-0000B3090000}"/>
    <cellStyle name="oft Excel]_x000d__x000a_Comment=The open=/f lines load custom functions into the Paste Function list._x000d__x000a_Maximized=3_x000d__x000a_Basics=1_x000d__x000a_A 7 2 2 3 3" xfId="4813" xr:uid="{B122A2DD-36C2-448C-97C2-D8DFF94F2593}"/>
    <cellStyle name="oft Excel]_x000d__x000a_Comment=The open=/f lines load custom functions into the Paste Function list._x000d__x000a_Maximized=3_x000d__x000a_Basics=1_x000d__x000a_A 7 2 2 4" xfId="2868" xr:uid="{00000000-0005-0000-0000-0000B4090000}"/>
    <cellStyle name="oft Excel]_x000d__x000a_Comment=The open=/f lines load custom functions into the Paste Function list._x000d__x000a_Maximized=3_x000d__x000a_Basics=1_x000d__x000a_A 7 2 2 5" xfId="4810" xr:uid="{772759D4-BD40-429B-8AC6-35BCF1599D4E}"/>
    <cellStyle name="oft Excel]_x000d__x000a_Comment=The open=/f lines load custom functions into the Paste Function list._x000d__x000a_Maximized=3_x000d__x000a_Basics=1_x000d__x000a_A 7 2 3" xfId="1520" xr:uid="{00000000-0005-0000-0000-0000B5090000}"/>
    <cellStyle name="oft Excel]_x000d__x000a_Comment=The open=/f lines load custom functions into the Paste Function list._x000d__x000a_Maximized=3_x000d__x000a_Basics=1_x000d__x000a_A 7 2 3 2" xfId="1521" xr:uid="{00000000-0005-0000-0000-0000B6090000}"/>
    <cellStyle name="oft Excel]_x000d__x000a_Comment=The open=/f lines load custom functions into the Paste Function list._x000d__x000a_Maximized=3_x000d__x000a_Basics=1_x000d__x000a_A 7 2 3 2 2" xfId="2873" xr:uid="{00000000-0005-0000-0000-0000B7090000}"/>
    <cellStyle name="oft Excel]_x000d__x000a_Comment=The open=/f lines load custom functions into the Paste Function list._x000d__x000a_Maximized=3_x000d__x000a_Basics=1_x000d__x000a_A 7 2 3 2 3" xfId="4815" xr:uid="{4AE45DF6-6702-4899-9420-7F20B21DBAE1}"/>
    <cellStyle name="oft Excel]_x000d__x000a_Comment=The open=/f lines load custom functions into the Paste Function list._x000d__x000a_Maximized=3_x000d__x000a_Basics=1_x000d__x000a_A 7 2 3 3" xfId="2872" xr:uid="{00000000-0005-0000-0000-0000B8090000}"/>
    <cellStyle name="oft Excel]_x000d__x000a_Comment=The open=/f lines load custom functions into the Paste Function list._x000d__x000a_Maximized=3_x000d__x000a_Basics=1_x000d__x000a_A 7 2 3 4" xfId="4814" xr:uid="{F64423C4-80D6-4357-878D-1DC60DFE7859}"/>
    <cellStyle name="oft Excel]_x000d__x000a_Comment=The open=/f lines load custom functions into the Paste Function list._x000d__x000a_Maximized=3_x000d__x000a_Basics=1_x000d__x000a_A 7 2 4" xfId="1522" xr:uid="{00000000-0005-0000-0000-0000B9090000}"/>
    <cellStyle name="oft Excel]_x000d__x000a_Comment=The open=/f lines load custom functions into the Paste Function list._x000d__x000a_Maximized=3_x000d__x000a_Basics=1_x000d__x000a_A 7 2 4 2" xfId="2874" xr:uid="{00000000-0005-0000-0000-0000BA090000}"/>
    <cellStyle name="oft Excel]_x000d__x000a_Comment=The open=/f lines load custom functions into the Paste Function list._x000d__x000a_Maximized=3_x000d__x000a_Basics=1_x000d__x000a_A 7 2 4 3" xfId="4816" xr:uid="{0D18F911-31F0-40A6-86A0-06EA3CE4E894}"/>
    <cellStyle name="oft Excel]_x000d__x000a_Comment=The open=/f lines load custom functions into the Paste Function list._x000d__x000a_Maximized=3_x000d__x000a_Basics=1_x000d__x000a_A 7 2 5" xfId="2867" xr:uid="{00000000-0005-0000-0000-0000BB090000}"/>
    <cellStyle name="oft Excel]_x000d__x000a_Comment=The open=/f lines load custom functions into the Paste Function list._x000d__x000a_Maximized=3_x000d__x000a_Basics=1_x000d__x000a_A 7 2 6" xfId="4809" xr:uid="{FD8A0326-3531-4D90-86FE-A58D3B897FC0}"/>
    <cellStyle name="oft Excel]_x000d__x000a_Comment=The open=/f lines load custom functions into the Paste Function list._x000d__x000a_Maximized=3_x000d__x000a_Basics=1_x000d__x000a_A 7 3" xfId="1523" xr:uid="{00000000-0005-0000-0000-0000BC090000}"/>
    <cellStyle name="oft Excel]_x000d__x000a_Comment=The open=/f lines load custom functions into the Paste Function list._x000d__x000a_Maximized=3_x000d__x000a_Basics=1_x000d__x000a_A 7 3 2" xfId="1524" xr:uid="{00000000-0005-0000-0000-0000BD090000}"/>
    <cellStyle name="oft Excel]_x000d__x000a_Comment=The open=/f lines load custom functions into the Paste Function list._x000d__x000a_Maximized=3_x000d__x000a_Basics=1_x000d__x000a_A 7 3 2 2" xfId="1525" xr:uid="{00000000-0005-0000-0000-0000BE090000}"/>
    <cellStyle name="oft Excel]_x000d__x000a_Comment=The open=/f lines load custom functions into the Paste Function list._x000d__x000a_Maximized=3_x000d__x000a_Basics=1_x000d__x000a_A 7 3 2 2 2" xfId="2877" xr:uid="{00000000-0005-0000-0000-0000BF090000}"/>
    <cellStyle name="oft Excel]_x000d__x000a_Comment=The open=/f lines load custom functions into the Paste Function list._x000d__x000a_Maximized=3_x000d__x000a_Basics=1_x000d__x000a_A 7 3 2 2 3" xfId="4819" xr:uid="{ED7B6933-021D-4C44-8A6A-50EE3406C83C}"/>
    <cellStyle name="oft Excel]_x000d__x000a_Comment=The open=/f lines load custom functions into the Paste Function list._x000d__x000a_Maximized=3_x000d__x000a_Basics=1_x000d__x000a_A 7 3 2 3" xfId="2876" xr:uid="{00000000-0005-0000-0000-0000C0090000}"/>
    <cellStyle name="oft Excel]_x000d__x000a_Comment=The open=/f lines load custom functions into the Paste Function list._x000d__x000a_Maximized=3_x000d__x000a_Basics=1_x000d__x000a_A 7 3 2 4" xfId="4818" xr:uid="{C6B0923E-1A70-4DAD-B480-3DE94E38929D}"/>
    <cellStyle name="oft Excel]_x000d__x000a_Comment=The open=/f lines load custom functions into the Paste Function list._x000d__x000a_Maximized=3_x000d__x000a_Basics=1_x000d__x000a_A 7 3 3" xfId="1526" xr:uid="{00000000-0005-0000-0000-0000C1090000}"/>
    <cellStyle name="oft Excel]_x000d__x000a_Comment=The open=/f lines load custom functions into the Paste Function list._x000d__x000a_Maximized=3_x000d__x000a_Basics=1_x000d__x000a_A 7 3 3 2" xfId="2878" xr:uid="{00000000-0005-0000-0000-0000C2090000}"/>
    <cellStyle name="oft Excel]_x000d__x000a_Comment=The open=/f lines load custom functions into the Paste Function list._x000d__x000a_Maximized=3_x000d__x000a_Basics=1_x000d__x000a_A 7 3 3 3" xfId="4820" xr:uid="{0C13CF42-DF43-43AF-9352-59DA401430CC}"/>
    <cellStyle name="oft Excel]_x000d__x000a_Comment=The open=/f lines load custom functions into the Paste Function list._x000d__x000a_Maximized=3_x000d__x000a_Basics=1_x000d__x000a_A 7 3 4" xfId="2875" xr:uid="{00000000-0005-0000-0000-0000C3090000}"/>
    <cellStyle name="oft Excel]_x000d__x000a_Comment=The open=/f lines load custom functions into the Paste Function list._x000d__x000a_Maximized=3_x000d__x000a_Basics=1_x000d__x000a_A 7 3 5" xfId="4817" xr:uid="{0A4A5CA9-93E8-444D-8916-A0B68DAB25CC}"/>
    <cellStyle name="oft Excel]_x000d__x000a_Comment=The open=/f lines load custom functions into the Paste Function list._x000d__x000a_Maximized=3_x000d__x000a_Basics=1_x000d__x000a_A 7 4" xfId="1527" xr:uid="{00000000-0005-0000-0000-0000C4090000}"/>
    <cellStyle name="oft Excel]_x000d__x000a_Comment=The open=/f lines load custom functions into the Paste Function list._x000d__x000a_Maximized=3_x000d__x000a_Basics=1_x000d__x000a_A 7 4 2" xfId="1528" xr:uid="{00000000-0005-0000-0000-0000C5090000}"/>
    <cellStyle name="oft Excel]_x000d__x000a_Comment=The open=/f lines load custom functions into the Paste Function list._x000d__x000a_Maximized=3_x000d__x000a_Basics=1_x000d__x000a_A 7 4 2 2" xfId="2880" xr:uid="{00000000-0005-0000-0000-0000C6090000}"/>
    <cellStyle name="oft Excel]_x000d__x000a_Comment=The open=/f lines load custom functions into the Paste Function list._x000d__x000a_Maximized=3_x000d__x000a_Basics=1_x000d__x000a_A 7 4 2 3" xfId="4822" xr:uid="{360EC332-BCF2-4BA4-877A-319AECCDBABB}"/>
    <cellStyle name="oft Excel]_x000d__x000a_Comment=The open=/f lines load custom functions into the Paste Function list._x000d__x000a_Maximized=3_x000d__x000a_Basics=1_x000d__x000a_A 7 4 3" xfId="2879" xr:uid="{00000000-0005-0000-0000-0000C7090000}"/>
    <cellStyle name="oft Excel]_x000d__x000a_Comment=The open=/f lines load custom functions into the Paste Function list._x000d__x000a_Maximized=3_x000d__x000a_Basics=1_x000d__x000a_A 7 4 4" xfId="4821" xr:uid="{359C7A5A-6B3A-44E3-ADD0-9FB9338931F3}"/>
    <cellStyle name="oft Excel]_x000d__x000a_Comment=The open=/f lines load custom functions into the Paste Function list._x000d__x000a_Maximized=3_x000d__x000a_Basics=1_x000d__x000a_A 7 5" xfId="1529" xr:uid="{00000000-0005-0000-0000-0000C8090000}"/>
    <cellStyle name="oft Excel]_x000d__x000a_Comment=The open=/f lines load custom functions into the Paste Function list._x000d__x000a_Maximized=3_x000d__x000a_Basics=1_x000d__x000a_A 7 5 2" xfId="2881" xr:uid="{00000000-0005-0000-0000-0000C9090000}"/>
    <cellStyle name="oft Excel]_x000d__x000a_Comment=The open=/f lines load custom functions into the Paste Function list._x000d__x000a_Maximized=3_x000d__x000a_Basics=1_x000d__x000a_A 7 5 3" xfId="4823" xr:uid="{91F5A224-3694-4057-936B-5BAD49658E49}"/>
    <cellStyle name="oft Excel]_x000d__x000a_Comment=The open=/f lines load custom functions into the Paste Function list._x000d__x000a_Maximized=3_x000d__x000a_Basics=1_x000d__x000a_A 7 6" xfId="2866" xr:uid="{00000000-0005-0000-0000-0000CA090000}"/>
    <cellStyle name="oft Excel]_x000d__x000a_Comment=The open=/f lines load custom functions into the Paste Function list._x000d__x000a_Maximized=3_x000d__x000a_Basics=1_x000d__x000a_A 7 7" xfId="3760" xr:uid="{4E4E0FA6-B773-4491-AA9F-C223BB866213}"/>
    <cellStyle name="oft Excel]_x000d__x000a_Comment=The open=/f lines load custom functions into the Paste Function list._x000d__x000a_Maximized=3_x000d__x000a_Basics=1_x000d__x000a_A 7 8" xfId="4808" xr:uid="{0D51139C-0505-46EC-9033-908B2293743E}"/>
    <cellStyle name="oft Excel]_x000d__x000a_Comment=The open=/f lines load custom functions into the Paste Function list._x000d__x000a_Maximized=3_x000d__x000a_Basics=1_x000d__x000a_A 8" xfId="1530" xr:uid="{00000000-0005-0000-0000-0000CB090000}"/>
    <cellStyle name="oft Excel]_x000d__x000a_Comment=The open=/f lines load custom functions into the Paste Function list._x000d__x000a_Maximized=3_x000d__x000a_Basics=1_x000d__x000a_A 8 2" xfId="1531" xr:uid="{00000000-0005-0000-0000-0000CC090000}"/>
    <cellStyle name="oft Excel]_x000d__x000a_Comment=The open=/f lines load custom functions into the Paste Function list._x000d__x000a_Maximized=3_x000d__x000a_Basics=1_x000d__x000a_A 8 2 2" xfId="1532" xr:uid="{00000000-0005-0000-0000-0000CD090000}"/>
    <cellStyle name="oft Excel]_x000d__x000a_Comment=The open=/f lines load custom functions into the Paste Function list._x000d__x000a_Maximized=3_x000d__x000a_Basics=1_x000d__x000a_A 8 2 2 2" xfId="1533" xr:uid="{00000000-0005-0000-0000-0000CE090000}"/>
    <cellStyle name="oft Excel]_x000d__x000a_Comment=The open=/f lines load custom functions into the Paste Function list._x000d__x000a_Maximized=3_x000d__x000a_Basics=1_x000d__x000a_A 8 2 2 2 2" xfId="1534" xr:uid="{00000000-0005-0000-0000-0000CF090000}"/>
    <cellStyle name="oft Excel]_x000d__x000a_Comment=The open=/f lines load custom functions into the Paste Function list._x000d__x000a_Maximized=3_x000d__x000a_Basics=1_x000d__x000a_A 8 2 2 2 2 2" xfId="2886" xr:uid="{00000000-0005-0000-0000-0000D0090000}"/>
    <cellStyle name="oft Excel]_x000d__x000a_Comment=The open=/f lines load custom functions into the Paste Function list._x000d__x000a_Maximized=3_x000d__x000a_Basics=1_x000d__x000a_A 8 2 2 2 2 3" xfId="4828" xr:uid="{87D0C724-E00F-4B4C-A2C3-C3315F275F5F}"/>
    <cellStyle name="oft Excel]_x000d__x000a_Comment=The open=/f lines load custom functions into the Paste Function list._x000d__x000a_Maximized=3_x000d__x000a_Basics=1_x000d__x000a_A 8 2 2 2 3" xfId="2885" xr:uid="{00000000-0005-0000-0000-0000D1090000}"/>
    <cellStyle name="oft Excel]_x000d__x000a_Comment=The open=/f lines load custom functions into the Paste Function list._x000d__x000a_Maximized=3_x000d__x000a_Basics=1_x000d__x000a_A 8 2 2 2 4" xfId="4827" xr:uid="{1E1CEB02-D37B-4926-AE1C-8FB41001F60D}"/>
    <cellStyle name="oft Excel]_x000d__x000a_Comment=The open=/f lines load custom functions into the Paste Function list._x000d__x000a_Maximized=3_x000d__x000a_Basics=1_x000d__x000a_A 8 2 2 3" xfId="1535" xr:uid="{00000000-0005-0000-0000-0000D2090000}"/>
    <cellStyle name="oft Excel]_x000d__x000a_Comment=The open=/f lines load custom functions into the Paste Function list._x000d__x000a_Maximized=3_x000d__x000a_Basics=1_x000d__x000a_A 8 2 2 3 2" xfId="2887" xr:uid="{00000000-0005-0000-0000-0000D3090000}"/>
    <cellStyle name="oft Excel]_x000d__x000a_Comment=The open=/f lines load custom functions into the Paste Function list._x000d__x000a_Maximized=3_x000d__x000a_Basics=1_x000d__x000a_A 8 2 2 3 3" xfId="4829" xr:uid="{127547F3-0247-4A18-BF84-C00ECB18BDEB}"/>
    <cellStyle name="oft Excel]_x000d__x000a_Comment=The open=/f lines load custom functions into the Paste Function list._x000d__x000a_Maximized=3_x000d__x000a_Basics=1_x000d__x000a_A 8 2 2 4" xfId="2884" xr:uid="{00000000-0005-0000-0000-0000D4090000}"/>
    <cellStyle name="oft Excel]_x000d__x000a_Comment=The open=/f lines load custom functions into the Paste Function list._x000d__x000a_Maximized=3_x000d__x000a_Basics=1_x000d__x000a_A 8 2 2 5" xfId="4826" xr:uid="{4455ADFF-AA9E-4B93-ADC8-F983518A0F66}"/>
    <cellStyle name="oft Excel]_x000d__x000a_Comment=The open=/f lines load custom functions into the Paste Function list._x000d__x000a_Maximized=3_x000d__x000a_Basics=1_x000d__x000a_A 8 2 3" xfId="1536" xr:uid="{00000000-0005-0000-0000-0000D5090000}"/>
    <cellStyle name="oft Excel]_x000d__x000a_Comment=The open=/f lines load custom functions into the Paste Function list._x000d__x000a_Maximized=3_x000d__x000a_Basics=1_x000d__x000a_A 8 2 3 2" xfId="1537" xr:uid="{00000000-0005-0000-0000-0000D6090000}"/>
    <cellStyle name="oft Excel]_x000d__x000a_Comment=The open=/f lines load custom functions into the Paste Function list._x000d__x000a_Maximized=3_x000d__x000a_Basics=1_x000d__x000a_A 8 2 3 2 2" xfId="2889" xr:uid="{00000000-0005-0000-0000-0000D7090000}"/>
    <cellStyle name="oft Excel]_x000d__x000a_Comment=The open=/f lines load custom functions into the Paste Function list._x000d__x000a_Maximized=3_x000d__x000a_Basics=1_x000d__x000a_A 8 2 3 2 3" xfId="4831" xr:uid="{17CED4C8-8C51-4C04-A929-EC21DB9BA695}"/>
    <cellStyle name="oft Excel]_x000d__x000a_Comment=The open=/f lines load custom functions into the Paste Function list._x000d__x000a_Maximized=3_x000d__x000a_Basics=1_x000d__x000a_A 8 2 3 3" xfId="2888" xr:uid="{00000000-0005-0000-0000-0000D8090000}"/>
    <cellStyle name="oft Excel]_x000d__x000a_Comment=The open=/f lines load custom functions into the Paste Function list._x000d__x000a_Maximized=3_x000d__x000a_Basics=1_x000d__x000a_A 8 2 3 4" xfId="4830" xr:uid="{3A184120-F84E-45A3-9E69-38E722FE9348}"/>
    <cellStyle name="oft Excel]_x000d__x000a_Comment=The open=/f lines load custom functions into the Paste Function list._x000d__x000a_Maximized=3_x000d__x000a_Basics=1_x000d__x000a_A 8 2 4" xfId="1538" xr:uid="{00000000-0005-0000-0000-0000D9090000}"/>
    <cellStyle name="oft Excel]_x000d__x000a_Comment=The open=/f lines load custom functions into the Paste Function list._x000d__x000a_Maximized=3_x000d__x000a_Basics=1_x000d__x000a_A 8 2 4 2" xfId="2890" xr:uid="{00000000-0005-0000-0000-0000DA090000}"/>
    <cellStyle name="oft Excel]_x000d__x000a_Comment=The open=/f lines load custom functions into the Paste Function list._x000d__x000a_Maximized=3_x000d__x000a_Basics=1_x000d__x000a_A 8 2 4 3" xfId="4832" xr:uid="{00EEEEF8-616F-4599-AE2D-D9B49FE97EA6}"/>
    <cellStyle name="oft Excel]_x000d__x000a_Comment=The open=/f lines load custom functions into the Paste Function list._x000d__x000a_Maximized=3_x000d__x000a_Basics=1_x000d__x000a_A 8 2 5" xfId="2883" xr:uid="{00000000-0005-0000-0000-0000DB090000}"/>
    <cellStyle name="oft Excel]_x000d__x000a_Comment=The open=/f lines load custom functions into the Paste Function list._x000d__x000a_Maximized=3_x000d__x000a_Basics=1_x000d__x000a_A 8 2 6" xfId="4825" xr:uid="{865A8BEF-EB67-4094-AB61-F249E12014BE}"/>
    <cellStyle name="oft Excel]_x000d__x000a_Comment=The open=/f lines load custom functions into the Paste Function list._x000d__x000a_Maximized=3_x000d__x000a_Basics=1_x000d__x000a_A 8 3" xfId="1539" xr:uid="{00000000-0005-0000-0000-0000DC090000}"/>
    <cellStyle name="oft Excel]_x000d__x000a_Comment=The open=/f lines load custom functions into the Paste Function list._x000d__x000a_Maximized=3_x000d__x000a_Basics=1_x000d__x000a_A 8 3 2" xfId="1540" xr:uid="{00000000-0005-0000-0000-0000DD090000}"/>
    <cellStyle name="oft Excel]_x000d__x000a_Comment=The open=/f lines load custom functions into the Paste Function list._x000d__x000a_Maximized=3_x000d__x000a_Basics=1_x000d__x000a_A 8 3 2 2" xfId="1541" xr:uid="{00000000-0005-0000-0000-0000DE090000}"/>
    <cellStyle name="oft Excel]_x000d__x000a_Comment=The open=/f lines load custom functions into the Paste Function list._x000d__x000a_Maximized=3_x000d__x000a_Basics=1_x000d__x000a_A 8 3 2 2 2" xfId="2893" xr:uid="{00000000-0005-0000-0000-0000DF090000}"/>
    <cellStyle name="oft Excel]_x000d__x000a_Comment=The open=/f lines load custom functions into the Paste Function list._x000d__x000a_Maximized=3_x000d__x000a_Basics=1_x000d__x000a_A 8 3 2 2 3" xfId="4835" xr:uid="{F99A0F4D-7679-4558-B843-7E06967CF1D5}"/>
    <cellStyle name="oft Excel]_x000d__x000a_Comment=The open=/f lines load custom functions into the Paste Function list._x000d__x000a_Maximized=3_x000d__x000a_Basics=1_x000d__x000a_A 8 3 2 3" xfId="2892" xr:uid="{00000000-0005-0000-0000-0000E0090000}"/>
    <cellStyle name="oft Excel]_x000d__x000a_Comment=The open=/f lines load custom functions into the Paste Function list._x000d__x000a_Maximized=3_x000d__x000a_Basics=1_x000d__x000a_A 8 3 2 4" xfId="4834" xr:uid="{7C9446EB-F5B7-4EAD-9FDC-DE0E5A10F6EA}"/>
    <cellStyle name="oft Excel]_x000d__x000a_Comment=The open=/f lines load custom functions into the Paste Function list._x000d__x000a_Maximized=3_x000d__x000a_Basics=1_x000d__x000a_A 8 3 3" xfId="1542" xr:uid="{00000000-0005-0000-0000-0000E1090000}"/>
    <cellStyle name="oft Excel]_x000d__x000a_Comment=The open=/f lines load custom functions into the Paste Function list._x000d__x000a_Maximized=3_x000d__x000a_Basics=1_x000d__x000a_A 8 3 3 2" xfId="2894" xr:uid="{00000000-0005-0000-0000-0000E2090000}"/>
    <cellStyle name="oft Excel]_x000d__x000a_Comment=The open=/f lines load custom functions into the Paste Function list._x000d__x000a_Maximized=3_x000d__x000a_Basics=1_x000d__x000a_A 8 3 3 3" xfId="4836" xr:uid="{9A4257AC-2F5A-42B1-A3C3-1FC127E35D99}"/>
    <cellStyle name="oft Excel]_x000d__x000a_Comment=The open=/f lines load custom functions into the Paste Function list._x000d__x000a_Maximized=3_x000d__x000a_Basics=1_x000d__x000a_A 8 3 4" xfId="2891" xr:uid="{00000000-0005-0000-0000-0000E3090000}"/>
    <cellStyle name="oft Excel]_x000d__x000a_Comment=The open=/f lines load custom functions into the Paste Function list._x000d__x000a_Maximized=3_x000d__x000a_Basics=1_x000d__x000a_A 8 3 5" xfId="4833" xr:uid="{DF0D2C06-BB03-4285-9BC7-EBA83789FA93}"/>
    <cellStyle name="oft Excel]_x000d__x000a_Comment=The open=/f lines load custom functions into the Paste Function list._x000d__x000a_Maximized=3_x000d__x000a_Basics=1_x000d__x000a_A 8 4" xfId="1543" xr:uid="{00000000-0005-0000-0000-0000E4090000}"/>
    <cellStyle name="oft Excel]_x000d__x000a_Comment=The open=/f lines load custom functions into the Paste Function list._x000d__x000a_Maximized=3_x000d__x000a_Basics=1_x000d__x000a_A 8 4 2" xfId="1544" xr:uid="{00000000-0005-0000-0000-0000E5090000}"/>
    <cellStyle name="oft Excel]_x000d__x000a_Comment=The open=/f lines load custom functions into the Paste Function list._x000d__x000a_Maximized=3_x000d__x000a_Basics=1_x000d__x000a_A 8 4 2 2" xfId="2896" xr:uid="{00000000-0005-0000-0000-0000E6090000}"/>
    <cellStyle name="oft Excel]_x000d__x000a_Comment=The open=/f lines load custom functions into the Paste Function list._x000d__x000a_Maximized=3_x000d__x000a_Basics=1_x000d__x000a_A 8 4 2 3" xfId="4838" xr:uid="{0CDDEB10-A9F3-4487-9DDF-358BB28917AA}"/>
    <cellStyle name="oft Excel]_x000d__x000a_Comment=The open=/f lines load custom functions into the Paste Function list._x000d__x000a_Maximized=3_x000d__x000a_Basics=1_x000d__x000a_A 8 4 3" xfId="2895" xr:uid="{00000000-0005-0000-0000-0000E7090000}"/>
    <cellStyle name="oft Excel]_x000d__x000a_Comment=The open=/f lines load custom functions into the Paste Function list._x000d__x000a_Maximized=3_x000d__x000a_Basics=1_x000d__x000a_A 8 4 4" xfId="4837" xr:uid="{CFF335B0-4B01-45E2-896C-1E6BFF7AFDA0}"/>
    <cellStyle name="oft Excel]_x000d__x000a_Comment=The open=/f lines load custom functions into the Paste Function list._x000d__x000a_Maximized=3_x000d__x000a_Basics=1_x000d__x000a_A 8 5" xfId="1545" xr:uid="{00000000-0005-0000-0000-0000E8090000}"/>
    <cellStyle name="oft Excel]_x000d__x000a_Comment=The open=/f lines load custom functions into the Paste Function list._x000d__x000a_Maximized=3_x000d__x000a_Basics=1_x000d__x000a_A 8 5 2" xfId="2897" xr:uid="{00000000-0005-0000-0000-0000E9090000}"/>
    <cellStyle name="oft Excel]_x000d__x000a_Comment=The open=/f lines load custom functions into the Paste Function list._x000d__x000a_Maximized=3_x000d__x000a_Basics=1_x000d__x000a_A 8 5 3" xfId="4839" xr:uid="{2B20C41D-5AC3-460B-BB1D-19C40F065D45}"/>
    <cellStyle name="oft Excel]_x000d__x000a_Comment=The open=/f lines load custom functions into the Paste Function list._x000d__x000a_Maximized=3_x000d__x000a_Basics=1_x000d__x000a_A 8 6" xfId="2882" xr:uid="{00000000-0005-0000-0000-0000EA090000}"/>
    <cellStyle name="oft Excel]_x000d__x000a_Comment=The open=/f lines load custom functions into the Paste Function list._x000d__x000a_Maximized=3_x000d__x000a_Basics=1_x000d__x000a_A 8 7" xfId="3761" xr:uid="{4C16ED93-2FEB-4E5E-9230-E6D8E4E667A0}"/>
    <cellStyle name="oft Excel]_x000d__x000a_Comment=The open=/f lines load custom functions into the Paste Function list._x000d__x000a_Maximized=3_x000d__x000a_Basics=1_x000d__x000a_A 8 8" xfId="4824" xr:uid="{99229530-F7B4-478F-AB1C-11BA2A298270}"/>
    <cellStyle name="oft Excel]_x000d__x000a_Comment=The open=/f lines load custom functions into the Paste Function list._x000d__x000a_Maximized=3_x000d__x000a_Basics=1_x000d__x000a_A 9" xfId="1546" xr:uid="{00000000-0005-0000-0000-0000EB090000}"/>
    <cellStyle name="oft Excel]_x000d__x000a_Comment=The open=/f lines load custom functions into the Paste Function list._x000d__x000a_Maximized=3_x000d__x000a_Basics=1_x000d__x000a_A 9 2" xfId="1547" xr:uid="{00000000-0005-0000-0000-0000EC090000}"/>
    <cellStyle name="oft Excel]_x000d__x000a_Comment=The open=/f lines load custom functions into the Paste Function list._x000d__x000a_Maximized=3_x000d__x000a_Basics=1_x000d__x000a_A 9 2 2" xfId="1548" xr:uid="{00000000-0005-0000-0000-0000ED090000}"/>
    <cellStyle name="oft Excel]_x000d__x000a_Comment=The open=/f lines load custom functions into the Paste Function list._x000d__x000a_Maximized=3_x000d__x000a_Basics=1_x000d__x000a_A 9 2 2 2" xfId="1549" xr:uid="{00000000-0005-0000-0000-0000EE090000}"/>
    <cellStyle name="oft Excel]_x000d__x000a_Comment=The open=/f lines load custom functions into the Paste Function list._x000d__x000a_Maximized=3_x000d__x000a_Basics=1_x000d__x000a_A 9 2 2 2 2" xfId="1550" xr:uid="{00000000-0005-0000-0000-0000EF090000}"/>
    <cellStyle name="oft Excel]_x000d__x000a_Comment=The open=/f lines load custom functions into the Paste Function list._x000d__x000a_Maximized=3_x000d__x000a_Basics=1_x000d__x000a_A 9 2 2 2 2 2" xfId="2902" xr:uid="{00000000-0005-0000-0000-0000F0090000}"/>
    <cellStyle name="oft Excel]_x000d__x000a_Comment=The open=/f lines load custom functions into the Paste Function list._x000d__x000a_Maximized=3_x000d__x000a_Basics=1_x000d__x000a_A 9 2 2 2 2 3" xfId="4844" xr:uid="{FF05059E-D395-4971-86B1-36403454196A}"/>
    <cellStyle name="oft Excel]_x000d__x000a_Comment=The open=/f lines load custom functions into the Paste Function list._x000d__x000a_Maximized=3_x000d__x000a_Basics=1_x000d__x000a_A 9 2 2 2 3" xfId="2901" xr:uid="{00000000-0005-0000-0000-0000F1090000}"/>
    <cellStyle name="oft Excel]_x000d__x000a_Comment=The open=/f lines load custom functions into the Paste Function list._x000d__x000a_Maximized=3_x000d__x000a_Basics=1_x000d__x000a_A 9 2 2 2 4" xfId="4843" xr:uid="{3A475382-21FD-43D2-8D5B-6A83A835A265}"/>
    <cellStyle name="oft Excel]_x000d__x000a_Comment=The open=/f lines load custom functions into the Paste Function list._x000d__x000a_Maximized=3_x000d__x000a_Basics=1_x000d__x000a_A 9 2 2 3" xfId="1551" xr:uid="{00000000-0005-0000-0000-0000F2090000}"/>
    <cellStyle name="oft Excel]_x000d__x000a_Comment=The open=/f lines load custom functions into the Paste Function list._x000d__x000a_Maximized=3_x000d__x000a_Basics=1_x000d__x000a_A 9 2 2 3 2" xfId="2903" xr:uid="{00000000-0005-0000-0000-0000F3090000}"/>
    <cellStyle name="oft Excel]_x000d__x000a_Comment=The open=/f lines load custom functions into the Paste Function list._x000d__x000a_Maximized=3_x000d__x000a_Basics=1_x000d__x000a_A 9 2 2 3 3" xfId="4845" xr:uid="{4D778263-DE54-41C1-8E0F-1360F612B814}"/>
    <cellStyle name="oft Excel]_x000d__x000a_Comment=The open=/f lines load custom functions into the Paste Function list._x000d__x000a_Maximized=3_x000d__x000a_Basics=1_x000d__x000a_A 9 2 2 4" xfId="2900" xr:uid="{00000000-0005-0000-0000-0000F4090000}"/>
    <cellStyle name="oft Excel]_x000d__x000a_Comment=The open=/f lines load custom functions into the Paste Function list._x000d__x000a_Maximized=3_x000d__x000a_Basics=1_x000d__x000a_A 9 2 2 5" xfId="4842" xr:uid="{BDEA08B6-8C95-491F-BCA4-EA1E423FF600}"/>
    <cellStyle name="oft Excel]_x000d__x000a_Comment=The open=/f lines load custom functions into the Paste Function list._x000d__x000a_Maximized=3_x000d__x000a_Basics=1_x000d__x000a_A 9 2 3" xfId="1552" xr:uid="{00000000-0005-0000-0000-0000F5090000}"/>
    <cellStyle name="oft Excel]_x000d__x000a_Comment=The open=/f lines load custom functions into the Paste Function list._x000d__x000a_Maximized=3_x000d__x000a_Basics=1_x000d__x000a_A 9 2 3 2" xfId="1553" xr:uid="{00000000-0005-0000-0000-0000F6090000}"/>
    <cellStyle name="oft Excel]_x000d__x000a_Comment=The open=/f lines load custom functions into the Paste Function list._x000d__x000a_Maximized=3_x000d__x000a_Basics=1_x000d__x000a_A 9 2 3 2 2" xfId="2905" xr:uid="{00000000-0005-0000-0000-0000F7090000}"/>
    <cellStyle name="oft Excel]_x000d__x000a_Comment=The open=/f lines load custom functions into the Paste Function list._x000d__x000a_Maximized=3_x000d__x000a_Basics=1_x000d__x000a_A 9 2 3 2 3" xfId="4847" xr:uid="{25D31F37-98F4-4CFB-B6AD-045B5FA12338}"/>
    <cellStyle name="oft Excel]_x000d__x000a_Comment=The open=/f lines load custom functions into the Paste Function list._x000d__x000a_Maximized=3_x000d__x000a_Basics=1_x000d__x000a_A 9 2 3 3" xfId="2904" xr:uid="{00000000-0005-0000-0000-0000F8090000}"/>
    <cellStyle name="oft Excel]_x000d__x000a_Comment=The open=/f lines load custom functions into the Paste Function list._x000d__x000a_Maximized=3_x000d__x000a_Basics=1_x000d__x000a_A 9 2 3 4" xfId="4846" xr:uid="{6F4B7566-A4B9-4C15-9742-629319BABB4D}"/>
    <cellStyle name="oft Excel]_x000d__x000a_Comment=The open=/f lines load custom functions into the Paste Function list._x000d__x000a_Maximized=3_x000d__x000a_Basics=1_x000d__x000a_A 9 2 4" xfId="1554" xr:uid="{00000000-0005-0000-0000-0000F9090000}"/>
    <cellStyle name="oft Excel]_x000d__x000a_Comment=The open=/f lines load custom functions into the Paste Function list._x000d__x000a_Maximized=3_x000d__x000a_Basics=1_x000d__x000a_A 9 2 4 2" xfId="2906" xr:uid="{00000000-0005-0000-0000-0000FA090000}"/>
    <cellStyle name="oft Excel]_x000d__x000a_Comment=The open=/f lines load custom functions into the Paste Function list._x000d__x000a_Maximized=3_x000d__x000a_Basics=1_x000d__x000a_A 9 2 4 3" xfId="4848" xr:uid="{F8CD9CD3-4C3C-4F99-BA48-7365D0605996}"/>
    <cellStyle name="oft Excel]_x000d__x000a_Comment=The open=/f lines load custom functions into the Paste Function list._x000d__x000a_Maximized=3_x000d__x000a_Basics=1_x000d__x000a_A 9 2 5" xfId="2899" xr:uid="{00000000-0005-0000-0000-0000FB090000}"/>
    <cellStyle name="oft Excel]_x000d__x000a_Comment=The open=/f lines load custom functions into the Paste Function list._x000d__x000a_Maximized=3_x000d__x000a_Basics=1_x000d__x000a_A 9 2 6" xfId="4841" xr:uid="{B716219D-11E6-440A-AFA2-C135AD5AAC40}"/>
    <cellStyle name="oft Excel]_x000d__x000a_Comment=The open=/f lines load custom functions into the Paste Function list._x000d__x000a_Maximized=3_x000d__x000a_Basics=1_x000d__x000a_A 9 3" xfId="1555" xr:uid="{00000000-0005-0000-0000-0000FC090000}"/>
    <cellStyle name="oft Excel]_x000d__x000a_Comment=The open=/f lines load custom functions into the Paste Function list._x000d__x000a_Maximized=3_x000d__x000a_Basics=1_x000d__x000a_A 9 3 2" xfId="1556" xr:uid="{00000000-0005-0000-0000-0000FD090000}"/>
    <cellStyle name="oft Excel]_x000d__x000a_Comment=The open=/f lines load custom functions into the Paste Function list._x000d__x000a_Maximized=3_x000d__x000a_Basics=1_x000d__x000a_A 9 3 2 2" xfId="1557" xr:uid="{00000000-0005-0000-0000-0000FE090000}"/>
    <cellStyle name="oft Excel]_x000d__x000a_Comment=The open=/f lines load custom functions into the Paste Function list._x000d__x000a_Maximized=3_x000d__x000a_Basics=1_x000d__x000a_A 9 3 2 2 2" xfId="2909" xr:uid="{00000000-0005-0000-0000-0000FF090000}"/>
    <cellStyle name="oft Excel]_x000d__x000a_Comment=The open=/f lines load custom functions into the Paste Function list._x000d__x000a_Maximized=3_x000d__x000a_Basics=1_x000d__x000a_A 9 3 2 2 3" xfId="4851" xr:uid="{024CE3E2-F258-46A8-A598-9079CF54094C}"/>
    <cellStyle name="oft Excel]_x000d__x000a_Comment=The open=/f lines load custom functions into the Paste Function list._x000d__x000a_Maximized=3_x000d__x000a_Basics=1_x000d__x000a_A 9 3 2 3" xfId="2908" xr:uid="{00000000-0005-0000-0000-0000000A0000}"/>
    <cellStyle name="oft Excel]_x000d__x000a_Comment=The open=/f lines load custom functions into the Paste Function list._x000d__x000a_Maximized=3_x000d__x000a_Basics=1_x000d__x000a_A 9 3 2 4" xfId="4850" xr:uid="{0CEC1FA2-8B60-4790-8227-92C43D163436}"/>
    <cellStyle name="oft Excel]_x000d__x000a_Comment=The open=/f lines load custom functions into the Paste Function list._x000d__x000a_Maximized=3_x000d__x000a_Basics=1_x000d__x000a_A 9 3 3" xfId="1558" xr:uid="{00000000-0005-0000-0000-0000010A0000}"/>
    <cellStyle name="oft Excel]_x000d__x000a_Comment=The open=/f lines load custom functions into the Paste Function list._x000d__x000a_Maximized=3_x000d__x000a_Basics=1_x000d__x000a_A 9 3 3 2" xfId="2910" xr:uid="{00000000-0005-0000-0000-0000020A0000}"/>
    <cellStyle name="oft Excel]_x000d__x000a_Comment=The open=/f lines load custom functions into the Paste Function list._x000d__x000a_Maximized=3_x000d__x000a_Basics=1_x000d__x000a_A 9 3 3 3" xfId="4852" xr:uid="{152230F6-8FB6-4C7A-8E43-DF5611EFEDEC}"/>
    <cellStyle name="oft Excel]_x000d__x000a_Comment=The open=/f lines load custom functions into the Paste Function list._x000d__x000a_Maximized=3_x000d__x000a_Basics=1_x000d__x000a_A 9 3 4" xfId="2907" xr:uid="{00000000-0005-0000-0000-0000030A0000}"/>
    <cellStyle name="oft Excel]_x000d__x000a_Comment=The open=/f lines load custom functions into the Paste Function list._x000d__x000a_Maximized=3_x000d__x000a_Basics=1_x000d__x000a_A 9 3 5" xfId="4849" xr:uid="{A910F24E-25EF-4EBC-BAEE-B617E624E176}"/>
    <cellStyle name="oft Excel]_x000d__x000a_Comment=The open=/f lines load custom functions into the Paste Function list._x000d__x000a_Maximized=3_x000d__x000a_Basics=1_x000d__x000a_A 9 4" xfId="1559" xr:uid="{00000000-0005-0000-0000-0000040A0000}"/>
    <cellStyle name="oft Excel]_x000d__x000a_Comment=The open=/f lines load custom functions into the Paste Function list._x000d__x000a_Maximized=3_x000d__x000a_Basics=1_x000d__x000a_A 9 4 2" xfId="1560" xr:uid="{00000000-0005-0000-0000-0000050A0000}"/>
    <cellStyle name="oft Excel]_x000d__x000a_Comment=The open=/f lines load custom functions into the Paste Function list._x000d__x000a_Maximized=3_x000d__x000a_Basics=1_x000d__x000a_A 9 4 2 2" xfId="2912" xr:uid="{00000000-0005-0000-0000-0000060A0000}"/>
    <cellStyle name="oft Excel]_x000d__x000a_Comment=The open=/f lines load custom functions into the Paste Function list._x000d__x000a_Maximized=3_x000d__x000a_Basics=1_x000d__x000a_A 9 4 2 3" xfId="4854" xr:uid="{DE1C1CF9-493C-46B1-A712-4B4EE68877B0}"/>
    <cellStyle name="oft Excel]_x000d__x000a_Comment=The open=/f lines load custom functions into the Paste Function list._x000d__x000a_Maximized=3_x000d__x000a_Basics=1_x000d__x000a_A 9 4 3" xfId="2911" xr:uid="{00000000-0005-0000-0000-0000070A0000}"/>
    <cellStyle name="oft Excel]_x000d__x000a_Comment=The open=/f lines load custom functions into the Paste Function list._x000d__x000a_Maximized=3_x000d__x000a_Basics=1_x000d__x000a_A 9 4 4" xfId="4853" xr:uid="{7490AF15-6FD2-4A67-80EF-B1E9E65279D2}"/>
    <cellStyle name="oft Excel]_x000d__x000a_Comment=The open=/f lines load custom functions into the Paste Function list._x000d__x000a_Maximized=3_x000d__x000a_Basics=1_x000d__x000a_A 9 5" xfId="1561" xr:uid="{00000000-0005-0000-0000-0000080A0000}"/>
    <cellStyle name="oft Excel]_x000d__x000a_Comment=The open=/f lines load custom functions into the Paste Function list._x000d__x000a_Maximized=3_x000d__x000a_Basics=1_x000d__x000a_A 9 5 2" xfId="2913" xr:uid="{00000000-0005-0000-0000-0000090A0000}"/>
    <cellStyle name="oft Excel]_x000d__x000a_Comment=The open=/f lines load custom functions into the Paste Function list._x000d__x000a_Maximized=3_x000d__x000a_Basics=1_x000d__x000a_A 9 5 3" xfId="4855" xr:uid="{4FA87A33-A822-42D7-A6F3-BDF10576E352}"/>
    <cellStyle name="oft Excel]_x000d__x000a_Comment=The open=/f lines load custom functions into the Paste Function list._x000d__x000a_Maximized=3_x000d__x000a_Basics=1_x000d__x000a_A 9 6" xfId="2898" xr:uid="{00000000-0005-0000-0000-00000A0A0000}"/>
    <cellStyle name="oft Excel]_x000d__x000a_Comment=The open=/f lines load custom functions into the Paste Function list._x000d__x000a_Maximized=3_x000d__x000a_Basics=1_x000d__x000a_A 9 7" xfId="3762" xr:uid="{87D9B05B-7874-4D67-9F62-8BAB4A8A6275}"/>
    <cellStyle name="oft Excel]_x000d__x000a_Comment=The open=/f lines load custom functions into the Paste Function list._x000d__x000a_Maximized=3_x000d__x000a_Basics=1_x000d__x000a_A 9 8" xfId="4840" xr:uid="{6409E329-900E-445F-B66F-3522CF9FCC05}"/>
    <cellStyle name="Output 10" xfId="3763" xr:uid="{1FC1DEBC-F2BD-4673-8C28-74D44CF739A5}"/>
    <cellStyle name="Output 10 2" xfId="3929" xr:uid="{65F7C275-9E6B-4E2E-90A3-D07F192EC11D}"/>
    <cellStyle name="Output 11" xfId="3764" xr:uid="{0CC8A0E3-9B52-4D88-B633-213D4180A6F2}"/>
    <cellStyle name="Output 11 2" xfId="3930" xr:uid="{0B8EDFCA-8196-4355-A200-405601DDB344}"/>
    <cellStyle name="Output 12" xfId="3765" xr:uid="{D52406C0-C249-4C93-8867-4FE1A08495B8}"/>
    <cellStyle name="Output 12 2" xfId="3931" xr:uid="{AA8C616F-A360-4A95-8B8C-4352BAC9F9F3}"/>
    <cellStyle name="Output 13" xfId="3766" xr:uid="{95A779F3-76FC-46AF-8A8B-D2C3FC50AB9D}"/>
    <cellStyle name="Output 13 2" xfId="3932" xr:uid="{A2447E9A-DD27-4812-93C4-CE76CCADE355}"/>
    <cellStyle name="Output 14" xfId="3767" xr:uid="{5E3F3686-C85B-4096-981B-721634B55090}"/>
    <cellStyle name="Output 14 2" xfId="3933" xr:uid="{DB367094-0F7D-4D03-B845-48EDC5A63302}"/>
    <cellStyle name="Output 2" xfId="1562" xr:uid="{00000000-0005-0000-0000-00000B0A0000}"/>
    <cellStyle name="Output 2 2" xfId="2004" xr:uid="{00000000-0005-0000-0000-00000C0A0000}"/>
    <cellStyle name="Output 2 3" xfId="3768" xr:uid="{2470EE67-5B03-4387-95D7-B566D15F9A9F}"/>
    <cellStyle name="Output 3" xfId="1563" xr:uid="{00000000-0005-0000-0000-00000D0A0000}"/>
    <cellStyle name="Output 3 2" xfId="3769" xr:uid="{1E7F6930-8A58-446A-8B96-E3B2E664C8F2}"/>
    <cellStyle name="Output 4" xfId="1564" xr:uid="{00000000-0005-0000-0000-00000E0A0000}"/>
    <cellStyle name="Output 4 2" xfId="3770" xr:uid="{9CF89C4F-4FFE-4B01-98B2-F25B6006C878}"/>
    <cellStyle name="Output 5" xfId="1565" xr:uid="{00000000-0005-0000-0000-00000F0A0000}"/>
    <cellStyle name="Output 5 2" xfId="3771" xr:uid="{B9B42B4F-2785-4034-8610-D189232DC6EE}"/>
    <cellStyle name="Output 6" xfId="1566" xr:uid="{00000000-0005-0000-0000-0000100A0000}"/>
    <cellStyle name="Output 6 2" xfId="3772" xr:uid="{DEABFD7B-609C-4FB4-A7C8-0B5A90DECF79}"/>
    <cellStyle name="Output 7" xfId="1567" xr:uid="{00000000-0005-0000-0000-0000110A0000}"/>
    <cellStyle name="Output 7 2" xfId="3773" xr:uid="{03F459B1-8C81-48F2-B0DC-38098B6A68AA}"/>
    <cellStyle name="Output 7 3" xfId="3934" xr:uid="{0E0A9BA2-C738-4B7A-B6CA-2606C193BDD3}"/>
    <cellStyle name="Output 8" xfId="3774" xr:uid="{BEDFBC60-5743-4A9D-BC80-879EDB22621D}"/>
    <cellStyle name="Output 8 2" xfId="3935" xr:uid="{C419BDCA-C51C-4047-AA02-9BE5C317EDD2}"/>
    <cellStyle name="Output 9" xfId="3775" xr:uid="{5DA3514E-A27B-4C56-B039-879F31576548}"/>
    <cellStyle name="Output 9 2" xfId="3936" xr:uid="{A530BCCE-B504-4FD1-8634-E974E746DD28}"/>
    <cellStyle name="Percent" xfId="13" builtinId="5"/>
    <cellStyle name="Percent [2]" xfId="14" xr:uid="{00000000-0005-0000-0000-0000130A0000}"/>
    <cellStyle name="Percent [2] 10" xfId="1570" xr:uid="{00000000-0005-0000-0000-0000140A0000}"/>
    <cellStyle name="Percent [2] 11" xfId="1571" xr:uid="{00000000-0005-0000-0000-0000150A0000}"/>
    <cellStyle name="Percent [2] 12" xfId="1572" xr:uid="{00000000-0005-0000-0000-0000160A0000}"/>
    <cellStyle name="Percent [2] 13" xfId="1573" xr:uid="{00000000-0005-0000-0000-0000170A0000}"/>
    <cellStyle name="Percent [2] 14" xfId="1574" xr:uid="{00000000-0005-0000-0000-0000180A0000}"/>
    <cellStyle name="Percent [2] 15" xfId="1575" xr:uid="{00000000-0005-0000-0000-0000190A0000}"/>
    <cellStyle name="Percent [2] 16" xfId="1576" xr:uid="{00000000-0005-0000-0000-00001A0A0000}"/>
    <cellStyle name="Percent [2] 17" xfId="1577" xr:uid="{00000000-0005-0000-0000-00001B0A0000}"/>
    <cellStyle name="Percent [2] 18" xfId="1578" xr:uid="{00000000-0005-0000-0000-00001C0A0000}"/>
    <cellStyle name="Percent [2] 19" xfId="1579" xr:uid="{00000000-0005-0000-0000-00001D0A0000}"/>
    <cellStyle name="Percent [2] 2" xfId="1580" xr:uid="{00000000-0005-0000-0000-00001E0A0000}"/>
    <cellStyle name="Percent [2] 20" xfId="1581" xr:uid="{00000000-0005-0000-0000-00001F0A0000}"/>
    <cellStyle name="Percent [2] 21" xfId="1582" xr:uid="{00000000-0005-0000-0000-0000200A0000}"/>
    <cellStyle name="Percent [2] 3" xfId="1583" xr:uid="{00000000-0005-0000-0000-0000210A0000}"/>
    <cellStyle name="Percent [2] 4" xfId="1584" xr:uid="{00000000-0005-0000-0000-0000220A0000}"/>
    <cellStyle name="Percent [2] 5" xfId="1585" xr:uid="{00000000-0005-0000-0000-0000230A0000}"/>
    <cellStyle name="Percent [2] 6" xfId="1586" xr:uid="{00000000-0005-0000-0000-0000240A0000}"/>
    <cellStyle name="Percent [2] 7" xfId="1587" xr:uid="{00000000-0005-0000-0000-0000250A0000}"/>
    <cellStyle name="Percent [2] 8" xfId="1588" xr:uid="{00000000-0005-0000-0000-0000260A0000}"/>
    <cellStyle name="Percent [2] 9" xfId="1589" xr:uid="{00000000-0005-0000-0000-0000270A0000}"/>
    <cellStyle name="Percent 10" xfId="1917" xr:uid="{00000000-0005-0000-0000-0000280A0000}"/>
    <cellStyle name="Percent 10 2" xfId="3090" xr:uid="{00000000-0005-0000-0000-0000290A0000}"/>
    <cellStyle name="Percent 10 3" xfId="3776" xr:uid="{919E4AB7-0E03-4EC8-A278-FF30AAAC3E59}"/>
    <cellStyle name="Percent 10 4" xfId="5032" xr:uid="{57C5DA96-06AB-40A3-9D9E-B0C1E7B6B7F3}"/>
    <cellStyle name="Percent 11" xfId="2005" xr:uid="{00000000-0005-0000-0000-00002A0A0000}"/>
    <cellStyle name="Percent 11 2" xfId="3124" xr:uid="{00000000-0005-0000-0000-00002B0A0000}"/>
    <cellStyle name="Percent 12" xfId="34" xr:uid="{00000000-0005-0000-0000-00002C0A0000}"/>
    <cellStyle name="Percent 12 2" xfId="2006" xr:uid="{00000000-0005-0000-0000-00002D0A0000}"/>
    <cellStyle name="Percent 12 3" xfId="3777" xr:uid="{5690F857-B564-47B8-B1DE-2AC0B31058F7}"/>
    <cellStyle name="Percent 13" xfId="3140" xr:uid="{393C949D-BC80-4507-B323-94F8A54686E8}"/>
    <cellStyle name="Percent 13 2" xfId="3778" xr:uid="{4C6EF9DB-089D-49DE-9C6A-A3C095DF5291}"/>
    <cellStyle name="Percent 14" xfId="3779" xr:uid="{B445262D-01B9-431E-86AD-AFE735A69C3C}"/>
    <cellStyle name="Percent 2" xfId="27" xr:uid="{00000000-0005-0000-0000-00002E0A0000}"/>
    <cellStyle name="Percent 2 2" xfId="184" xr:uid="{00000000-0005-0000-0000-00002F0A0000}"/>
    <cellStyle name="Percent 2 2 2" xfId="2007" xr:uid="{00000000-0005-0000-0000-0000300A0000}"/>
    <cellStyle name="Percent 2 2 2 2" xfId="3780" xr:uid="{2C6A87F7-8C16-4F21-9E4A-3EB91520A675}"/>
    <cellStyle name="Percent 2 2 3" xfId="2008" xr:uid="{00000000-0005-0000-0000-0000310A0000}"/>
    <cellStyle name="Percent 2 3" xfId="1592" xr:uid="{00000000-0005-0000-0000-0000320A0000}"/>
    <cellStyle name="Percent 2 4" xfId="1590" xr:uid="{00000000-0005-0000-0000-0000330A0000}"/>
    <cellStyle name="Percent 2 5" xfId="3137" xr:uid="{9A812648-3115-44EB-A1C2-6F3B8E90F876}"/>
    <cellStyle name="Percent 2 5 2" xfId="3781" xr:uid="{3BB5FF95-80BF-490B-A4BE-D637C16612C8}"/>
    <cellStyle name="Percent 3" xfId="30" xr:uid="{00000000-0005-0000-0000-0000340A0000}"/>
    <cellStyle name="Percent 3 2" xfId="185" xr:uid="{00000000-0005-0000-0000-0000350A0000}"/>
    <cellStyle name="Percent 3 2 2" xfId="3783" xr:uid="{B9599459-6E0B-48C9-BF5F-EB2C3F2E6C56}"/>
    <cellStyle name="Percent 3 3" xfId="1593" xr:uid="{00000000-0005-0000-0000-0000360A0000}"/>
    <cellStyle name="Percent 3 3 2" xfId="3784" xr:uid="{C322238F-ADD6-4905-A39F-3078AC63A3C4}"/>
    <cellStyle name="Percent 3 4" xfId="3782" xr:uid="{7C0365EB-5B2D-478E-ADE2-E9E2CE2F6378}"/>
    <cellStyle name="Percent 4" xfId="182" xr:uid="{00000000-0005-0000-0000-0000370A0000}"/>
    <cellStyle name="Percent 4 2" xfId="1594" xr:uid="{00000000-0005-0000-0000-0000380A0000}"/>
    <cellStyle name="Percent 4 3" xfId="2009" xr:uid="{00000000-0005-0000-0000-0000390A0000}"/>
    <cellStyle name="Percent 5" xfId="1595" xr:uid="{00000000-0005-0000-0000-00003A0A0000}"/>
    <cellStyle name="Percent 5 2" xfId="3785" xr:uid="{2792D240-CFD0-4BDF-B5FE-05128509F619}"/>
    <cellStyle name="Percent 6" xfId="1596" xr:uid="{00000000-0005-0000-0000-00003B0A0000}"/>
    <cellStyle name="Percent 6 2" xfId="2010" xr:uid="{00000000-0005-0000-0000-00003C0A0000}"/>
    <cellStyle name="Percent 6 2 2" xfId="3787" xr:uid="{3DDB0D73-7A1D-4A7E-9EF8-B2942310E04D}"/>
    <cellStyle name="Percent 6 3" xfId="3786" xr:uid="{D0B767C7-164B-47FC-9508-3C588CB2D59E}"/>
    <cellStyle name="Percent 7" xfId="1597" xr:uid="{00000000-0005-0000-0000-00003D0A0000}"/>
    <cellStyle name="Percent 7 2" xfId="1598" xr:uid="{00000000-0005-0000-0000-00003E0A0000}"/>
    <cellStyle name="Percent 7 2 2" xfId="3788" xr:uid="{9532995B-7726-422F-9C40-4A745C3B11D0}"/>
    <cellStyle name="Percent 7 3" xfId="2011" xr:uid="{00000000-0005-0000-0000-00003F0A0000}"/>
    <cellStyle name="Percent 8" xfId="1599" xr:uid="{00000000-0005-0000-0000-0000400A0000}"/>
    <cellStyle name="Percent 8 2" xfId="2012" xr:uid="{00000000-0005-0000-0000-0000410A0000}"/>
    <cellStyle name="Percent 8 3" xfId="3789" xr:uid="{14DC719A-7DCD-40F1-833C-8CDEAD4C8110}"/>
    <cellStyle name="Percent 9" xfId="1205" xr:uid="{00000000-0005-0000-0000-0000420A0000}"/>
    <cellStyle name="Percent 9 2" xfId="2013" xr:uid="{00000000-0005-0000-0000-0000430A0000}"/>
    <cellStyle name="Percent 9 3" xfId="2577" xr:uid="{00000000-0005-0000-0000-0000440A0000}"/>
    <cellStyle name="Percent 9 4" xfId="4518" xr:uid="{B35C7592-7498-4C27-BAC0-8331D4BCA1D5}"/>
    <cellStyle name="PSChar" xfId="186" xr:uid="{00000000-0005-0000-0000-0000450A0000}"/>
    <cellStyle name="PSDate" xfId="187" xr:uid="{00000000-0005-0000-0000-0000460A0000}"/>
    <cellStyle name="pwstyle" xfId="1600" xr:uid="{00000000-0005-0000-0000-0000470A0000}"/>
    <cellStyle name="Quantity" xfId="15" xr:uid="{00000000-0005-0000-0000-0000480A0000}"/>
    <cellStyle name="Quantity 10" xfId="1602" xr:uid="{00000000-0005-0000-0000-0000490A0000}"/>
    <cellStyle name="Quantity 11" xfId="1603" xr:uid="{00000000-0005-0000-0000-00004A0A0000}"/>
    <cellStyle name="Quantity 12" xfId="1604" xr:uid="{00000000-0005-0000-0000-00004B0A0000}"/>
    <cellStyle name="Quantity 13" xfId="1605" xr:uid="{00000000-0005-0000-0000-00004C0A0000}"/>
    <cellStyle name="Quantity 14" xfId="1606" xr:uid="{00000000-0005-0000-0000-00004D0A0000}"/>
    <cellStyle name="Quantity 15" xfId="1607" xr:uid="{00000000-0005-0000-0000-00004E0A0000}"/>
    <cellStyle name="Quantity 16" xfId="1608" xr:uid="{00000000-0005-0000-0000-00004F0A0000}"/>
    <cellStyle name="Quantity 17" xfId="1609" xr:uid="{00000000-0005-0000-0000-0000500A0000}"/>
    <cellStyle name="Quantity 18" xfId="1610" xr:uid="{00000000-0005-0000-0000-0000510A0000}"/>
    <cellStyle name="Quantity 19" xfId="1611" xr:uid="{00000000-0005-0000-0000-0000520A0000}"/>
    <cellStyle name="Quantity 2" xfId="1612" xr:uid="{00000000-0005-0000-0000-0000530A0000}"/>
    <cellStyle name="Quantity 20" xfId="1613" xr:uid="{00000000-0005-0000-0000-0000540A0000}"/>
    <cellStyle name="Quantity 21" xfId="1614" xr:uid="{00000000-0005-0000-0000-0000550A0000}"/>
    <cellStyle name="Quantity 22" xfId="1601" xr:uid="{00000000-0005-0000-0000-0000560A0000}"/>
    <cellStyle name="Quantity 3" xfId="1615" xr:uid="{00000000-0005-0000-0000-0000570A0000}"/>
    <cellStyle name="Quantity 4" xfId="1616" xr:uid="{00000000-0005-0000-0000-0000580A0000}"/>
    <cellStyle name="Quantity 5" xfId="1617" xr:uid="{00000000-0005-0000-0000-0000590A0000}"/>
    <cellStyle name="Quantity 6" xfId="1618" xr:uid="{00000000-0005-0000-0000-00005A0A0000}"/>
    <cellStyle name="Quantity 7" xfId="1619" xr:uid="{00000000-0005-0000-0000-00005B0A0000}"/>
    <cellStyle name="Quantity 8" xfId="1620" xr:uid="{00000000-0005-0000-0000-00005C0A0000}"/>
    <cellStyle name="Quantity 9" xfId="1621" xr:uid="{00000000-0005-0000-0000-00005D0A0000}"/>
    <cellStyle name="Quantity_100" xfId="1622" xr:uid="{00000000-0005-0000-0000-00005E0A0000}"/>
    <cellStyle name="rowStyleNumber" xfId="1623" xr:uid="{00000000-0005-0000-0000-00005F0A0000}"/>
    <cellStyle name="rowStyleNumber 10" xfId="3790" xr:uid="{6D960115-E474-477D-B59A-088C864A4CA7}"/>
    <cellStyle name="rowStyleNumber 2" xfId="3791" xr:uid="{B1ED37B1-2419-4342-A0B0-CF4A02456018}"/>
    <cellStyle name="rowStyleNumber 3" xfId="3792" xr:uid="{3942889A-7BD8-407E-98D7-4C0679574020}"/>
    <cellStyle name="rowStyleNumber 4" xfId="3793" xr:uid="{890A88F1-961E-4840-8B0D-9A6A80A3512B}"/>
    <cellStyle name="rowStyleNumber 5" xfId="3794" xr:uid="{DD22CDC9-D280-47DD-B029-F35CA6830E24}"/>
    <cellStyle name="rowStyleNumber 6" xfId="3795" xr:uid="{D4549A46-9820-4E25-8BA1-22395B938F59}"/>
    <cellStyle name="rowStyleNumber 7" xfId="3796" xr:uid="{07CD3B85-CDC0-4F9A-82D5-05BC598B2E9F}"/>
    <cellStyle name="rowStyleNumber 8" xfId="3797" xr:uid="{9BCBD2FE-4A0F-4E3A-95D3-2FCEF4451D07}"/>
    <cellStyle name="rowStyleNumber 9" xfId="3798" xr:uid="{954DA196-EABE-45A7-B061-5B5320AFD4AA}"/>
    <cellStyle name="rowStyleNumber_Book1" xfId="3799" xr:uid="{CA026CC2-95B6-4D70-9492-7653E2B28202}"/>
    <cellStyle name="rowStyleStringLeft" xfId="1624" xr:uid="{00000000-0005-0000-0000-0000600A0000}"/>
    <cellStyle name="rowStyleStringLeft 10" xfId="3800" xr:uid="{206BCE7F-7E6C-4023-A462-31A078FA2DA7}"/>
    <cellStyle name="rowStyleStringLeft 2" xfId="3801" xr:uid="{A8C852BA-65BE-4394-BC39-5E89F3FD2CFA}"/>
    <cellStyle name="rowStyleStringLeft 3" xfId="3802" xr:uid="{CB9394F0-DB1B-42D2-AD34-8988885CB03D}"/>
    <cellStyle name="rowStyleStringLeft 4" xfId="3803" xr:uid="{28BC92A2-DDB1-4AAF-AE79-A765381CB8AF}"/>
    <cellStyle name="rowStyleStringLeft 5" xfId="3804" xr:uid="{2314C6A3-A521-4B93-88B2-061C4AE97097}"/>
    <cellStyle name="rowStyleStringLeft 6" xfId="3805" xr:uid="{2841CE66-257A-4381-B0F9-5AE3F7D8BB79}"/>
    <cellStyle name="rowStyleStringLeft 7" xfId="3806" xr:uid="{9EECC868-F5C0-4B6D-89F2-D80B5B470348}"/>
    <cellStyle name="rowStyleStringLeft 8" xfId="3807" xr:uid="{47DCB737-FF5E-47D8-9C1F-6D2E599F0E18}"/>
    <cellStyle name="rowStyleStringLeft 9" xfId="3808" xr:uid="{973099B6-D45B-4A20-BCC8-7E3666083163}"/>
    <cellStyle name="rowStyleStringLeft_Book1" xfId="3809" xr:uid="{9FAF4ED7-5F1E-4E6E-AD30-FD1DE15DE87F}"/>
    <cellStyle name="S0" xfId="1625" xr:uid="{00000000-0005-0000-0000-0000610A0000}"/>
    <cellStyle name="S1" xfId="1626" xr:uid="{00000000-0005-0000-0000-0000620A0000}"/>
    <cellStyle name="S10" xfId="1627" xr:uid="{00000000-0005-0000-0000-0000630A0000}"/>
    <cellStyle name="S11" xfId="1628" xr:uid="{00000000-0005-0000-0000-0000640A0000}"/>
    <cellStyle name="S12" xfId="1629" xr:uid="{00000000-0005-0000-0000-0000650A0000}"/>
    <cellStyle name="S13" xfId="1630" xr:uid="{00000000-0005-0000-0000-0000660A0000}"/>
    <cellStyle name="S14" xfId="1631" xr:uid="{00000000-0005-0000-0000-0000670A0000}"/>
    <cellStyle name="S15" xfId="1632" xr:uid="{00000000-0005-0000-0000-0000680A0000}"/>
    <cellStyle name="S16" xfId="1633" xr:uid="{00000000-0005-0000-0000-0000690A0000}"/>
    <cellStyle name="S17" xfId="1634" xr:uid="{00000000-0005-0000-0000-00006A0A0000}"/>
    <cellStyle name="S18" xfId="1635" xr:uid="{00000000-0005-0000-0000-00006B0A0000}"/>
    <cellStyle name="S19" xfId="1636" xr:uid="{00000000-0005-0000-0000-00006C0A0000}"/>
    <cellStyle name="S2" xfId="1637" xr:uid="{00000000-0005-0000-0000-00006D0A0000}"/>
    <cellStyle name="S20" xfId="1638" xr:uid="{00000000-0005-0000-0000-00006E0A0000}"/>
    <cellStyle name="S21" xfId="1639" xr:uid="{00000000-0005-0000-0000-00006F0A0000}"/>
    <cellStyle name="S22" xfId="1640" xr:uid="{00000000-0005-0000-0000-0000700A0000}"/>
    <cellStyle name="S23" xfId="1641" xr:uid="{00000000-0005-0000-0000-0000710A0000}"/>
    <cellStyle name="S24" xfId="1642" xr:uid="{00000000-0005-0000-0000-0000720A0000}"/>
    <cellStyle name="S25" xfId="1643" xr:uid="{00000000-0005-0000-0000-0000730A0000}"/>
    <cellStyle name="S26" xfId="1644" xr:uid="{00000000-0005-0000-0000-0000740A0000}"/>
    <cellStyle name="S27" xfId="1645" xr:uid="{00000000-0005-0000-0000-0000750A0000}"/>
    <cellStyle name="S28" xfId="1646" xr:uid="{00000000-0005-0000-0000-0000760A0000}"/>
    <cellStyle name="S29" xfId="1647" xr:uid="{00000000-0005-0000-0000-0000770A0000}"/>
    <cellStyle name="S3" xfId="1648" xr:uid="{00000000-0005-0000-0000-0000780A0000}"/>
    <cellStyle name="S30" xfId="1649" xr:uid="{00000000-0005-0000-0000-0000790A0000}"/>
    <cellStyle name="S31" xfId="1650" xr:uid="{00000000-0005-0000-0000-00007A0A0000}"/>
    <cellStyle name="S32" xfId="1651" xr:uid="{00000000-0005-0000-0000-00007B0A0000}"/>
    <cellStyle name="S33" xfId="1652" xr:uid="{00000000-0005-0000-0000-00007C0A0000}"/>
    <cellStyle name="S4" xfId="1653" xr:uid="{00000000-0005-0000-0000-00007D0A0000}"/>
    <cellStyle name="S5" xfId="1654" xr:uid="{00000000-0005-0000-0000-00007E0A0000}"/>
    <cellStyle name="S6" xfId="1655" xr:uid="{00000000-0005-0000-0000-00007F0A0000}"/>
    <cellStyle name="S7" xfId="1656" xr:uid="{00000000-0005-0000-0000-0000800A0000}"/>
    <cellStyle name="S8" xfId="1657" xr:uid="{00000000-0005-0000-0000-0000810A0000}"/>
    <cellStyle name="S9" xfId="1658" xr:uid="{00000000-0005-0000-0000-0000820A0000}"/>
    <cellStyle name="Standard_BS14" xfId="188" xr:uid="{00000000-0005-0000-0000-0000830A0000}"/>
    <cellStyle name="Style 1" xfId="16" xr:uid="{00000000-0005-0000-0000-0000840A0000}"/>
    <cellStyle name="Style 1 10" xfId="1660" xr:uid="{00000000-0005-0000-0000-0000850A0000}"/>
    <cellStyle name="Style 1 11" xfId="1661" xr:uid="{00000000-0005-0000-0000-0000860A0000}"/>
    <cellStyle name="Style 1 12" xfId="1662" xr:uid="{00000000-0005-0000-0000-0000870A0000}"/>
    <cellStyle name="Style 1 13" xfId="1663" xr:uid="{00000000-0005-0000-0000-0000880A0000}"/>
    <cellStyle name="Style 1 14" xfId="1664" xr:uid="{00000000-0005-0000-0000-0000890A0000}"/>
    <cellStyle name="Style 1 15" xfId="1665" xr:uid="{00000000-0005-0000-0000-00008A0A0000}"/>
    <cellStyle name="Style 1 16" xfId="1666" xr:uid="{00000000-0005-0000-0000-00008B0A0000}"/>
    <cellStyle name="Style 1 17" xfId="1667" xr:uid="{00000000-0005-0000-0000-00008C0A0000}"/>
    <cellStyle name="Style 1 18" xfId="1668" xr:uid="{00000000-0005-0000-0000-00008D0A0000}"/>
    <cellStyle name="Style 1 19" xfId="1669" xr:uid="{00000000-0005-0000-0000-00008E0A0000}"/>
    <cellStyle name="Style 1 2" xfId="1670" xr:uid="{00000000-0005-0000-0000-00008F0A0000}"/>
    <cellStyle name="Style 1 20" xfId="1671" xr:uid="{00000000-0005-0000-0000-0000900A0000}"/>
    <cellStyle name="Style 1 21" xfId="1672" xr:uid="{00000000-0005-0000-0000-0000910A0000}"/>
    <cellStyle name="Style 1 22" xfId="1659" xr:uid="{00000000-0005-0000-0000-0000920A0000}"/>
    <cellStyle name="Style 1 3" xfId="1673" xr:uid="{00000000-0005-0000-0000-0000930A0000}"/>
    <cellStyle name="Style 1 4" xfId="1674" xr:uid="{00000000-0005-0000-0000-0000940A0000}"/>
    <cellStyle name="Style 1 5" xfId="1675" xr:uid="{00000000-0005-0000-0000-0000950A0000}"/>
    <cellStyle name="Style 1 6" xfId="1676" xr:uid="{00000000-0005-0000-0000-0000960A0000}"/>
    <cellStyle name="Style 1 7" xfId="1677" xr:uid="{00000000-0005-0000-0000-0000970A0000}"/>
    <cellStyle name="Style 1 8" xfId="1678" xr:uid="{00000000-0005-0000-0000-0000980A0000}"/>
    <cellStyle name="Style 1 9" xfId="1679" xr:uid="{00000000-0005-0000-0000-0000990A0000}"/>
    <cellStyle name="Style 1_A-MFCA Lead_Q3'10 (NEW-HW) (version 1)" xfId="3810" xr:uid="{FB2EB3EE-7252-4A8E-A736-B9A634AC44B1}"/>
    <cellStyle name="Title 10" xfId="3811" xr:uid="{060E01E0-40B9-4A75-90D8-81238B90CC4C}"/>
    <cellStyle name="Title 11" xfId="3812" xr:uid="{6C597E38-6EC0-4A9E-8DB2-80D2C839CE6C}"/>
    <cellStyle name="Title 12" xfId="3813" xr:uid="{D0BCAF6A-68AA-499B-8C82-01B8D0855C3B}"/>
    <cellStyle name="Title 13" xfId="3814" xr:uid="{28A5B836-7698-4E4E-923F-87041718742E}"/>
    <cellStyle name="Title 14" xfId="3815" xr:uid="{409E7FA0-B731-4256-9ABA-1999733472A3}"/>
    <cellStyle name="Title 2" xfId="1680" xr:uid="{00000000-0005-0000-0000-00009B0A0000}"/>
    <cellStyle name="Title 2 2" xfId="2014" xr:uid="{00000000-0005-0000-0000-00009C0A0000}"/>
    <cellStyle name="Title 3" xfId="1681" xr:uid="{00000000-0005-0000-0000-00009D0A0000}"/>
    <cellStyle name="Title 4" xfId="1682" xr:uid="{00000000-0005-0000-0000-00009E0A0000}"/>
    <cellStyle name="Title 5" xfId="1683" xr:uid="{00000000-0005-0000-0000-00009F0A0000}"/>
    <cellStyle name="Title 6" xfId="1684" xr:uid="{00000000-0005-0000-0000-0000A00A0000}"/>
    <cellStyle name="Title 7" xfId="1685" xr:uid="{00000000-0005-0000-0000-0000A10A0000}"/>
    <cellStyle name="Title 7 2" xfId="3816" xr:uid="{868FB5E8-942C-4190-9EE0-AF01252C6E99}"/>
    <cellStyle name="Title 8" xfId="3817" xr:uid="{5BC43689-8E08-4A4C-9607-8B7E109B4C28}"/>
    <cellStyle name="Title 9" xfId="3818" xr:uid="{1668914E-2D45-47A5-AAFD-E14A738A8143}"/>
    <cellStyle name="Total 10" xfId="3819" xr:uid="{8A13F363-9106-48C0-BEA1-CE7567AF9424}"/>
    <cellStyle name="Total 10 2" xfId="3937" xr:uid="{E6D48504-740C-4402-AAA9-F8F4DF55AB36}"/>
    <cellStyle name="Total 11" xfId="3820" xr:uid="{1A33C6B8-BC54-48A3-A5A6-8A6E9E71C2E6}"/>
    <cellStyle name="Total 11 2" xfId="3938" xr:uid="{7BE10412-153A-43E5-972C-DE245B4AF27A}"/>
    <cellStyle name="Total 12" xfId="3821" xr:uid="{B938C577-247A-4F5B-AED5-1F03FDA1183D}"/>
    <cellStyle name="Total 12 2" xfId="3939" xr:uid="{5BC5D3C4-6AD3-4835-A10E-83A94069D29E}"/>
    <cellStyle name="Total 13" xfId="3822" xr:uid="{9817D19A-685E-4CB6-AFF6-5B8563147C10}"/>
    <cellStyle name="Total 13 2" xfId="3940" xr:uid="{1674880D-3B6D-4E69-A5C0-C8AAE4DBD93A}"/>
    <cellStyle name="Total 14" xfId="3823" xr:uid="{37465E01-7985-4E3E-99C5-CBEA6C78A56B}"/>
    <cellStyle name="Total 14 2" xfId="3941" xr:uid="{15F1D5AA-0B69-47A6-A0C4-DD42536B770B}"/>
    <cellStyle name="Total 2" xfId="1686" xr:uid="{00000000-0005-0000-0000-0000A20A0000}"/>
    <cellStyle name="Total 2 2" xfId="2015" xr:uid="{00000000-0005-0000-0000-0000A30A0000}"/>
    <cellStyle name="Total 2 2 2" xfId="3825" xr:uid="{3B8FF612-B3AF-440C-8AB0-EAB62068AA96}"/>
    <cellStyle name="Total 2 3" xfId="3824" xr:uid="{98D669D0-0F46-483C-8532-AE00A818C6A7}"/>
    <cellStyle name="Total 2_WP A100-A200" xfId="3826" xr:uid="{CECC6B83-5367-4AB0-AA07-D4B9A1F6C6B6}"/>
    <cellStyle name="Total 3" xfId="1687" xr:uid="{00000000-0005-0000-0000-0000A40A0000}"/>
    <cellStyle name="Total 3 2" xfId="3827" xr:uid="{F6CE6DD7-BBCE-4460-8078-844C240BE897}"/>
    <cellStyle name="Total 4" xfId="1688" xr:uid="{00000000-0005-0000-0000-0000A50A0000}"/>
    <cellStyle name="Total 4 2" xfId="3828" xr:uid="{8F64434B-8A07-4053-8F23-6BB242BA5E57}"/>
    <cellStyle name="Total 5" xfId="1689" xr:uid="{00000000-0005-0000-0000-0000A60A0000}"/>
    <cellStyle name="Total 5 2" xfId="3829" xr:uid="{2DE55A85-D12B-4E8B-A320-AA30BAE62C08}"/>
    <cellStyle name="Total 6" xfId="1690" xr:uid="{00000000-0005-0000-0000-0000A70A0000}"/>
    <cellStyle name="Total 6 2" xfId="3830" xr:uid="{52D82C95-353A-4C7B-95FE-ABB7D088398F}"/>
    <cellStyle name="Total 7" xfId="1691" xr:uid="{00000000-0005-0000-0000-0000A80A0000}"/>
    <cellStyle name="Total 7 2" xfId="3831" xr:uid="{D7AB1978-6FF4-45CA-B90F-67EE758313D7}"/>
    <cellStyle name="Total 7 3" xfId="3942" xr:uid="{23C2F6E8-8C40-400B-B030-A77E7E41E939}"/>
    <cellStyle name="Total 8" xfId="3832" xr:uid="{1F947EF3-4CEC-4A1A-8C0C-2CB13AC6491E}"/>
    <cellStyle name="Total 8 2" xfId="3943" xr:uid="{7667F9EF-CCBC-46C4-9165-8DF7B38B1218}"/>
    <cellStyle name="Total 9" xfId="3833" xr:uid="{E6BB974B-2814-4780-895B-1803E761E789}"/>
    <cellStyle name="Total 9 2" xfId="3944" xr:uid="{AA865289-2949-418F-94B4-E2358990BAA1}"/>
    <cellStyle name="Warning Text 10" xfId="3834" xr:uid="{4454C622-DEB8-4763-AE6E-CE3EA930E1EB}"/>
    <cellStyle name="Warning Text 11" xfId="3835" xr:uid="{C80FD10E-2FEE-473E-A5E2-72EB2540FD4F}"/>
    <cellStyle name="Warning Text 12" xfId="3836" xr:uid="{1CA6C186-E450-422A-A33F-C05B04282672}"/>
    <cellStyle name="Warning Text 13" xfId="3837" xr:uid="{E76FB36B-F9B2-4429-A647-BA249A51CFA4}"/>
    <cellStyle name="Warning Text 14" xfId="3838" xr:uid="{B0F1519B-7D0F-4337-9230-219609477EFE}"/>
    <cellStyle name="Warning Text 2" xfId="1692" xr:uid="{00000000-0005-0000-0000-0000A90A0000}"/>
    <cellStyle name="Warning Text 2 2" xfId="2016" xr:uid="{00000000-0005-0000-0000-0000AA0A0000}"/>
    <cellStyle name="Warning Text 3" xfId="1693" xr:uid="{00000000-0005-0000-0000-0000AB0A0000}"/>
    <cellStyle name="Warning Text 4" xfId="1694" xr:uid="{00000000-0005-0000-0000-0000AC0A0000}"/>
    <cellStyle name="Warning Text 5" xfId="1695" xr:uid="{00000000-0005-0000-0000-0000AD0A0000}"/>
    <cellStyle name="Warning Text 6" xfId="1696" xr:uid="{00000000-0005-0000-0000-0000AE0A0000}"/>
    <cellStyle name="Warning Text 7" xfId="1697" xr:uid="{00000000-0005-0000-0000-0000AF0A0000}"/>
    <cellStyle name="Warning Text 7 2" xfId="3839" xr:uid="{A3D5318F-AAB5-444A-B728-F6D4B577CCE0}"/>
    <cellStyle name="Warning Text 8" xfId="3840" xr:uid="{93BD06B6-EE18-4C94-A602-9CDFA6C55D8E}"/>
    <cellStyle name="Warning Text 9" xfId="3841" xr:uid="{0FBF93A7-4773-43E1-B708-CB1B01EDB948}"/>
    <cellStyle name="Wไhrung [0]_OPTIMIR1 (deutsch)" xfId="3842" xr:uid="{06C7D0C3-E767-4744-A7AD-B71F5F84C89E}"/>
    <cellStyle name="Wไhrung_OPTIMIR1 (deutsch)" xfId="3843" xr:uid="{BBD55C24-6474-486B-80BB-AC453BFB2746}"/>
    <cellStyle name="เครื่องหมายเปอร์เซ็นต์_Book2" xfId="1886" xr:uid="{00000000-0005-0000-0000-00001C0C0000}"/>
    <cellStyle name="เครื่องหมายจุลภาค 16" xfId="2017" xr:uid="{00000000-0005-0000-0000-0000B00A0000}"/>
    <cellStyle name="เครื่องหมายจุลภาค 2" xfId="189" xr:uid="{00000000-0005-0000-0000-0000B10A0000}"/>
    <cellStyle name="เครื่องหมายจุลภาค 2 10" xfId="2053" xr:uid="{00000000-0005-0000-0000-0000B20A0000}"/>
    <cellStyle name="เครื่องหมายจุลภาค 2 11" xfId="3994" xr:uid="{90BFDD42-2D4B-4C71-8AB0-5ADEB9BE97E5}"/>
    <cellStyle name="เครื่องหมายจุลภาค 2 2" xfId="1699" xr:uid="{00000000-0005-0000-0000-0000B30A0000}"/>
    <cellStyle name="เครื่องหมายจุลภาค 2 2 2" xfId="1700" xr:uid="{00000000-0005-0000-0000-0000B40A0000}"/>
    <cellStyle name="เครื่องหมายจุลภาค 2 2 2 2" xfId="1701" xr:uid="{00000000-0005-0000-0000-0000B50A0000}"/>
    <cellStyle name="เครื่องหมายจุลภาค 2 2 2 2 2" xfId="1702" xr:uid="{00000000-0005-0000-0000-0000B60A0000}"/>
    <cellStyle name="เครื่องหมายจุลภาค 2 2 2 2 2 2" xfId="1703" xr:uid="{00000000-0005-0000-0000-0000B70A0000}"/>
    <cellStyle name="เครื่องหมายจุลภาค 2 2 2 2 2 2 2" xfId="2922" xr:uid="{00000000-0005-0000-0000-0000B80A0000}"/>
    <cellStyle name="เครื่องหมายจุลภาค 2 2 2 2 2 2 3" xfId="4864" xr:uid="{C357843D-E718-4860-A889-7F71C0F46EEF}"/>
    <cellStyle name="เครื่องหมายจุลภาค 2 2 2 2 2 3" xfId="2921" xr:uid="{00000000-0005-0000-0000-0000B90A0000}"/>
    <cellStyle name="เครื่องหมายจุลภาค 2 2 2 2 2 4" xfId="4863" xr:uid="{FE9D5995-8719-4958-ABDA-615070F60065}"/>
    <cellStyle name="เครื่องหมายจุลภาค 2 2 2 2 3" xfId="1704" xr:uid="{00000000-0005-0000-0000-0000BA0A0000}"/>
    <cellStyle name="เครื่องหมายจุลภาค 2 2 2 2 3 2" xfId="2923" xr:uid="{00000000-0005-0000-0000-0000BB0A0000}"/>
    <cellStyle name="เครื่องหมายจุลภาค 2 2 2 2 3 3" xfId="4865" xr:uid="{8B391096-4E06-42A9-B74A-A2C176C97F7D}"/>
    <cellStyle name="เครื่องหมายจุลภาค 2 2 2 2 4" xfId="2920" xr:uid="{00000000-0005-0000-0000-0000BC0A0000}"/>
    <cellStyle name="เครื่องหมายจุลภาค 2 2 2 2 5" xfId="4862" xr:uid="{4B4E40A9-30DC-4D57-8CF3-43DF2BE48667}"/>
    <cellStyle name="เครื่องหมายจุลภาค 2 2 2 3" xfId="1705" xr:uid="{00000000-0005-0000-0000-0000BD0A0000}"/>
    <cellStyle name="เครื่องหมายจุลภาค 2 2 2 3 2" xfId="1706" xr:uid="{00000000-0005-0000-0000-0000BE0A0000}"/>
    <cellStyle name="เครื่องหมายจุลภาค 2 2 2 3 2 2" xfId="2925" xr:uid="{00000000-0005-0000-0000-0000BF0A0000}"/>
    <cellStyle name="เครื่องหมายจุลภาค 2 2 2 3 2 3" xfId="4867" xr:uid="{7E7D4958-5F2B-4CE4-955C-58556BD37AE3}"/>
    <cellStyle name="เครื่องหมายจุลภาค 2 2 2 3 3" xfId="2924" xr:uid="{00000000-0005-0000-0000-0000C00A0000}"/>
    <cellStyle name="เครื่องหมายจุลภาค 2 2 2 3 4" xfId="4866" xr:uid="{E888BC88-1E63-4529-BEFD-F6AD0A061DA9}"/>
    <cellStyle name="เครื่องหมายจุลภาค 2 2 2 4" xfId="1707" xr:uid="{00000000-0005-0000-0000-0000C10A0000}"/>
    <cellStyle name="เครื่องหมายจุลภาค 2 2 2 4 2" xfId="2926" xr:uid="{00000000-0005-0000-0000-0000C20A0000}"/>
    <cellStyle name="เครื่องหมายจุลภาค 2 2 2 4 3" xfId="4868" xr:uid="{34A8AA6D-A703-4A5E-AC40-AFE00A2FBBF7}"/>
    <cellStyle name="เครื่องหมายจุลภาค 2 2 2 5" xfId="2919" xr:uid="{00000000-0005-0000-0000-0000C30A0000}"/>
    <cellStyle name="เครื่องหมายจุลภาค 2 2 2 6" xfId="4861" xr:uid="{53A404D8-3735-4064-8BFE-30D0ABAFF9BF}"/>
    <cellStyle name="เครื่องหมายจุลภาค 2 2 3" xfId="1708" xr:uid="{00000000-0005-0000-0000-0000C40A0000}"/>
    <cellStyle name="เครื่องหมายจุลภาค 2 2 3 2" xfId="1709" xr:uid="{00000000-0005-0000-0000-0000C50A0000}"/>
    <cellStyle name="เครื่องหมายจุลภาค 2 2 3 2 2" xfId="1710" xr:uid="{00000000-0005-0000-0000-0000C60A0000}"/>
    <cellStyle name="เครื่องหมายจุลภาค 2 2 3 2 2 2" xfId="2929" xr:uid="{00000000-0005-0000-0000-0000C70A0000}"/>
    <cellStyle name="เครื่องหมายจุลภาค 2 2 3 2 2 3" xfId="4871" xr:uid="{45677B65-4A58-4D49-A873-F6BF5843E350}"/>
    <cellStyle name="เครื่องหมายจุลภาค 2 2 3 2 3" xfId="2928" xr:uid="{00000000-0005-0000-0000-0000C80A0000}"/>
    <cellStyle name="เครื่องหมายจุลภาค 2 2 3 2 4" xfId="4870" xr:uid="{A440F06A-D5DC-4E10-8C49-7E4DA60180A9}"/>
    <cellStyle name="เครื่องหมายจุลภาค 2 2 3 3" xfId="1711" xr:uid="{00000000-0005-0000-0000-0000C90A0000}"/>
    <cellStyle name="เครื่องหมายจุลภาค 2 2 3 3 2" xfId="2930" xr:uid="{00000000-0005-0000-0000-0000CA0A0000}"/>
    <cellStyle name="เครื่องหมายจุลภาค 2 2 3 3 3" xfId="4872" xr:uid="{F8143E94-7F25-4699-9909-0318052C88B4}"/>
    <cellStyle name="เครื่องหมายจุลภาค 2 2 3 4" xfId="2927" xr:uid="{00000000-0005-0000-0000-0000CB0A0000}"/>
    <cellStyle name="เครื่องหมายจุลภาค 2 2 3 5" xfId="4869" xr:uid="{20ED3593-FDDB-44C9-9DD6-6D83D51CA37F}"/>
    <cellStyle name="เครื่องหมายจุลภาค 2 2 4" xfId="1712" xr:uid="{00000000-0005-0000-0000-0000CC0A0000}"/>
    <cellStyle name="เครื่องหมายจุลภาค 2 2 4 2" xfId="1713" xr:uid="{00000000-0005-0000-0000-0000CD0A0000}"/>
    <cellStyle name="เครื่องหมายจุลภาค 2 2 4 2 2" xfId="2932" xr:uid="{00000000-0005-0000-0000-0000CE0A0000}"/>
    <cellStyle name="เครื่องหมายจุลภาค 2 2 4 2 3" xfId="4874" xr:uid="{B5A55650-0780-4089-99B6-AAB6D79642CA}"/>
    <cellStyle name="เครื่องหมายจุลภาค 2 2 4 3" xfId="2931" xr:uid="{00000000-0005-0000-0000-0000CF0A0000}"/>
    <cellStyle name="เครื่องหมายจุลภาค 2 2 4 4" xfId="4873" xr:uid="{89A459A4-0FA1-4CFC-A2DD-5B1CC9166ADA}"/>
    <cellStyle name="เครื่องหมายจุลภาค 2 2 5" xfId="1714" xr:uid="{00000000-0005-0000-0000-0000D00A0000}"/>
    <cellStyle name="เครื่องหมายจุลภาค 2 2 5 2" xfId="2933" xr:uid="{00000000-0005-0000-0000-0000D10A0000}"/>
    <cellStyle name="เครื่องหมายจุลภาค 2 2 5 3" xfId="4875" xr:uid="{5D573FB1-3376-43C8-9B37-D152890B38BB}"/>
    <cellStyle name="เครื่องหมายจุลภาค 2 2 6" xfId="2918" xr:uid="{00000000-0005-0000-0000-0000D20A0000}"/>
    <cellStyle name="เครื่องหมายจุลภาค 2 2 7" xfId="3844" xr:uid="{C58E8B05-980E-496B-9843-4F1F6C3DEC46}"/>
    <cellStyle name="เครื่องหมายจุลภาค 2 2 8" xfId="4860" xr:uid="{9DF98C7F-64DB-4602-8C5C-D910F9934ED1}"/>
    <cellStyle name="เครื่องหมายจุลภาค 2 3" xfId="1715" xr:uid="{00000000-0005-0000-0000-0000D30A0000}"/>
    <cellStyle name="เครื่องหมายจุลภาค 2 3 2" xfId="3845" xr:uid="{17472522-4E85-4BF5-9A49-D690A4238BBA}"/>
    <cellStyle name="เครื่องหมายจุลภาค 2 4" xfId="1716" xr:uid="{00000000-0005-0000-0000-0000D40A0000}"/>
    <cellStyle name="เครื่องหมายจุลภาค 2 4 2" xfId="1717" xr:uid="{00000000-0005-0000-0000-0000D50A0000}"/>
    <cellStyle name="เครื่องหมายจุลภาค 2 4 2 2" xfId="1718" xr:uid="{00000000-0005-0000-0000-0000D60A0000}"/>
    <cellStyle name="เครื่องหมายจุลภาค 2 4 2 3" xfId="1719" xr:uid="{00000000-0005-0000-0000-0000D70A0000}"/>
    <cellStyle name="เครื่องหมายจุลภาค 2 4 2_Detail Note Fix Asset Q1.2553" xfId="1720" xr:uid="{00000000-0005-0000-0000-0000D80A0000}"/>
    <cellStyle name="เครื่องหมายจุลภาค 2 4 3" xfId="3846" xr:uid="{8D9A7A19-2A2E-487B-901D-D95A6AC276E6}"/>
    <cellStyle name="เครื่องหมายจุลภาค 2 4 4" xfId="3945" xr:uid="{CCAA97FC-80EB-425B-90CB-843E62117821}"/>
    <cellStyle name="เครื่องหมายจุลภาค 2 4_Detail Note Fix Asset Q1.2553" xfId="1721" xr:uid="{00000000-0005-0000-0000-0000D90A0000}"/>
    <cellStyle name="เครื่องหมายจุลภาค 2 5" xfId="1722" xr:uid="{00000000-0005-0000-0000-0000DA0A0000}"/>
    <cellStyle name="เครื่องหมายจุลภาค 2 5 2" xfId="1723" xr:uid="{00000000-0005-0000-0000-0000DB0A0000}"/>
    <cellStyle name="เครื่องหมายจุลภาค 2 5 2 2" xfId="1724" xr:uid="{00000000-0005-0000-0000-0000DC0A0000}"/>
    <cellStyle name="เครื่องหมายจุลภาค 2 5 2 2 2" xfId="1725" xr:uid="{00000000-0005-0000-0000-0000DD0A0000}"/>
    <cellStyle name="เครื่องหมายจุลภาค 2 5 2 2 2 2" xfId="2937" xr:uid="{00000000-0005-0000-0000-0000DE0A0000}"/>
    <cellStyle name="เครื่องหมายจุลภาค 2 5 2 2 2 3" xfId="4879" xr:uid="{ECC9F6CB-C8DC-4558-A6C2-70EF55636633}"/>
    <cellStyle name="เครื่องหมายจุลภาค 2 5 2 2 3" xfId="2936" xr:uid="{00000000-0005-0000-0000-0000DF0A0000}"/>
    <cellStyle name="เครื่องหมายจุลภาค 2 5 2 2 4" xfId="4878" xr:uid="{97CF31F4-9E6F-4E0A-9F4B-55E315CA3825}"/>
    <cellStyle name="เครื่องหมายจุลภาค 2 5 2 3" xfId="1726" xr:uid="{00000000-0005-0000-0000-0000E00A0000}"/>
    <cellStyle name="เครื่องหมายจุลภาค 2 5 2 3 2" xfId="2938" xr:uid="{00000000-0005-0000-0000-0000E10A0000}"/>
    <cellStyle name="เครื่องหมายจุลภาค 2 5 2 3 3" xfId="4880" xr:uid="{64097B3E-5B9F-4A6B-A697-BA473E624403}"/>
    <cellStyle name="เครื่องหมายจุลภาค 2 5 2 4" xfId="2935" xr:uid="{00000000-0005-0000-0000-0000E20A0000}"/>
    <cellStyle name="เครื่องหมายจุลภาค 2 5 2 5" xfId="4877" xr:uid="{8EE153AC-E3C2-42CC-B54B-CF3215D17F74}"/>
    <cellStyle name="เครื่องหมายจุลภาค 2 5 3" xfId="1727" xr:uid="{00000000-0005-0000-0000-0000E30A0000}"/>
    <cellStyle name="เครื่องหมายจุลภาค 2 5 3 2" xfId="1728" xr:uid="{00000000-0005-0000-0000-0000E40A0000}"/>
    <cellStyle name="เครื่องหมายจุลภาค 2 5 3 2 2" xfId="2940" xr:uid="{00000000-0005-0000-0000-0000E50A0000}"/>
    <cellStyle name="เครื่องหมายจุลภาค 2 5 3 2 3" xfId="4882" xr:uid="{C9826BEE-EA61-4363-9255-EC651F5A001C}"/>
    <cellStyle name="เครื่องหมายจุลภาค 2 5 3 3" xfId="2939" xr:uid="{00000000-0005-0000-0000-0000E60A0000}"/>
    <cellStyle name="เครื่องหมายจุลภาค 2 5 3 4" xfId="4881" xr:uid="{4C9A9424-6E64-4477-B828-1760B30E27BB}"/>
    <cellStyle name="เครื่องหมายจุลภาค 2 5 4" xfId="1729" xr:uid="{00000000-0005-0000-0000-0000E70A0000}"/>
    <cellStyle name="เครื่องหมายจุลภาค 2 5 4 2" xfId="2941" xr:uid="{00000000-0005-0000-0000-0000E80A0000}"/>
    <cellStyle name="เครื่องหมายจุลภาค 2 5 4 3" xfId="4883" xr:uid="{073D34B4-DB83-4D6B-BA36-373D1B7D32EF}"/>
    <cellStyle name="เครื่องหมายจุลภาค 2 5 5" xfId="2934" xr:uid="{00000000-0005-0000-0000-0000E90A0000}"/>
    <cellStyle name="เครื่องหมายจุลภาค 2 5 6" xfId="3847" xr:uid="{B1EC4390-812B-47B5-8781-E03488D8BAF0}"/>
    <cellStyle name="เครื่องหมายจุลภาค 2 5 7" xfId="4876" xr:uid="{67AF2652-E1D1-447B-ACE3-82602C2B3FF3}"/>
    <cellStyle name="เครื่องหมายจุลภาค 2 6" xfId="1730" xr:uid="{00000000-0005-0000-0000-0000EA0A0000}"/>
    <cellStyle name="เครื่องหมายจุลภาค 2 6 2" xfId="1731" xr:uid="{00000000-0005-0000-0000-0000EB0A0000}"/>
    <cellStyle name="เครื่องหมายจุลภาค 2 6 2 2" xfId="1732" xr:uid="{00000000-0005-0000-0000-0000EC0A0000}"/>
    <cellStyle name="เครื่องหมายจุลภาค 2 6 2 2 2" xfId="2944" xr:uid="{00000000-0005-0000-0000-0000ED0A0000}"/>
    <cellStyle name="เครื่องหมายจุลภาค 2 6 2 2 3" xfId="4886" xr:uid="{F3089E85-571D-47FE-AB1E-EC6D24D16E3E}"/>
    <cellStyle name="เครื่องหมายจุลภาค 2 6 2 3" xfId="2943" xr:uid="{00000000-0005-0000-0000-0000EE0A0000}"/>
    <cellStyle name="เครื่องหมายจุลภาค 2 6 2 4" xfId="4885" xr:uid="{22177110-0C5A-4114-A13C-27B5F781C953}"/>
    <cellStyle name="เครื่องหมายจุลภาค 2 6 3" xfId="1733" xr:uid="{00000000-0005-0000-0000-0000EF0A0000}"/>
    <cellStyle name="เครื่องหมายจุลภาค 2 6 3 2" xfId="2945" xr:uid="{00000000-0005-0000-0000-0000F00A0000}"/>
    <cellStyle name="เครื่องหมายจุลภาค 2 6 3 3" xfId="4887" xr:uid="{9BE145BC-70AA-4EB6-BC99-077F30755B4C}"/>
    <cellStyle name="เครื่องหมายจุลภาค 2 6 4" xfId="2942" xr:uid="{00000000-0005-0000-0000-0000F10A0000}"/>
    <cellStyle name="เครื่องหมายจุลภาค 2 6 5" xfId="4884" xr:uid="{9E0C89E1-9FAE-41E8-A0BA-FA7B712332ED}"/>
    <cellStyle name="เครื่องหมายจุลภาค 2 7" xfId="1734" xr:uid="{00000000-0005-0000-0000-0000F20A0000}"/>
    <cellStyle name="เครื่องหมายจุลภาค 2 7 2" xfId="1735" xr:uid="{00000000-0005-0000-0000-0000F30A0000}"/>
    <cellStyle name="เครื่องหมายจุลภาค 2 7 2 2" xfId="2947" xr:uid="{00000000-0005-0000-0000-0000F40A0000}"/>
    <cellStyle name="เครื่องหมายจุลภาค 2 7 2 3" xfId="4889" xr:uid="{85D5051A-8ED0-4FB1-8B02-3F8A0AE72B55}"/>
    <cellStyle name="เครื่องหมายจุลภาค 2 7 3" xfId="2946" xr:uid="{00000000-0005-0000-0000-0000F50A0000}"/>
    <cellStyle name="เครื่องหมายจุลภาค 2 7 4" xfId="4888" xr:uid="{4994D9FE-20EF-49B5-9B44-145FB68411BD}"/>
    <cellStyle name="เครื่องหมายจุลภาค 2 8" xfId="1736" xr:uid="{00000000-0005-0000-0000-0000F60A0000}"/>
    <cellStyle name="เครื่องหมายจุลภาค 2 8 2" xfId="2948" xr:uid="{00000000-0005-0000-0000-0000F70A0000}"/>
    <cellStyle name="เครื่องหมายจุลภาค 2 8 3" xfId="4890" xr:uid="{EBE97085-5760-4D9D-A174-2151E81E9FF2}"/>
    <cellStyle name="เครื่องหมายจุลภาค 2 9" xfId="1698" xr:uid="{00000000-0005-0000-0000-0000F80A0000}"/>
    <cellStyle name="เครื่องหมายจุลภาค 2 9 2" xfId="2917" xr:uid="{00000000-0005-0000-0000-0000F90A0000}"/>
    <cellStyle name="เครื่องหมายจุลภาค 2 9 3" xfId="4859" xr:uid="{364FD3EF-22BA-4E58-B910-99D1A9020AD9}"/>
    <cellStyle name="เครื่องหมายจุลภาค 2_ING TBF LEAD 08" xfId="1737" xr:uid="{00000000-0005-0000-0000-0000FA0A0000}"/>
    <cellStyle name="เครื่องหมายจุลภาค 3" xfId="190" xr:uid="{00000000-0005-0000-0000-0000FB0A0000}"/>
    <cellStyle name="เครื่องหมายจุลภาค 3 2" xfId="1739" xr:uid="{00000000-0005-0000-0000-0000FC0A0000}"/>
    <cellStyle name="เครื่องหมายจุลภาค 3 2 2" xfId="3849" xr:uid="{11F9FF54-4B00-491D-AD86-A0BFB36FA585}"/>
    <cellStyle name="เครื่องหมายจุลภาค 3 2 3" xfId="3848" xr:uid="{FB88DF22-640E-4967-A460-990A52057F3B}"/>
    <cellStyle name="เครื่องหมายจุลภาค 3 3" xfId="1740" xr:uid="{00000000-0005-0000-0000-0000FD0A0000}"/>
    <cellStyle name="เครื่องหมายจุลภาค 3 4" xfId="1741" xr:uid="{00000000-0005-0000-0000-0000FE0A0000}"/>
    <cellStyle name="เครื่องหมายจุลภาค 3 4 2" xfId="1742" xr:uid="{00000000-0005-0000-0000-0000FF0A0000}"/>
    <cellStyle name="เครื่องหมายจุลภาค 3 4 2 2" xfId="1743" xr:uid="{00000000-0005-0000-0000-0000000B0000}"/>
    <cellStyle name="เครื่องหมายจุลภาค 3 4 2 2 2" xfId="1744" xr:uid="{00000000-0005-0000-0000-0000010B0000}"/>
    <cellStyle name="เครื่องหมายจุลภาค 3 4 2 2 2 2" xfId="2953" xr:uid="{00000000-0005-0000-0000-0000020B0000}"/>
    <cellStyle name="เครื่องหมายจุลภาค 3 4 2 2 2 3" xfId="4895" xr:uid="{42BE76CF-BCC1-4920-9192-98149CBADF01}"/>
    <cellStyle name="เครื่องหมายจุลภาค 3 4 2 2 3" xfId="2952" xr:uid="{00000000-0005-0000-0000-0000030B0000}"/>
    <cellStyle name="เครื่องหมายจุลภาค 3 4 2 2 4" xfId="4894" xr:uid="{AFE7FC64-A83F-49B2-A23B-03EE7A18F1A7}"/>
    <cellStyle name="เครื่องหมายจุลภาค 3 4 2 3" xfId="1745" xr:uid="{00000000-0005-0000-0000-0000040B0000}"/>
    <cellStyle name="เครื่องหมายจุลภาค 3 4 2 3 2" xfId="2954" xr:uid="{00000000-0005-0000-0000-0000050B0000}"/>
    <cellStyle name="เครื่องหมายจุลภาค 3 4 2 3 3" xfId="4896" xr:uid="{32FCDBA9-9DDA-4789-AD1D-4F1ED7D8DF29}"/>
    <cellStyle name="เครื่องหมายจุลภาค 3 4 2 4" xfId="2951" xr:uid="{00000000-0005-0000-0000-0000060B0000}"/>
    <cellStyle name="เครื่องหมายจุลภาค 3 4 2 5" xfId="4893" xr:uid="{817A63BA-6D51-4B65-BDFA-18944F1E753A}"/>
    <cellStyle name="เครื่องหมายจุลภาค 3 4 3" xfId="1746" xr:uid="{00000000-0005-0000-0000-0000070B0000}"/>
    <cellStyle name="เครื่องหมายจุลภาค 3 4 3 2" xfId="1747" xr:uid="{00000000-0005-0000-0000-0000080B0000}"/>
    <cellStyle name="เครื่องหมายจุลภาค 3 4 3 2 2" xfId="2956" xr:uid="{00000000-0005-0000-0000-0000090B0000}"/>
    <cellStyle name="เครื่องหมายจุลภาค 3 4 3 2 3" xfId="4898" xr:uid="{DEDDE77E-E7BE-4625-AC20-B2462F944575}"/>
    <cellStyle name="เครื่องหมายจุลภาค 3 4 3 3" xfId="2955" xr:uid="{00000000-0005-0000-0000-00000A0B0000}"/>
    <cellStyle name="เครื่องหมายจุลภาค 3 4 3 4" xfId="4897" xr:uid="{D63964AF-AF86-4BD9-ABE4-02DA557C7077}"/>
    <cellStyle name="เครื่องหมายจุลภาค 3 4 4" xfId="1748" xr:uid="{00000000-0005-0000-0000-00000B0B0000}"/>
    <cellStyle name="เครื่องหมายจุลภาค 3 4 4 2" xfId="2957" xr:uid="{00000000-0005-0000-0000-00000C0B0000}"/>
    <cellStyle name="เครื่องหมายจุลภาค 3 4 4 3" xfId="4899" xr:uid="{2EB61A0B-37E0-49E4-BB90-C15E6F25BAD6}"/>
    <cellStyle name="เครื่องหมายจุลภาค 3 4 5" xfId="2950" xr:uid="{00000000-0005-0000-0000-00000D0B0000}"/>
    <cellStyle name="เครื่องหมายจุลภาค 3 4 6" xfId="4892" xr:uid="{3593A6FC-29C7-49E3-8CAC-F9B2C70B7D9D}"/>
    <cellStyle name="เครื่องหมายจุลภาค 3 5" xfId="1749" xr:uid="{00000000-0005-0000-0000-00000E0B0000}"/>
    <cellStyle name="เครื่องหมายจุลภาค 3 5 2" xfId="1750" xr:uid="{00000000-0005-0000-0000-00000F0B0000}"/>
    <cellStyle name="เครื่องหมายจุลภาค 3 5 2 2" xfId="1751" xr:uid="{00000000-0005-0000-0000-0000100B0000}"/>
    <cellStyle name="เครื่องหมายจุลภาค 3 5 2 2 2" xfId="2960" xr:uid="{00000000-0005-0000-0000-0000110B0000}"/>
    <cellStyle name="เครื่องหมายจุลภาค 3 5 2 2 3" xfId="4902" xr:uid="{42A4A539-DD5A-4551-8218-6407C07FE395}"/>
    <cellStyle name="เครื่องหมายจุลภาค 3 5 2 3" xfId="2959" xr:uid="{00000000-0005-0000-0000-0000120B0000}"/>
    <cellStyle name="เครื่องหมายจุลภาค 3 5 2 4" xfId="4901" xr:uid="{618A26CA-121E-4128-84C1-BBAC5B5650F6}"/>
    <cellStyle name="เครื่องหมายจุลภาค 3 5 3" xfId="1752" xr:uid="{00000000-0005-0000-0000-0000130B0000}"/>
    <cellStyle name="เครื่องหมายจุลภาค 3 5 3 2" xfId="2961" xr:uid="{00000000-0005-0000-0000-0000140B0000}"/>
    <cellStyle name="เครื่องหมายจุลภาค 3 5 3 3" xfId="4903" xr:uid="{346B3D2E-D5BA-4FF5-9A7F-F08570D5B244}"/>
    <cellStyle name="เครื่องหมายจุลภาค 3 5 4" xfId="2958" xr:uid="{00000000-0005-0000-0000-0000150B0000}"/>
    <cellStyle name="เครื่องหมายจุลภาค 3 5 5" xfId="4900" xr:uid="{88F4772E-0FE6-4D67-9011-1C1FA344AC9B}"/>
    <cellStyle name="เครื่องหมายจุลภาค 3 6" xfId="1753" xr:uid="{00000000-0005-0000-0000-0000160B0000}"/>
    <cellStyle name="เครื่องหมายจุลภาค 3 6 2" xfId="1754" xr:uid="{00000000-0005-0000-0000-0000170B0000}"/>
    <cellStyle name="เครื่องหมายจุลภาค 3 6 2 2" xfId="2963" xr:uid="{00000000-0005-0000-0000-0000180B0000}"/>
    <cellStyle name="เครื่องหมายจุลภาค 3 6 2 3" xfId="4905" xr:uid="{B2D989F0-62D4-4CF3-A610-82FF840E127C}"/>
    <cellStyle name="เครื่องหมายจุลภาค 3 6 3" xfId="2962" xr:uid="{00000000-0005-0000-0000-0000190B0000}"/>
    <cellStyle name="เครื่องหมายจุลภาค 3 6 4" xfId="4904" xr:uid="{F7F4254F-12D9-4BA4-BF5D-A9B77824FB3A}"/>
    <cellStyle name="เครื่องหมายจุลภาค 3 7" xfId="1755" xr:uid="{00000000-0005-0000-0000-00001A0B0000}"/>
    <cellStyle name="เครื่องหมายจุลภาค 3 7 2" xfId="2964" xr:uid="{00000000-0005-0000-0000-00001B0B0000}"/>
    <cellStyle name="เครื่องหมายจุลภาค 3 7 3" xfId="4906" xr:uid="{84B68F55-4BA0-4314-8641-6AF77F5CB9BB}"/>
    <cellStyle name="เครื่องหมายจุลภาค 3 8" xfId="1738" xr:uid="{00000000-0005-0000-0000-00001C0B0000}"/>
    <cellStyle name="เครื่องหมายจุลภาค 3 8 2" xfId="2949" xr:uid="{00000000-0005-0000-0000-00001D0B0000}"/>
    <cellStyle name="เครื่องหมายจุลภาค 3 8 3" xfId="4891" xr:uid="{54C84847-8C31-485C-ABB8-8C645C69BEF7}"/>
    <cellStyle name="เครื่องหมายจุลภาค 3_Detail Note Fix Asset Q1.2553" xfId="1756" xr:uid="{00000000-0005-0000-0000-00001E0B0000}"/>
    <cellStyle name="เครื่องหมายจุลภาค 4" xfId="1757" xr:uid="{00000000-0005-0000-0000-00001F0B0000}"/>
    <cellStyle name="เครื่องหมายจุลภาค 4 2" xfId="1758" xr:uid="{00000000-0005-0000-0000-0000200B0000}"/>
    <cellStyle name="เครื่องหมายจุลภาค 4 2 2" xfId="3850" xr:uid="{B07C1BF2-B547-4639-B4D6-31C6968FE2A9}"/>
    <cellStyle name="เครื่องหมายจุลภาค 4 3" xfId="1759" xr:uid="{00000000-0005-0000-0000-0000210B0000}"/>
    <cellStyle name="เครื่องหมายจุลภาค 4 4" xfId="1760" xr:uid="{00000000-0005-0000-0000-0000220B0000}"/>
    <cellStyle name="เครื่องหมายจุลภาค 4 4 2" xfId="1761" xr:uid="{00000000-0005-0000-0000-0000230B0000}"/>
    <cellStyle name="เครื่องหมายจุลภาค 4 4 2 2" xfId="1762" xr:uid="{00000000-0005-0000-0000-0000240B0000}"/>
    <cellStyle name="เครื่องหมายจุลภาค 4 4 2 2 2" xfId="1763" xr:uid="{00000000-0005-0000-0000-0000250B0000}"/>
    <cellStyle name="เครื่องหมายจุลภาค 4 4 2 2 2 2" xfId="2969" xr:uid="{00000000-0005-0000-0000-0000260B0000}"/>
    <cellStyle name="เครื่องหมายจุลภาค 4 4 2 2 2 3" xfId="4911" xr:uid="{0815C675-1BD7-4392-8693-1521662859E0}"/>
    <cellStyle name="เครื่องหมายจุลภาค 4 4 2 2 3" xfId="2968" xr:uid="{00000000-0005-0000-0000-0000270B0000}"/>
    <cellStyle name="เครื่องหมายจุลภาค 4 4 2 2 4" xfId="4910" xr:uid="{14FDAB84-BB2B-4003-93D9-A78BB6E17DE0}"/>
    <cellStyle name="เครื่องหมายจุลภาค 4 4 2 3" xfId="1764" xr:uid="{00000000-0005-0000-0000-0000280B0000}"/>
    <cellStyle name="เครื่องหมายจุลภาค 4 4 2 3 2" xfId="2970" xr:uid="{00000000-0005-0000-0000-0000290B0000}"/>
    <cellStyle name="เครื่องหมายจุลภาค 4 4 2 3 3" xfId="4912" xr:uid="{3E376170-9969-42AA-8D7B-7CA297B7A91D}"/>
    <cellStyle name="เครื่องหมายจุลภาค 4 4 2 4" xfId="2967" xr:uid="{00000000-0005-0000-0000-00002A0B0000}"/>
    <cellStyle name="เครื่องหมายจุลภาค 4 4 2 5" xfId="4909" xr:uid="{953817AB-2B45-4982-AC47-13020E230DD2}"/>
    <cellStyle name="เครื่องหมายจุลภาค 4 4 3" xfId="1765" xr:uid="{00000000-0005-0000-0000-00002B0B0000}"/>
    <cellStyle name="เครื่องหมายจุลภาค 4 4 3 2" xfId="1766" xr:uid="{00000000-0005-0000-0000-00002C0B0000}"/>
    <cellStyle name="เครื่องหมายจุลภาค 4 4 3 2 2" xfId="2972" xr:uid="{00000000-0005-0000-0000-00002D0B0000}"/>
    <cellStyle name="เครื่องหมายจุลภาค 4 4 3 2 3" xfId="4914" xr:uid="{EEE367DC-B073-482D-86DF-4BC3D559DEE1}"/>
    <cellStyle name="เครื่องหมายจุลภาค 4 4 3 3" xfId="2971" xr:uid="{00000000-0005-0000-0000-00002E0B0000}"/>
    <cellStyle name="เครื่องหมายจุลภาค 4 4 3 4" xfId="4913" xr:uid="{95FE311F-6105-4366-82E3-56D532108791}"/>
    <cellStyle name="เครื่องหมายจุลภาค 4 4 4" xfId="1767" xr:uid="{00000000-0005-0000-0000-00002F0B0000}"/>
    <cellStyle name="เครื่องหมายจุลภาค 4 4 4 2" xfId="2973" xr:uid="{00000000-0005-0000-0000-0000300B0000}"/>
    <cellStyle name="เครื่องหมายจุลภาค 4 4 4 3" xfId="4915" xr:uid="{72EF7E3D-A8C0-426B-BD87-B63BE1A8A92B}"/>
    <cellStyle name="เครื่องหมายจุลภาค 4 4 5" xfId="2966" xr:uid="{00000000-0005-0000-0000-0000310B0000}"/>
    <cellStyle name="เครื่องหมายจุลภาค 4 4 6" xfId="4908" xr:uid="{98413AA2-9ADF-4D96-AC02-3CDF5175EEA3}"/>
    <cellStyle name="เครื่องหมายจุลภาค 4 5" xfId="1768" xr:uid="{00000000-0005-0000-0000-0000320B0000}"/>
    <cellStyle name="เครื่องหมายจุลภาค 4 5 2" xfId="1769" xr:uid="{00000000-0005-0000-0000-0000330B0000}"/>
    <cellStyle name="เครื่องหมายจุลภาค 4 5 2 2" xfId="1770" xr:uid="{00000000-0005-0000-0000-0000340B0000}"/>
    <cellStyle name="เครื่องหมายจุลภาค 4 5 2 2 2" xfId="2976" xr:uid="{00000000-0005-0000-0000-0000350B0000}"/>
    <cellStyle name="เครื่องหมายจุลภาค 4 5 2 2 3" xfId="4918" xr:uid="{3C9C5CAE-D296-48B3-B1AE-F052E1A8AD2A}"/>
    <cellStyle name="เครื่องหมายจุลภาค 4 5 2 3" xfId="2975" xr:uid="{00000000-0005-0000-0000-0000360B0000}"/>
    <cellStyle name="เครื่องหมายจุลภาค 4 5 2 4" xfId="4917" xr:uid="{DBD3C144-4A6E-48B3-AF59-1117576044BD}"/>
    <cellStyle name="เครื่องหมายจุลภาค 4 5 3" xfId="1771" xr:uid="{00000000-0005-0000-0000-0000370B0000}"/>
    <cellStyle name="เครื่องหมายจุลภาค 4 5 3 2" xfId="2977" xr:uid="{00000000-0005-0000-0000-0000380B0000}"/>
    <cellStyle name="เครื่องหมายจุลภาค 4 5 3 3" xfId="4919" xr:uid="{714ABCEF-21CF-42F4-9AB5-3EE05547D395}"/>
    <cellStyle name="เครื่องหมายจุลภาค 4 5 4" xfId="2974" xr:uid="{00000000-0005-0000-0000-0000390B0000}"/>
    <cellStyle name="เครื่องหมายจุลภาค 4 5 5" xfId="4916" xr:uid="{6ED9CC5E-816A-4D1B-9940-06D503490839}"/>
    <cellStyle name="เครื่องหมายจุลภาค 4 6" xfId="1772" xr:uid="{00000000-0005-0000-0000-00003A0B0000}"/>
    <cellStyle name="เครื่องหมายจุลภาค 4 6 2" xfId="1773" xr:uid="{00000000-0005-0000-0000-00003B0B0000}"/>
    <cellStyle name="เครื่องหมายจุลภาค 4 6 2 2" xfId="2979" xr:uid="{00000000-0005-0000-0000-00003C0B0000}"/>
    <cellStyle name="เครื่องหมายจุลภาค 4 6 2 3" xfId="4921" xr:uid="{1A3D5EEA-9D3F-41C8-9019-30BAA562ED8E}"/>
    <cellStyle name="เครื่องหมายจุลภาค 4 6 3" xfId="2978" xr:uid="{00000000-0005-0000-0000-00003D0B0000}"/>
    <cellStyle name="เครื่องหมายจุลภาค 4 6 4" xfId="4920" xr:uid="{AB243EF0-2BCD-40B3-8BE1-C86006D252B2}"/>
    <cellStyle name="เครื่องหมายจุลภาค 4 7" xfId="1774" xr:uid="{00000000-0005-0000-0000-00003E0B0000}"/>
    <cellStyle name="เครื่องหมายจุลภาค 4 7 2" xfId="2980" xr:uid="{00000000-0005-0000-0000-00003F0B0000}"/>
    <cellStyle name="เครื่องหมายจุลภาค 4 7 3" xfId="4922" xr:uid="{35708D9E-ADC6-4055-BC85-51373906C372}"/>
    <cellStyle name="เครื่องหมายจุลภาค 4 8" xfId="2965" xr:uid="{00000000-0005-0000-0000-0000400B0000}"/>
    <cellStyle name="เครื่องหมายจุลภาค 4 9" xfId="4907" xr:uid="{CD66626F-C17F-4F67-9368-D93B4222C13F}"/>
    <cellStyle name="เครื่องหมายจุลภาค 4_Detail Note Fix Asset Q1.2553" xfId="1775" xr:uid="{00000000-0005-0000-0000-0000410B0000}"/>
    <cellStyle name="เครื่องหมายจุลภาค 5" xfId="1776" xr:uid="{00000000-0005-0000-0000-0000420B0000}"/>
    <cellStyle name="เครื่องหมายจุลภาค 5 10" xfId="4923" xr:uid="{4878C7B1-1B91-420A-95FA-8EE680F6EE66}"/>
    <cellStyle name="เครื่องหมายจุลภาค 5 2" xfId="1777" xr:uid="{00000000-0005-0000-0000-0000430B0000}"/>
    <cellStyle name="เครื่องหมายจุลภาค 5 2 2" xfId="3852" xr:uid="{1F223DB4-25C3-4909-8B24-FFC9CCB30182}"/>
    <cellStyle name="เครื่องหมายจุลภาค 5 3" xfId="1778" xr:uid="{00000000-0005-0000-0000-0000440B0000}"/>
    <cellStyle name="เครื่องหมายจุลภาค 5 4" xfId="1779" xr:uid="{00000000-0005-0000-0000-0000450B0000}"/>
    <cellStyle name="เครื่องหมายจุลภาค 5 4 2" xfId="1780" xr:uid="{00000000-0005-0000-0000-0000460B0000}"/>
    <cellStyle name="เครื่องหมายจุลภาค 5 4 2 2" xfId="1781" xr:uid="{00000000-0005-0000-0000-0000470B0000}"/>
    <cellStyle name="เครื่องหมายจุลภาค 5 4 2 2 2" xfId="1782" xr:uid="{00000000-0005-0000-0000-0000480B0000}"/>
    <cellStyle name="เครื่องหมายจุลภาค 5 4 2 2 2 2" xfId="2985" xr:uid="{00000000-0005-0000-0000-0000490B0000}"/>
    <cellStyle name="เครื่องหมายจุลภาค 5 4 2 2 2 3" xfId="4927" xr:uid="{DB406D59-2D6A-4E81-A44C-22301921B371}"/>
    <cellStyle name="เครื่องหมายจุลภาค 5 4 2 2 3" xfId="2984" xr:uid="{00000000-0005-0000-0000-00004A0B0000}"/>
    <cellStyle name="เครื่องหมายจุลภาค 5 4 2 2 4" xfId="4926" xr:uid="{CA0B5599-51C4-4B91-8CB6-34102B1D5C51}"/>
    <cellStyle name="เครื่องหมายจุลภาค 5 4 2 3" xfId="1783" xr:uid="{00000000-0005-0000-0000-00004B0B0000}"/>
    <cellStyle name="เครื่องหมายจุลภาค 5 4 2 3 2" xfId="2986" xr:uid="{00000000-0005-0000-0000-00004C0B0000}"/>
    <cellStyle name="เครื่องหมายจุลภาค 5 4 2 3 3" xfId="4928" xr:uid="{F9A45C97-FF5C-4E57-9FF6-E923B5599D17}"/>
    <cellStyle name="เครื่องหมายจุลภาค 5 4 2 4" xfId="2983" xr:uid="{00000000-0005-0000-0000-00004D0B0000}"/>
    <cellStyle name="เครื่องหมายจุลภาค 5 4 2 5" xfId="4925" xr:uid="{0867113B-EE13-44AB-B97B-8D5A0608804F}"/>
    <cellStyle name="เครื่องหมายจุลภาค 5 4 3" xfId="1784" xr:uid="{00000000-0005-0000-0000-00004E0B0000}"/>
    <cellStyle name="เครื่องหมายจุลภาค 5 4 3 2" xfId="1785" xr:uid="{00000000-0005-0000-0000-00004F0B0000}"/>
    <cellStyle name="เครื่องหมายจุลภาค 5 4 3 2 2" xfId="2988" xr:uid="{00000000-0005-0000-0000-0000500B0000}"/>
    <cellStyle name="เครื่องหมายจุลภาค 5 4 3 2 3" xfId="4930" xr:uid="{5CF667CC-6CFD-4C8F-B19E-BE8BE2208FBC}"/>
    <cellStyle name="เครื่องหมายจุลภาค 5 4 3 3" xfId="2987" xr:uid="{00000000-0005-0000-0000-0000510B0000}"/>
    <cellStyle name="เครื่องหมายจุลภาค 5 4 3 4" xfId="4929" xr:uid="{7C38A6FA-11DC-4279-859C-49D0A767DEDB}"/>
    <cellStyle name="เครื่องหมายจุลภาค 5 4 4" xfId="1786" xr:uid="{00000000-0005-0000-0000-0000520B0000}"/>
    <cellStyle name="เครื่องหมายจุลภาค 5 4 4 2" xfId="2989" xr:uid="{00000000-0005-0000-0000-0000530B0000}"/>
    <cellStyle name="เครื่องหมายจุลภาค 5 4 4 3" xfId="4931" xr:uid="{3336A212-6B56-474C-A3EB-D15B7082D555}"/>
    <cellStyle name="เครื่องหมายจุลภาค 5 4 5" xfId="2982" xr:uid="{00000000-0005-0000-0000-0000540B0000}"/>
    <cellStyle name="เครื่องหมายจุลภาค 5 4 6" xfId="4924" xr:uid="{94444A79-440A-439F-BA13-72C91B5A3C8E}"/>
    <cellStyle name="เครื่องหมายจุลภาค 5 5" xfId="1787" xr:uid="{00000000-0005-0000-0000-0000550B0000}"/>
    <cellStyle name="เครื่องหมายจุลภาค 5 5 2" xfId="1788" xr:uid="{00000000-0005-0000-0000-0000560B0000}"/>
    <cellStyle name="เครื่องหมายจุลภาค 5 5 2 2" xfId="1789" xr:uid="{00000000-0005-0000-0000-0000570B0000}"/>
    <cellStyle name="เครื่องหมายจุลภาค 5 5 2 2 2" xfId="2992" xr:uid="{00000000-0005-0000-0000-0000580B0000}"/>
    <cellStyle name="เครื่องหมายจุลภาค 5 5 2 2 3" xfId="4934" xr:uid="{91CBBD3C-B6F7-489B-8F36-C884A11E1647}"/>
    <cellStyle name="เครื่องหมายจุลภาค 5 5 2 3" xfId="2991" xr:uid="{00000000-0005-0000-0000-0000590B0000}"/>
    <cellStyle name="เครื่องหมายจุลภาค 5 5 2 4" xfId="4933" xr:uid="{7A8A1A1B-B1A4-43C8-8440-AD5DC7733CC7}"/>
    <cellStyle name="เครื่องหมายจุลภาค 5 5 3" xfId="1790" xr:uid="{00000000-0005-0000-0000-00005A0B0000}"/>
    <cellStyle name="เครื่องหมายจุลภาค 5 5 3 2" xfId="2993" xr:uid="{00000000-0005-0000-0000-00005B0B0000}"/>
    <cellStyle name="เครื่องหมายจุลภาค 5 5 3 3" xfId="4935" xr:uid="{3D25EF51-B0B0-4C93-B588-BA4A60F3EDE3}"/>
    <cellStyle name="เครื่องหมายจุลภาค 5 5 4" xfId="2990" xr:uid="{00000000-0005-0000-0000-00005C0B0000}"/>
    <cellStyle name="เครื่องหมายจุลภาค 5 5 5" xfId="4932" xr:uid="{D5C17441-36C6-4158-A541-490EA1AB7130}"/>
    <cellStyle name="เครื่องหมายจุลภาค 5 6" xfId="1791" xr:uid="{00000000-0005-0000-0000-00005D0B0000}"/>
    <cellStyle name="เครื่องหมายจุลภาค 5 6 2" xfId="1792" xr:uid="{00000000-0005-0000-0000-00005E0B0000}"/>
    <cellStyle name="เครื่องหมายจุลภาค 5 6 2 2" xfId="2995" xr:uid="{00000000-0005-0000-0000-00005F0B0000}"/>
    <cellStyle name="เครื่องหมายจุลภาค 5 6 2 3" xfId="4937" xr:uid="{614A0B5A-F0F2-4340-AB62-BCB370AB6BA4}"/>
    <cellStyle name="เครื่องหมายจุลภาค 5 6 3" xfId="2994" xr:uid="{00000000-0005-0000-0000-0000600B0000}"/>
    <cellStyle name="เครื่องหมายจุลภาค 5 6 4" xfId="4936" xr:uid="{943BAE3E-C376-46FF-9E17-4F313D225541}"/>
    <cellStyle name="เครื่องหมายจุลภาค 5 7" xfId="1793" xr:uid="{00000000-0005-0000-0000-0000610B0000}"/>
    <cellStyle name="เครื่องหมายจุลภาค 5 7 2" xfId="2996" xr:uid="{00000000-0005-0000-0000-0000620B0000}"/>
    <cellStyle name="เครื่องหมายจุลภาค 5 7 3" xfId="4938" xr:uid="{4E74B67E-2EA9-4523-973C-ADFAB5200FE1}"/>
    <cellStyle name="เครื่องหมายจุลภาค 5 8" xfId="2981" xr:uid="{00000000-0005-0000-0000-0000630B0000}"/>
    <cellStyle name="เครื่องหมายจุลภาค 5 9" xfId="3851" xr:uid="{E8AF0222-9EA3-496D-8391-BA7AB7A43E51}"/>
    <cellStyle name="เครื่องหมายจุลภาค 5_Copy of UOB S 36.1 LEAD จุ๋ม" xfId="3853" xr:uid="{ECCA8631-90AD-4771-82DC-262853C573BA}"/>
    <cellStyle name="เครื่องหมายจุลภาค 6" xfId="1794" xr:uid="{00000000-0005-0000-0000-0000650B0000}"/>
    <cellStyle name="เครื่องหมายจุลภาค 6 10" xfId="3854" xr:uid="{6408BE04-AA08-40D2-881D-92C37F221B0A}"/>
    <cellStyle name="เครื่องหมายจุลภาค 6 11" xfId="4939" xr:uid="{92E81A24-D5FD-4565-9BFA-C82E00A268B6}"/>
    <cellStyle name="เครื่องหมายจุลภาค 6 2" xfId="1795" xr:uid="{00000000-0005-0000-0000-0000660B0000}"/>
    <cellStyle name="เครื่องหมายจุลภาค 6 2 2" xfId="3855" xr:uid="{8A696EEC-1E9B-45E9-867F-983389972173}"/>
    <cellStyle name="เครื่องหมายจุลภาค 6 3" xfId="1796" xr:uid="{00000000-0005-0000-0000-0000670B0000}"/>
    <cellStyle name="เครื่องหมายจุลภาค 6 3 2" xfId="3856" xr:uid="{4B436CF1-2876-4BDD-A947-7435D934E455}"/>
    <cellStyle name="เครื่องหมายจุลภาค 6 4" xfId="1797" xr:uid="{00000000-0005-0000-0000-0000680B0000}"/>
    <cellStyle name="เครื่องหมายจุลภาค 6 4 2" xfId="1798" xr:uid="{00000000-0005-0000-0000-0000690B0000}"/>
    <cellStyle name="เครื่องหมายจุลภาค 6 4 2 2" xfId="1799" xr:uid="{00000000-0005-0000-0000-00006A0B0000}"/>
    <cellStyle name="เครื่องหมายจุลภาค 6 4 2 2 2" xfId="1800" xr:uid="{00000000-0005-0000-0000-00006B0B0000}"/>
    <cellStyle name="เครื่องหมายจุลภาค 6 4 2 2 2 2" xfId="3001" xr:uid="{00000000-0005-0000-0000-00006C0B0000}"/>
    <cellStyle name="เครื่องหมายจุลภาค 6 4 2 2 2 3" xfId="4943" xr:uid="{58025B9C-07F0-4B53-8C0A-53BEF18E7994}"/>
    <cellStyle name="เครื่องหมายจุลภาค 6 4 2 2 3" xfId="3000" xr:uid="{00000000-0005-0000-0000-00006D0B0000}"/>
    <cellStyle name="เครื่องหมายจุลภาค 6 4 2 2 4" xfId="4942" xr:uid="{5170BE36-8619-4B4B-8E92-7618CBD8EEEA}"/>
    <cellStyle name="เครื่องหมายจุลภาค 6 4 2 3" xfId="1801" xr:uid="{00000000-0005-0000-0000-00006E0B0000}"/>
    <cellStyle name="เครื่องหมายจุลภาค 6 4 2 3 2" xfId="3002" xr:uid="{00000000-0005-0000-0000-00006F0B0000}"/>
    <cellStyle name="เครื่องหมายจุลภาค 6 4 2 3 3" xfId="4944" xr:uid="{4E4AFE72-CFED-46CC-AA39-46D253CE22AD}"/>
    <cellStyle name="เครื่องหมายจุลภาค 6 4 2 4" xfId="2999" xr:uid="{00000000-0005-0000-0000-0000700B0000}"/>
    <cellStyle name="เครื่องหมายจุลภาค 6 4 2 5" xfId="4941" xr:uid="{8BE7CBAE-D870-4461-A3F3-58DF287FED86}"/>
    <cellStyle name="เครื่องหมายจุลภาค 6 4 3" xfId="1802" xr:uid="{00000000-0005-0000-0000-0000710B0000}"/>
    <cellStyle name="เครื่องหมายจุลภาค 6 4 3 2" xfId="1803" xr:uid="{00000000-0005-0000-0000-0000720B0000}"/>
    <cellStyle name="เครื่องหมายจุลภาค 6 4 3 2 2" xfId="3004" xr:uid="{00000000-0005-0000-0000-0000730B0000}"/>
    <cellStyle name="เครื่องหมายจุลภาค 6 4 3 2 3" xfId="4946" xr:uid="{30648D3B-B1B6-4315-BD38-344D88840D59}"/>
    <cellStyle name="เครื่องหมายจุลภาค 6 4 3 3" xfId="3003" xr:uid="{00000000-0005-0000-0000-0000740B0000}"/>
    <cellStyle name="เครื่องหมายจุลภาค 6 4 3 4" xfId="4945" xr:uid="{0F4252B5-C3A5-49E8-8881-058A456635F8}"/>
    <cellStyle name="เครื่องหมายจุลภาค 6 4 4" xfId="1804" xr:uid="{00000000-0005-0000-0000-0000750B0000}"/>
    <cellStyle name="เครื่องหมายจุลภาค 6 4 4 2" xfId="3005" xr:uid="{00000000-0005-0000-0000-0000760B0000}"/>
    <cellStyle name="เครื่องหมายจุลภาค 6 4 4 3" xfId="4947" xr:uid="{37F2631D-BB2E-4833-87A1-A0A629BF717A}"/>
    <cellStyle name="เครื่องหมายจุลภาค 6 4 5" xfId="2998" xr:uid="{00000000-0005-0000-0000-0000770B0000}"/>
    <cellStyle name="เครื่องหมายจุลภาค 6 4 6" xfId="3857" xr:uid="{5A7CE538-437F-4EE6-A09A-9CDE6C7B6185}"/>
    <cellStyle name="เครื่องหมายจุลภาค 6 4 7" xfId="4940" xr:uid="{9EC5965C-AF90-47AA-A855-94823A0EDD1F}"/>
    <cellStyle name="เครื่องหมายจุลภาค 6 5" xfId="1805" xr:uid="{00000000-0005-0000-0000-0000780B0000}"/>
    <cellStyle name="เครื่องหมายจุลภาค 6 5 2" xfId="1806" xr:uid="{00000000-0005-0000-0000-0000790B0000}"/>
    <cellStyle name="เครื่องหมายจุลภาค 6 5 2 2" xfId="1807" xr:uid="{00000000-0005-0000-0000-00007A0B0000}"/>
    <cellStyle name="เครื่องหมายจุลภาค 6 5 2 2 2" xfId="3008" xr:uid="{00000000-0005-0000-0000-00007B0B0000}"/>
    <cellStyle name="เครื่องหมายจุลภาค 6 5 2 2 3" xfId="4950" xr:uid="{6CFF618A-0785-4C55-8EEB-BFFCE312E5FB}"/>
    <cellStyle name="เครื่องหมายจุลภาค 6 5 2 3" xfId="3007" xr:uid="{00000000-0005-0000-0000-00007C0B0000}"/>
    <cellStyle name="เครื่องหมายจุลภาค 6 5 2 4" xfId="4949" xr:uid="{0B971937-ED35-4399-BBE6-380586311E93}"/>
    <cellStyle name="เครื่องหมายจุลภาค 6 5 3" xfId="1808" xr:uid="{00000000-0005-0000-0000-00007D0B0000}"/>
    <cellStyle name="เครื่องหมายจุลภาค 6 5 3 2" xfId="3009" xr:uid="{00000000-0005-0000-0000-00007E0B0000}"/>
    <cellStyle name="เครื่องหมายจุลภาค 6 5 3 3" xfId="4951" xr:uid="{491C52F0-9C27-497D-B320-81738162276D}"/>
    <cellStyle name="เครื่องหมายจุลภาค 6 5 4" xfId="3006" xr:uid="{00000000-0005-0000-0000-00007F0B0000}"/>
    <cellStyle name="เครื่องหมายจุลภาค 6 5 5" xfId="3858" xr:uid="{1FC8F974-167F-4A13-B679-66641B89CF16}"/>
    <cellStyle name="เครื่องหมายจุลภาค 6 5 6" xfId="4948" xr:uid="{5AE11FBF-2A69-44CD-8C92-DBF5123C7DBB}"/>
    <cellStyle name="เครื่องหมายจุลภาค 6 6" xfId="1809" xr:uid="{00000000-0005-0000-0000-0000800B0000}"/>
    <cellStyle name="เครื่องหมายจุลภาค 6 6 2" xfId="1810" xr:uid="{00000000-0005-0000-0000-0000810B0000}"/>
    <cellStyle name="เครื่องหมายจุลภาค 6 6 2 2" xfId="3011" xr:uid="{00000000-0005-0000-0000-0000820B0000}"/>
    <cellStyle name="เครื่องหมายจุลภาค 6 6 2 3" xfId="4953" xr:uid="{DC907BC5-76CD-458C-8A9A-1D22622D1861}"/>
    <cellStyle name="เครื่องหมายจุลภาค 6 6 3" xfId="3010" xr:uid="{00000000-0005-0000-0000-0000830B0000}"/>
    <cellStyle name="เครื่องหมายจุลภาค 6 6 4" xfId="3859" xr:uid="{1301AC6A-D27D-4FE7-928F-1A4D60B22252}"/>
    <cellStyle name="เครื่องหมายจุลภาค 6 6 5" xfId="4952" xr:uid="{6D783607-5E3C-4371-8F3D-F8856183FAA5}"/>
    <cellStyle name="เครื่องหมายจุลภาค 6 7" xfId="1811" xr:uid="{00000000-0005-0000-0000-0000840B0000}"/>
    <cellStyle name="เครื่องหมายจุลภาค 6 7 2" xfId="3012" xr:uid="{00000000-0005-0000-0000-0000850B0000}"/>
    <cellStyle name="เครื่องหมายจุลภาค 6 7 3" xfId="3860" xr:uid="{CA88B7AC-137F-49CF-A150-4B395EBD19D3}"/>
    <cellStyle name="เครื่องหมายจุลภาค 6 7 4" xfId="4954" xr:uid="{9DE973D0-4E9A-4FE2-B8CF-8C44C84854DC}"/>
    <cellStyle name="เครื่องหมายจุลภาค 6 8" xfId="2997" xr:uid="{00000000-0005-0000-0000-0000860B0000}"/>
    <cellStyle name="เครื่องหมายจุลภาค 6 8 2" xfId="3861" xr:uid="{3B1CE712-4A37-4CB7-96D9-CD017537BFD8}"/>
    <cellStyle name="เครื่องหมายจุลภาค 6 9" xfId="3862" xr:uid="{0B785DA7-87C1-44FB-8E7B-E5C23E19AD65}"/>
    <cellStyle name="เครื่องหมายจุลภาค 6_Note.Fix Asset" xfId="1812" xr:uid="{00000000-0005-0000-0000-0000870B0000}"/>
    <cellStyle name="เครื่องหมายจุลภาค 7" xfId="1813" xr:uid="{00000000-0005-0000-0000-0000880B0000}"/>
    <cellStyle name="เครื่องหมายจุลภาค 7 10" xfId="4955" xr:uid="{33E545C5-AF19-41E7-8810-5B5C09536F9D}"/>
    <cellStyle name="เครื่องหมายจุลภาค 7 2" xfId="1814" xr:uid="{00000000-0005-0000-0000-0000890B0000}"/>
    <cellStyle name="เครื่องหมายจุลภาค 7 2 2" xfId="1815" xr:uid="{00000000-0005-0000-0000-00008A0B0000}"/>
    <cellStyle name="เครื่องหมายจุลภาค 7 2 2 2" xfId="1816" xr:uid="{00000000-0005-0000-0000-00008B0B0000}"/>
    <cellStyle name="เครื่องหมายจุลภาค 7 2 2 2 2" xfId="1817" xr:uid="{00000000-0005-0000-0000-00008C0B0000}"/>
    <cellStyle name="เครื่องหมายจุลภาค 7 2 2 2 2 2" xfId="1818" xr:uid="{00000000-0005-0000-0000-00008D0B0000}"/>
    <cellStyle name="เครื่องหมายจุลภาค 7 2 2 2 2 2 2" xfId="3018" xr:uid="{00000000-0005-0000-0000-00008E0B0000}"/>
    <cellStyle name="เครื่องหมายจุลภาค 7 2 2 2 2 2 3" xfId="4960" xr:uid="{482F0E62-74E7-4B7E-966B-BAF747521E20}"/>
    <cellStyle name="เครื่องหมายจุลภาค 7 2 2 2 2 3" xfId="3017" xr:uid="{00000000-0005-0000-0000-00008F0B0000}"/>
    <cellStyle name="เครื่องหมายจุลภาค 7 2 2 2 2 4" xfId="4959" xr:uid="{E8D9BBC0-1524-4646-8C36-F8D53EB504A2}"/>
    <cellStyle name="เครื่องหมายจุลภาค 7 2 2 2 3" xfId="1819" xr:uid="{00000000-0005-0000-0000-0000900B0000}"/>
    <cellStyle name="เครื่องหมายจุลภาค 7 2 2 2 3 2" xfId="3019" xr:uid="{00000000-0005-0000-0000-0000910B0000}"/>
    <cellStyle name="เครื่องหมายจุลภาค 7 2 2 2 3 3" xfId="4961" xr:uid="{946ED243-4FD9-4D9C-89E6-85B5D0A75609}"/>
    <cellStyle name="เครื่องหมายจุลภาค 7 2 2 2 4" xfId="3016" xr:uid="{00000000-0005-0000-0000-0000920B0000}"/>
    <cellStyle name="เครื่องหมายจุลภาค 7 2 2 2 5" xfId="4958" xr:uid="{33F28148-F990-4D14-9B2C-C47FA6F17268}"/>
    <cellStyle name="เครื่องหมายจุลภาค 7 2 2 3" xfId="1820" xr:uid="{00000000-0005-0000-0000-0000930B0000}"/>
    <cellStyle name="เครื่องหมายจุลภาค 7 2 2 3 2" xfId="1821" xr:uid="{00000000-0005-0000-0000-0000940B0000}"/>
    <cellStyle name="เครื่องหมายจุลภาค 7 2 2 3 2 2" xfId="3021" xr:uid="{00000000-0005-0000-0000-0000950B0000}"/>
    <cellStyle name="เครื่องหมายจุลภาค 7 2 2 3 2 3" xfId="4963" xr:uid="{16143AE2-0E96-43D1-9446-F1C12B778604}"/>
    <cellStyle name="เครื่องหมายจุลภาค 7 2 2 3 3" xfId="3020" xr:uid="{00000000-0005-0000-0000-0000960B0000}"/>
    <cellStyle name="เครื่องหมายจุลภาค 7 2 2 3 4" xfId="4962" xr:uid="{D2C4B433-E330-486D-8F33-46B7C05AC710}"/>
    <cellStyle name="เครื่องหมายจุลภาค 7 2 2 4" xfId="1822" xr:uid="{00000000-0005-0000-0000-0000970B0000}"/>
    <cellStyle name="เครื่องหมายจุลภาค 7 2 2 4 2" xfId="3022" xr:uid="{00000000-0005-0000-0000-0000980B0000}"/>
    <cellStyle name="เครื่องหมายจุลภาค 7 2 2 4 3" xfId="4964" xr:uid="{CF563768-05A9-4263-8FD8-9022FDED23A2}"/>
    <cellStyle name="เครื่องหมายจุลภาค 7 2 2 5" xfId="3015" xr:uid="{00000000-0005-0000-0000-0000990B0000}"/>
    <cellStyle name="เครื่องหมายจุลภาค 7 2 2 6" xfId="4957" xr:uid="{2100EDC0-ADB6-48DF-9BD9-388E0FE04E8F}"/>
    <cellStyle name="เครื่องหมายจุลภาค 7 2 3" xfId="1823" xr:uid="{00000000-0005-0000-0000-00009A0B0000}"/>
    <cellStyle name="เครื่องหมายจุลภาค 7 2 3 2" xfId="1824" xr:uid="{00000000-0005-0000-0000-00009B0B0000}"/>
    <cellStyle name="เครื่องหมายจุลภาค 7 2 3 2 2" xfId="1825" xr:uid="{00000000-0005-0000-0000-00009C0B0000}"/>
    <cellStyle name="เครื่องหมายจุลภาค 7 2 3 2 2 2" xfId="3025" xr:uid="{00000000-0005-0000-0000-00009D0B0000}"/>
    <cellStyle name="เครื่องหมายจุลภาค 7 2 3 2 2 3" xfId="4967" xr:uid="{4BC18D55-1309-4955-8ECB-D7A2D7011339}"/>
    <cellStyle name="เครื่องหมายจุลภาค 7 2 3 2 3" xfId="3024" xr:uid="{00000000-0005-0000-0000-00009E0B0000}"/>
    <cellStyle name="เครื่องหมายจุลภาค 7 2 3 2 4" xfId="4966" xr:uid="{7DF53DD5-CA70-4B53-A7CE-850DA60F526D}"/>
    <cellStyle name="เครื่องหมายจุลภาค 7 2 3 3" xfId="1826" xr:uid="{00000000-0005-0000-0000-00009F0B0000}"/>
    <cellStyle name="เครื่องหมายจุลภาค 7 2 3 3 2" xfId="3026" xr:uid="{00000000-0005-0000-0000-0000A00B0000}"/>
    <cellStyle name="เครื่องหมายจุลภาค 7 2 3 3 3" xfId="4968" xr:uid="{B15335FC-338D-4A0E-B3DE-D5546C7DBD2C}"/>
    <cellStyle name="เครื่องหมายจุลภาค 7 2 3 4" xfId="3023" xr:uid="{00000000-0005-0000-0000-0000A10B0000}"/>
    <cellStyle name="เครื่องหมายจุลภาค 7 2 3 5" xfId="4965" xr:uid="{DEC6203E-1378-4314-832A-CD07463779EC}"/>
    <cellStyle name="เครื่องหมายจุลภาค 7 2 4" xfId="1827" xr:uid="{00000000-0005-0000-0000-0000A20B0000}"/>
    <cellStyle name="เครื่องหมายจุลภาค 7 2 4 2" xfId="1828" xr:uid="{00000000-0005-0000-0000-0000A30B0000}"/>
    <cellStyle name="เครื่องหมายจุลภาค 7 2 4 2 2" xfId="3028" xr:uid="{00000000-0005-0000-0000-0000A40B0000}"/>
    <cellStyle name="เครื่องหมายจุลภาค 7 2 4 2 3" xfId="4970" xr:uid="{34325304-748A-42EF-AA05-D232E7F1752C}"/>
    <cellStyle name="เครื่องหมายจุลภาค 7 2 4 3" xfId="3027" xr:uid="{00000000-0005-0000-0000-0000A50B0000}"/>
    <cellStyle name="เครื่องหมายจุลภาค 7 2 4 4" xfId="4969" xr:uid="{9197BF3D-97B1-4993-9EDC-FA3AB185908F}"/>
    <cellStyle name="เครื่องหมายจุลภาค 7 2 5" xfId="1829" xr:uid="{00000000-0005-0000-0000-0000A60B0000}"/>
    <cellStyle name="เครื่องหมายจุลภาค 7 2 5 2" xfId="3029" xr:uid="{00000000-0005-0000-0000-0000A70B0000}"/>
    <cellStyle name="เครื่องหมายจุลภาค 7 2 5 3" xfId="4971" xr:uid="{AF622200-5BF3-464A-BC75-69B5CD2F10BA}"/>
    <cellStyle name="เครื่องหมายจุลภาค 7 2 6" xfId="3014" xr:uid="{00000000-0005-0000-0000-0000A80B0000}"/>
    <cellStyle name="เครื่องหมายจุลภาค 7 2 7" xfId="3864" xr:uid="{2CAFB020-EA39-4584-A9D1-A49AA0B195D2}"/>
    <cellStyle name="เครื่องหมายจุลภาค 7 2 8" xfId="4956" xr:uid="{CF97B946-C90A-463F-857F-A3CE8B88D5D7}"/>
    <cellStyle name="เครื่องหมายจุลภาค 7 3" xfId="1830" xr:uid="{00000000-0005-0000-0000-0000A90B0000}"/>
    <cellStyle name="เครื่องหมายจุลภาค 7 3 2" xfId="1831" xr:uid="{00000000-0005-0000-0000-0000AA0B0000}"/>
    <cellStyle name="เครื่องหมายจุลภาค 7 3 2 2" xfId="1832" xr:uid="{00000000-0005-0000-0000-0000AB0B0000}"/>
    <cellStyle name="เครื่องหมายจุลภาค 7 3 2 2 2" xfId="1833" xr:uid="{00000000-0005-0000-0000-0000AC0B0000}"/>
    <cellStyle name="เครื่องหมายจุลภาค 7 3 2 2 2 2" xfId="1834" xr:uid="{00000000-0005-0000-0000-0000AD0B0000}"/>
    <cellStyle name="เครื่องหมายจุลภาค 7 3 2 2 2 2 2" xfId="3034" xr:uid="{00000000-0005-0000-0000-0000AE0B0000}"/>
    <cellStyle name="เครื่องหมายจุลภาค 7 3 2 2 2 2 3" xfId="4976" xr:uid="{EF42D452-E8BA-43F4-99B5-1D2FCC26E242}"/>
    <cellStyle name="เครื่องหมายจุลภาค 7 3 2 2 2 3" xfId="3033" xr:uid="{00000000-0005-0000-0000-0000AF0B0000}"/>
    <cellStyle name="เครื่องหมายจุลภาค 7 3 2 2 2 4" xfId="4975" xr:uid="{B60DEEE5-0732-4562-AC0B-730917254C57}"/>
    <cellStyle name="เครื่องหมายจุลภาค 7 3 2 2 3" xfId="1835" xr:uid="{00000000-0005-0000-0000-0000B00B0000}"/>
    <cellStyle name="เครื่องหมายจุลภาค 7 3 2 2 3 2" xfId="3035" xr:uid="{00000000-0005-0000-0000-0000B10B0000}"/>
    <cellStyle name="เครื่องหมายจุลภาค 7 3 2 2 3 3" xfId="4977" xr:uid="{FA650454-B5DC-470E-AD36-BB6D7CF4F229}"/>
    <cellStyle name="เครื่องหมายจุลภาค 7 3 2 2 4" xfId="3032" xr:uid="{00000000-0005-0000-0000-0000B20B0000}"/>
    <cellStyle name="เครื่องหมายจุลภาค 7 3 2 2 5" xfId="4974" xr:uid="{EDBE4C4F-8C5F-4939-929D-B932C804626C}"/>
    <cellStyle name="เครื่องหมายจุลภาค 7 3 2 3" xfId="1836" xr:uid="{00000000-0005-0000-0000-0000B30B0000}"/>
    <cellStyle name="เครื่องหมายจุลภาค 7 3 2 3 2" xfId="1837" xr:uid="{00000000-0005-0000-0000-0000B40B0000}"/>
    <cellStyle name="เครื่องหมายจุลภาค 7 3 2 3 2 2" xfId="3037" xr:uid="{00000000-0005-0000-0000-0000B50B0000}"/>
    <cellStyle name="เครื่องหมายจุลภาค 7 3 2 3 2 3" xfId="4979" xr:uid="{F18D3F4E-0107-4D9F-9A26-BD7166491DD4}"/>
    <cellStyle name="เครื่องหมายจุลภาค 7 3 2 3 3" xfId="3036" xr:uid="{00000000-0005-0000-0000-0000B60B0000}"/>
    <cellStyle name="เครื่องหมายจุลภาค 7 3 2 3 4" xfId="4978" xr:uid="{22FD7F58-6074-4C44-B628-3A4B02BD44DA}"/>
    <cellStyle name="เครื่องหมายจุลภาค 7 3 2 4" xfId="1838" xr:uid="{00000000-0005-0000-0000-0000B70B0000}"/>
    <cellStyle name="เครื่องหมายจุลภาค 7 3 2 4 2" xfId="3038" xr:uid="{00000000-0005-0000-0000-0000B80B0000}"/>
    <cellStyle name="เครื่องหมายจุลภาค 7 3 2 4 3" xfId="4980" xr:uid="{EFD62E51-A902-4BC5-BAF7-ED77D12D4681}"/>
    <cellStyle name="เครื่องหมายจุลภาค 7 3 2 5" xfId="3031" xr:uid="{00000000-0005-0000-0000-0000B90B0000}"/>
    <cellStyle name="เครื่องหมายจุลภาค 7 3 2 6" xfId="4973" xr:uid="{4C77E247-B12D-46C7-90C7-88A5EEABDECE}"/>
    <cellStyle name="เครื่องหมายจุลภาค 7 3 3" xfId="3030" xr:uid="{00000000-0005-0000-0000-0000BA0B0000}"/>
    <cellStyle name="เครื่องหมายจุลภาค 7 3 4" xfId="4972" xr:uid="{B740ACB7-AAE7-49A9-8394-089E39CCE957}"/>
    <cellStyle name="เครื่องหมายจุลภาค 7 4" xfId="1839" xr:uid="{00000000-0005-0000-0000-0000BB0B0000}"/>
    <cellStyle name="เครื่องหมายจุลภาค 7 4 2" xfId="1840" xr:uid="{00000000-0005-0000-0000-0000BC0B0000}"/>
    <cellStyle name="เครื่องหมายจุลภาค 7 4 2 2" xfId="1841" xr:uid="{00000000-0005-0000-0000-0000BD0B0000}"/>
    <cellStyle name="เครื่องหมายจุลภาค 7 4 2 2 2" xfId="1842" xr:uid="{00000000-0005-0000-0000-0000BE0B0000}"/>
    <cellStyle name="เครื่องหมายจุลภาค 7 4 2 2 2 2" xfId="3042" xr:uid="{00000000-0005-0000-0000-0000BF0B0000}"/>
    <cellStyle name="เครื่องหมายจุลภาค 7 4 2 2 2 3" xfId="4984" xr:uid="{49938D81-AF20-43CC-8DD7-6E41FF2C083A}"/>
    <cellStyle name="เครื่องหมายจุลภาค 7 4 2 2 3" xfId="3041" xr:uid="{00000000-0005-0000-0000-0000C00B0000}"/>
    <cellStyle name="เครื่องหมายจุลภาค 7 4 2 2 4" xfId="4983" xr:uid="{3964F579-B2C3-4930-A7B2-09F1CAF6DBE0}"/>
    <cellStyle name="เครื่องหมายจุลภาค 7 4 2 3" xfId="1843" xr:uid="{00000000-0005-0000-0000-0000C10B0000}"/>
    <cellStyle name="เครื่องหมายจุลภาค 7 4 2 3 2" xfId="3043" xr:uid="{00000000-0005-0000-0000-0000C20B0000}"/>
    <cellStyle name="เครื่องหมายจุลภาค 7 4 2 3 3" xfId="4985" xr:uid="{E061A8F4-288F-4E66-A621-15EEF980C855}"/>
    <cellStyle name="เครื่องหมายจุลภาค 7 4 2 4" xfId="3040" xr:uid="{00000000-0005-0000-0000-0000C30B0000}"/>
    <cellStyle name="เครื่องหมายจุลภาค 7 4 2 5" xfId="4982" xr:uid="{2083E67D-6AD7-4026-9DDF-A64336114C91}"/>
    <cellStyle name="เครื่องหมายจุลภาค 7 4 3" xfId="1844" xr:uid="{00000000-0005-0000-0000-0000C40B0000}"/>
    <cellStyle name="เครื่องหมายจุลภาค 7 4 3 2" xfId="1845" xr:uid="{00000000-0005-0000-0000-0000C50B0000}"/>
    <cellStyle name="เครื่องหมายจุลภาค 7 4 3 2 2" xfId="3045" xr:uid="{00000000-0005-0000-0000-0000C60B0000}"/>
    <cellStyle name="เครื่องหมายจุลภาค 7 4 3 2 3" xfId="4987" xr:uid="{C886B01F-B154-4988-B8A7-D89D1FDB0FA2}"/>
    <cellStyle name="เครื่องหมายจุลภาค 7 4 3 3" xfId="3044" xr:uid="{00000000-0005-0000-0000-0000C70B0000}"/>
    <cellStyle name="เครื่องหมายจุลภาค 7 4 3 4" xfId="4986" xr:uid="{705C6AAE-C4FA-44B9-A25A-B2F6829EDD43}"/>
    <cellStyle name="เครื่องหมายจุลภาค 7 4 4" xfId="1846" xr:uid="{00000000-0005-0000-0000-0000C80B0000}"/>
    <cellStyle name="เครื่องหมายจุลภาค 7 4 4 2" xfId="3046" xr:uid="{00000000-0005-0000-0000-0000C90B0000}"/>
    <cellStyle name="เครื่องหมายจุลภาค 7 4 4 3" xfId="4988" xr:uid="{8EC0DD26-1E54-40EA-B096-863D3C0FD589}"/>
    <cellStyle name="เครื่องหมายจุลภาค 7 4 5" xfId="3039" xr:uid="{00000000-0005-0000-0000-0000CA0B0000}"/>
    <cellStyle name="เครื่องหมายจุลภาค 7 4 6" xfId="4981" xr:uid="{915776A0-3F23-46EB-AE16-936A62E16E46}"/>
    <cellStyle name="เครื่องหมายจุลภาค 7 5" xfId="1847" xr:uid="{00000000-0005-0000-0000-0000CB0B0000}"/>
    <cellStyle name="เครื่องหมายจุลภาค 7 5 2" xfId="1848" xr:uid="{00000000-0005-0000-0000-0000CC0B0000}"/>
    <cellStyle name="เครื่องหมายจุลภาค 7 5 2 2" xfId="1849" xr:uid="{00000000-0005-0000-0000-0000CD0B0000}"/>
    <cellStyle name="เครื่องหมายจุลภาค 7 5 2 2 2" xfId="3049" xr:uid="{00000000-0005-0000-0000-0000CE0B0000}"/>
    <cellStyle name="เครื่องหมายจุลภาค 7 5 2 2 3" xfId="4991" xr:uid="{9B43669F-AD2A-4807-B15B-3C599D0FCA80}"/>
    <cellStyle name="เครื่องหมายจุลภาค 7 5 2 3" xfId="3048" xr:uid="{00000000-0005-0000-0000-0000CF0B0000}"/>
    <cellStyle name="เครื่องหมายจุลภาค 7 5 2 4" xfId="4990" xr:uid="{AC2786F5-9A1B-4BFC-BEBE-D9EB4417C824}"/>
    <cellStyle name="เครื่องหมายจุลภาค 7 5 3" xfId="1850" xr:uid="{00000000-0005-0000-0000-0000D00B0000}"/>
    <cellStyle name="เครื่องหมายจุลภาค 7 5 3 2" xfId="3050" xr:uid="{00000000-0005-0000-0000-0000D10B0000}"/>
    <cellStyle name="เครื่องหมายจุลภาค 7 5 3 3" xfId="4992" xr:uid="{653B1AE0-F009-4B8B-9481-3B3B649342B0}"/>
    <cellStyle name="เครื่องหมายจุลภาค 7 5 4" xfId="3047" xr:uid="{00000000-0005-0000-0000-0000D20B0000}"/>
    <cellStyle name="เครื่องหมายจุลภาค 7 5 5" xfId="4989" xr:uid="{D01C3959-4EE1-4CB5-8FB4-EEBF3484680A}"/>
    <cellStyle name="เครื่องหมายจุลภาค 7 6" xfId="1851" xr:uid="{00000000-0005-0000-0000-0000D30B0000}"/>
    <cellStyle name="เครื่องหมายจุลภาค 7 6 2" xfId="1852" xr:uid="{00000000-0005-0000-0000-0000D40B0000}"/>
    <cellStyle name="เครื่องหมายจุลภาค 7 6 2 2" xfId="3052" xr:uid="{00000000-0005-0000-0000-0000D50B0000}"/>
    <cellStyle name="เครื่องหมายจุลภาค 7 6 2 3" xfId="4994" xr:uid="{034C2E4A-48AF-4307-94A3-C1C2B6E2149C}"/>
    <cellStyle name="เครื่องหมายจุลภาค 7 6 3" xfId="3051" xr:uid="{00000000-0005-0000-0000-0000D60B0000}"/>
    <cellStyle name="เครื่องหมายจุลภาค 7 6 4" xfId="4993" xr:uid="{D7E4E7C8-3EE1-4BFB-AA74-849E607C3B80}"/>
    <cellStyle name="เครื่องหมายจุลภาค 7 7" xfId="1853" xr:uid="{00000000-0005-0000-0000-0000D70B0000}"/>
    <cellStyle name="เครื่องหมายจุลภาค 7 7 2" xfId="3053" xr:uid="{00000000-0005-0000-0000-0000D80B0000}"/>
    <cellStyle name="เครื่องหมายจุลภาค 7 7 3" xfId="4995" xr:uid="{DD45454E-6CDE-40B5-AC06-BCC1031127CD}"/>
    <cellStyle name="เครื่องหมายจุลภาค 7 8" xfId="3013" xr:uid="{00000000-0005-0000-0000-0000D90B0000}"/>
    <cellStyle name="เครื่องหมายจุลภาค 7 9" xfId="3863" xr:uid="{57151C8F-1BC2-40CC-9D3E-2719133CD56D}"/>
    <cellStyle name="เครื่องหมายจุลภาค 7_Copy of UOB S 36.1 LEAD จุ๋ม" xfId="3865" xr:uid="{BBBA7937-5E0E-4700-9139-BFCA15728470}"/>
    <cellStyle name="เครื่องหมายจุลภาค 8" xfId="1854" xr:uid="{00000000-0005-0000-0000-0000DB0B0000}"/>
    <cellStyle name="เครื่องหมายจุลภาค 8 10" xfId="3867" xr:uid="{C75BB3F8-A91A-478B-A4FF-B54B77C37B43}"/>
    <cellStyle name="เครื่องหมายจุลภาค 8 11" xfId="3866" xr:uid="{B6497048-1873-440D-A23D-03065BA16C8A}"/>
    <cellStyle name="เครื่องหมายจุลภาค 8 12" xfId="4996" xr:uid="{252E60FD-421D-4049-819A-9C77367B18B3}"/>
    <cellStyle name="เครื่องหมายจุลภาค 8 2" xfId="1855" xr:uid="{00000000-0005-0000-0000-0000DC0B0000}"/>
    <cellStyle name="เครื่องหมายจุลภาค 8 2 2" xfId="1856" xr:uid="{00000000-0005-0000-0000-0000DD0B0000}"/>
    <cellStyle name="เครื่องหมายจุลภาค 8 2 2 2" xfId="1857" xr:uid="{00000000-0005-0000-0000-0000DE0B0000}"/>
    <cellStyle name="เครื่องหมายจุลภาค 8 2 2 2 2" xfId="1858" xr:uid="{00000000-0005-0000-0000-0000DF0B0000}"/>
    <cellStyle name="เครื่องหมายจุลภาค 8 2 2 2 2 2" xfId="3058" xr:uid="{00000000-0005-0000-0000-0000E00B0000}"/>
    <cellStyle name="เครื่องหมายจุลภาค 8 2 2 2 2 3" xfId="5000" xr:uid="{BB3E1C18-A4E6-4EB1-8A7F-8CFBB137A7EF}"/>
    <cellStyle name="เครื่องหมายจุลภาค 8 2 2 2 3" xfId="3057" xr:uid="{00000000-0005-0000-0000-0000E10B0000}"/>
    <cellStyle name="เครื่องหมายจุลภาค 8 2 2 2 4" xfId="4999" xr:uid="{4C8EE7EC-FB29-40C1-A7FD-C63C81A47B1D}"/>
    <cellStyle name="เครื่องหมายจุลภาค 8 2 2 3" xfId="1859" xr:uid="{00000000-0005-0000-0000-0000E20B0000}"/>
    <cellStyle name="เครื่องหมายจุลภาค 8 2 2 3 2" xfId="3059" xr:uid="{00000000-0005-0000-0000-0000E30B0000}"/>
    <cellStyle name="เครื่องหมายจุลภาค 8 2 2 3 3" xfId="5001" xr:uid="{FDD60211-9B8C-4641-ACE0-78A8E7D11E3C}"/>
    <cellStyle name="เครื่องหมายจุลภาค 8 2 2 4" xfId="3056" xr:uid="{00000000-0005-0000-0000-0000E40B0000}"/>
    <cellStyle name="เครื่องหมายจุลภาค 8 2 2 5" xfId="4998" xr:uid="{2D554258-C413-4A0C-9830-9871E7D17A51}"/>
    <cellStyle name="เครื่องหมายจุลภาค 8 2 3" xfId="1860" xr:uid="{00000000-0005-0000-0000-0000E50B0000}"/>
    <cellStyle name="เครื่องหมายจุลภาค 8 2 3 2" xfId="1861" xr:uid="{00000000-0005-0000-0000-0000E60B0000}"/>
    <cellStyle name="เครื่องหมายจุลภาค 8 2 3 2 2" xfId="3061" xr:uid="{00000000-0005-0000-0000-0000E70B0000}"/>
    <cellStyle name="เครื่องหมายจุลภาค 8 2 3 2 3" xfId="5003" xr:uid="{5F13A6AC-46BF-4E6F-A4E6-E550D3DD3CCB}"/>
    <cellStyle name="เครื่องหมายจุลภาค 8 2 3 3" xfId="3060" xr:uid="{00000000-0005-0000-0000-0000E80B0000}"/>
    <cellStyle name="เครื่องหมายจุลภาค 8 2 3 4" xfId="5002" xr:uid="{94B62D24-B8B4-406D-BE52-402AB50CC5E8}"/>
    <cellStyle name="เครื่องหมายจุลภาค 8 2 4" xfId="1862" xr:uid="{00000000-0005-0000-0000-0000E90B0000}"/>
    <cellStyle name="เครื่องหมายจุลภาค 8 2 4 2" xfId="3062" xr:uid="{00000000-0005-0000-0000-0000EA0B0000}"/>
    <cellStyle name="เครื่องหมายจุลภาค 8 2 4 3" xfId="5004" xr:uid="{1CB87B5A-4F44-4C17-BE01-E6840E045700}"/>
    <cellStyle name="เครื่องหมายจุลภาค 8 2 5" xfId="3055" xr:uid="{00000000-0005-0000-0000-0000EB0B0000}"/>
    <cellStyle name="เครื่องหมายจุลภาค 8 2 6" xfId="3868" xr:uid="{7C84881E-EEDB-48EA-A189-194875CB39E9}"/>
    <cellStyle name="เครื่องหมายจุลภาค 8 2 7" xfId="4997" xr:uid="{B657CE11-AB4E-450A-AD8D-DFD5CBE449B2}"/>
    <cellStyle name="เครื่องหมายจุลภาค 8 3" xfId="1863" xr:uid="{00000000-0005-0000-0000-0000EC0B0000}"/>
    <cellStyle name="เครื่องหมายจุลภาค 8 3 2" xfId="1864" xr:uid="{00000000-0005-0000-0000-0000ED0B0000}"/>
    <cellStyle name="เครื่องหมายจุลภาค 8 3 2 2" xfId="1865" xr:uid="{00000000-0005-0000-0000-0000EE0B0000}"/>
    <cellStyle name="เครื่องหมายจุลภาค 8 3 2 2 2" xfId="3065" xr:uid="{00000000-0005-0000-0000-0000EF0B0000}"/>
    <cellStyle name="เครื่องหมายจุลภาค 8 3 2 2 3" xfId="5007" xr:uid="{4A3F45CD-CBCC-4A1E-A4E5-8C4ADD371A0F}"/>
    <cellStyle name="เครื่องหมายจุลภาค 8 3 2 3" xfId="3064" xr:uid="{00000000-0005-0000-0000-0000F00B0000}"/>
    <cellStyle name="เครื่องหมายจุลภาค 8 3 2 4" xfId="5006" xr:uid="{101C1362-B07B-4E08-802B-33F0780A57A8}"/>
    <cellStyle name="เครื่องหมายจุลภาค 8 3 3" xfId="1866" xr:uid="{00000000-0005-0000-0000-0000F10B0000}"/>
    <cellStyle name="เครื่องหมายจุลภาค 8 3 3 2" xfId="3066" xr:uid="{00000000-0005-0000-0000-0000F20B0000}"/>
    <cellStyle name="เครื่องหมายจุลภาค 8 3 3 3" xfId="5008" xr:uid="{B44047E9-F6D7-4E6F-9B9F-3420D4125FE7}"/>
    <cellStyle name="เครื่องหมายจุลภาค 8 3 4" xfId="3063" xr:uid="{00000000-0005-0000-0000-0000F30B0000}"/>
    <cellStyle name="เครื่องหมายจุลภาค 8 3 5" xfId="3869" xr:uid="{EE5B25EC-75AA-4160-A1D0-9D3F9C87D69B}"/>
    <cellStyle name="เครื่องหมายจุลภาค 8 3 6" xfId="5005" xr:uid="{1DAFFA40-799A-4EA9-8CF8-77620A6C9135}"/>
    <cellStyle name="เครื่องหมายจุลภาค 8 4" xfId="1867" xr:uid="{00000000-0005-0000-0000-0000F40B0000}"/>
    <cellStyle name="เครื่องหมายจุลภาค 8 4 2" xfId="1868" xr:uid="{00000000-0005-0000-0000-0000F50B0000}"/>
    <cellStyle name="เครื่องหมายจุลภาค 8 4 2 2" xfId="3068" xr:uid="{00000000-0005-0000-0000-0000F60B0000}"/>
    <cellStyle name="เครื่องหมายจุลภาค 8 4 2 3" xfId="5010" xr:uid="{78FEEE12-BA09-48D4-8B34-1B5A5F0030E6}"/>
    <cellStyle name="เครื่องหมายจุลภาค 8 4 3" xfId="3067" xr:uid="{00000000-0005-0000-0000-0000F70B0000}"/>
    <cellStyle name="เครื่องหมายจุลภาค 8 4 4" xfId="3870" xr:uid="{445C7B33-F8FA-49B1-BC37-87E816CA28DA}"/>
    <cellStyle name="เครื่องหมายจุลภาค 8 4 5" xfId="5009" xr:uid="{498B717A-B84B-422E-9AD2-9CBD641729D7}"/>
    <cellStyle name="เครื่องหมายจุลภาค 8 5" xfId="1869" xr:uid="{00000000-0005-0000-0000-0000F80B0000}"/>
    <cellStyle name="เครื่องหมายจุลภาค 8 5 2" xfId="3069" xr:uid="{00000000-0005-0000-0000-0000F90B0000}"/>
    <cellStyle name="เครื่องหมายจุลภาค 8 5 3" xfId="3871" xr:uid="{6A4625A3-5D42-40B2-858D-B12111BF806D}"/>
    <cellStyle name="เครื่องหมายจุลภาค 8 5 4" xfId="5011" xr:uid="{8E6D7475-C857-4E5B-B846-41B029962BCC}"/>
    <cellStyle name="เครื่องหมายจุลภาค 8 6" xfId="3054" xr:uid="{00000000-0005-0000-0000-0000FA0B0000}"/>
    <cellStyle name="เครื่องหมายจุลภาค 8 6 2" xfId="3872" xr:uid="{8723CC98-BCF4-4074-AB9A-F15028C17412}"/>
    <cellStyle name="เครื่องหมายจุลภาค 8 7" xfId="3873" xr:uid="{B24B5E35-1EE7-4879-95AD-0FDD3A59CB6A}"/>
    <cellStyle name="เครื่องหมายจุลภาค 8 8" xfId="3874" xr:uid="{79DB7C0A-E6F1-420B-8B24-00DD99B85691}"/>
    <cellStyle name="เครื่องหมายจุลภาค 8 9" xfId="3875" xr:uid="{7A1A600D-C399-4589-853B-F3322D3AE800}"/>
    <cellStyle name="เครื่องหมายจุลภาค 9" xfId="1870" xr:uid="{00000000-0005-0000-0000-0000FB0B0000}"/>
    <cellStyle name="เครื่องหมายจุลภาค 9 2" xfId="1871" xr:uid="{00000000-0005-0000-0000-0000FC0B0000}"/>
    <cellStyle name="เครื่องหมายจุลภาค 9 2 2" xfId="1872" xr:uid="{00000000-0005-0000-0000-0000FD0B0000}"/>
    <cellStyle name="เครื่องหมายจุลภาค 9 2 2 2" xfId="1873" xr:uid="{00000000-0005-0000-0000-0000FE0B0000}"/>
    <cellStyle name="เครื่องหมายจุลภาค 9 2 2 2 2" xfId="1874" xr:uid="{00000000-0005-0000-0000-0000FF0B0000}"/>
    <cellStyle name="เครื่องหมายจุลภาค 9 2 2 2 2 2" xfId="3074" xr:uid="{00000000-0005-0000-0000-0000000C0000}"/>
    <cellStyle name="เครื่องหมายจุลภาค 9 2 2 2 2 3" xfId="5016" xr:uid="{D1DB6C04-53A0-468E-A0B7-31E164CF6D93}"/>
    <cellStyle name="เครื่องหมายจุลภาค 9 2 2 2 3" xfId="3073" xr:uid="{00000000-0005-0000-0000-0000010C0000}"/>
    <cellStyle name="เครื่องหมายจุลภาค 9 2 2 2 4" xfId="5015" xr:uid="{9136ACDF-BAAD-4A81-95A5-FB8BA16DC859}"/>
    <cellStyle name="เครื่องหมายจุลภาค 9 2 2 3" xfId="1875" xr:uid="{00000000-0005-0000-0000-0000020C0000}"/>
    <cellStyle name="เครื่องหมายจุลภาค 9 2 2 3 2" xfId="3075" xr:uid="{00000000-0005-0000-0000-0000030C0000}"/>
    <cellStyle name="เครื่องหมายจุลภาค 9 2 2 3 3" xfId="5017" xr:uid="{F6A928BD-CADF-4BA2-B283-97F62A0C7F2A}"/>
    <cellStyle name="เครื่องหมายจุลภาค 9 2 2 4" xfId="3072" xr:uid="{00000000-0005-0000-0000-0000040C0000}"/>
    <cellStyle name="เครื่องหมายจุลภาค 9 2 2 5" xfId="5014" xr:uid="{B8FB5572-7D94-4E81-80E6-C0289C847366}"/>
    <cellStyle name="เครื่องหมายจุลภาค 9 2 3" xfId="1876" xr:uid="{00000000-0005-0000-0000-0000050C0000}"/>
    <cellStyle name="เครื่องหมายจุลภาค 9 2 3 2" xfId="1877" xr:uid="{00000000-0005-0000-0000-0000060C0000}"/>
    <cellStyle name="เครื่องหมายจุลภาค 9 2 3 2 2" xfId="3077" xr:uid="{00000000-0005-0000-0000-0000070C0000}"/>
    <cellStyle name="เครื่องหมายจุลภาค 9 2 3 2 3" xfId="5019" xr:uid="{5B6EB572-8F8C-45A4-B06D-E157483A9453}"/>
    <cellStyle name="เครื่องหมายจุลภาค 9 2 3 3" xfId="3076" xr:uid="{00000000-0005-0000-0000-0000080C0000}"/>
    <cellStyle name="เครื่องหมายจุลภาค 9 2 3 4" xfId="5018" xr:uid="{F5E6B631-DDAE-4542-85A0-B9ABEC37E7A8}"/>
    <cellStyle name="เครื่องหมายจุลภาค 9 2 4" xfId="1878" xr:uid="{00000000-0005-0000-0000-0000090C0000}"/>
    <cellStyle name="เครื่องหมายจุลภาค 9 2 4 2" xfId="3078" xr:uid="{00000000-0005-0000-0000-00000A0C0000}"/>
    <cellStyle name="เครื่องหมายจุลภาค 9 2 4 3" xfId="5020" xr:uid="{AA754289-741C-43A6-9568-12B2A8A94E01}"/>
    <cellStyle name="เครื่องหมายจุลภาค 9 2 5" xfId="3071" xr:uid="{00000000-0005-0000-0000-00000B0C0000}"/>
    <cellStyle name="เครื่องหมายจุลภาค 9 2 6" xfId="5013" xr:uid="{4242EAEE-801D-409E-B57A-CEB57B0220CD}"/>
    <cellStyle name="เครื่องหมายจุลภาค 9 3" xfId="1879" xr:uid="{00000000-0005-0000-0000-00000C0C0000}"/>
    <cellStyle name="เครื่องหมายจุลภาค 9 3 2" xfId="1880" xr:uid="{00000000-0005-0000-0000-00000D0C0000}"/>
    <cellStyle name="เครื่องหมายจุลภาค 9 3 2 2" xfId="1881" xr:uid="{00000000-0005-0000-0000-00000E0C0000}"/>
    <cellStyle name="เครื่องหมายจุลภาค 9 3 2 2 2" xfId="3081" xr:uid="{00000000-0005-0000-0000-00000F0C0000}"/>
    <cellStyle name="เครื่องหมายจุลภาค 9 3 2 2 3" xfId="5023" xr:uid="{7F828324-A458-4223-9F51-8938EBC6C72A}"/>
    <cellStyle name="เครื่องหมายจุลภาค 9 3 2 3" xfId="3080" xr:uid="{00000000-0005-0000-0000-0000100C0000}"/>
    <cellStyle name="เครื่องหมายจุลภาค 9 3 2 4" xfId="5022" xr:uid="{5803C740-EA7F-412E-A1D3-8905F6E72BE7}"/>
    <cellStyle name="เครื่องหมายจุลภาค 9 3 3" xfId="1882" xr:uid="{00000000-0005-0000-0000-0000110C0000}"/>
    <cellStyle name="เครื่องหมายจุลภาค 9 3 3 2" xfId="3082" xr:uid="{00000000-0005-0000-0000-0000120C0000}"/>
    <cellStyle name="เครื่องหมายจุลภาค 9 3 3 3" xfId="5024" xr:uid="{4FA3ECC1-971C-4209-AD6D-C968C95CA84F}"/>
    <cellStyle name="เครื่องหมายจุลภาค 9 3 4" xfId="3079" xr:uid="{00000000-0005-0000-0000-0000130C0000}"/>
    <cellStyle name="เครื่องหมายจุลภาค 9 3 5" xfId="5021" xr:uid="{A683223C-241B-4729-A310-00BF214D9D46}"/>
    <cellStyle name="เครื่องหมายจุลภาค 9 4" xfId="1883" xr:uid="{00000000-0005-0000-0000-0000140C0000}"/>
    <cellStyle name="เครื่องหมายจุลภาค 9 4 2" xfId="1884" xr:uid="{00000000-0005-0000-0000-0000150C0000}"/>
    <cellStyle name="เครื่องหมายจุลภาค 9 4 2 2" xfId="3084" xr:uid="{00000000-0005-0000-0000-0000160C0000}"/>
    <cellStyle name="เครื่องหมายจุลภาค 9 4 2 3" xfId="5026" xr:uid="{2E5AE6DC-30FB-47C0-AD3D-C503072C8ED5}"/>
    <cellStyle name="เครื่องหมายจุลภาค 9 4 3" xfId="3083" xr:uid="{00000000-0005-0000-0000-0000170C0000}"/>
    <cellStyle name="เครื่องหมายจุลภาค 9 4 4" xfId="5025" xr:uid="{575359B5-073A-414D-8370-5D2436EDFC69}"/>
    <cellStyle name="เครื่องหมายจุลภาค 9 5" xfId="1885" xr:uid="{00000000-0005-0000-0000-0000180C0000}"/>
    <cellStyle name="เครื่องหมายจุลภาค 9 5 2" xfId="3085" xr:uid="{00000000-0005-0000-0000-0000190C0000}"/>
    <cellStyle name="เครื่องหมายจุลภาค 9 5 3" xfId="5027" xr:uid="{F5A7ED6B-F3A0-4541-A719-8ED7AB6F0174}"/>
    <cellStyle name="เครื่องหมายจุลภาค 9 6" xfId="3070" xr:uid="{00000000-0005-0000-0000-00001A0C0000}"/>
    <cellStyle name="เครื่องหมายจุลภาค 9 7" xfId="5012" xr:uid="{84F3AF90-BEFD-4F94-8B1D-3CFD53F5A114}"/>
    <cellStyle name="เครื่องหมายจุลภาค_Book1" xfId="17" xr:uid="{00000000-0005-0000-0000-00001B0C0000}"/>
    <cellStyle name="เครื่องหมายสกุลเงิน [0] 2" xfId="1198" xr:uid="{00000000-0005-0000-0000-00001D0C0000}"/>
    <cellStyle name="เครื่องหมายสกุลเงิน [0] 2 2" xfId="2576" xr:uid="{00000000-0005-0000-0000-00001E0C0000}"/>
    <cellStyle name="เครื่องหมายสกุลเงิน [0] 2 3" xfId="4517" xr:uid="{FF31380D-5C7C-4DD5-833A-51E69BDBCAB4}"/>
    <cellStyle name="เชื่อมโยงหลายมิติ" xfId="1887" xr:uid="{00000000-0005-0000-0000-0000210C0000}"/>
    <cellStyle name="เชื่อมโยงหลายมิติ 2" xfId="3876" xr:uid="{FB6A78E2-5CC6-4DAB-A0E3-22678B022E87}"/>
    <cellStyle name="เชื่อมโยงหลายมิติ 3" xfId="3877" xr:uid="{18A1A120-C2AB-4848-AB5D-CAB04C2FBCE0}"/>
    <cellStyle name="เชื่อมโยงหลายมิติ 4" xfId="3878" xr:uid="{67AA1721-7B71-489D-83BC-752C329D3FD0}"/>
    <cellStyle name="เปอร์เซ็นต์ 2" xfId="1902" xr:uid="{00000000-0005-0000-0000-0000360C0000}"/>
    <cellStyle name="เปอร์เซ็นต์ 2 2" xfId="1903" xr:uid="{00000000-0005-0000-0000-0000370C0000}"/>
    <cellStyle name="เปอร์เซ็นต์ 2 3" xfId="1904" xr:uid="{00000000-0005-0000-0000-0000380C0000}"/>
    <cellStyle name="เปอร์เซ็นต์ 2 3 2" xfId="3879" xr:uid="{6A1F26AD-8B03-42BC-B37F-AC7CE5911776}"/>
    <cellStyle name="เปอร์เซ็นต์ 2 4" xfId="1177" xr:uid="{00000000-0005-0000-0000-0000390C0000}"/>
    <cellStyle name="เปอร์เซ็นต์ 3" xfId="1905" xr:uid="{00000000-0005-0000-0000-00003A0C0000}"/>
    <cellStyle name="เปอร์เซ็นต์ 4" xfId="1906" xr:uid="{00000000-0005-0000-0000-00003B0C0000}"/>
    <cellStyle name="เปอร์เซ็นต์ 4 2" xfId="1907" xr:uid="{00000000-0005-0000-0000-00003C0C0000}"/>
    <cellStyle name="จุลภาค 2" xfId="1918" xr:uid="{00000000-0005-0000-0000-00001F0C0000}"/>
    <cellStyle name="จุลภาค 2 2" xfId="3091" xr:uid="{00000000-0005-0000-0000-0000200C0000}"/>
    <cellStyle name="จุลภาค 2 3" xfId="5033" xr:uid="{2C62EA9F-582B-41AD-982C-E099FF54A193}"/>
    <cellStyle name="ตามการเชื่อมโยงหลายมิติ" xfId="1888" xr:uid="{00000000-0005-0000-0000-0000220C0000}"/>
    <cellStyle name="ตามการเชื่อมโยงหลายมิติ 2" xfId="3880" xr:uid="{4D923FF6-C53D-4444-9089-85BD60E71DC1}"/>
    <cellStyle name="ตามการเชื่อมโยงหลายมิติ 3" xfId="3881" xr:uid="{789A6B1A-CDD4-49DD-96F9-82F8E9CFCB4B}"/>
    <cellStyle name="ตามการเชื่อมโยงหลายมิติ 4" xfId="3882" xr:uid="{7DF16FA8-4460-4E05-8608-68D7FE38A97A}"/>
    <cellStyle name="น้บะภฒ_95" xfId="1889" xr:uid="{00000000-0005-0000-0000-0000230C0000}"/>
    <cellStyle name="ปกติ 2" xfId="99" xr:uid="{00000000-0005-0000-0000-0000240C0000}"/>
    <cellStyle name="ปกติ 2 10" xfId="3884" xr:uid="{3C55F889-99FC-4D79-8CE7-5EB0BB80BF34}"/>
    <cellStyle name="ปกติ 2 11" xfId="3883" xr:uid="{64E2A4AE-756C-4292-AE8F-7453A3B6D8C0}"/>
    <cellStyle name="ปกติ 2 2" xfId="1891" xr:uid="{00000000-0005-0000-0000-0000250C0000}"/>
    <cellStyle name="ปกติ 2 2 2" xfId="2018" xr:uid="{00000000-0005-0000-0000-0000260C0000}"/>
    <cellStyle name="ปกติ 2 2 2 2" xfId="3885" xr:uid="{5F51357B-3A55-4282-8BB9-D80CEBFB4CEB}"/>
    <cellStyle name="ปกติ 2 2 3" xfId="2019" xr:uid="{00000000-0005-0000-0000-0000270C0000}"/>
    <cellStyle name="ปกติ 2 2_B100 &amp; B200" xfId="3886" xr:uid="{A646DBE7-F728-47E8-9F75-1143991307A3}"/>
    <cellStyle name="ปกติ 2 3" xfId="1892" xr:uid="{00000000-0005-0000-0000-0000280C0000}"/>
    <cellStyle name="ปกติ 2 3 2" xfId="3887" xr:uid="{A8CFF169-E1B9-4389-B09C-4A505582528D}"/>
    <cellStyle name="ปกติ 2 4" xfId="1890" xr:uid="{00000000-0005-0000-0000-0000290C0000}"/>
    <cellStyle name="ปกติ 2 4 2" xfId="3888" xr:uid="{01E9C59B-74A5-4CC0-A91E-190FAD78F68E}"/>
    <cellStyle name="ปกติ 2 5" xfId="3889" xr:uid="{11AAB96E-F299-4E3C-8AF9-F9B9C4928A28}"/>
    <cellStyle name="ปกติ 2 6" xfId="3890" xr:uid="{354D2CC0-5EB7-497B-A540-3EE2D3606573}"/>
    <cellStyle name="ปกติ 2 7" xfId="3891" xr:uid="{61971D47-1B72-4778-A577-1AAD65519833}"/>
    <cellStyle name="ปกติ 2 8" xfId="3892" xr:uid="{1772F622-0E45-479C-B496-50FE4295AD71}"/>
    <cellStyle name="ปกติ 2 9" xfId="3893" xr:uid="{70706AF4-9D89-43E9-8E37-8131514518ED}"/>
    <cellStyle name="ปกติ 2_1 A.M.ตราสารหนี้ทวีทรัพย์ 6M-LEAD Y'09" xfId="1893" xr:uid="{00000000-0005-0000-0000-00002A0C0000}"/>
    <cellStyle name="ปกติ 3" xfId="1894" xr:uid="{00000000-0005-0000-0000-00002B0C0000}"/>
    <cellStyle name="ปกติ 3 2" xfId="1895" xr:uid="{00000000-0005-0000-0000-00002C0C0000}"/>
    <cellStyle name="ปกติ 3 3" xfId="1896" xr:uid="{00000000-0005-0000-0000-00002D0C0000}"/>
    <cellStyle name="ปกติ 3 3 2" xfId="3894" xr:uid="{1B9BED42-977E-48C9-97F3-23BD25E9A762}"/>
    <cellStyle name="ปกติ 3_130" xfId="1897" xr:uid="{00000000-0005-0000-0000-00002E0C0000}"/>
    <cellStyle name="ปกติ 4" xfId="1898" xr:uid="{00000000-0005-0000-0000-00002F0C0000}"/>
    <cellStyle name="ปกติ 4 2" xfId="1899" xr:uid="{00000000-0005-0000-0000-0000300C0000}"/>
    <cellStyle name="ปกติ 4 2 2" xfId="3086" xr:uid="{00000000-0005-0000-0000-0000310C0000}"/>
    <cellStyle name="ปกติ 4 2 3" xfId="3188" xr:uid="{2F6531B8-0A14-4315-BEE9-9F76125E77E2}"/>
    <cellStyle name="ปกติ 4 2 4" xfId="3895" xr:uid="{F6B60AAD-C87F-4801-B0D9-0714CE31EE1B}"/>
    <cellStyle name="ปกติ 4 2 5" xfId="5028" xr:uid="{8A3DA256-9355-416F-B507-E2D6171D4C7C}"/>
    <cellStyle name="ปกติ 4 3" xfId="3896" xr:uid="{6B65131D-E3DE-4FA3-B01C-C88F711C69FB}"/>
    <cellStyle name="ปกติ 4 4" xfId="3897" xr:uid="{0FC88931-527B-4B77-950D-87220DCB22DA}"/>
    <cellStyle name="ปกติ 4 5" xfId="3898" xr:uid="{B22DC23C-9A7C-4AB7-AA50-A4A13E50D3A6}"/>
    <cellStyle name="ปกติ 5" xfId="3899" xr:uid="{F50D6799-98EC-438C-A877-97380A78D4E9}"/>
    <cellStyle name="ปกติ 6" xfId="3900" xr:uid="{4181A651-16E0-4537-B4E3-110FEA9A34F0}"/>
    <cellStyle name="ปกติ 8" xfId="2020" xr:uid="{00000000-0005-0000-0000-0000320C0000}"/>
    <cellStyle name="ปกติ_Book1" xfId="18" xr:uid="{00000000-0005-0000-0000-0000330C0000}"/>
    <cellStyle name="ฤธถ [0]_95" xfId="1908" xr:uid="{00000000-0005-0000-0000-00003D0C0000}"/>
    <cellStyle name="ฤธถ_95" xfId="1909" xr:uid="{00000000-0005-0000-0000-00003E0C0000}"/>
    <cellStyle name="ล๋ศญ [0]_95" xfId="1910" xr:uid="{00000000-0005-0000-0000-00003F0C0000}"/>
    <cellStyle name="ล๋ศญ_95" xfId="1911" xr:uid="{00000000-0005-0000-0000-0000400C0000}"/>
    <cellStyle name="ลักษณะ 1" xfId="1912" xr:uid="{00000000-0005-0000-0000-0000410C0000}"/>
    <cellStyle name="วฅมุ_4ฟ๙ฝวภ " xfId="1913" xr:uid="{00000000-0005-0000-0000-0000420C0000}"/>
    <cellStyle name="หมายเหตุ 2" xfId="3901" xr:uid="{317EB668-CF96-4810-958A-A69F914A7884}"/>
    <cellStyle name="หมายเหตุ 2 2" xfId="3946" xr:uid="{DD6CFC5A-DEF8-45F9-8676-0AD5127DA30B}"/>
    <cellStyle name="หมายเหตุ 3" xfId="3902" xr:uid="{D077FCA1-3A60-438F-835A-55DADF6A9DF0}"/>
    <cellStyle name="หมายเหตุ 3 2" xfId="3947" xr:uid="{7C2F4C65-BAC3-4B85-8DA3-0C150CD5CCDD}"/>
    <cellStyle name="หมายเหตุ 4" xfId="3903" xr:uid="{CE262CEA-91F3-4ED4-B803-FF975C42DE81}"/>
    <cellStyle name="หมายเหตุ 4 2" xfId="3948" xr:uid="{FBBBB338-5967-4782-9C8E-467D84135FE3}"/>
    <cellStyle name="หมายเหตุ 5" xfId="3904" xr:uid="{BB8567E5-2646-4BB6-BB96-70E704A9B6AA}"/>
    <cellStyle name="หมายเหตุ 5 2" xfId="3949" xr:uid="{D6A34E5A-0276-478A-9FFE-81A7A4143FBD}"/>
    <cellStyle name="หมายเหตุ 6" xfId="3905" xr:uid="{EA3C0530-013F-4A3C-A1F7-A4149B70D37A}"/>
    <cellStyle name="หมายเหตุ 6 2" xfId="3950" xr:uid="{3B6883FE-DC40-4F0F-9AC5-73879632450C}"/>
    <cellStyle name="หมายเหตุ 7" xfId="3906" xr:uid="{D3F2977E-11C7-4399-AE35-35475C1D9E01}"/>
    <cellStyle name="หมายเหตุ 7 2" xfId="3951" xr:uid="{1BAC389C-E1C0-484E-9A38-5CF5255CE86B}"/>
    <cellStyle name="หมายเหตุ 8" xfId="3907" xr:uid="{E223ECB1-1B8F-43E5-ADFB-AD6930308C13}"/>
    <cellStyle name="หมายเหตุ 8 2" xfId="3952" xr:uid="{5B294710-D810-401A-A597-C852328778E1}"/>
    <cellStyle name="หมายเหตุ 9" xfId="3908" xr:uid="{D5848120-1C2C-4C31-B2C6-9BF50DB9B278}"/>
    <cellStyle name="หมายเหตุ 9 2" xfId="3953" xr:uid="{7B82E8EE-9340-4664-9B8F-B09CB1F15D9E}"/>
    <cellStyle name="표준_991026" xfId="191" xr:uid="{00000000-0005-0000-0000-0000430C0000}"/>
    <cellStyle name="標準_D_NRS224" xfId="1914" xr:uid="{00000000-0005-0000-0000-0000440C0000}"/>
  </cellStyles>
  <dxfs count="0"/>
  <tableStyles count="0" defaultTableStyle="TableStyleMedium9" defaultPivotStyle="PivotStyleLight16"/>
  <colors>
    <mruColors>
      <color rgb="FF99FFCC"/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JOB%20&#3621;&#3641;&#3585;&#3588;&#3657;&#3634;\Jop%20Y'57\Q3'57\PAE\Working\JOB%20&#3621;&#3641;&#3585;&#3588;&#3657;&#3634;\PAE_aor\PAE%20Q2'57\Users\amorat\Downloads\Documents%20and%20Settings\yavittha%20sutthiattha\My%20Documents\My%20Job\2008\PAE\Cost-0309-update_30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L537"/>
  <sheetViews>
    <sheetView view="pageBreakPreview" zoomScaleNormal="130" zoomScaleSheetLayoutView="100" workbookViewId="0">
      <selection sqref="A1:L1"/>
    </sheetView>
  </sheetViews>
  <sheetFormatPr defaultColWidth="14.625" defaultRowHeight="19.8"/>
  <cols>
    <col min="1" max="3" width="1.375" style="12" customWidth="1"/>
    <col min="4" max="4" width="40.125" style="12" customWidth="1"/>
    <col min="5" max="5" width="9.75" style="12" customWidth="1"/>
    <col min="6" max="6" width="16.625" style="82" customWidth="1"/>
    <col min="7" max="7" width="0.875" style="12" customWidth="1"/>
    <col min="8" max="8" width="16.625" style="82" customWidth="1"/>
    <col min="9" max="9" width="1" style="12" customWidth="1"/>
    <col min="10" max="10" width="16.625" style="82" customWidth="1"/>
    <col min="11" max="11" width="0.875" style="12" customWidth="1"/>
    <col min="12" max="12" width="16.625" style="37" customWidth="1"/>
    <col min="13" max="16384" width="14.625" style="12"/>
  </cols>
  <sheetData>
    <row r="1" spans="1:12" ht="20.399999999999999">
      <c r="A1" s="263" t="s">
        <v>88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</row>
    <row r="2" spans="1:12" ht="20.399999999999999">
      <c r="A2" s="263" t="s">
        <v>89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</row>
    <row r="3" spans="1:12" ht="20.399999999999999">
      <c r="A3" s="263" t="s">
        <v>90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</row>
    <row r="4" spans="1:12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20.399999999999999">
      <c r="A5" s="31"/>
      <c r="B5" s="31"/>
      <c r="C5" s="31"/>
      <c r="D5" s="31"/>
      <c r="E5" s="31"/>
      <c r="F5" s="83"/>
      <c r="G5" s="31"/>
      <c r="H5" s="38"/>
      <c r="I5" s="31"/>
      <c r="J5" s="83"/>
      <c r="K5" s="31"/>
      <c r="L5" s="79" t="s">
        <v>91</v>
      </c>
    </row>
    <row r="6" spans="1:12" s="84" customFormat="1" ht="20.399999999999999">
      <c r="A6" s="241"/>
      <c r="B6" s="242"/>
      <c r="C6" s="242"/>
      <c r="D6" s="242"/>
      <c r="E6" s="242"/>
      <c r="F6" s="264" t="s">
        <v>92</v>
      </c>
      <c r="G6" s="264"/>
      <c r="H6" s="264"/>
      <c r="I6" s="243"/>
      <c r="J6" s="265" t="s">
        <v>29</v>
      </c>
      <c r="K6" s="265"/>
      <c r="L6" s="265"/>
    </row>
    <row r="7" spans="1:12" s="84" customFormat="1" ht="20.399999999999999">
      <c r="A7" s="85"/>
      <c r="B7" s="86"/>
      <c r="C7" s="86"/>
      <c r="D7" s="86"/>
      <c r="E7" s="170" t="s">
        <v>30</v>
      </c>
      <c r="F7" s="195" t="s">
        <v>93</v>
      </c>
      <c r="G7" s="183"/>
      <c r="H7" s="195" t="s">
        <v>94</v>
      </c>
      <c r="I7" s="183"/>
      <c r="J7" s="81" t="s">
        <v>93</v>
      </c>
      <c r="K7" s="183"/>
      <c r="L7" s="81" t="s">
        <v>94</v>
      </c>
    </row>
    <row r="8" spans="1:12" s="84" customFormat="1" ht="20.399999999999999">
      <c r="B8" s="87"/>
      <c r="C8" s="87"/>
      <c r="D8" s="87"/>
      <c r="E8" s="171"/>
      <c r="F8" s="88"/>
      <c r="G8" s="182"/>
      <c r="H8" s="192"/>
      <c r="I8" s="182"/>
      <c r="J8" s="88"/>
      <c r="K8" s="182"/>
      <c r="L8" s="192"/>
    </row>
    <row r="9" spans="1:12" ht="20.399999999999999">
      <c r="A9" s="18"/>
      <c r="B9" s="18"/>
      <c r="D9" s="78" t="s">
        <v>95</v>
      </c>
      <c r="L9" s="38"/>
    </row>
    <row r="10" spans="1:12" ht="20.399999999999999">
      <c r="A10" s="17" t="s">
        <v>96</v>
      </c>
      <c r="E10" s="172"/>
      <c r="F10" s="89"/>
      <c r="G10" s="37"/>
      <c r="H10" s="89"/>
      <c r="I10" s="37"/>
      <c r="K10" s="37"/>
    </row>
    <row r="11" spans="1:12">
      <c r="B11" s="18" t="s">
        <v>97</v>
      </c>
      <c r="E11" s="254">
        <v>33.1</v>
      </c>
      <c r="F11" s="90">
        <v>127065660</v>
      </c>
      <c r="G11" s="26"/>
      <c r="H11" s="90">
        <v>46012264</v>
      </c>
      <c r="I11" s="91"/>
      <c r="J11" s="90">
        <v>126932046</v>
      </c>
      <c r="L11" s="90">
        <v>19981232</v>
      </c>
    </row>
    <row r="12" spans="1:12">
      <c r="B12" s="12" t="s">
        <v>98</v>
      </c>
      <c r="E12" s="173">
        <v>8</v>
      </c>
      <c r="F12" s="90">
        <v>60370542</v>
      </c>
      <c r="G12" s="26"/>
      <c r="H12" s="90">
        <v>87737667</v>
      </c>
      <c r="I12" s="91"/>
      <c r="J12" s="90">
        <v>60298208</v>
      </c>
      <c r="L12" s="90">
        <v>45944579</v>
      </c>
    </row>
    <row r="13" spans="1:12">
      <c r="B13" s="12" t="s">
        <v>54</v>
      </c>
      <c r="E13" s="173">
        <v>9</v>
      </c>
      <c r="F13" s="90">
        <v>40071359</v>
      </c>
      <c r="G13" s="26"/>
      <c r="H13" s="90">
        <v>75295671</v>
      </c>
      <c r="I13" s="91"/>
      <c r="J13" s="90">
        <v>40071359</v>
      </c>
      <c r="L13" s="90">
        <v>39819094</v>
      </c>
    </row>
    <row r="14" spans="1:12">
      <c r="B14" s="12" t="s">
        <v>99</v>
      </c>
      <c r="E14" s="173"/>
      <c r="F14" s="92"/>
      <c r="G14" s="26"/>
      <c r="H14" s="92"/>
      <c r="I14" s="91"/>
      <c r="J14" s="92"/>
      <c r="L14" s="92"/>
    </row>
    <row r="15" spans="1:12">
      <c r="C15" s="12" t="s">
        <v>100</v>
      </c>
      <c r="E15" s="173">
        <v>10</v>
      </c>
      <c r="F15" s="82">
        <v>0</v>
      </c>
      <c r="G15" s="26"/>
      <c r="H15" s="82">
        <v>0</v>
      </c>
      <c r="I15" s="91"/>
      <c r="J15" s="82">
        <v>0</v>
      </c>
      <c r="L15" s="82">
        <v>0</v>
      </c>
    </row>
    <row r="16" spans="1:12">
      <c r="B16" s="12" t="s">
        <v>101</v>
      </c>
      <c r="F16" s="12"/>
      <c r="H16" s="12"/>
      <c r="J16" s="12"/>
      <c r="L16" s="12"/>
    </row>
    <row r="17" spans="1:12">
      <c r="C17" s="12" t="s">
        <v>102</v>
      </c>
      <c r="E17" s="179">
        <v>7.1</v>
      </c>
      <c r="F17" s="92">
        <v>0</v>
      </c>
      <c r="G17" s="26"/>
      <c r="H17" s="92">
        <v>0</v>
      </c>
      <c r="I17" s="91"/>
      <c r="J17" s="92">
        <v>0</v>
      </c>
      <c r="L17" s="92">
        <v>0</v>
      </c>
    </row>
    <row r="18" spans="1:12">
      <c r="B18" s="12" t="s">
        <v>56</v>
      </c>
      <c r="E18" s="173">
        <v>11</v>
      </c>
      <c r="F18" s="92">
        <v>2397677</v>
      </c>
      <c r="G18" s="26"/>
      <c r="H18" s="92">
        <v>6784429</v>
      </c>
      <c r="I18" s="91"/>
      <c r="J18" s="92">
        <v>2397677</v>
      </c>
      <c r="L18" s="92">
        <v>3483070</v>
      </c>
    </row>
    <row r="19" spans="1:12">
      <c r="B19" s="18" t="s">
        <v>57</v>
      </c>
      <c r="E19" s="173">
        <v>12</v>
      </c>
      <c r="F19" s="92">
        <v>0</v>
      </c>
      <c r="G19" s="26"/>
      <c r="H19" s="92">
        <v>2314963</v>
      </c>
      <c r="I19" s="91"/>
      <c r="J19" s="92">
        <v>0</v>
      </c>
      <c r="L19" s="92">
        <v>0</v>
      </c>
    </row>
    <row r="20" spans="1:12" ht="20.399999999999999">
      <c r="B20" s="18"/>
      <c r="D20" s="13" t="s">
        <v>103</v>
      </c>
      <c r="E20" s="18"/>
      <c r="F20" s="244">
        <v>229905238</v>
      </c>
      <c r="G20" s="43"/>
      <c r="H20" s="244">
        <v>218144994</v>
      </c>
      <c r="I20" s="34"/>
      <c r="J20" s="244">
        <v>229699290</v>
      </c>
      <c r="K20" s="83"/>
      <c r="L20" s="244">
        <v>109227975</v>
      </c>
    </row>
    <row r="21" spans="1:12" ht="20.399999999999999">
      <c r="B21" s="18"/>
      <c r="D21" s="13"/>
      <c r="E21" s="18"/>
      <c r="F21" s="93"/>
      <c r="G21" s="43"/>
      <c r="H21" s="93"/>
      <c r="I21" s="34"/>
      <c r="J21" s="93"/>
      <c r="K21" s="83"/>
      <c r="L21" s="93"/>
    </row>
    <row r="22" spans="1:12" ht="20.399999999999999">
      <c r="A22" s="13" t="s">
        <v>104</v>
      </c>
      <c r="B22" s="18"/>
      <c r="E22" s="238"/>
      <c r="F22" s="92"/>
      <c r="G22" s="91"/>
      <c r="H22" s="92"/>
      <c r="I22" s="91"/>
      <c r="J22" s="92"/>
      <c r="K22" s="90"/>
      <c r="L22" s="92"/>
    </row>
    <row r="23" spans="1:12">
      <c r="B23" s="18" t="s">
        <v>105</v>
      </c>
      <c r="E23" s="173">
        <v>13</v>
      </c>
      <c r="F23" s="92">
        <v>8650400</v>
      </c>
      <c r="G23" s="26"/>
      <c r="H23" s="92">
        <v>8800000</v>
      </c>
      <c r="I23" s="91"/>
      <c r="J23" s="92">
        <v>0</v>
      </c>
      <c r="L23" s="92">
        <v>0</v>
      </c>
    </row>
    <row r="24" spans="1:12">
      <c r="B24" s="18" t="s">
        <v>106</v>
      </c>
      <c r="E24" s="173">
        <v>14</v>
      </c>
      <c r="F24" s="92">
        <v>168218</v>
      </c>
      <c r="G24" s="26"/>
      <c r="H24" s="92">
        <v>2779564</v>
      </c>
      <c r="I24" s="91"/>
      <c r="J24" s="92">
        <v>168218</v>
      </c>
      <c r="L24" s="92">
        <v>1477848</v>
      </c>
    </row>
    <row r="25" spans="1:12">
      <c r="B25" s="18" t="s">
        <v>107</v>
      </c>
      <c r="E25" s="173">
        <v>15</v>
      </c>
      <c r="F25" s="92">
        <v>0</v>
      </c>
      <c r="G25" s="26"/>
      <c r="H25" s="92">
        <v>0</v>
      </c>
      <c r="I25" s="91"/>
      <c r="J25" s="92">
        <v>0</v>
      </c>
      <c r="L25" s="92">
        <v>79328543</v>
      </c>
    </row>
    <row r="26" spans="1:12">
      <c r="B26" s="12" t="s">
        <v>108</v>
      </c>
      <c r="F26" s="12"/>
      <c r="H26" s="12"/>
      <c r="J26" s="12"/>
      <c r="L26" s="12"/>
    </row>
    <row r="27" spans="1:12">
      <c r="C27" s="12" t="s">
        <v>102</v>
      </c>
      <c r="E27" s="179">
        <v>7.1</v>
      </c>
      <c r="F27" s="92">
        <v>0</v>
      </c>
      <c r="G27" s="26"/>
      <c r="H27" s="92">
        <v>0</v>
      </c>
      <c r="I27" s="91"/>
      <c r="J27" s="92">
        <v>0</v>
      </c>
      <c r="L27" s="92">
        <v>0</v>
      </c>
    </row>
    <row r="28" spans="1:12">
      <c r="B28" s="18" t="s">
        <v>109</v>
      </c>
      <c r="C28" s="18"/>
      <c r="D28" s="18"/>
      <c r="E28" s="173">
        <v>16</v>
      </c>
      <c r="F28" s="92">
        <v>65917209</v>
      </c>
      <c r="G28" s="26"/>
      <c r="H28" s="92">
        <v>67568676</v>
      </c>
      <c r="I28" s="91"/>
      <c r="J28" s="92">
        <v>62893208</v>
      </c>
      <c r="L28" s="92">
        <v>64544675</v>
      </c>
    </row>
    <row r="29" spans="1:12">
      <c r="A29" s="18"/>
      <c r="B29" s="18" t="s">
        <v>110</v>
      </c>
      <c r="C29" s="18"/>
      <c r="D29" s="18"/>
      <c r="E29" s="173">
        <v>17</v>
      </c>
      <c r="F29" s="92">
        <v>153120630</v>
      </c>
      <c r="G29" s="26"/>
      <c r="H29" s="92">
        <v>205316751</v>
      </c>
      <c r="I29" s="91"/>
      <c r="J29" s="92">
        <v>148976949</v>
      </c>
      <c r="L29" s="92">
        <v>157637091</v>
      </c>
    </row>
    <row r="30" spans="1:12">
      <c r="A30" s="18"/>
      <c r="B30" s="18" t="s">
        <v>111</v>
      </c>
      <c r="C30" s="18"/>
      <c r="D30" s="18"/>
      <c r="E30" s="173">
        <v>18</v>
      </c>
      <c r="F30" s="92">
        <v>1749674</v>
      </c>
      <c r="G30" s="26"/>
      <c r="H30" s="92">
        <v>9395100</v>
      </c>
      <c r="I30" s="91"/>
      <c r="J30" s="92">
        <v>1749674</v>
      </c>
      <c r="L30" s="92">
        <v>3858082</v>
      </c>
    </row>
    <row r="31" spans="1:12">
      <c r="A31" s="18"/>
      <c r="B31" s="18" t="s">
        <v>112</v>
      </c>
      <c r="C31" s="18"/>
      <c r="D31" s="18"/>
      <c r="E31" s="173">
        <v>19</v>
      </c>
      <c r="F31" s="92">
        <v>0</v>
      </c>
      <c r="G31" s="26"/>
      <c r="H31" s="92">
        <v>0</v>
      </c>
      <c r="I31" s="91"/>
      <c r="J31" s="92">
        <v>0</v>
      </c>
      <c r="L31" s="92">
        <v>0</v>
      </c>
    </row>
    <row r="32" spans="1:12">
      <c r="A32" s="18"/>
      <c r="B32" s="18" t="s">
        <v>113</v>
      </c>
      <c r="C32" s="18"/>
      <c r="D32" s="18"/>
      <c r="E32" s="173">
        <v>20</v>
      </c>
      <c r="F32" s="82">
        <v>615376</v>
      </c>
      <c r="G32" s="26"/>
      <c r="H32" s="82">
        <v>1937549</v>
      </c>
      <c r="I32" s="91"/>
      <c r="J32" s="82">
        <v>615375</v>
      </c>
      <c r="L32" s="82">
        <v>878828</v>
      </c>
    </row>
    <row r="33" spans="1:12">
      <c r="A33" s="18"/>
      <c r="B33" s="18" t="s">
        <v>114</v>
      </c>
      <c r="E33" s="173"/>
      <c r="F33" s="92">
        <v>14457501</v>
      </c>
      <c r="G33" s="26"/>
      <c r="H33" s="92">
        <v>28391073</v>
      </c>
      <c r="I33" s="91"/>
      <c r="J33" s="92">
        <v>14440185</v>
      </c>
      <c r="L33" s="92">
        <v>13021762</v>
      </c>
    </row>
    <row r="34" spans="1:12">
      <c r="A34" s="18"/>
      <c r="B34" s="18" t="s">
        <v>58</v>
      </c>
      <c r="F34" s="92">
        <v>1143090</v>
      </c>
      <c r="G34" s="26"/>
      <c r="H34" s="92">
        <v>2263425</v>
      </c>
      <c r="I34" s="91"/>
      <c r="J34" s="92">
        <v>1141090</v>
      </c>
      <c r="L34" s="92">
        <v>2007690</v>
      </c>
    </row>
    <row r="35" spans="1:12" s="13" customFormat="1" ht="20.399999999999999">
      <c r="D35" s="13" t="s">
        <v>115</v>
      </c>
      <c r="E35" s="174"/>
      <c r="F35" s="244">
        <v>245822098</v>
      </c>
      <c r="G35" s="43"/>
      <c r="H35" s="244">
        <v>326452138</v>
      </c>
      <c r="I35" s="34"/>
      <c r="J35" s="244">
        <v>229984699</v>
      </c>
      <c r="K35" s="34"/>
      <c r="L35" s="244">
        <v>322754519</v>
      </c>
    </row>
    <row r="36" spans="1:12" s="13" customFormat="1" ht="21" thickBot="1">
      <c r="D36" s="17" t="s">
        <v>116</v>
      </c>
      <c r="E36" s="174"/>
      <c r="F36" s="95">
        <v>475727336</v>
      </c>
      <c r="G36" s="43"/>
      <c r="H36" s="95">
        <v>544597132</v>
      </c>
      <c r="I36" s="34"/>
      <c r="J36" s="95">
        <v>459683989</v>
      </c>
      <c r="K36" s="34"/>
      <c r="L36" s="95">
        <v>431982494</v>
      </c>
    </row>
    <row r="37" spans="1:12" ht="20.399999999999999" thickTop="1">
      <c r="F37" s="89"/>
      <c r="G37" s="14"/>
      <c r="H37" s="89"/>
      <c r="I37" s="14"/>
      <c r="J37" s="89"/>
      <c r="K37" s="14"/>
      <c r="L37" s="14"/>
    </row>
    <row r="38" spans="1:12">
      <c r="F38" s="89"/>
      <c r="G38" s="14"/>
      <c r="H38" s="89"/>
      <c r="I38" s="14"/>
      <c r="J38" s="89"/>
      <c r="K38" s="14"/>
      <c r="L38" s="14"/>
    </row>
    <row r="39" spans="1:12">
      <c r="F39" s="89"/>
      <c r="G39" s="89"/>
      <c r="H39" s="89"/>
      <c r="I39" s="89"/>
      <c r="J39" s="89"/>
      <c r="K39" s="14"/>
      <c r="L39" s="89"/>
    </row>
    <row r="40" spans="1:12">
      <c r="F40" s="89"/>
      <c r="G40" s="89"/>
      <c r="H40" s="89"/>
      <c r="I40" s="89"/>
      <c r="J40" s="89"/>
      <c r="K40" s="14"/>
      <c r="L40" s="89"/>
    </row>
    <row r="41" spans="1:12">
      <c r="F41" s="89"/>
      <c r="G41" s="89"/>
      <c r="H41" s="89"/>
      <c r="I41" s="89"/>
      <c r="J41" s="89"/>
      <c r="K41" s="14"/>
      <c r="L41" s="89"/>
    </row>
    <row r="42" spans="1:12">
      <c r="F42" s="89"/>
      <c r="G42" s="89"/>
      <c r="H42" s="89"/>
      <c r="I42" s="89"/>
      <c r="J42" s="89"/>
      <c r="K42" s="14"/>
      <c r="L42" s="89"/>
    </row>
    <row r="43" spans="1:12">
      <c r="F43" s="89"/>
      <c r="G43" s="89"/>
      <c r="H43" s="89"/>
      <c r="I43" s="89"/>
      <c r="J43" s="89"/>
      <c r="K43" s="14"/>
      <c r="L43" s="89"/>
    </row>
    <row r="44" spans="1:12" ht="20.399999999999999">
      <c r="A44" s="263" t="s">
        <v>88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</row>
    <row r="45" spans="1:12" ht="20.399999999999999">
      <c r="A45" s="263" t="s">
        <v>89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</row>
    <row r="46" spans="1:12" ht="20.399999999999999">
      <c r="A46" s="263" t="s">
        <v>90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</row>
    <row r="47" spans="1:12" ht="20.399999999999999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1:12" ht="20.399999999999999">
      <c r="A48" s="31"/>
      <c r="B48" s="31"/>
      <c r="C48" s="31"/>
      <c r="D48" s="31"/>
      <c r="E48" s="31"/>
      <c r="F48" s="31"/>
      <c r="G48" s="31"/>
      <c r="H48" s="31"/>
      <c r="I48" s="31"/>
      <c r="J48" s="83"/>
      <c r="K48" s="31"/>
      <c r="L48" s="79" t="s">
        <v>91</v>
      </c>
    </row>
    <row r="49" spans="1:12" s="84" customFormat="1" ht="20.399999999999999">
      <c r="A49" s="241"/>
      <c r="B49" s="242"/>
      <c r="C49" s="242"/>
      <c r="D49" s="242"/>
      <c r="E49" s="242"/>
      <c r="F49" s="264" t="s">
        <v>28</v>
      </c>
      <c r="G49" s="264"/>
      <c r="H49" s="264"/>
      <c r="I49" s="243"/>
      <c r="J49" s="265" t="s">
        <v>29</v>
      </c>
      <c r="K49" s="265"/>
      <c r="L49" s="265"/>
    </row>
    <row r="50" spans="1:12" s="84" customFormat="1" ht="20.399999999999999">
      <c r="A50" s="85"/>
      <c r="B50" s="86"/>
      <c r="C50" s="86"/>
      <c r="D50" s="86"/>
      <c r="E50" s="170" t="s">
        <v>30</v>
      </c>
      <c r="F50" s="195" t="s">
        <v>93</v>
      </c>
      <c r="G50" s="183"/>
      <c r="H50" s="195" t="s">
        <v>94</v>
      </c>
      <c r="I50" s="183"/>
      <c r="J50" s="195" t="s">
        <v>93</v>
      </c>
      <c r="K50" s="183"/>
      <c r="L50" s="195" t="s">
        <v>94</v>
      </c>
    </row>
    <row r="51" spans="1:12" s="84" customFormat="1" ht="20.399999999999999">
      <c r="B51" s="87"/>
      <c r="C51" s="87"/>
      <c r="D51" s="87"/>
      <c r="E51" s="171"/>
      <c r="F51" s="88"/>
      <c r="G51" s="182"/>
      <c r="H51" s="192"/>
      <c r="I51" s="182"/>
      <c r="J51" s="88"/>
      <c r="K51" s="182"/>
      <c r="L51" s="192"/>
    </row>
    <row r="52" spans="1:12" ht="20.399999999999999">
      <c r="A52" s="18"/>
      <c r="B52" s="18"/>
      <c r="D52" s="78" t="s">
        <v>117</v>
      </c>
    </row>
    <row r="53" spans="1:12" ht="20.399999999999999">
      <c r="A53" s="17" t="s">
        <v>118</v>
      </c>
      <c r="E53" s="172"/>
      <c r="H53" s="89"/>
    </row>
    <row r="54" spans="1:12">
      <c r="A54" s="18"/>
      <c r="B54" s="12" t="s">
        <v>119</v>
      </c>
      <c r="E54" s="173">
        <v>21</v>
      </c>
      <c r="F54" s="82">
        <v>799684645</v>
      </c>
      <c r="G54" s="19"/>
      <c r="H54" s="82">
        <v>658139951</v>
      </c>
      <c r="I54" s="19"/>
      <c r="J54" s="82">
        <v>739261701</v>
      </c>
      <c r="L54" s="82">
        <v>613135866</v>
      </c>
    </row>
    <row r="55" spans="1:12">
      <c r="A55" s="18"/>
      <c r="B55" s="12" t="s">
        <v>120</v>
      </c>
      <c r="E55" s="173">
        <v>22</v>
      </c>
      <c r="F55" s="90">
        <v>250255208</v>
      </c>
      <c r="G55" s="26"/>
      <c r="H55" s="90">
        <v>301370221</v>
      </c>
      <c r="I55" s="91"/>
      <c r="J55" s="90">
        <v>235528380</v>
      </c>
      <c r="L55" s="90">
        <v>256734810</v>
      </c>
    </row>
    <row r="56" spans="1:12">
      <c r="B56" s="18" t="s">
        <v>61</v>
      </c>
      <c r="E56" s="173">
        <v>23</v>
      </c>
      <c r="F56" s="90">
        <v>52255636</v>
      </c>
      <c r="G56" s="26"/>
      <c r="H56" s="90">
        <v>54041604</v>
      </c>
      <c r="I56" s="91"/>
      <c r="J56" s="90">
        <v>52255636</v>
      </c>
      <c r="L56" s="90">
        <v>53783037</v>
      </c>
    </row>
    <row r="57" spans="1:12">
      <c r="B57" s="18" t="s">
        <v>62</v>
      </c>
      <c r="E57" s="173"/>
      <c r="F57" s="92">
        <v>21552967</v>
      </c>
      <c r="G57" s="26"/>
      <c r="H57" s="92">
        <v>28892548</v>
      </c>
      <c r="I57" s="91"/>
      <c r="J57" s="92">
        <v>21552967</v>
      </c>
      <c r="L57" s="92">
        <v>26015007</v>
      </c>
    </row>
    <row r="58" spans="1:12">
      <c r="B58" s="18" t="s">
        <v>121</v>
      </c>
      <c r="E58" s="18"/>
      <c r="F58" s="92"/>
      <c r="G58" s="26"/>
      <c r="H58" s="92"/>
      <c r="I58" s="91"/>
      <c r="J58" s="92"/>
      <c r="L58" s="92"/>
    </row>
    <row r="59" spans="1:12">
      <c r="C59" s="12" t="s">
        <v>122</v>
      </c>
      <c r="D59" s="18"/>
      <c r="E59" s="173">
        <v>25</v>
      </c>
      <c r="F59" s="92">
        <v>0</v>
      </c>
      <c r="G59" s="26"/>
      <c r="H59" s="92">
        <v>390000</v>
      </c>
      <c r="I59" s="91"/>
      <c r="J59" s="92">
        <v>0</v>
      </c>
      <c r="L59" s="92">
        <v>0</v>
      </c>
    </row>
    <row r="60" spans="1:12">
      <c r="C60" s="18" t="s">
        <v>123</v>
      </c>
      <c r="E60" s="173">
        <v>26</v>
      </c>
      <c r="F60" s="90">
        <v>1728134</v>
      </c>
      <c r="G60" s="26"/>
      <c r="H60" s="90">
        <v>3300161</v>
      </c>
      <c r="I60" s="91"/>
      <c r="J60" s="90">
        <v>1728133</v>
      </c>
      <c r="L60" s="90">
        <v>1798786</v>
      </c>
    </row>
    <row r="61" spans="1:12">
      <c r="B61" s="12" t="s">
        <v>124</v>
      </c>
      <c r="C61" s="18"/>
      <c r="E61" s="173">
        <v>24</v>
      </c>
      <c r="F61" s="82">
        <v>63434303</v>
      </c>
      <c r="G61" s="26"/>
      <c r="H61" s="82">
        <v>63434303</v>
      </c>
      <c r="I61" s="91"/>
      <c r="J61" s="82">
        <v>27588886</v>
      </c>
      <c r="L61" s="82">
        <v>27588886</v>
      </c>
    </row>
    <row r="62" spans="1:12">
      <c r="B62" s="18" t="s">
        <v>125</v>
      </c>
      <c r="E62" s="179"/>
      <c r="F62" s="92">
        <v>2625000</v>
      </c>
      <c r="G62" s="26"/>
      <c r="H62" s="92">
        <v>2625000</v>
      </c>
      <c r="I62" s="91"/>
      <c r="J62" s="92">
        <v>2625000</v>
      </c>
      <c r="L62" s="92">
        <v>2625000</v>
      </c>
    </row>
    <row r="63" spans="1:12">
      <c r="B63" s="18" t="s">
        <v>126</v>
      </c>
      <c r="E63" s="179"/>
      <c r="F63" s="92">
        <v>24828624</v>
      </c>
      <c r="G63" s="26"/>
      <c r="H63" s="92">
        <v>56828624</v>
      </c>
      <c r="I63" s="91"/>
      <c r="J63" s="92">
        <v>24828624</v>
      </c>
      <c r="L63" s="92">
        <v>56828624</v>
      </c>
    </row>
    <row r="64" spans="1:12">
      <c r="A64" s="2"/>
      <c r="B64" s="18" t="s">
        <v>63</v>
      </c>
      <c r="E64" s="256"/>
      <c r="F64" s="92">
        <v>50000</v>
      </c>
      <c r="G64" s="26"/>
      <c r="H64" s="92">
        <v>0</v>
      </c>
      <c r="I64" s="91"/>
      <c r="J64" s="92">
        <v>50000</v>
      </c>
      <c r="L64" s="92">
        <v>0</v>
      </c>
    </row>
    <row r="65" spans="1:12" s="13" customFormat="1" ht="20.399999999999999">
      <c r="B65" s="17"/>
      <c r="D65" s="13" t="s">
        <v>127</v>
      </c>
      <c r="E65" s="17"/>
      <c r="F65" s="244">
        <v>1216414517</v>
      </c>
      <c r="G65" s="43"/>
      <c r="H65" s="244">
        <v>1169022412</v>
      </c>
      <c r="I65" s="34"/>
      <c r="J65" s="244">
        <v>1105419327</v>
      </c>
      <c r="K65" s="34"/>
      <c r="L65" s="244">
        <v>1038510016</v>
      </c>
    </row>
    <row r="66" spans="1:12" s="13" customFormat="1" ht="20.399999999999999">
      <c r="B66" s="17"/>
      <c r="E66" s="17"/>
      <c r="F66" s="93"/>
      <c r="G66" s="43"/>
      <c r="H66" s="93"/>
      <c r="I66" s="34"/>
      <c r="J66" s="93"/>
      <c r="K66" s="34"/>
      <c r="L66" s="93"/>
    </row>
    <row r="67" spans="1:12" ht="20.399999999999999">
      <c r="A67" s="13" t="s">
        <v>128</v>
      </c>
      <c r="B67" s="18"/>
      <c r="E67" s="18"/>
      <c r="F67" s="92"/>
      <c r="G67" s="26"/>
      <c r="H67" s="92"/>
      <c r="I67" s="91"/>
      <c r="J67" s="92"/>
      <c r="K67" s="91"/>
      <c r="L67" s="92"/>
    </row>
    <row r="68" spans="1:12" ht="20.399999999999999">
      <c r="A68" s="13"/>
      <c r="B68" s="18" t="s">
        <v>129</v>
      </c>
      <c r="E68" s="173">
        <v>25</v>
      </c>
      <c r="F68" s="92">
        <v>0</v>
      </c>
      <c r="G68" s="26"/>
      <c r="H68" s="92">
        <v>7807000</v>
      </c>
      <c r="I68" s="91"/>
      <c r="J68" s="92">
        <v>0</v>
      </c>
      <c r="L68" s="92">
        <v>0</v>
      </c>
    </row>
    <row r="69" spans="1:12">
      <c r="B69" s="18" t="s">
        <v>123</v>
      </c>
      <c r="E69" s="173">
        <v>26</v>
      </c>
      <c r="F69" s="92">
        <v>203614</v>
      </c>
      <c r="G69" s="26"/>
      <c r="H69" s="92">
        <v>5903053</v>
      </c>
      <c r="I69" s="91"/>
      <c r="J69" s="92">
        <v>203614</v>
      </c>
      <c r="L69" s="92">
        <v>2224818</v>
      </c>
    </row>
    <row r="70" spans="1:12" ht="20.399999999999999">
      <c r="A70" s="13"/>
      <c r="B70" s="12" t="s">
        <v>130</v>
      </c>
      <c r="E70" s="173">
        <v>28</v>
      </c>
      <c r="F70" s="92">
        <v>24741412</v>
      </c>
      <c r="G70" s="26"/>
      <c r="H70" s="92">
        <v>47400232</v>
      </c>
      <c r="I70" s="91"/>
      <c r="J70" s="92">
        <v>24741412</v>
      </c>
      <c r="L70" s="92">
        <v>34963615</v>
      </c>
    </row>
    <row r="71" spans="1:12" ht="20.399999999999999">
      <c r="A71" s="13"/>
      <c r="B71" s="12" t="s">
        <v>131</v>
      </c>
      <c r="E71" s="179">
        <v>7.1</v>
      </c>
      <c r="F71" s="92">
        <v>6800000</v>
      </c>
      <c r="G71" s="26"/>
      <c r="H71" s="92">
        <v>6800000</v>
      </c>
      <c r="I71" s="91"/>
      <c r="J71" s="92">
        <v>0</v>
      </c>
      <c r="L71" s="92">
        <v>0</v>
      </c>
    </row>
    <row r="72" spans="1:12" ht="20.399999999999999">
      <c r="A72" s="13"/>
      <c r="B72" s="12" t="s">
        <v>132</v>
      </c>
      <c r="E72" s="176">
        <v>29</v>
      </c>
      <c r="F72" s="92">
        <v>0</v>
      </c>
      <c r="G72" s="26"/>
      <c r="H72" s="92">
        <v>106305243</v>
      </c>
      <c r="I72" s="91"/>
      <c r="J72" s="92">
        <v>0</v>
      </c>
      <c r="L72" s="92">
        <v>106305243</v>
      </c>
    </row>
    <row r="73" spans="1:12" ht="20.399999999999999">
      <c r="A73" s="13"/>
      <c r="B73" s="18" t="s">
        <v>64</v>
      </c>
      <c r="E73" s="173"/>
      <c r="F73" s="92">
        <v>260000</v>
      </c>
      <c r="G73" s="26"/>
      <c r="H73" s="92">
        <v>0</v>
      </c>
      <c r="I73" s="91"/>
      <c r="J73" s="92">
        <v>260000</v>
      </c>
      <c r="L73" s="92">
        <v>0</v>
      </c>
    </row>
    <row r="74" spans="1:12" s="13" customFormat="1" ht="20.399999999999999">
      <c r="B74" s="17"/>
      <c r="D74" s="13" t="s">
        <v>133</v>
      </c>
      <c r="F74" s="244">
        <v>32005026</v>
      </c>
      <c r="G74" s="43"/>
      <c r="H74" s="244">
        <v>174215528</v>
      </c>
      <c r="I74" s="34"/>
      <c r="J74" s="244">
        <v>25205026</v>
      </c>
      <c r="K74" s="34"/>
      <c r="L74" s="244">
        <v>143493676</v>
      </c>
    </row>
    <row r="75" spans="1:12" s="13" customFormat="1" ht="20.399999999999999">
      <c r="B75" s="17"/>
      <c r="D75" s="13" t="s">
        <v>134</v>
      </c>
      <c r="E75" s="175"/>
      <c r="F75" s="244">
        <v>1248419543</v>
      </c>
      <c r="G75" s="43"/>
      <c r="H75" s="244">
        <v>1343237940</v>
      </c>
      <c r="I75" s="34"/>
      <c r="J75" s="244">
        <v>1130624353</v>
      </c>
      <c r="K75" s="34"/>
      <c r="L75" s="244">
        <v>1182003692</v>
      </c>
    </row>
    <row r="76" spans="1:12" s="13" customFormat="1" ht="20.399999999999999">
      <c r="B76" s="17"/>
      <c r="E76" s="175"/>
      <c r="F76" s="93"/>
      <c r="G76" s="43"/>
      <c r="H76" s="43"/>
      <c r="I76" s="34"/>
      <c r="J76" s="93"/>
      <c r="K76" s="34"/>
      <c r="L76" s="93"/>
    </row>
    <row r="77" spans="1:12" s="13" customFormat="1" ht="20.399999999999999">
      <c r="B77" s="17"/>
      <c r="E77" s="175"/>
      <c r="F77" s="93"/>
      <c r="G77" s="93"/>
      <c r="H77" s="93"/>
      <c r="I77" s="93"/>
      <c r="J77" s="93"/>
      <c r="K77" s="93"/>
      <c r="L77" s="93"/>
    </row>
    <row r="78" spans="1:12" s="13" customFormat="1" ht="20.399999999999999">
      <c r="B78" s="17"/>
      <c r="E78" s="175"/>
      <c r="F78" s="93"/>
      <c r="G78" s="43"/>
      <c r="H78" s="43"/>
      <c r="I78" s="43"/>
      <c r="J78" s="93"/>
      <c r="K78" s="34"/>
      <c r="L78" s="43"/>
    </row>
    <row r="79" spans="1:12" s="13" customFormat="1" ht="20.399999999999999">
      <c r="B79" s="17"/>
      <c r="E79" s="175"/>
      <c r="F79" s="93"/>
      <c r="G79" s="43"/>
      <c r="H79" s="43"/>
      <c r="I79" s="43"/>
      <c r="J79" s="93"/>
      <c r="K79" s="34"/>
      <c r="L79" s="43"/>
    </row>
    <row r="80" spans="1:12" s="13" customFormat="1" ht="20.399999999999999">
      <c r="B80" s="17"/>
      <c r="E80" s="175"/>
      <c r="F80" s="93"/>
      <c r="G80" s="43"/>
      <c r="H80" s="43"/>
      <c r="I80" s="34"/>
      <c r="J80" s="93"/>
      <c r="K80" s="34"/>
      <c r="L80" s="43"/>
    </row>
    <row r="81" spans="1:12" s="13" customFormat="1" ht="20.399999999999999">
      <c r="B81" s="17"/>
      <c r="E81" s="175"/>
      <c r="F81" s="93"/>
      <c r="G81" s="43"/>
      <c r="H81" s="43"/>
      <c r="I81" s="34"/>
      <c r="J81" s="93"/>
      <c r="K81" s="34"/>
      <c r="L81" s="43"/>
    </row>
    <row r="82" spans="1:12" s="13" customFormat="1" ht="20.399999999999999">
      <c r="B82" s="17"/>
      <c r="E82" s="175"/>
      <c r="F82" s="93"/>
      <c r="G82" s="43"/>
      <c r="H82" s="43"/>
      <c r="I82" s="34"/>
      <c r="J82" s="93"/>
      <c r="K82" s="34"/>
      <c r="L82" s="43"/>
    </row>
    <row r="83" spans="1:12" s="13" customFormat="1" ht="20.399999999999999">
      <c r="B83" s="17"/>
      <c r="E83" s="175"/>
      <c r="F83" s="93"/>
      <c r="G83" s="43"/>
      <c r="H83" s="43"/>
      <c r="I83" s="43"/>
      <c r="J83" s="93"/>
      <c r="K83" s="34"/>
      <c r="L83" s="43"/>
    </row>
    <row r="84" spans="1:12" s="13" customFormat="1" ht="20.399999999999999">
      <c r="A84" s="263" t="s">
        <v>88</v>
      </c>
      <c r="B84" s="263"/>
      <c r="C84" s="263"/>
      <c r="D84" s="263"/>
      <c r="E84" s="263"/>
      <c r="F84" s="263"/>
      <c r="G84" s="263"/>
      <c r="H84" s="263"/>
      <c r="I84" s="263"/>
      <c r="J84" s="263"/>
      <c r="K84" s="263"/>
      <c r="L84" s="263"/>
    </row>
    <row r="85" spans="1:12" s="13" customFormat="1" ht="20.399999999999999">
      <c r="A85" s="263" t="s">
        <v>89</v>
      </c>
      <c r="B85" s="263"/>
      <c r="C85" s="263"/>
      <c r="D85" s="263"/>
      <c r="E85" s="263"/>
      <c r="F85" s="263"/>
      <c r="G85" s="263"/>
      <c r="H85" s="263"/>
      <c r="I85" s="263"/>
      <c r="J85" s="263"/>
      <c r="K85" s="263"/>
      <c r="L85" s="263"/>
    </row>
    <row r="86" spans="1:12" s="13" customFormat="1" ht="20.399999999999999">
      <c r="A86" s="263" t="s">
        <v>90</v>
      </c>
      <c r="B86" s="263"/>
      <c r="C86" s="263"/>
      <c r="D86" s="263"/>
      <c r="E86" s="263"/>
      <c r="F86" s="263"/>
      <c r="G86" s="263"/>
      <c r="H86" s="263"/>
      <c r="I86" s="263"/>
      <c r="J86" s="263"/>
      <c r="K86" s="263"/>
      <c r="L86" s="263"/>
    </row>
    <row r="87" spans="1:12" s="13" customFormat="1" ht="20.399999999999999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</row>
    <row r="88" spans="1:12" s="13" customFormat="1" ht="20.399999999999999">
      <c r="A88" s="31"/>
      <c r="B88" s="31"/>
      <c r="C88" s="31"/>
      <c r="D88" s="31"/>
      <c r="E88" s="31"/>
      <c r="F88" s="31"/>
      <c r="G88" s="31"/>
      <c r="H88" s="31"/>
      <c r="I88" s="31"/>
      <c r="J88" s="83"/>
      <c r="K88" s="31"/>
      <c r="L88" s="79" t="s">
        <v>91</v>
      </c>
    </row>
    <row r="89" spans="1:12" s="13" customFormat="1" ht="20.399999999999999">
      <c r="A89" s="241"/>
      <c r="B89" s="242"/>
      <c r="C89" s="242"/>
      <c r="D89" s="242"/>
      <c r="E89" s="242"/>
      <c r="F89" s="264" t="s">
        <v>28</v>
      </c>
      <c r="G89" s="264"/>
      <c r="H89" s="264"/>
      <c r="I89" s="243"/>
      <c r="J89" s="265" t="s">
        <v>29</v>
      </c>
      <c r="K89" s="265"/>
      <c r="L89" s="265"/>
    </row>
    <row r="90" spans="1:12" s="84" customFormat="1" ht="20.399999999999999">
      <c r="A90" s="85"/>
      <c r="B90" s="86"/>
      <c r="C90" s="86"/>
      <c r="D90" s="86"/>
      <c r="E90" s="170" t="s">
        <v>135</v>
      </c>
      <c r="F90" s="195" t="s">
        <v>93</v>
      </c>
      <c r="G90" s="183"/>
      <c r="H90" s="195" t="s">
        <v>94</v>
      </c>
      <c r="I90" s="183"/>
      <c r="J90" s="195" t="s">
        <v>93</v>
      </c>
      <c r="K90" s="183"/>
      <c r="L90" s="195" t="s">
        <v>94</v>
      </c>
    </row>
    <row r="91" spans="1:12" s="84" customFormat="1" ht="20.399999999999999">
      <c r="B91" s="87"/>
      <c r="C91" s="87"/>
      <c r="D91" s="87"/>
      <c r="E91" s="171"/>
      <c r="F91" s="88"/>
      <c r="G91" s="182"/>
      <c r="H91" s="192"/>
      <c r="I91" s="182"/>
      <c r="J91" s="88"/>
      <c r="K91" s="182"/>
      <c r="L91" s="192"/>
    </row>
    <row r="92" spans="1:12" ht="20.399999999999999">
      <c r="A92" s="13" t="s">
        <v>136</v>
      </c>
      <c r="E92" s="173"/>
      <c r="G92" s="14"/>
      <c r="K92" s="25"/>
      <c r="L92" s="82"/>
    </row>
    <row r="93" spans="1:12">
      <c r="B93" s="18" t="s">
        <v>137</v>
      </c>
      <c r="E93" s="176">
        <v>30</v>
      </c>
      <c r="G93" s="14"/>
      <c r="K93" s="25"/>
      <c r="L93" s="82"/>
    </row>
    <row r="94" spans="1:12">
      <c r="B94" s="18"/>
      <c r="C94" s="12" t="s">
        <v>138</v>
      </c>
      <c r="E94" s="176"/>
      <c r="G94" s="14"/>
      <c r="I94" s="37"/>
      <c r="K94" s="37"/>
    </row>
    <row r="95" spans="1:12">
      <c r="B95" s="18"/>
      <c r="D95" s="12" t="s">
        <v>139</v>
      </c>
      <c r="E95" s="238"/>
      <c r="F95" s="98">
        <v>24938007894</v>
      </c>
      <c r="G95" s="14"/>
      <c r="H95" s="89"/>
      <c r="I95" s="82"/>
      <c r="J95" s="98">
        <v>24938007894</v>
      </c>
      <c r="K95" s="82"/>
      <c r="L95" s="89"/>
    </row>
    <row r="96" spans="1:12">
      <c r="B96" s="18"/>
      <c r="D96" s="12" t="s">
        <v>140</v>
      </c>
      <c r="E96" s="238"/>
      <c r="F96" s="89"/>
      <c r="G96" s="14"/>
      <c r="H96" s="255">
        <v>8051717332</v>
      </c>
      <c r="I96" s="82"/>
      <c r="J96" s="89"/>
      <c r="K96" s="82"/>
      <c r="L96" s="255">
        <v>8051717332</v>
      </c>
    </row>
    <row r="97" spans="2:12" ht="20.399999999999999">
      <c r="B97" s="18"/>
      <c r="C97" s="12" t="s">
        <v>141</v>
      </c>
      <c r="E97" s="238"/>
      <c r="F97" s="92"/>
      <c r="G97" s="26"/>
      <c r="H97" s="92"/>
      <c r="I97" s="83"/>
      <c r="J97" s="92"/>
      <c r="K97" s="83"/>
      <c r="L97" s="92"/>
    </row>
    <row r="98" spans="2:12">
      <c r="B98" s="18"/>
      <c r="D98" s="12" t="s">
        <v>142</v>
      </c>
      <c r="E98" s="238"/>
      <c r="F98" s="255">
        <v>6642299396</v>
      </c>
      <c r="G98" s="26"/>
      <c r="H98" s="92"/>
      <c r="I98" s="90"/>
      <c r="J98" s="255">
        <v>6642299396</v>
      </c>
      <c r="L98" s="92"/>
    </row>
    <row r="99" spans="2:12">
      <c r="B99" s="18"/>
      <c r="D99" s="12" t="s">
        <v>143</v>
      </c>
      <c r="E99" s="238"/>
      <c r="F99" s="92"/>
      <c r="G99" s="26"/>
      <c r="H99" s="255">
        <v>2770889766</v>
      </c>
      <c r="I99" s="90"/>
      <c r="J99" s="92"/>
      <c r="L99" s="255">
        <v>2770889766</v>
      </c>
    </row>
    <row r="100" spans="2:12">
      <c r="B100" s="18" t="s">
        <v>144</v>
      </c>
      <c r="E100" s="238"/>
      <c r="F100" s="90">
        <v>128893569</v>
      </c>
      <c r="G100" s="26"/>
      <c r="H100" s="90">
        <v>128893569</v>
      </c>
      <c r="I100" s="90"/>
      <c r="J100" s="90">
        <v>128893569</v>
      </c>
      <c r="L100" s="90">
        <v>128893569</v>
      </c>
    </row>
    <row r="101" spans="2:12">
      <c r="B101" s="18" t="s">
        <v>145</v>
      </c>
      <c r="E101" s="176"/>
      <c r="F101" s="92">
        <v>-4754936075</v>
      </c>
      <c r="G101" s="26"/>
      <c r="H101" s="92">
        <v>-940360932</v>
      </c>
      <c r="I101" s="90"/>
      <c r="J101" s="92">
        <v>-4754936075</v>
      </c>
      <c r="L101" s="92">
        <v>-940360932</v>
      </c>
    </row>
    <row r="102" spans="2:12">
      <c r="B102" s="18" t="s">
        <v>146</v>
      </c>
      <c r="E102" s="176"/>
      <c r="F102" s="92">
        <v>-2815324429</v>
      </c>
      <c r="G102" s="26"/>
      <c r="H102" s="92">
        <v>-2822259133</v>
      </c>
      <c r="I102" s="92"/>
      <c r="J102" s="92">
        <v>-2687197254</v>
      </c>
      <c r="L102" s="92">
        <v>-2709443601</v>
      </c>
    </row>
    <row r="103" spans="2:12">
      <c r="B103" s="18" t="s">
        <v>147</v>
      </c>
      <c r="E103" s="238"/>
      <c r="F103" s="92">
        <v>67244887</v>
      </c>
      <c r="G103" s="26"/>
      <c r="H103" s="92">
        <v>67244887</v>
      </c>
      <c r="I103" s="92"/>
      <c r="J103" s="92">
        <v>0</v>
      </c>
      <c r="L103" s="92">
        <v>0</v>
      </c>
    </row>
    <row r="104" spans="2:12" s="13" customFormat="1" ht="20.399999999999999">
      <c r="D104" s="13" t="s">
        <v>148</v>
      </c>
      <c r="E104" s="174"/>
      <c r="F104" s="245">
        <v>-731822652</v>
      </c>
      <c r="G104" s="43"/>
      <c r="H104" s="245">
        <v>-795591843</v>
      </c>
      <c r="I104" s="92"/>
      <c r="J104" s="245">
        <v>-670940364</v>
      </c>
      <c r="K104" s="92"/>
      <c r="L104" s="245">
        <v>-750021198</v>
      </c>
    </row>
    <row r="105" spans="2:12">
      <c r="B105" s="12" t="s">
        <v>149</v>
      </c>
      <c r="E105" s="176"/>
      <c r="F105" s="92">
        <v>-40869555</v>
      </c>
      <c r="G105" s="26"/>
      <c r="H105" s="92">
        <v>-3048965</v>
      </c>
      <c r="I105" s="92"/>
      <c r="J105" s="92">
        <v>0</v>
      </c>
      <c r="K105" s="92"/>
      <c r="L105" s="92">
        <v>0</v>
      </c>
    </row>
    <row r="106" spans="2:12" s="13" customFormat="1" ht="20.399999999999999">
      <c r="D106" s="13" t="s">
        <v>150</v>
      </c>
      <c r="E106" s="174"/>
      <c r="F106" s="245">
        <v>-772692207</v>
      </c>
      <c r="G106" s="43"/>
      <c r="H106" s="245">
        <v>-798640808</v>
      </c>
      <c r="I106" s="83"/>
      <c r="J106" s="245">
        <v>-670940364</v>
      </c>
      <c r="K106" s="83"/>
      <c r="L106" s="245">
        <v>-750021198</v>
      </c>
    </row>
    <row r="107" spans="2:12" s="13" customFormat="1" ht="21" thickBot="1">
      <c r="B107" s="17"/>
      <c r="D107" s="13" t="s">
        <v>151</v>
      </c>
      <c r="E107" s="174"/>
      <c r="F107" s="99">
        <v>475727336</v>
      </c>
      <c r="G107" s="43"/>
      <c r="H107" s="99">
        <v>544597132</v>
      </c>
      <c r="I107" s="90"/>
      <c r="J107" s="99">
        <v>459683989</v>
      </c>
      <c r="K107" s="90"/>
      <c r="L107" s="99">
        <v>431982494</v>
      </c>
    </row>
    <row r="108" spans="2:12" s="100" customFormat="1" ht="21" thickTop="1">
      <c r="B108" s="101"/>
      <c r="E108" s="177"/>
      <c r="F108" s="102"/>
      <c r="G108" s="103"/>
      <c r="H108" s="102"/>
      <c r="I108" s="104"/>
      <c r="J108" s="102"/>
      <c r="K108" s="104"/>
      <c r="L108" s="102"/>
    </row>
    <row r="109" spans="2:12" s="100" customFormat="1" ht="20.399999999999999">
      <c r="B109" s="101"/>
      <c r="E109" s="177"/>
      <c r="F109" s="103"/>
      <c r="G109" s="102"/>
      <c r="H109" s="103"/>
      <c r="I109" s="102"/>
      <c r="J109" s="102"/>
      <c r="K109" s="102"/>
      <c r="L109" s="105"/>
    </row>
    <row r="110" spans="2:12" s="100" customFormat="1" ht="20.399999999999999">
      <c r="B110" s="101"/>
      <c r="E110" s="177"/>
      <c r="F110" s="102"/>
      <c r="G110" s="102"/>
      <c r="H110" s="102"/>
      <c r="I110" s="102"/>
      <c r="J110" s="102"/>
      <c r="K110" s="102"/>
      <c r="L110" s="102"/>
    </row>
    <row r="111" spans="2:12" s="100" customFormat="1" ht="20.399999999999999">
      <c r="B111" s="101"/>
      <c r="E111" s="177"/>
      <c r="F111" s="102"/>
      <c r="G111" s="103"/>
      <c r="H111" s="106"/>
      <c r="I111" s="104"/>
      <c r="J111" s="106"/>
      <c r="K111" s="104"/>
      <c r="L111" s="106"/>
    </row>
    <row r="112" spans="2:12" s="13" customFormat="1" ht="20.399999999999999">
      <c r="B112" s="17"/>
      <c r="E112" s="174"/>
      <c r="F112" s="107"/>
      <c r="G112" s="108"/>
      <c r="H112" s="109"/>
      <c r="I112" s="110"/>
      <c r="J112" s="109"/>
      <c r="K112" s="110"/>
      <c r="L112" s="109"/>
    </row>
    <row r="113" spans="1:12" s="13" customFormat="1" ht="20.399999999999999">
      <c r="B113" s="17"/>
      <c r="E113" s="174"/>
      <c r="F113" s="107"/>
      <c r="G113" s="108"/>
      <c r="H113" s="109"/>
      <c r="I113" s="110"/>
      <c r="J113" s="109"/>
      <c r="K113" s="110"/>
      <c r="L113" s="109"/>
    </row>
    <row r="114" spans="1:12" s="13" customFormat="1" ht="20.399999999999999">
      <c r="B114" s="17"/>
      <c r="E114" s="174"/>
      <c r="F114" s="107"/>
      <c r="G114" s="108"/>
      <c r="H114" s="109"/>
      <c r="I114" s="110"/>
      <c r="J114" s="109"/>
      <c r="K114" s="110"/>
      <c r="L114" s="109"/>
    </row>
    <row r="115" spans="1:12" s="13" customFormat="1" ht="20.399999999999999">
      <c r="B115" s="17"/>
      <c r="E115" s="174"/>
      <c r="F115" s="107"/>
      <c r="G115" s="108"/>
      <c r="H115" s="109"/>
      <c r="I115" s="110"/>
      <c r="J115" s="109"/>
      <c r="K115" s="110"/>
      <c r="L115" s="109"/>
    </row>
    <row r="116" spans="1:12" s="13" customFormat="1" ht="20.399999999999999">
      <c r="B116" s="17"/>
      <c r="E116" s="174"/>
      <c r="F116" s="107"/>
      <c r="G116" s="108"/>
      <c r="H116" s="109"/>
      <c r="I116" s="110"/>
      <c r="J116" s="109"/>
      <c r="K116" s="110"/>
      <c r="L116" s="109"/>
    </row>
    <row r="117" spans="1:12" s="13" customFormat="1" ht="20.399999999999999">
      <c r="A117" s="12"/>
      <c r="B117" s="12"/>
      <c r="E117" s="239"/>
      <c r="F117" s="107">
        <v>0</v>
      </c>
      <c r="G117" s="108">
        <v>0</v>
      </c>
      <c r="H117" s="108">
        <v>0</v>
      </c>
      <c r="I117" s="111"/>
      <c r="J117" s="107">
        <v>0</v>
      </c>
      <c r="K117" s="111"/>
      <c r="L117" s="108">
        <v>0</v>
      </c>
    </row>
    <row r="118" spans="1:12">
      <c r="F118" s="89"/>
      <c r="H118" s="89"/>
      <c r="J118" s="89"/>
    </row>
    <row r="119" spans="1:12">
      <c r="F119" s="89"/>
      <c r="H119" s="89"/>
      <c r="J119" s="89"/>
    </row>
    <row r="120" spans="1:12">
      <c r="F120" s="89"/>
      <c r="H120" s="89"/>
      <c r="J120" s="89"/>
    </row>
    <row r="121" spans="1:12">
      <c r="F121" s="89"/>
      <c r="H121" s="89"/>
      <c r="J121" s="89"/>
    </row>
    <row r="122" spans="1:12">
      <c r="F122" s="89"/>
      <c r="H122" s="89"/>
      <c r="J122" s="89"/>
    </row>
    <row r="123" spans="1:12">
      <c r="F123" s="89"/>
      <c r="H123" s="89"/>
      <c r="J123" s="89"/>
    </row>
    <row r="124" spans="1:12">
      <c r="F124" s="89"/>
      <c r="H124" s="89"/>
      <c r="J124" s="89"/>
    </row>
    <row r="125" spans="1:12">
      <c r="F125" s="89"/>
      <c r="H125" s="89"/>
      <c r="J125" s="89"/>
    </row>
    <row r="126" spans="1:12">
      <c r="F126" s="89"/>
      <c r="H126" s="89"/>
      <c r="J126" s="89"/>
    </row>
    <row r="127" spans="1:12">
      <c r="F127" s="89"/>
      <c r="H127" s="89"/>
      <c r="J127" s="89"/>
    </row>
    <row r="128" spans="1:12">
      <c r="F128" s="89"/>
      <c r="H128" s="89"/>
      <c r="J128" s="89"/>
    </row>
    <row r="129" spans="6:10">
      <c r="F129" s="89"/>
      <c r="H129" s="89"/>
      <c r="J129" s="89"/>
    </row>
    <row r="130" spans="6:10">
      <c r="F130" s="89"/>
      <c r="H130" s="89"/>
      <c r="J130" s="89"/>
    </row>
    <row r="131" spans="6:10">
      <c r="F131" s="89"/>
      <c r="H131" s="89"/>
      <c r="J131" s="89"/>
    </row>
    <row r="132" spans="6:10">
      <c r="F132" s="89"/>
      <c r="H132" s="89"/>
      <c r="J132" s="89"/>
    </row>
    <row r="133" spans="6:10">
      <c r="F133" s="89"/>
      <c r="H133" s="89"/>
      <c r="J133" s="89"/>
    </row>
    <row r="134" spans="6:10">
      <c r="F134" s="89"/>
      <c r="H134" s="89"/>
      <c r="J134" s="89"/>
    </row>
    <row r="135" spans="6:10">
      <c r="F135" s="89"/>
      <c r="H135" s="89"/>
      <c r="J135" s="89"/>
    </row>
    <row r="136" spans="6:10">
      <c r="F136" s="89"/>
      <c r="H136" s="89"/>
      <c r="J136" s="89"/>
    </row>
    <row r="137" spans="6:10">
      <c r="F137" s="89"/>
      <c r="H137" s="89"/>
      <c r="J137" s="89"/>
    </row>
    <row r="138" spans="6:10">
      <c r="F138" s="89"/>
      <c r="H138" s="89"/>
      <c r="J138" s="89"/>
    </row>
    <row r="139" spans="6:10">
      <c r="F139" s="89"/>
      <c r="H139" s="89"/>
      <c r="J139" s="89"/>
    </row>
    <row r="140" spans="6:10">
      <c r="F140" s="89"/>
      <c r="H140" s="89"/>
      <c r="J140" s="89"/>
    </row>
    <row r="141" spans="6:10">
      <c r="F141" s="89"/>
      <c r="H141" s="89"/>
      <c r="J141" s="89"/>
    </row>
    <row r="142" spans="6:10">
      <c r="F142" s="89"/>
      <c r="H142" s="89"/>
      <c r="J142" s="89"/>
    </row>
    <row r="143" spans="6:10">
      <c r="F143" s="89"/>
      <c r="H143" s="89"/>
      <c r="J143" s="89"/>
    </row>
    <row r="144" spans="6:10">
      <c r="F144" s="89"/>
      <c r="H144" s="89"/>
      <c r="J144" s="89"/>
    </row>
    <row r="145" spans="6:10">
      <c r="F145" s="89"/>
      <c r="H145" s="89"/>
      <c r="J145" s="89"/>
    </row>
    <row r="146" spans="6:10">
      <c r="F146" s="89"/>
      <c r="H146" s="89"/>
      <c r="J146" s="89"/>
    </row>
    <row r="147" spans="6:10">
      <c r="F147" s="89"/>
      <c r="H147" s="89"/>
      <c r="J147" s="89"/>
    </row>
    <row r="148" spans="6:10">
      <c r="F148" s="89"/>
      <c r="H148" s="89"/>
      <c r="J148" s="89"/>
    </row>
    <row r="149" spans="6:10">
      <c r="F149" s="89"/>
      <c r="H149" s="89"/>
      <c r="J149" s="89"/>
    </row>
    <row r="150" spans="6:10">
      <c r="F150" s="89"/>
      <c r="H150" s="89"/>
      <c r="J150" s="89"/>
    </row>
    <row r="151" spans="6:10">
      <c r="F151" s="89"/>
      <c r="H151" s="89"/>
      <c r="J151" s="89"/>
    </row>
    <row r="152" spans="6:10">
      <c r="F152" s="89"/>
      <c r="H152" s="89"/>
      <c r="J152" s="89"/>
    </row>
    <row r="153" spans="6:10">
      <c r="F153" s="89"/>
      <c r="H153" s="89"/>
      <c r="J153" s="89"/>
    </row>
    <row r="154" spans="6:10">
      <c r="F154" s="89"/>
      <c r="H154" s="89"/>
      <c r="J154" s="89"/>
    </row>
    <row r="155" spans="6:10">
      <c r="F155" s="89"/>
      <c r="H155" s="89"/>
      <c r="J155" s="89"/>
    </row>
    <row r="156" spans="6:10">
      <c r="F156" s="89"/>
      <c r="H156" s="89"/>
      <c r="J156" s="89"/>
    </row>
    <row r="157" spans="6:10">
      <c r="F157" s="89"/>
      <c r="H157" s="89"/>
      <c r="J157" s="89"/>
    </row>
    <row r="158" spans="6:10">
      <c r="F158" s="89"/>
      <c r="H158" s="89"/>
      <c r="J158" s="89"/>
    </row>
    <row r="159" spans="6:10">
      <c r="F159" s="89"/>
      <c r="H159" s="89"/>
      <c r="J159" s="89"/>
    </row>
    <row r="160" spans="6:10">
      <c r="F160" s="89"/>
      <c r="H160" s="89"/>
      <c r="J160" s="89"/>
    </row>
    <row r="161" spans="6:10">
      <c r="F161" s="89"/>
      <c r="H161" s="89"/>
      <c r="J161" s="89"/>
    </row>
    <row r="162" spans="6:10">
      <c r="F162" s="89"/>
      <c r="H162" s="89"/>
      <c r="J162" s="89"/>
    </row>
    <row r="163" spans="6:10">
      <c r="F163" s="89"/>
      <c r="H163" s="89"/>
      <c r="J163" s="89"/>
    </row>
    <row r="164" spans="6:10">
      <c r="F164" s="89"/>
      <c r="H164" s="89"/>
      <c r="J164" s="89"/>
    </row>
    <row r="165" spans="6:10">
      <c r="F165" s="89"/>
      <c r="H165" s="89"/>
      <c r="J165" s="89"/>
    </row>
    <row r="166" spans="6:10">
      <c r="F166" s="89"/>
      <c r="H166" s="89"/>
      <c r="J166" s="89"/>
    </row>
    <row r="167" spans="6:10">
      <c r="F167" s="89"/>
      <c r="H167" s="89"/>
      <c r="J167" s="89"/>
    </row>
    <row r="168" spans="6:10">
      <c r="F168" s="89"/>
      <c r="H168" s="89"/>
      <c r="J168" s="89"/>
    </row>
    <row r="169" spans="6:10">
      <c r="F169" s="89"/>
      <c r="H169" s="89"/>
      <c r="J169" s="89"/>
    </row>
    <row r="170" spans="6:10">
      <c r="F170" s="89"/>
      <c r="H170" s="89"/>
      <c r="J170" s="89"/>
    </row>
    <row r="171" spans="6:10">
      <c r="F171" s="89"/>
      <c r="H171" s="89"/>
      <c r="J171" s="89"/>
    </row>
    <row r="172" spans="6:10">
      <c r="F172" s="89"/>
      <c r="H172" s="89"/>
      <c r="J172" s="89"/>
    </row>
    <row r="173" spans="6:10">
      <c r="F173" s="89"/>
      <c r="H173" s="89"/>
      <c r="J173" s="89"/>
    </row>
    <row r="174" spans="6:10">
      <c r="F174" s="89"/>
      <c r="H174" s="89"/>
      <c r="J174" s="89"/>
    </row>
    <row r="175" spans="6:10">
      <c r="F175" s="89"/>
      <c r="H175" s="89"/>
      <c r="J175" s="89"/>
    </row>
    <row r="176" spans="6:10">
      <c r="F176" s="89"/>
      <c r="H176" s="89"/>
      <c r="J176" s="89"/>
    </row>
    <row r="177" spans="6:10">
      <c r="F177" s="89"/>
      <c r="H177" s="89"/>
      <c r="J177" s="89"/>
    </row>
    <row r="178" spans="6:10">
      <c r="F178" s="89"/>
      <c r="H178" s="89"/>
      <c r="J178" s="89"/>
    </row>
    <row r="179" spans="6:10">
      <c r="F179" s="89"/>
      <c r="H179" s="89"/>
      <c r="J179" s="89"/>
    </row>
    <row r="180" spans="6:10">
      <c r="F180" s="89"/>
      <c r="H180" s="89"/>
      <c r="J180" s="89"/>
    </row>
    <row r="181" spans="6:10">
      <c r="F181" s="89"/>
      <c r="H181" s="89"/>
      <c r="J181" s="89"/>
    </row>
    <row r="182" spans="6:10">
      <c r="F182" s="89"/>
      <c r="H182" s="89"/>
      <c r="J182" s="89"/>
    </row>
    <row r="183" spans="6:10">
      <c r="F183" s="89"/>
      <c r="H183" s="89"/>
      <c r="J183" s="89"/>
    </row>
    <row r="184" spans="6:10">
      <c r="F184" s="89"/>
      <c r="H184" s="89"/>
      <c r="J184" s="89"/>
    </row>
    <row r="185" spans="6:10">
      <c r="F185" s="89"/>
      <c r="H185" s="89"/>
      <c r="J185" s="89"/>
    </row>
    <row r="186" spans="6:10">
      <c r="F186" s="89"/>
      <c r="H186" s="89"/>
      <c r="J186" s="89"/>
    </row>
    <row r="187" spans="6:10">
      <c r="F187" s="89"/>
      <c r="H187" s="89"/>
      <c r="J187" s="89"/>
    </row>
    <row r="188" spans="6:10">
      <c r="F188" s="89"/>
      <c r="H188" s="89"/>
      <c r="J188" s="89"/>
    </row>
    <row r="189" spans="6:10">
      <c r="F189" s="89"/>
      <c r="H189" s="89"/>
      <c r="J189" s="89"/>
    </row>
    <row r="190" spans="6:10">
      <c r="F190" s="89"/>
      <c r="H190" s="89"/>
      <c r="J190" s="89"/>
    </row>
    <row r="191" spans="6:10">
      <c r="F191" s="89"/>
      <c r="H191" s="89"/>
      <c r="J191" s="89"/>
    </row>
    <row r="192" spans="6:10">
      <c r="F192" s="89"/>
      <c r="H192" s="89"/>
      <c r="J192" s="89"/>
    </row>
    <row r="193" spans="6:10">
      <c r="F193" s="89"/>
      <c r="H193" s="89"/>
      <c r="J193" s="89"/>
    </row>
    <row r="194" spans="6:10">
      <c r="F194" s="89"/>
      <c r="H194" s="89"/>
      <c r="J194" s="89"/>
    </row>
    <row r="195" spans="6:10">
      <c r="F195" s="89"/>
      <c r="H195" s="89"/>
      <c r="J195" s="89"/>
    </row>
    <row r="196" spans="6:10">
      <c r="F196" s="89"/>
      <c r="H196" s="89"/>
      <c r="J196" s="89"/>
    </row>
    <row r="197" spans="6:10">
      <c r="F197" s="89"/>
      <c r="H197" s="89"/>
      <c r="J197" s="89"/>
    </row>
    <row r="198" spans="6:10">
      <c r="F198" s="89"/>
      <c r="H198" s="89"/>
      <c r="J198" s="89"/>
    </row>
    <row r="199" spans="6:10">
      <c r="F199" s="89"/>
      <c r="H199" s="89"/>
      <c r="J199" s="89"/>
    </row>
    <row r="200" spans="6:10">
      <c r="F200" s="89"/>
      <c r="H200" s="89"/>
      <c r="J200" s="89"/>
    </row>
    <row r="201" spans="6:10">
      <c r="F201" s="89"/>
      <c r="H201" s="89"/>
      <c r="J201" s="89"/>
    </row>
    <row r="202" spans="6:10">
      <c r="F202" s="89"/>
      <c r="H202" s="89"/>
      <c r="J202" s="89"/>
    </row>
    <row r="203" spans="6:10">
      <c r="F203" s="89"/>
      <c r="H203" s="89"/>
      <c r="J203" s="89"/>
    </row>
    <row r="204" spans="6:10">
      <c r="F204" s="89"/>
      <c r="H204" s="89"/>
      <c r="J204" s="89"/>
    </row>
    <row r="205" spans="6:10">
      <c r="F205" s="89"/>
      <c r="H205" s="89"/>
      <c r="J205" s="89"/>
    </row>
    <row r="206" spans="6:10">
      <c r="F206" s="89"/>
      <c r="H206" s="89"/>
      <c r="J206" s="89"/>
    </row>
    <row r="207" spans="6:10">
      <c r="F207" s="89"/>
      <c r="H207" s="89"/>
      <c r="J207" s="89"/>
    </row>
    <row r="208" spans="6:10">
      <c r="F208" s="89"/>
      <c r="H208" s="89"/>
      <c r="J208" s="89"/>
    </row>
    <row r="209" spans="6:10">
      <c r="F209" s="89"/>
      <c r="H209" s="89"/>
      <c r="J209" s="89"/>
    </row>
    <row r="210" spans="6:10">
      <c r="F210" s="89"/>
      <c r="H210" s="89"/>
      <c r="J210" s="89"/>
    </row>
    <row r="211" spans="6:10">
      <c r="F211" s="89"/>
      <c r="H211" s="89"/>
      <c r="J211" s="89"/>
    </row>
    <row r="212" spans="6:10">
      <c r="F212" s="89"/>
      <c r="H212" s="89"/>
      <c r="J212" s="89"/>
    </row>
    <row r="213" spans="6:10">
      <c r="F213" s="89"/>
      <c r="H213" s="89"/>
      <c r="J213" s="89"/>
    </row>
    <row r="214" spans="6:10">
      <c r="F214" s="89"/>
      <c r="H214" s="89"/>
      <c r="J214" s="89"/>
    </row>
    <row r="215" spans="6:10">
      <c r="F215" s="89"/>
      <c r="H215" s="89"/>
      <c r="J215" s="89"/>
    </row>
    <row r="216" spans="6:10">
      <c r="F216" s="89"/>
      <c r="H216" s="89"/>
      <c r="J216" s="89"/>
    </row>
    <row r="217" spans="6:10">
      <c r="F217" s="89"/>
      <c r="H217" s="89"/>
      <c r="J217" s="89"/>
    </row>
    <row r="218" spans="6:10">
      <c r="F218" s="89"/>
      <c r="H218" s="89"/>
      <c r="J218" s="89"/>
    </row>
    <row r="219" spans="6:10">
      <c r="F219" s="89"/>
      <c r="H219" s="89"/>
      <c r="J219" s="89"/>
    </row>
    <row r="220" spans="6:10">
      <c r="F220" s="89"/>
      <c r="H220" s="89"/>
      <c r="J220" s="89"/>
    </row>
    <row r="221" spans="6:10">
      <c r="F221" s="89"/>
      <c r="H221" s="89"/>
      <c r="J221" s="89"/>
    </row>
    <row r="222" spans="6:10">
      <c r="F222" s="89"/>
      <c r="H222" s="89"/>
      <c r="J222" s="89"/>
    </row>
    <row r="223" spans="6:10">
      <c r="F223" s="89"/>
      <c r="H223" s="89"/>
      <c r="J223" s="89"/>
    </row>
    <row r="224" spans="6:10">
      <c r="F224" s="89"/>
      <c r="H224" s="89"/>
      <c r="J224" s="89"/>
    </row>
    <row r="225" spans="6:10">
      <c r="F225" s="89"/>
      <c r="H225" s="89"/>
      <c r="J225" s="89"/>
    </row>
    <row r="226" spans="6:10">
      <c r="F226" s="89"/>
      <c r="H226" s="89"/>
      <c r="J226" s="89"/>
    </row>
    <row r="227" spans="6:10">
      <c r="F227" s="89"/>
      <c r="H227" s="89"/>
      <c r="J227" s="89"/>
    </row>
    <row r="228" spans="6:10">
      <c r="F228" s="89"/>
      <c r="H228" s="89"/>
      <c r="J228" s="89"/>
    </row>
    <row r="229" spans="6:10">
      <c r="F229" s="89"/>
      <c r="H229" s="89"/>
      <c r="J229" s="89"/>
    </row>
    <row r="230" spans="6:10">
      <c r="F230" s="89"/>
      <c r="H230" s="89"/>
      <c r="J230" s="89"/>
    </row>
    <row r="231" spans="6:10">
      <c r="F231" s="89"/>
      <c r="H231" s="89"/>
      <c r="J231" s="89"/>
    </row>
    <row r="232" spans="6:10">
      <c r="F232" s="89"/>
      <c r="H232" s="89"/>
      <c r="J232" s="89"/>
    </row>
    <row r="233" spans="6:10">
      <c r="F233" s="89"/>
      <c r="H233" s="89"/>
      <c r="J233" s="89"/>
    </row>
    <row r="234" spans="6:10">
      <c r="F234" s="89"/>
      <c r="H234" s="89"/>
      <c r="J234" s="89"/>
    </row>
    <row r="235" spans="6:10">
      <c r="F235" s="89"/>
      <c r="H235" s="89"/>
      <c r="J235" s="89"/>
    </row>
    <row r="236" spans="6:10">
      <c r="F236" s="89"/>
      <c r="H236" s="89"/>
      <c r="J236" s="89"/>
    </row>
    <row r="237" spans="6:10">
      <c r="F237" s="89"/>
      <c r="H237" s="89"/>
      <c r="J237" s="89"/>
    </row>
    <row r="238" spans="6:10">
      <c r="F238" s="89"/>
      <c r="H238" s="89"/>
      <c r="J238" s="89"/>
    </row>
    <row r="239" spans="6:10">
      <c r="F239" s="89"/>
      <c r="H239" s="89"/>
      <c r="J239" s="89"/>
    </row>
    <row r="240" spans="6:10">
      <c r="F240" s="89"/>
      <c r="H240" s="89"/>
      <c r="J240" s="89"/>
    </row>
    <row r="241" spans="6:10">
      <c r="F241" s="89"/>
      <c r="H241" s="89"/>
      <c r="J241" s="89"/>
    </row>
    <row r="242" spans="6:10">
      <c r="F242" s="89"/>
      <c r="H242" s="89"/>
      <c r="J242" s="89"/>
    </row>
    <row r="243" spans="6:10">
      <c r="F243" s="89"/>
      <c r="H243" s="89"/>
      <c r="J243" s="89"/>
    </row>
    <row r="244" spans="6:10">
      <c r="F244" s="89"/>
      <c r="H244" s="89"/>
      <c r="J244" s="89"/>
    </row>
    <row r="245" spans="6:10">
      <c r="F245" s="89"/>
      <c r="H245" s="89"/>
      <c r="J245" s="89"/>
    </row>
    <row r="246" spans="6:10">
      <c r="F246" s="89"/>
      <c r="H246" s="89"/>
      <c r="J246" s="89"/>
    </row>
    <row r="247" spans="6:10">
      <c r="F247" s="89"/>
      <c r="H247" s="89"/>
      <c r="J247" s="89"/>
    </row>
    <row r="248" spans="6:10">
      <c r="F248" s="89"/>
      <c r="H248" s="89"/>
      <c r="J248" s="89"/>
    </row>
    <row r="249" spans="6:10">
      <c r="F249" s="89"/>
      <c r="H249" s="89"/>
      <c r="J249" s="89"/>
    </row>
    <row r="250" spans="6:10">
      <c r="F250" s="89"/>
      <c r="H250" s="89"/>
      <c r="J250" s="89"/>
    </row>
    <row r="251" spans="6:10">
      <c r="F251" s="89"/>
      <c r="H251" s="89"/>
      <c r="J251" s="89"/>
    </row>
    <row r="252" spans="6:10">
      <c r="F252" s="89"/>
      <c r="H252" s="89"/>
      <c r="J252" s="89"/>
    </row>
    <row r="253" spans="6:10">
      <c r="F253" s="89"/>
      <c r="H253" s="89"/>
      <c r="J253" s="89"/>
    </row>
    <row r="254" spans="6:10">
      <c r="F254" s="89"/>
      <c r="H254" s="89"/>
      <c r="J254" s="89"/>
    </row>
    <row r="255" spans="6:10">
      <c r="F255" s="89"/>
      <c r="H255" s="89"/>
      <c r="J255" s="89"/>
    </row>
    <row r="256" spans="6:10">
      <c r="F256" s="89"/>
      <c r="H256" s="89"/>
      <c r="J256" s="89"/>
    </row>
    <row r="257" spans="6:10">
      <c r="F257" s="89"/>
      <c r="H257" s="89"/>
      <c r="J257" s="89"/>
    </row>
    <row r="258" spans="6:10">
      <c r="F258" s="89"/>
      <c r="H258" s="89"/>
      <c r="J258" s="89"/>
    </row>
    <row r="259" spans="6:10">
      <c r="F259" s="89"/>
      <c r="H259" s="89"/>
      <c r="J259" s="89"/>
    </row>
    <row r="260" spans="6:10">
      <c r="F260" s="89"/>
      <c r="H260" s="89"/>
      <c r="J260" s="89"/>
    </row>
    <row r="261" spans="6:10">
      <c r="F261" s="89"/>
      <c r="H261" s="89"/>
      <c r="J261" s="89"/>
    </row>
    <row r="262" spans="6:10">
      <c r="F262" s="89"/>
      <c r="H262" s="89"/>
      <c r="J262" s="89"/>
    </row>
    <row r="263" spans="6:10">
      <c r="F263" s="89"/>
      <c r="H263" s="89"/>
      <c r="J263" s="89"/>
    </row>
    <row r="264" spans="6:10">
      <c r="F264" s="89"/>
      <c r="H264" s="89"/>
      <c r="J264" s="89"/>
    </row>
    <row r="265" spans="6:10">
      <c r="F265" s="89"/>
      <c r="H265" s="89"/>
      <c r="J265" s="89"/>
    </row>
    <row r="266" spans="6:10">
      <c r="F266" s="89"/>
      <c r="H266" s="89"/>
      <c r="J266" s="89"/>
    </row>
    <row r="267" spans="6:10">
      <c r="F267" s="89"/>
      <c r="H267" s="89"/>
      <c r="J267" s="89"/>
    </row>
    <row r="268" spans="6:10">
      <c r="F268" s="89"/>
      <c r="H268" s="89"/>
      <c r="J268" s="89"/>
    </row>
    <row r="269" spans="6:10">
      <c r="F269" s="89"/>
      <c r="H269" s="89"/>
      <c r="J269" s="89"/>
    </row>
    <row r="270" spans="6:10">
      <c r="F270" s="89"/>
      <c r="H270" s="89"/>
      <c r="J270" s="89"/>
    </row>
    <row r="271" spans="6:10">
      <c r="F271" s="89"/>
      <c r="H271" s="89"/>
      <c r="J271" s="89"/>
    </row>
    <row r="272" spans="6:10">
      <c r="F272" s="89"/>
      <c r="H272" s="89"/>
      <c r="J272" s="89"/>
    </row>
    <row r="273" spans="6:10">
      <c r="F273" s="89"/>
      <c r="H273" s="89"/>
      <c r="J273" s="89"/>
    </row>
    <row r="274" spans="6:10">
      <c r="F274" s="89"/>
      <c r="H274" s="89"/>
      <c r="J274" s="89"/>
    </row>
    <row r="275" spans="6:10">
      <c r="F275" s="89"/>
      <c r="H275" s="89"/>
      <c r="J275" s="89"/>
    </row>
    <row r="276" spans="6:10">
      <c r="F276" s="89"/>
      <c r="H276" s="89"/>
      <c r="J276" s="89"/>
    </row>
    <row r="277" spans="6:10">
      <c r="F277" s="89"/>
      <c r="H277" s="89"/>
      <c r="J277" s="89"/>
    </row>
    <row r="278" spans="6:10">
      <c r="F278" s="89"/>
      <c r="H278" s="89"/>
      <c r="J278" s="89"/>
    </row>
    <row r="279" spans="6:10">
      <c r="F279" s="89"/>
      <c r="H279" s="89"/>
      <c r="J279" s="89"/>
    </row>
    <row r="280" spans="6:10">
      <c r="F280" s="89"/>
      <c r="H280" s="89"/>
      <c r="J280" s="89"/>
    </row>
    <row r="281" spans="6:10">
      <c r="F281" s="89"/>
      <c r="H281" s="89"/>
      <c r="J281" s="89"/>
    </row>
    <row r="282" spans="6:10">
      <c r="F282" s="89"/>
      <c r="H282" s="89"/>
      <c r="J282" s="89"/>
    </row>
    <row r="283" spans="6:10">
      <c r="F283" s="89"/>
      <c r="H283" s="89"/>
      <c r="J283" s="89"/>
    </row>
    <row r="284" spans="6:10">
      <c r="F284" s="89"/>
      <c r="H284" s="89"/>
      <c r="J284" s="89"/>
    </row>
    <row r="285" spans="6:10">
      <c r="F285" s="89"/>
      <c r="H285" s="89"/>
      <c r="J285" s="89"/>
    </row>
    <row r="286" spans="6:10">
      <c r="F286" s="89"/>
      <c r="H286" s="89"/>
      <c r="J286" s="89"/>
    </row>
    <row r="287" spans="6:10">
      <c r="F287" s="89"/>
      <c r="H287" s="89"/>
      <c r="J287" s="89"/>
    </row>
    <row r="288" spans="6:10">
      <c r="F288" s="89"/>
      <c r="H288" s="89"/>
      <c r="J288" s="89"/>
    </row>
    <row r="289" spans="6:10">
      <c r="F289" s="89"/>
      <c r="H289" s="89"/>
      <c r="J289" s="89"/>
    </row>
    <row r="290" spans="6:10">
      <c r="F290" s="89"/>
      <c r="H290" s="89"/>
      <c r="J290" s="89"/>
    </row>
    <row r="291" spans="6:10">
      <c r="F291" s="89"/>
      <c r="H291" s="89"/>
      <c r="J291" s="89"/>
    </row>
    <row r="292" spans="6:10">
      <c r="F292" s="89"/>
      <c r="H292" s="89"/>
      <c r="J292" s="89"/>
    </row>
    <row r="293" spans="6:10">
      <c r="F293" s="89"/>
      <c r="H293" s="89"/>
      <c r="J293" s="89"/>
    </row>
    <row r="294" spans="6:10">
      <c r="F294" s="89"/>
      <c r="H294" s="89"/>
      <c r="J294" s="89"/>
    </row>
    <row r="295" spans="6:10">
      <c r="F295" s="89"/>
      <c r="H295" s="89"/>
      <c r="J295" s="89"/>
    </row>
    <row r="296" spans="6:10">
      <c r="F296" s="89"/>
      <c r="H296" s="89"/>
      <c r="J296" s="89"/>
    </row>
    <row r="297" spans="6:10">
      <c r="F297" s="89"/>
      <c r="H297" s="89"/>
      <c r="J297" s="89"/>
    </row>
    <row r="298" spans="6:10">
      <c r="F298" s="89"/>
      <c r="H298" s="89"/>
      <c r="J298" s="89"/>
    </row>
    <row r="299" spans="6:10">
      <c r="F299" s="89"/>
      <c r="H299" s="89"/>
      <c r="J299" s="89"/>
    </row>
    <row r="300" spans="6:10">
      <c r="F300" s="89"/>
      <c r="H300" s="89"/>
      <c r="J300" s="89"/>
    </row>
    <row r="301" spans="6:10">
      <c r="F301" s="89"/>
      <c r="H301" s="89"/>
      <c r="J301" s="89"/>
    </row>
    <row r="302" spans="6:10">
      <c r="F302" s="89"/>
      <c r="H302" s="89"/>
      <c r="J302" s="89"/>
    </row>
    <row r="303" spans="6:10">
      <c r="F303" s="89"/>
      <c r="H303" s="89"/>
      <c r="J303" s="89"/>
    </row>
    <row r="304" spans="6:10">
      <c r="F304" s="89"/>
      <c r="H304" s="89"/>
      <c r="J304" s="89"/>
    </row>
    <row r="305" spans="6:10">
      <c r="F305" s="89"/>
      <c r="H305" s="89"/>
      <c r="J305" s="89"/>
    </row>
    <row r="306" spans="6:10">
      <c r="F306" s="89"/>
      <c r="H306" s="89"/>
      <c r="J306" s="89"/>
    </row>
    <row r="307" spans="6:10">
      <c r="F307" s="89"/>
      <c r="H307" s="89"/>
      <c r="J307" s="89"/>
    </row>
    <row r="308" spans="6:10">
      <c r="F308" s="89"/>
      <c r="H308" s="89"/>
      <c r="J308" s="89"/>
    </row>
    <row r="309" spans="6:10">
      <c r="F309" s="89"/>
      <c r="H309" s="89"/>
      <c r="J309" s="89"/>
    </row>
    <row r="310" spans="6:10">
      <c r="F310" s="89"/>
      <c r="H310" s="89"/>
      <c r="J310" s="89"/>
    </row>
    <row r="311" spans="6:10">
      <c r="F311" s="89"/>
      <c r="H311" s="89"/>
      <c r="J311" s="89"/>
    </row>
    <row r="312" spans="6:10">
      <c r="F312" s="89"/>
      <c r="H312" s="89"/>
      <c r="J312" s="89"/>
    </row>
    <row r="313" spans="6:10">
      <c r="F313" s="89"/>
      <c r="H313" s="89"/>
      <c r="J313" s="89"/>
    </row>
    <row r="314" spans="6:10">
      <c r="F314" s="89"/>
      <c r="H314" s="89"/>
      <c r="J314" s="89"/>
    </row>
    <row r="315" spans="6:10">
      <c r="F315" s="89"/>
      <c r="H315" s="89"/>
      <c r="J315" s="89"/>
    </row>
    <row r="316" spans="6:10">
      <c r="F316" s="89"/>
      <c r="H316" s="89"/>
      <c r="J316" s="89"/>
    </row>
    <row r="317" spans="6:10">
      <c r="F317" s="89"/>
      <c r="H317" s="89"/>
      <c r="J317" s="89"/>
    </row>
    <row r="318" spans="6:10">
      <c r="F318" s="89"/>
      <c r="H318" s="89"/>
      <c r="J318" s="89"/>
    </row>
    <row r="319" spans="6:10">
      <c r="F319" s="89"/>
      <c r="H319" s="89"/>
      <c r="J319" s="89"/>
    </row>
    <row r="320" spans="6:10">
      <c r="F320" s="89"/>
      <c r="H320" s="89"/>
      <c r="J320" s="89"/>
    </row>
    <row r="321" spans="6:10">
      <c r="F321" s="89"/>
      <c r="H321" s="89"/>
      <c r="J321" s="89"/>
    </row>
    <row r="322" spans="6:10">
      <c r="F322" s="89"/>
      <c r="H322" s="89"/>
      <c r="J322" s="89"/>
    </row>
    <row r="323" spans="6:10">
      <c r="F323" s="89"/>
      <c r="H323" s="89"/>
      <c r="J323" s="89"/>
    </row>
    <row r="324" spans="6:10">
      <c r="F324" s="89"/>
      <c r="H324" s="89"/>
      <c r="J324" s="89"/>
    </row>
    <row r="325" spans="6:10">
      <c r="F325" s="89"/>
      <c r="H325" s="89"/>
      <c r="J325" s="89"/>
    </row>
    <row r="326" spans="6:10">
      <c r="F326" s="89"/>
      <c r="H326" s="89"/>
      <c r="J326" s="89"/>
    </row>
    <row r="327" spans="6:10">
      <c r="F327" s="89"/>
      <c r="H327" s="89"/>
      <c r="J327" s="89"/>
    </row>
    <row r="328" spans="6:10">
      <c r="F328" s="89"/>
      <c r="H328" s="89"/>
      <c r="J328" s="89"/>
    </row>
    <row r="329" spans="6:10">
      <c r="F329" s="89"/>
      <c r="H329" s="89"/>
      <c r="J329" s="89"/>
    </row>
    <row r="330" spans="6:10">
      <c r="F330" s="89"/>
      <c r="H330" s="89"/>
      <c r="J330" s="89"/>
    </row>
    <row r="331" spans="6:10">
      <c r="F331" s="89"/>
      <c r="H331" s="89"/>
      <c r="J331" s="89"/>
    </row>
    <row r="332" spans="6:10">
      <c r="F332" s="89"/>
      <c r="H332" s="89"/>
      <c r="J332" s="89"/>
    </row>
    <row r="333" spans="6:10">
      <c r="F333" s="89"/>
      <c r="H333" s="89"/>
      <c r="J333" s="89"/>
    </row>
    <row r="334" spans="6:10">
      <c r="F334" s="89"/>
      <c r="H334" s="89"/>
      <c r="J334" s="89"/>
    </row>
    <row r="335" spans="6:10">
      <c r="F335" s="89"/>
      <c r="H335" s="89"/>
      <c r="J335" s="89"/>
    </row>
    <row r="336" spans="6:10">
      <c r="F336" s="89"/>
      <c r="H336" s="89"/>
      <c r="J336" s="89"/>
    </row>
    <row r="337" spans="6:10">
      <c r="F337" s="89"/>
      <c r="H337" s="89"/>
      <c r="J337" s="89"/>
    </row>
    <row r="338" spans="6:10">
      <c r="F338" s="89"/>
      <c r="H338" s="89"/>
      <c r="J338" s="89"/>
    </row>
    <row r="339" spans="6:10">
      <c r="F339" s="89"/>
      <c r="H339" s="89"/>
      <c r="J339" s="89"/>
    </row>
    <row r="340" spans="6:10">
      <c r="F340" s="89"/>
      <c r="H340" s="89"/>
      <c r="J340" s="89"/>
    </row>
    <row r="341" spans="6:10">
      <c r="F341" s="89"/>
      <c r="H341" s="89"/>
      <c r="J341" s="89"/>
    </row>
    <row r="342" spans="6:10">
      <c r="F342" s="89"/>
      <c r="H342" s="89"/>
      <c r="J342" s="89"/>
    </row>
    <row r="343" spans="6:10">
      <c r="F343" s="89"/>
      <c r="H343" s="89"/>
      <c r="J343" s="89"/>
    </row>
    <row r="344" spans="6:10">
      <c r="F344" s="89"/>
      <c r="H344" s="89"/>
      <c r="J344" s="89"/>
    </row>
    <row r="345" spans="6:10">
      <c r="F345" s="89"/>
      <c r="H345" s="89"/>
      <c r="J345" s="89"/>
    </row>
    <row r="346" spans="6:10">
      <c r="F346" s="89"/>
      <c r="H346" s="89"/>
      <c r="J346" s="89"/>
    </row>
    <row r="347" spans="6:10">
      <c r="F347" s="89"/>
      <c r="H347" s="89"/>
      <c r="J347" s="89"/>
    </row>
    <row r="348" spans="6:10">
      <c r="F348" s="89"/>
      <c r="H348" s="89"/>
      <c r="J348" s="89"/>
    </row>
    <row r="349" spans="6:10">
      <c r="F349" s="89"/>
      <c r="H349" s="89"/>
      <c r="J349" s="89"/>
    </row>
    <row r="350" spans="6:10">
      <c r="F350" s="89"/>
      <c r="H350" s="89"/>
      <c r="J350" s="89"/>
    </row>
    <row r="351" spans="6:10">
      <c r="F351" s="89"/>
      <c r="H351" s="89"/>
      <c r="J351" s="89"/>
    </row>
    <row r="352" spans="6:10">
      <c r="F352" s="89"/>
      <c r="H352" s="89"/>
      <c r="J352" s="89"/>
    </row>
    <row r="353" spans="6:10">
      <c r="F353" s="89"/>
      <c r="H353" s="89"/>
      <c r="J353" s="89"/>
    </row>
    <row r="354" spans="6:10">
      <c r="F354" s="89"/>
      <c r="H354" s="89"/>
      <c r="J354" s="89"/>
    </row>
    <row r="355" spans="6:10">
      <c r="F355" s="89"/>
      <c r="H355" s="89"/>
      <c r="J355" s="89"/>
    </row>
    <row r="356" spans="6:10">
      <c r="F356" s="89"/>
      <c r="H356" s="89"/>
      <c r="J356" s="89"/>
    </row>
    <row r="357" spans="6:10">
      <c r="F357" s="89"/>
      <c r="H357" s="89"/>
      <c r="J357" s="89"/>
    </row>
    <row r="358" spans="6:10">
      <c r="F358" s="89"/>
      <c r="H358" s="89"/>
      <c r="J358" s="89"/>
    </row>
    <row r="359" spans="6:10">
      <c r="F359" s="89"/>
      <c r="H359" s="89"/>
      <c r="J359" s="89"/>
    </row>
    <row r="360" spans="6:10">
      <c r="F360" s="89"/>
      <c r="H360" s="89"/>
      <c r="J360" s="89"/>
    </row>
    <row r="361" spans="6:10">
      <c r="F361" s="89"/>
      <c r="H361" s="89"/>
      <c r="J361" s="89"/>
    </row>
    <row r="362" spans="6:10">
      <c r="F362" s="89"/>
      <c r="H362" s="89"/>
      <c r="J362" s="89"/>
    </row>
    <row r="363" spans="6:10">
      <c r="F363" s="89"/>
      <c r="H363" s="89"/>
      <c r="J363" s="89"/>
    </row>
    <row r="364" spans="6:10">
      <c r="F364" s="89"/>
      <c r="H364" s="89"/>
      <c r="J364" s="89"/>
    </row>
    <row r="365" spans="6:10">
      <c r="F365" s="89"/>
      <c r="H365" s="89"/>
      <c r="J365" s="89"/>
    </row>
    <row r="366" spans="6:10">
      <c r="F366" s="89"/>
      <c r="H366" s="89"/>
      <c r="J366" s="89"/>
    </row>
    <row r="367" spans="6:10">
      <c r="F367" s="89"/>
      <c r="H367" s="89"/>
      <c r="J367" s="89"/>
    </row>
    <row r="368" spans="6:10">
      <c r="F368" s="89"/>
      <c r="H368" s="89"/>
      <c r="J368" s="89"/>
    </row>
    <row r="369" spans="6:10">
      <c r="F369" s="89"/>
      <c r="H369" s="89"/>
      <c r="J369" s="89"/>
    </row>
    <row r="370" spans="6:10">
      <c r="F370" s="89"/>
      <c r="H370" s="89"/>
      <c r="J370" s="89"/>
    </row>
    <row r="371" spans="6:10">
      <c r="F371" s="89"/>
      <c r="H371" s="89"/>
      <c r="J371" s="89"/>
    </row>
    <row r="372" spans="6:10">
      <c r="F372" s="89"/>
      <c r="H372" s="89"/>
      <c r="J372" s="89"/>
    </row>
    <row r="373" spans="6:10">
      <c r="F373" s="89"/>
      <c r="H373" s="89"/>
      <c r="J373" s="89"/>
    </row>
    <row r="374" spans="6:10">
      <c r="F374" s="89"/>
      <c r="H374" s="89"/>
      <c r="J374" s="89"/>
    </row>
    <row r="375" spans="6:10">
      <c r="F375" s="89"/>
      <c r="H375" s="89"/>
      <c r="J375" s="89"/>
    </row>
    <row r="376" spans="6:10">
      <c r="F376" s="89"/>
      <c r="H376" s="89"/>
      <c r="J376" s="89"/>
    </row>
    <row r="377" spans="6:10">
      <c r="F377" s="89"/>
      <c r="H377" s="89"/>
      <c r="J377" s="89"/>
    </row>
    <row r="378" spans="6:10">
      <c r="F378" s="89"/>
      <c r="H378" s="89"/>
      <c r="J378" s="89"/>
    </row>
    <row r="379" spans="6:10">
      <c r="F379" s="89"/>
      <c r="H379" s="89"/>
      <c r="J379" s="89"/>
    </row>
    <row r="380" spans="6:10">
      <c r="F380" s="89"/>
      <c r="H380" s="89"/>
      <c r="J380" s="89"/>
    </row>
    <row r="381" spans="6:10">
      <c r="F381" s="89"/>
      <c r="H381" s="89"/>
      <c r="J381" s="89"/>
    </row>
    <row r="382" spans="6:10">
      <c r="F382" s="89"/>
      <c r="H382" s="89"/>
      <c r="J382" s="89"/>
    </row>
    <row r="383" spans="6:10">
      <c r="F383" s="89"/>
      <c r="H383" s="89"/>
      <c r="J383" s="89"/>
    </row>
    <row r="384" spans="6:10">
      <c r="F384" s="89"/>
      <c r="H384" s="89"/>
      <c r="J384" s="89"/>
    </row>
    <row r="385" spans="6:10">
      <c r="F385" s="89"/>
      <c r="H385" s="89"/>
      <c r="J385" s="89"/>
    </row>
    <row r="386" spans="6:10">
      <c r="F386" s="89"/>
      <c r="H386" s="89"/>
      <c r="J386" s="89"/>
    </row>
    <row r="387" spans="6:10">
      <c r="F387" s="89"/>
      <c r="H387" s="89"/>
      <c r="J387" s="89"/>
    </row>
    <row r="388" spans="6:10">
      <c r="F388" s="89"/>
      <c r="H388" s="89"/>
      <c r="J388" s="89"/>
    </row>
    <row r="389" spans="6:10">
      <c r="F389" s="89"/>
      <c r="H389" s="89"/>
      <c r="J389" s="89"/>
    </row>
    <row r="390" spans="6:10">
      <c r="F390" s="89"/>
      <c r="H390" s="89"/>
      <c r="J390" s="89"/>
    </row>
    <row r="391" spans="6:10">
      <c r="F391" s="89"/>
      <c r="H391" s="89"/>
      <c r="J391" s="89"/>
    </row>
    <row r="392" spans="6:10">
      <c r="F392" s="89"/>
      <c r="H392" s="89"/>
      <c r="J392" s="89"/>
    </row>
    <row r="393" spans="6:10">
      <c r="F393" s="89"/>
      <c r="H393" s="89"/>
      <c r="J393" s="89"/>
    </row>
    <row r="394" spans="6:10">
      <c r="F394" s="89"/>
      <c r="H394" s="89"/>
      <c r="J394" s="89"/>
    </row>
    <row r="395" spans="6:10">
      <c r="F395" s="89"/>
      <c r="H395" s="89"/>
      <c r="J395" s="89"/>
    </row>
    <row r="396" spans="6:10">
      <c r="F396" s="89"/>
      <c r="H396" s="89"/>
      <c r="J396" s="89"/>
    </row>
    <row r="397" spans="6:10">
      <c r="F397" s="89"/>
      <c r="H397" s="89"/>
      <c r="J397" s="89"/>
    </row>
    <row r="398" spans="6:10">
      <c r="F398" s="89"/>
      <c r="H398" s="89"/>
      <c r="J398" s="89"/>
    </row>
    <row r="399" spans="6:10">
      <c r="F399" s="89"/>
      <c r="H399" s="89"/>
      <c r="J399" s="89"/>
    </row>
    <row r="400" spans="6:10">
      <c r="F400" s="89"/>
      <c r="H400" s="89"/>
      <c r="J400" s="89"/>
    </row>
    <row r="401" spans="6:10">
      <c r="F401" s="89"/>
      <c r="H401" s="89"/>
      <c r="J401" s="89"/>
    </row>
    <row r="402" spans="6:10">
      <c r="F402" s="89"/>
      <c r="H402" s="89"/>
      <c r="J402" s="89"/>
    </row>
    <row r="403" spans="6:10">
      <c r="F403" s="89"/>
      <c r="H403" s="89"/>
      <c r="J403" s="89"/>
    </row>
    <row r="404" spans="6:10">
      <c r="F404" s="89"/>
      <c r="H404" s="89"/>
      <c r="J404" s="89"/>
    </row>
    <row r="405" spans="6:10">
      <c r="F405" s="89"/>
      <c r="H405" s="89"/>
      <c r="J405" s="89"/>
    </row>
    <row r="406" spans="6:10">
      <c r="F406" s="89"/>
      <c r="H406" s="89"/>
      <c r="J406" s="89"/>
    </row>
    <row r="407" spans="6:10">
      <c r="F407" s="89"/>
      <c r="H407" s="89"/>
      <c r="J407" s="89"/>
    </row>
    <row r="408" spans="6:10">
      <c r="F408" s="89"/>
      <c r="H408" s="89"/>
      <c r="J408" s="89"/>
    </row>
    <row r="409" spans="6:10">
      <c r="F409" s="89"/>
      <c r="H409" s="89"/>
      <c r="J409" s="89"/>
    </row>
    <row r="410" spans="6:10">
      <c r="F410" s="89"/>
      <c r="H410" s="89"/>
      <c r="J410" s="89"/>
    </row>
    <row r="411" spans="6:10">
      <c r="F411" s="89"/>
      <c r="H411" s="89"/>
      <c r="J411" s="89"/>
    </row>
    <row r="412" spans="6:10">
      <c r="F412" s="89"/>
      <c r="H412" s="89"/>
      <c r="J412" s="89"/>
    </row>
    <row r="413" spans="6:10">
      <c r="F413" s="89"/>
      <c r="H413" s="89"/>
      <c r="J413" s="89"/>
    </row>
    <row r="414" spans="6:10">
      <c r="F414" s="89"/>
      <c r="H414" s="89"/>
      <c r="J414" s="89"/>
    </row>
    <row r="415" spans="6:10">
      <c r="F415" s="89"/>
      <c r="H415" s="89"/>
      <c r="J415" s="89"/>
    </row>
    <row r="416" spans="6:10">
      <c r="F416" s="89"/>
      <c r="H416" s="89"/>
      <c r="J416" s="89"/>
    </row>
    <row r="417" spans="6:10">
      <c r="F417" s="89"/>
      <c r="H417" s="89"/>
      <c r="J417" s="89"/>
    </row>
    <row r="418" spans="6:10">
      <c r="F418" s="89"/>
      <c r="H418" s="89"/>
      <c r="J418" s="89"/>
    </row>
    <row r="419" spans="6:10">
      <c r="F419" s="89"/>
      <c r="H419" s="89"/>
      <c r="J419" s="89"/>
    </row>
    <row r="420" spans="6:10">
      <c r="F420" s="89"/>
      <c r="H420" s="89"/>
      <c r="J420" s="89"/>
    </row>
    <row r="421" spans="6:10">
      <c r="F421" s="89"/>
      <c r="H421" s="89"/>
      <c r="J421" s="89"/>
    </row>
    <row r="422" spans="6:10">
      <c r="F422" s="89"/>
      <c r="H422" s="89"/>
      <c r="J422" s="89"/>
    </row>
    <row r="423" spans="6:10">
      <c r="F423" s="89"/>
      <c r="H423" s="89"/>
      <c r="J423" s="89"/>
    </row>
    <row r="424" spans="6:10">
      <c r="F424" s="89"/>
      <c r="H424" s="89"/>
      <c r="J424" s="89"/>
    </row>
    <row r="425" spans="6:10">
      <c r="F425" s="89"/>
      <c r="H425" s="89"/>
      <c r="J425" s="89"/>
    </row>
    <row r="426" spans="6:10">
      <c r="F426" s="89"/>
      <c r="H426" s="89"/>
      <c r="J426" s="89"/>
    </row>
    <row r="427" spans="6:10">
      <c r="F427" s="89"/>
      <c r="H427" s="89"/>
      <c r="J427" s="89"/>
    </row>
    <row r="428" spans="6:10">
      <c r="F428" s="89"/>
      <c r="H428" s="89"/>
      <c r="J428" s="89"/>
    </row>
    <row r="429" spans="6:10">
      <c r="F429" s="89"/>
      <c r="H429" s="89"/>
      <c r="J429" s="89"/>
    </row>
    <row r="430" spans="6:10">
      <c r="F430" s="89"/>
      <c r="H430" s="89"/>
      <c r="J430" s="89"/>
    </row>
    <row r="431" spans="6:10">
      <c r="F431" s="89"/>
      <c r="H431" s="89"/>
      <c r="J431" s="89"/>
    </row>
    <row r="432" spans="6:10">
      <c r="F432" s="89"/>
      <c r="H432" s="89"/>
      <c r="J432" s="89"/>
    </row>
    <row r="433" spans="6:10">
      <c r="F433" s="89"/>
      <c r="H433" s="89"/>
      <c r="J433" s="89"/>
    </row>
    <row r="434" spans="6:10">
      <c r="F434" s="89"/>
      <c r="H434" s="89"/>
      <c r="J434" s="89"/>
    </row>
    <row r="435" spans="6:10">
      <c r="F435" s="89"/>
      <c r="H435" s="89"/>
      <c r="J435" s="89"/>
    </row>
    <row r="436" spans="6:10">
      <c r="F436" s="89"/>
      <c r="H436" s="89"/>
      <c r="J436" s="89"/>
    </row>
    <row r="437" spans="6:10">
      <c r="F437" s="89"/>
      <c r="H437" s="89"/>
      <c r="J437" s="89"/>
    </row>
    <row r="438" spans="6:10">
      <c r="F438" s="89"/>
      <c r="H438" s="89"/>
      <c r="J438" s="89"/>
    </row>
    <row r="439" spans="6:10">
      <c r="F439" s="89"/>
      <c r="H439" s="89"/>
      <c r="J439" s="89"/>
    </row>
    <row r="440" spans="6:10">
      <c r="F440" s="89"/>
      <c r="H440" s="89"/>
      <c r="J440" s="89"/>
    </row>
    <row r="441" spans="6:10">
      <c r="F441" s="89"/>
      <c r="H441" s="89"/>
      <c r="J441" s="89"/>
    </row>
    <row r="442" spans="6:10">
      <c r="F442" s="89"/>
      <c r="H442" s="89"/>
      <c r="J442" s="89"/>
    </row>
    <row r="443" spans="6:10">
      <c r="F443" s="89"/>
      <c r="H443" s="89"/>
      <c r="J443" s="89"/>
    </row>
    <row r="444" spans="6:10">
      <c r="F444" s="89"/>
      <c r="H444" s="89"/>
      <c r="J444" s="89"/>
    </row>
    <row r="445" spans="6:10">
      <c r="F445" s="89"/>
      <c r="H445" s="89"/>
      <c r="J445" s="89"/>
    </row>
    <row r="446" spans="6:10">
      <c r="F446" s="89"/>
      <c r="H446" s="89"/>
      <c r="J446" s="89"/>
    </row>
    <row r="447" spans="6:10">
      <c r="F447" s="89"/>
      <c r="H447" s="89"/>
      <c r="J447" s="89"/>
    </row>
    <row r="448" spans="6:10">
      <c r="F448" s="89"/>
      <c r="H448" s="89"/>
      <c r="J448" s="89"/>
    </row>
    <row r="449" spans="6:10">
      <c r="F449" s="89"/>
      <c r="H449" s="89"/>
      <c r="J449" s="89"/>
    </row>
    <row r="450" spans="6:10">
      <c r="F450" s="89"/>
      <c r="H450" s="89"/>
      <c r="J450" s="89"/>
    </row>
    <row r="451" spans="6:10">
      <c r="F451" s="89"/>
      <c r="H451" s="89"/>
      <c r="J451" s="89"/>
    </row>
    <row r="452" spans="6:10">
      <c r="F452" s="89"/>
      <c r="H452" s="89"/>
      <c r="J452" s="89"/>
    </row>
    <row r="453" spans="6:10">
      <c r="F453" s="89"/>
      <c r="H453" s="89"/>
      <c r="J453" s="89"/>
    </row>
    <row r="454" spans="6:10">
      <c r="F454" s="89"/>
      <c r="H454" s="89"/>
      <c r="J454" s="89"/>
    </row>
    <row r="455" spans="6:10">
      <c r="F455" s="89"/>
      <c r="H455" s="89"/>
      <c r="J455" s="89"/>
    </row>
    <row r="456" spans="6:10">
      <c r="F456" s="89"/>
      <c r="H456" s="89"/>
      <c r="J456" s="89"/>
    </row>
    <row r="457" spans="6:10">
      <c r="F457" s="89"/>
      <c r="H457" s="89"/>
      <c r="J457" s="89"/>
    </row>
    <row r="458" spans="6:10">
      <c r="F458" s="89"/>
      <c r="H458" s="89"/>
      <c r="J458" s="89"/>
    </row>
    <row r="459" spans="6:10">
      <c r="F459" s="89"/>
      <c r="H459" s="89"/>
      <c r="J459" s="89"/>
    </row>
    <row r="460" spans="6:10">
      <c r="F460" s="89"/>
      <c r="H460" s="89"/>
      <c r="J460" s="89"/>
    </row>
    <row r="461" spans="6:10">
      <c r="F461" s="89"/>
      <c r="H461" s="89"/>
      <c r="J461" s="89"/>
    </row>
    <row r="462" spans="6:10">
      <c r="F462" s="89"/>
      <c r="H462" s="89"/>
      <c r="J462" s="89"/>
    </row>
    <row r="463" spans="6:10">
      <c r="F463" s="89"/>
      <c r="H463" s="89"/>
      <c r="J463" s="89"/>
    </row>
    <row r="464" spans="6:10">
      <c r="F464" s="89"/>
      <c r="H464" s="89"/>
      <c r="J464" s="89"/>
    </row>
    <row r="465" spans="6:10">
      <c r="F465" s="89"/>
      <c r="H465" s="89"/>
      <c r="J465" s="89"/>
    </row>
    <row r="466" spans="6:10">
      <c r="F466" s="89"/>
      <c r="H466" s="89"/>
      <c r="J466" s="89"/>
    </row>
    <row r="467" spans="6:10">
      <c r="F467" s="89"/>
      <c r="H467" s="89"/>
      <c r="J467" s="89"/>
    </row>
    <row r="468" spans="6:10">
      <c r="F468" s="89"/>
      <c r="H468" s="89"/>
      <c r="J468" s="89"/>
    </row>
    <row r="469" spans="6:10">
      <c r="F469" s="89"/>
      <c r="H469" s="89"/>
      <c r="J469" s="89"/>
    </row>
    <row r="470" spans="6:10">
      <c r="F470" s="89"/>
      <c r="H470" s="89"/>
      <c r="J470" s="89"/>
    </row>
    <row r="471" spans="6:10">
      <c r="F471" s="89"/>
      <c r="H471" s="89"/>
      <c r="J471" s="89"/>
    </row>
    <row r="472" spans="6:10">
      <c r="F472" s="89"/>
      <c r="H472" s="89"/>
      <c r="J472" s="89"/>
    </row>
    <row r="473" spans="6:10">
      <c r="F473" s="89"/>
      <c r="H473" s="89"/>
      <c r="J473" s="89"/>
    </row>
    <row r="474" spans="6:10">
      <c r="F474" s="89"/>
      <c r="H474" s="89"/>
      <c r="J474" s="89"/>
    </row>
    <row r="475" spans="6:10">
      <c r="F475" s="89"/>
      <c r="H475" s="89"/>
      <c r="J475" s="89"/>
    </row>
    <row r="476" spans="6:10">
      <c r="F476" s="89"/>
      <c r="H476" s="89"/>
      <c r="J476" s="89"/>
    </row>
    <row r="477" spans="6:10">
      <c r="F477" s="89"/>
      <c r="H477" s="89"/>
      <c r="J477" s="89"/>
    </row>
    <row r="478" spans="6:10">
      <c r="F478" s="89"/>
      <c r="H478" s="89"/>
      <c r="J478" s="89"/>
    </row>
    <row r="479" spans="6:10">
      <c r="F479" s="89"/>
      <c r="H479" s="89"/>
      <c r="J479" s="89"/>
    </row>
    <row r="480" spans="6:10">
      <c r="F480" s="89"/>
      <c r="H480" s="89"/>
      <c r="J480" s="89"/>
    </row>
    <row r="481" spans="6:10">
      <c r="F481" s="89"/>
      <c r="H481" s="89"/>
      <c r="J481" s="89"/>
    </row>
    <row r="482" spans="6:10">
      <c r="F482" s="89"/>
      <c r="H482" s="89"/>
      <c r="J482" s="89"/>
    </row>
    <row r="483" spans="6:10">
      <c r="F483" s="89"/>
      <c r="H483" s="89"/>
      <c r="J483" s="89"/>
    </row>
    <row r="484" spans="6:10">
      <c r="F484" s="89"/>
      <c r="H484" s="89"/>
      <c r="J484" s="89"/>
    </row>
    <row r="485" spans="6:10">
      <c r="F485" s="89"/>
      <c r="H485" s="89"/>
      <c r="J485" s="89"/>
    </row>
    <row r="486" spans="6:10">
      <c r="F486" s="89"/>
      <c r="H486" s="89"/>
      <c r="J486" s="89"/>
    </row>
    <row r="487" spans="6:10">
      <c r="F487" s="89"/>
      <c r="H487" s="89"/>
      <c r="J487" s="89"/>
    </row>
    <row r="488" spans="6:10">
      <c r="F488" s="89"/>
      <c r="H488" s="89"/>
      <c r="J488" s="89"/>
    </row>
    <row r="489" spans="6:10">
      <c r="F489" s="89"/>
      <c r="H489" s="89"/>
      <c r="J489" s="89"/>
    </row>
    <row r="490" spans="6:10">
      <c r="F490" s="89"/>
      <c r="H490" s="89"/>
      <c r="J490" s="89"/>
    </row>
    <row r="491" spans="6:10">
      <c r="F491" s="89"/>
      <c r="H491" s="89"/>
      <c r="J491" s="89"/>
    </row>
    <row r="492" spans="6:10">
      <c r="F492" s="89"/>
      <c r="H492" s="89"/>
      <c r="J492" s="89"/>
    </row>
    <row r="493" spans="6:10">
      <c r="F493" s="89"/>
      <c r="H493" s="89"/>
      <c r="J493" s="89"/>
    </row>
    <row r="494" spans="6:10">
      <c r="F494" s="89"/>
      <c r="H494" s="89"/>
      <c r="J494" s="89"/>
    </row>
    <row r="495" spans="6:10">
      <c r="F495" s="89"/>
      <c r="H495" s="89"/>
      <c r="J495" s="89"/>
    </row>
    <row r="496" spans="6:10">
      <c r="F496" s="89"/>
      <c r="H496" s="89"/>
      <c r="J496" s="89"/>
    </row>
    <row r="497" spans="6:10">
      <c r="F497" s="89"/>
      <c r="H497" s="89"/>
      <c r="J497" s="89"/>
    </row>
    <row r="498" spans="6:10">
      <c r="F498" s="89"/>
      <c r="H498" s="89"/>
      <c r="J498" s="89"/>
    </row>
    <row r="499" spans="6:10">
      <c r="F499" s="89"/>
      <c r="H499" s="89"/>
      <c r="J499" s="89"/>
    </row>
    <row r="500" spans="6:10">
      <c r="F500" s="89"/>
      <c r="H500" s="89"/>
      <c r="J500" s="89"/>
    </row>
    <row r="501" spans="6:10">
      <c r="F501" s="89"/>
      <c r="H501" s="89"/>
      <c r="J501" s="89"/>
    </row>
    <row r="502" spans="6:10">
      <c r="F502" s="89"/>
      <c r="H502" s="89"/>
      <c r="J502" s="89"/>
    </row>
    <row r="503" spans="6:10">
      <c r="F503" s="89"/>
      <c r="H503" s="89"/>
      <c r="J503" s="89"/>
    </row>
    <row r="504" spans="6:10">
      <c r="F504" s="89"/>
      <c r="H504" s="89"/>
      <c r="J504" s="89"/>
    </row>
    <row r="505" spans="6:10">
      <c r="F505" s="89"/>
      <c r="H505" s="89"/>
      <c r="J505" s="89"/>
    </row>
    <row r="506" spans="6:10">
      <c r="F506" s="89"/>
      <c r="H506" s="89"/>
      <c r="J506" s="89"/>
    </row>
    <row r="507" spans="6:10">
      <c r="F507" s="89"/>
      <c r="H507" s="89"/>
      <c r="J507" s="89"/>
    </row>
    <row r="508" spans="6:10">
      <c r="F508" s="89"/>
      <c r="H508" s="89"/>
      <c r="J508" s="89"/>
    </row>
    <row r="509" spans="6:10">
      <c r="F509" s="89"/>
      <c r="H509" s="89"/>
      <c r="J509" s="89"/>
    </row>
    <row r="510" spans="6:10">
      <c r="F510" s="89"/>
      <c r="H510" s="89"/>
      <c r="J510" s="89"/>
    </row>
    <row r="511" spans="6:10">
      <c r="F511" s="89"/>
      <c r="H511" s="89"/>
      <c r="J511" s="89"/>
    </row>
    <row r="512" spans="6:10">
      <c r="F512" s="89"/>
      <c r="H512" s="89"/>
      <c r="J512" s="89"/>
    </row>
    <row r="513" spans="6:10">
      <c r="F513" s="89"/>
      <c r="H513" s="89"/>
      <c r="J513" s="89"/>
    </row>
    <row r="514" spans="6:10">
      <c r="F514" s="89"/>
      <c r="H514" s="89"/>
      <c r="J514" s="89"/>
    </row>
    <row r="515" spans="6:10">
      <c r="F515" s="89"/>
      <c r="H515" s="89"/>
      <c r="J515" s="89"/>
    </row>
    <row r="516" spans="6:10">
      <c r="F516" s="89"/>
      <c r="H516" s="89"/>
      <c r="J516" s="89"/>
    </row>
    <row r="517" spans="6:10">
      <c r="F517" s="89"/>
      <c r="H517" s="89"/>
      <c r="J517" s="89"/>
    </row>
    <row r="518" spans="6:10">
      <c r="F518" s="89"/>
      <c r="H518" s="89"/>
      <c r="J518" s="89"/>
    </row>
    <row r="519" spans="6:10">
      <c r="F519" s="89"/>
      <c r="H519" s="89"/>
      <c r="J519" s="89"/>
    </row>
    <row r="520" spans="6:10">
      <c r="F520" s="89"/>
      <c r="H520" s="89"/>
      <c r="J520" s="89"/>
    </row>
    <row r="521" spans="6:10">
      <c r="F521" s="89"/>
      <c r="H521" s="89"/>
      <c r="J521" s="89"/>
    </row>
    <row r="522" spans="6:10">
      <c r="F522" s="89"/>
      <c r="H522" s="89"/>
      <c r="J522" s="89"/>
    </row>
    <row r="523" spans="6:10">
      <c r="F523" s="89"/>
      <c r="H523" s="89"/>
      <c r="J523" s="89"/>
    </row>
    <row r="524" spans="6:10">
      <c r="F524" s="89"/>
      <c r="H524" s="89"/>
      <c r="J524" s="89"/>
    </row>
    <row r="525" spans="6:10">
      <c r="F525" s="89"/>
      <c r="H525" s="89"/>
      <c r="J525" s="89"/>
    </row>
    <row r="526" spans="6:10">
      <c r="F526" s="89"/>
      <c r="H526" s="89"/>
      <c r="J526" s="89"/>
    </row>
    <row r="527" spans="6:10">
      <c r="F527" s="89"/>
      <c r="H527" s="89"/>
      <c r="J527" s="89"/>
    </row>
    <row r="528" spans="6:10">
      <c r="F528" s="89"/>
      <c r="H528" s="89"/>
      <c r="J528" s="89"/>
    </row>
    <row r="529" spans="6:10">
      <c r="F529" s="89"/>
      <c r="H529" s="89"/>
      <c r="J529" s="89"/>
    </row>
    <row r="530" spans="6:10">
      <c r="F530" s="89"/>
      <c r="H530" s="89"/>
      <c r="J530" s="89"/>
    </row>
    <row r="531" spans="6:10">
      <c r="F531" s="89"/>
      <c r="H531" s="89"/>
      <c r="J531" s="89"/>
    </row>
    <row r="532" spans="6:10">
      <c r="F532" s="89"/>
      <c r="H532" s="89"/>
      <c r="J532" s="89"/>
    </row>
    <row r="533" spans="6:10">
      <c r="F533" s="89"/>
      <c r="H533" s="89"/>
      <c r="J533" s="89"/>
    </row>
    <row r="534" spans="6:10">
      <c r="F534" s="89"/>
      <c r="H534" s="89"/>
      <c r="J534" s="89"/>
    </row>
    <row r="535" spans="6:10">
      <c r="F535" s="89"/>
      <c r="H535" s="89"/>
      <c r="J535" s="89"/>
    </row>
    <row r="536" spans="6:10">
      <c r="F536" s="89"/>
      <c r="H536" s="89"/>
      <c r="J536" s="89"/>
    </row>
    <row r="537" spans="6:10">
      <c r="F537" s="89"/>
      <c r="H537" s="89"/>
      <c r="J537" s="89"/>
    </row>
  </sheetData>
  <mergeCells count="15">
    <mergeCell ref="A86:L86"/>
    <mergeCell ref="F89:H89"/>
    <mergeCell ref="J89:L89"/>
    <mergeCell ref="F49:H49"/>
    <mergeCell ref="A45:L45"/>
    <mergeCell ref="A46:L46"/>
    <mergeCell ref="J49:L49"/>
    <mergeCell ref="A84:L84"/>
    <mergeCell ref="A85:L85"/>
    <mergeCell ref="A44:L44"/>
    <mergeCell ref="A1:L1"/>
    <mergeCell ref="A2:L2"/>
    <mergeCell ref="A3:L3"/>
    <mergeCell ref="F6:H6"/>
    <mergeCell ref="J6:L6"/>
  </mergeCells>
  <pageMargins left="1.0629921259842501" right="0.43307086614173201" top="0.98425196850393704" bottom="0.78740157480314998" header="0.35433070866141703" footer="0.35433070866141703"/>
  <pageSetup paperSize="9" scale="76" firstPageNumber="6" fitToHeight="8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2" manualBreakCount="2">
    <brk id="43" max="11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A1:L156"/>
  <sheetViews>
    <sheetView view="pageBreakPreview" zoomScaleNormal="130" zoomScaleSheetLayoutView="100" workbookViewId="0">
      <selection activeCell="M1" sqref="M1:U1048576"/>
    </sheetView>
  </sheetViews>
  <sheetFormatPr defaultColWidth="14.625" defaultRowHeight="19.8"/>
  <cols>
    <col min="1" max="3" width="1.625" style="12" customWidth="1"/>
    <col min="4" max="4" width="47.375" style="12" customWidth="1"/>
    <col min="5" max="5" width="8.625" style="12" bestFit="1" customWidth="1"/>
    <col min="6" max="6" width="14.125" style="19" customWidth="1"/>
    <col min="7" max="7" width="0.875" style="12" customWidth="1"/>
    <col min="8" max="8" width="14.125" style="19" customWidth="1"/>
    <col min="9" max="9" width="0.875" style="25" customWidth="1"/>
    <col min="10" max="10" width="14.125" style="37" customWidth="1"/>
    <col min="11" max="11" width="0.875" style="25" customWidth="1"/>
    <col min="12" max="12" width="14.125" style="25" customWidth="1"/>
    <col min="13" max="16384" width="14.625" style="12"/>
  </cols>
  <sheetData>
    <row r="1" spans="1:12" ht="20.399999999999999">
      <c r="A1" s="266" t="s">
        <v>88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2" ht="20.399999999999999">
      <c r="A2" s="266" t="s">
        <v>152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</row>
    <row r="3" spans="1:12" ht="20.399999999999999">
      <c r="A3" s="266" t="s">
        <v>153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</row>
    <row r="4" spans="1:12" ht="20.399999999999999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2" s="84" customFormat="1" ht="20.399999999999999">
      <c r="A5" s="182"/>
      <c r="B5" s="182"/>
      <c r="C5" s="182"/>
      <c r="D5" s="182"/>
      <c r="E5" s="182"/>
      <c r="F5" s="114"/>
      <c r="G5" s="182"/>
      <c r="H5" s="128"/>
      <c r="I5" s="128"/>
      <c r="J5" s="115"/>
      <c r="K5" s="128"/>
      <c r="L5" s="129" t="s">
        <v>91</v>
      </c>
    </row>
    <row r="6" spans="1:12" s="84" customFormat="1" ht="20.399999999999999">
      <c r="A6" s="198"/>
      <c r="B6" s="198"/>
      <c r="C6" s="198"/>
      <c r="D6" s="198"/>
      <c r="E6" s="198"/>
      <c r="F6" s="265" t="s">
        <v>28</v>
      </c>
      <c r="G6" s="265"/>
      <c r="H6" s="265"/>
      <c r="I6" s="246"/>
      <c r="J6" s="267" t="s">
        <v>29</v>
      </c>
      <c r="K6" s="267"/>
      <c r="L6" s="267"/>
    </row>
    <row r="7" spans="1:12" s="84" customFormat="1" ht="20.399999999999999">
      <c r="A7" s="85"/>
      <c r="B7" s="112"/>
      <c r="C7" s="112"/>
      <c r="D7" s="112"/>
      <c r="E7" s="183" t="s">
        <v>30</v>
      </c>
      <c r="F7" s="196">
        <v>2021</v>
      </c>
      <c r="G7" s="130"/>
      <c r="H7" s="196">
        <v>2020</v>
      </c>
      <c r="I7" s="130"/>
      <c r="J7" s="170">
        <v>2021</v>
      </c>
      <c r="K7" s="130"/>
      <c r="L7" s="170">
        <v>2020</v>
      </c>
    </row>
    <row r="8" spans="1:12" ht="20.399999999999999">
      <c r="A8" s="84"/>
      <c r="B8" s="113"/>
      <c r="C8" s="113"/>
      <c r="D8" s="113"/>
      <c r="E8" s="182"/>
      <c r="F8" s="116"/>
      <c r="G8" s="117"/>
      <c r="H8" s="192"/>
      <c r="I8" s="131"/>
      <c r="J8" s="96"/>
      <c r="K8" s="131"/>
      <c r="L8" s="192"/>
    </row>
    <row r="9" spans="1:12">
      <c r="A9" s="84" t="s">
        <v>154</v>
      </c>
      <c r="B9" s="84"/>
      <c r="C9" s="84"/>
      <c r="E9" s="118"/>
      <c r="F9" s="119"/>
      <c r="G9" s="132"/>
      <c r="H9" s="119"/>
      <c r="I9" s="132"/>
      <c r="J9" s="119"/>
      <c r="K9" s="132"/>
      <c r="L9" s="119"/>
    </row>
    <row r="10" spans="1:12">
      <c r="B10" s="84" t="s">
        <v>155</v>
      </c>
      <c r="C10" s="84"/>
      <c r="E10" s="84"/>
      <c r="F10" s="119">
        <v>476417446</v>
      </c>
      <c r="G10" s="132"/>
      <c r="H10" s="119">
        <v>509186141</v>
      </c>
      <c r="I10" s="132"/>
      <c r="J10" s="119">
        <v>244157988</v>
      </c>
      <c r="K10" s="12"/>
      <c r="L10" s="119">
        <v>233801906</v>
      </c>
    </row>
    <row r="11" spans="1:12">
      <c r="B11" s="84" t="s">
        <v>156</v>
      </c>
      <c r="C11" s="84"/>
      <c r="E11" s="84"/>
      <c r="F11" s="119">
        <v>0</v>
      </c>
      <c r="G11" s="132"/>
      <c r="H11" s="119">
        <v>616447</v>
      </c>
      <c r="I11" s="132"/>
      <c r="J11" s="119">
        <v>0</v>
      </c>
      <c r="K11" s="12"/>
      <c r="L11" s="119">
        <v>0</v>
      </c>
    </row>
    <row r="12" spans="1:12">
      <c r="A12" s="84"/>
      <c r="B12" s="84"/>
      <c r="C12" s="84" t="s">
        <v>157</v>
      </c>
      <c r="E12" s="118"/>
      <c r="F12" s="247">
        <v>476417446</v>
      </c>
      <c r="G12" s="132"/>
      <c r="H12" s="247">
        <v>509802588</v>
      </c>
      <c r="I12" s="132"/>
      <c r="J12" s="247">
        <v>244157988</v>
      </c>
      <c r="K12" s="132"/>
      <c r="L12" s="247">
        <v>233801906</v>
      </c>
    </row>
    <row r="13" spans="1:12">
      <c r="A13" s="84"/>
      <c r="B13" s="84"/>
      <c r="C13" s="84"/>
      <c r="E13" s="118"/>
      <c r="F13" s="119"/>
      <c r="G13" s="132"/>
      <c r="H13" s="119"/>
      <c r="I13" s="132"/>
      <c r="J13" s="119"/>
      <c r="K13" s="132"/>
      <c r="L13" s="119"/>
    </row>
    <row r="14" spans="1:12">
      <c r="A14" s="84" t="s">
        <v>158</v>
      </c>
      <c r="B14" s="84"/>
      <c r="C14" s="84"/>
      <c r="E14" s="19"/>
      <c r="F14" s="89"/>
      <c r="G14" s="82"/>
      <c r="H14" s="89"/>
      <c r="I14" s="89"/>
      <c r="J14" s="89"/>
      <c r="K14" s="89"/>
      <c r="L14" s="89"/>
    </row>
    <row r="15" spans="1:12">
      <c r="B15" s="84" t="s">
        <v>159</v>
      </c>
      <c r="C15" s="84"/>
      <c r="E15" s="19"/>
      <c r="F15" s="89">
        <v>-402568896</v>
      </c>
      <c r="G15" s="82"/>
      <c r="H15" s="89">
        <v>-436602924</v>
      </c>
      <c r="I15" s="89"/>
      <c r="J15" s="89">
        <v>-207261674</v>
      </c>
      <c r="K15" s="12"/>
      <c r="L15" s="89">
        <v>-201563351</v>
      </c>
    </row>
    <row r="16" spans="1:12">
      <c r="B16" s="84" t="s">
        <v>160</v>
      </c>
      <c r="C16" s="84"/>
      <c r="E16" s="19"/>
      <c r="F16" s="89">
        <v>0</v>
      </c>
      <c r="G16" s="82"/>
      <c r="H16" s="89">
        <v>-2467119</v>
      </c>
      <c r="I16" s="89"/>
      <c r="J16" s="89">
        <v>0</v>
      </c>
      <c r="K16" s="12"/>
      <c r="L16" s="89">
        <v>0</v>
      </c>
    </row>
    <row r="17" spans="1:12">
      <c r="A17" s="84"/>
      <c r="B17" s="84"/>
      <c r="C17" s="84" t="s">
        <v>161</v>
      </c>
      <c r="E17" s="19"/>
      <c r="F17" s="248">
        <v>-402568896</v>
      </c>
      <c r="G17" s="82"/>
      <c r="H17" s="248">
        <v>-439070043</v>
      </c>
      <c r="I17" s="89"/>
      <c r="J17" s="248">
        <v>-207261674</v>
      </c>
      <c r="K17" s="89"/>
      <c r="L17" s="248">
        <v>-201563351</v>
      </c>
    </row>
    <row r="18" spans="1:12">
      <c r="A18" s="84"/>
      <c r="B18" s="84"/>
      <c r="C18" s="84"/>
      <c r="E18" s="19"/>
      <c r="F18" s="89"/>
      <c r="G18" s="82"/>
      <c r="H18" s="89"/>
      <c r="I18" s="89"/>
      <c r="J18" s="89"/>
      <c r="K18" s="89"/>
      <c r="L18" s="89"/>
    </row>
    <row r="19" spans="1:12">
      <c r="A19" s="12" t="s">
        <v>162</v>
      </c>
      <c r="B19" s="84"/>
      <c r="C19" s="84"/>
      <c r="E19" s="19"/>
      <c r="F19" s="82">
        <v>73848550</v>
      </c>
      <c r="G19" s="82"/>
      <c r="H19" s="82">
        <v>70732545</v>
      </c>
      <c r="I19" s="82"/>
      <c r="J19" s="82">
        <v>36896314</v>
      </c>
      <c r="K19" s="82"/>
      <c r="L19" s="82">
        <v>32238555</v>
      </c>
    </row>
    <row r="20" spans="1:12">
      <c r="A20" s="84" t="s">
        <v>163</v>
      </c>
      <c r="B20" s="84"/>
      <c r="C20" s="84"/>
      <c r="E20" s="19"/>
      <c r="F20" s="89">
        <v>3694897</v>
      </c>
      <c r="G20" s="89"/>
      <c r="H20" s="89">
        <v>5355714</v>
      </c>
      <c r="I20" s="89"/>
      <c r="J20" s="89">
        <v>5355173</v>
      </c>
      <c r="K20" s="89"/>
      <c r="L20" s="89">
        <v>6881623</v>
      </c>
    </row>
    <row r="21" spans="1:12">
      <c r="A21" s="84" t="s">
        <v>43</v>
      </c>
      <c r="B21" s="84"/>
      <c r="C21" s="84"/>
      <c r="E21" s="19"/>
      <c r="F21" s="89">
        <v>39413</v>
      </c>
      <c r="G21" s="89"/>
      <c r="H21" s="89">
        <v>0</v>
      </c>
      <c r="I21" s="89"/>
      <c r="J21" s="89">
        <v>125173</v>
      </c>
      <c r="K21" s="89"/>
      <c r="L21" s="89">
        <v>-9871</v>
      </c>
    </row>
    <row r="22" spans="1:12">
      <c r="A22" s="84" t="s">
        <v>164</v>
      </c>
      <c r="B22" s="84"/>
      <c r="C22" s="84"/>
      <c r="E22" s="19"/>
      <c r="F22" s="82">
        <v>-2868190</v>
      </c>
      <c r="G22" s="89"/>
      <c r="H22" s="82">
        <v>-300769</v>
      </c>
      <c r="I22" s="89"/>
      <c r="J22" s="82">
        <v>-170763</v>
      </c>
      <c r="K22" s="89"/>
      <c r="L22" s="82">
        <v>-255596</v>
      </c>
    </row>
    <row r="23" spans="1:12">
      <c r="A23" s="84" t="s">
        <v>165</v>
      </c>
      <c r="B23" s="84"/>
      <c r="C23" s="84"/>
      <c r="E23" s="19"/>
      <c r="F23" s="82">
        <v>-65201255</v>
      </c>
      <c r="G23" s="89"/>
      <c r="H23" s="82">
        <v>-71694298</v>
      </c>
      <c r="I23" s="89"/>
      <c r="J23" s="82">
        <v>-45119058</v>
      </c>
      <c r="K23" s="89"/>
      <c r="L23" s="82">
        <v>-45052160</v>
      </c>
    </row>
    <row r="24" spans="1:12">
      <c r="A24" s="84" t="s">
        <v>166</v>
      </c>
      <c r="B24" s="84"/>
      <c r="C24" s="84"/>
      <c r="E24" s="19"/>
      <c r="F24" s="82">
        <v>1201265</v>
      </c>
      <c r="G24" s="89"/>
      <c r="H24" s="82">
        <v>-1588435</v>
      </c>
      <c r="I24" s="89"/>
      <c r="J24" s="82">
        <v>-492011</v>
      </c>
      <c r="K24" s="89"/>
      <c r="L24" s="82">
        <v>-1082173</v>
      </c>
    </row>
    <row r="25" spans="1:12">
      <c r="A25" s="84" t="s">
        <v>167</v>
      </c>
      <c r="B25" s="84"/>
      <c r="C25" s="84"/>
      <c r="E25" s="19"/>
      <c r="F25" s="82">
        <v>72610752</v>
      </c>
      <c r="G25" s="89"/>
      <c r="H25" s="82">
        <v>0</v>
      </c>
      <c r="I25" s="89"/>
      <c r="J25" s="82">
        <v>72610752</v>
      </c>
      <c r="K25" s="89"/>
      <c r="L25" s="82">
        <v>2464</v>
      </c>
    </row>
    <row r="26" spans="1:12">
      <c r="A26" s="84" t="s">
        <v>45</v>
      </c>
      <c r="B26" s="84"/>
      <c r="C26" s="84"/>
      <c r="E26" s="19"/>
      <c r="F26" s="89">
        <v>-87116027</v>
      </c>
      <c r="G26" s="89"/>
      <c r="H26" s="89">
        <v>0</v>
      </c>
      <c r="I26" s="89"/>
      <c r="J26" s="89">
        <v>-87116027</v>
      </c>
      <c r="K26" s="89"/>
      <c r="L26" s="89">
        <v>0</v>
      </c>
    </row>
    <row r="27" spans="1:12">
      <c r="A27" s="84" t="s">
        <v>168</v>
      </c>
      <c r="B27" s="84"/>
      <c r="C27" s="84"/>
      <c r="E27" s="19"/>
      <c r="F27" s="89">
        <v>74601975</v>
      </c>
      <c r="G27" s="89"/>
      <c r="H27" s="89">
        <v>0</v>
      </c>
      <c r="I27" s="89"/>
      <c r="J27" s="89">
        <v>74601975</v>
      </c>
      <c r="K27" s="89"/>
      <c r="L27" s="89">
        <v>0</v>
      </c>
    </row>
    <row r="28" spans="1:12">
      <c r="A28" s="84" t="s">
        <v>169</v>
      </c>
      <c r="B28" s="84"/>
      <c r="C28" s="84"/>
      <c r="E28" s="19"/>
      <c r="F28" s="89">
        <v>-7798713</v>
      </c>
      <c r="G28" s="89"/>
      <c r="H28" s="89">
        <v>0</v>
      </c>
      <c r="I28" s="89"/>
      <c r="J28" s="89">
        <v>11671457</v>
      </c>
      <c r="K28" s="89"/>
      <c r="L28" s="89">
        <v>0</v>
      </c>
    </row>
    <row r="29" spans="1:12">
      <c r="A29" s="12" t="s">
        <v>42</v>
      </c>
      <c r="B29" s="84"/>
      <c r="C29" s="84"/>
      <c r="E29" s="19"/>
      <c r="F29" s="82">
        <v>-3736109</v>
      </c>
      <c r="G29" s="89"/>
      <c r="H29" s="82">
        <v>0</v>
      </c>
      <c r="I29" s="89"/>
      <c r="J29" s="82">
        <v>0</v>
      </c>
      <c r="K29" s="89"/>
      <c r="L29" s="82">
        <v>0</v>
      </c>
    </row>
    <row r="30" spans="1:12">
      <c r="A30" s="120" t="s">
        <v>170</v>
      </c>
      <c r="B30" s="84"/>
      <c r="C30" s="84"/>
      <c r="E30" s="14"/>
      <c r="F30" s="121">
        <v>-66462821</v>
      </c>
      <c r="G30" s="89"/>
      <c r="H30" s="121">
        <v>-65643576</v>
      </c>
      <c r="I30" s="89"/>
      <c r="J30" s="121">
        <v>-60552284</v>
      </c>
      <c r="K30" s="89"/>
      <c r="L30" s="121">
        <v>-60811724</v>
      </c>
    </row>
    <row r="31" spans="1:12" ht="20.399999999999999">
      <c r="A31" s="13" t="s">
        <v>171</v>
      </c>
      <c r="B31" s="117"/>
      <c r="C31" s="117"/>
      <c r="E31" s="184"/>
      <c r="F31" s="97">
        <v>-7186263</v>
      </c>
      <c r="G31" s="97"/>
      <c r="H31" s="97">
        <v>-63138819</v>
      </c>
      <c r="I31" s="97"/>
      <c r="J31" s="97">
        <v>7810701</v>
      </c>
      <c r="K31" s="97"/>
      <c r="L31" s="97">
        <v>-68088882</v>
      </c>
    </row>
    <row r="32" spans="1:12" ht="20.399999999999999">
      <c r="A32" s="12" t="s">
        <v>172</v>
      </c>
      <c r="B32" s="117"/>
      <c r="C32" s="117"/>
      <c r="E32" s="176">
        <v>31</v>
      </c>
      <c r="F32" s="121">
        <v>565443</v>
      </c>
      <c r="G32" s="82"/>
      <c r="H32" s="121">
        <v>-2015010</v>
      </c>
      <c r="I32" s="82"/>
      <c r="J32" s="121">
        <v>0</v>
      </c>
      <c r="K32" s="82"/>
      <c r="L32" s="121">
        <v>0</v>
      </c>
    </row>
    <row r="33" spans="1:12" ht="20.399999999999999">
      <c r="A33" s="122" t="s">
        <v>173</v>
      </c>
      <c r="B33" s="117"/>
      <c r="C33" s="117"/>
      <c r="E33" s="117"/>
      <c r="F33" s="249">
        <v>-6620820</v>
      </c>
      <c r="G33" s="97"/>
      <c r="H33" s="249">
        <v>-65153829</v>
      </c>
      <c r="I33" s="97"/>
      <c r="J33" s="249">
        <v>7810701</v>
      </c>
      <c r="K33" s="97"/>
      <c r="L33" s="249">
        <v>-68088882</v>
      </c>
    </row>
    <row r="34" spans="1:12" ht="20.399999999999999">
      <c r="A34" s="122"/>
      <c r="B34" s="117"/>
      <c r="C34" s="117"/>
      <c r="E34" s="117"/>
      <c r="F34" s="123"/>
      <c r="G34" s="97"/>
      <c r="H34" s="123"/>
      <c r="I34" s="97"/>
      <c r="J34" s="123"/>
      <c r="K34" s="97"/>
      <c r="L34" s="123"/>
    </row>
    <row r="35" spans="1:12" ht="20.399999999999999">
      <c r="A35" s="122"/>
      <c r="B35" s="122"/>
      <c r="C35" s="117"/>
      <c r="E35" s="117"/>
      <c r="F35" s="123"/>
      <c r="G35" s="97"/>
      <c r="H35" s="123"/>
      <c r="I35" s="97"/>
      <c r="J35" s="123"/>
      <c r="K35" s="97"/>
      <c r="L35" s="133"/>
    </row>
    <row r="36" spans="1:12" ht="20.399999999999999">
      <c r="A36" s="13"/>
      <c r="B36" s="122"/>
      <c r="C36" s="117"/>
      <c r="D36" s="117"/>
      <c r="E36" s="117"/>
      <c r="F36" s="123"/>
      <c r="G36" s="97"/>
      <c r="H36" s="123"/>
      <c r="I36" s="97"/>
      <c r="J36" s="123"/>
      <c r="K36" s="97"/>
      <c r="L36" s="123"/>
    </row>
    <row r="37" spans="1:12" ht="20.399999999999999">
      <c r="A37" s="13"/>
      <c r="B37" s="122"/>
      <c r="C37" s="117"/>
      <c r="D37" s="117"/>
      <c r="E37" s="117"/>
      <c r="F37" s="123"/>
      <c r="G37" s="97"/>
      <c r="H37" s="123"/>
      <c r="I37" s="97"/>
      <c r="J37" s="123"/>
      <c r="K37" s="97"/>
      <c r="L37" s="123"/>
    </row>
    <row r="38" spans="1:12">
      <c r="F38" s="12"/>
      <c r="H38" s="12"/>
      <c r="I38" s="12"/>
      <c r="K38" s="12"/>
      <c r="L38" s="12"/>
    </row>
    <row r="39" spans="1:12" ht="20.399999999999999">
      <c r="A39" s="266" t="s">
        <v>88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</row>
    <row r="40" spans="1:12" ht="20.399999999999999">
      <c r="A40" s="266" t="s">
        <v>152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</row>
    <row r="41" spans="1:12" ht="20.399999999999999">
      <c r="A41" s="266" t="s">
        <v>153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</row>
    <row r="42" spans="1:12" ht="20.399999999999999">
      <c r="A42" s="182"/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</row>
    <row r="43" spans="1:12" s="84" customFormat="1" ht="20.399999999999999">
      <c r="A43" s="182"/>
      <c r="B43" s="182"/>
      <c r="C43" s="182"/>
      <c r="D43" s="182"/>
      <c r="E43" s="182"/>
      <c r="F43" s="114"/>
      <c r="G43" s="182"/>
      <c r="H43" s="128"/>
      <c r="I43" s="128"/>
      <c r="J43" s="115"/>
      <c r="K43" s="128"/>
      <c r="L43" s="129" t="s">
        <v>91</v>
      </c>
    </row>
    <row r="44" spans="1:12" s="84" customFormat="1" ht="20.399999999999999">
      <c r="A44" s="198"/>
      <c r="B44" s="198"/>
      <c r="C44" s="198"/>
      <c r="D44" s="198"/>
      <c r="E44" s="198"/>
      <c r="F44" s="265" t="s">
        <v>28</v>
      </c>
      <c r="G44" s="265"/>
      <c r="H44" s="265"/>
      <c r="I44" s="246"/>
      <c r="J44" s="267" t="s">
        <v>29</v>
      </c>
      <c r="K44" s="267"/>
      <c r="L44" s="267"/>
    </row>
    <row r="45" spans="1:12" s="84" customFormat="1" ht="20.399999999999999">
      <c r="A45" s="85"/>
      <c r="B45" s="112"/>
      <c r="C45" s="112"/>
      <c r="D45" s="112"/>
      <c r="E45" s="183" t="s">
        <v>30</v>
      </c>
      <c r="F45" s="196">
        <v>2021</v>
      </c>
      <c r="G45" s="130"/>
      <c r="H45" s="196">
        <v>2020</v>
      </c>
      <c r="I45" s="130"/>
      <c r="J45" s="196">
        <v>2021</v>
      </c>
      <c r="K45" s="130"/>
      <c r="L45" s="170">
        <v>2020</v>
      </c>
    </row>
    <row r="46" spans="1:12" ht="20.399999999999999">
      <c r="A46" s="84"/>
      <c r="B46" s="113"/>
      <c r="C46" s="113"/>
      <c r="D46" s="113"/>
      <c r="E46" s="182"/>
      <c r="F46" s="116"/>
      <c r="G46" s="117"/>
      <c r="H46" s="166"/>
      <c r="I46" s="131"/>
      <c r="J46" s="96"/>
      <c r="K46" s="131"/>
      <c r="L46" s="192"/>
    </row>
    <row r="47" spans="1:12" ht="20.399999999999999">
      <c r="A47" s="122" t="s">
        <v>173</v>
      </c>
      <c r="B47" s="117"/>
      <c r="C47" s="117"/>
      <c r="E47" s="117"/>
      <c r="F47" s="123">
        <v>-6620820</v>
      </c>
      <c r="G47" s="123"/>
      <c r="H47" s="123">
        <v>-65153829</v>
      </c>
      <c r="I47" s="123"/>
      <c r="J47" s="123">
        <v>7810701</v>
      </c>
      <c r="K47" s="123"/>
      <c r="L47" s="123">
        <v>-68088882</v>
      </c>
    </row>
    <row r="48" spans="1:12" ht="20.399999999999999">
      <c r="A48" s="122"/>
      <c r="B48" s="117"/>
      <c r="C48" s="117"/>
      <c r="E48" s="117"/>
      <c r="F48" s="123"/>
      <c r="G48" s="123"/>
      <c r="H48" s="123"/>
      <c r="I48" s="123"/>
      <c r="J48" s="123"/>
      <c r="K48" s="123"/>
      <c r="L48" s="123"/>
    </row>
    <row r="49" spans="1:12" ht="20.399999999999999">
      <c r="A49" s="13" t="s">
        <v>174</v>
      </c>
      <c r="B49" s="117"/>
      <c r="C49" s="117"/>
      <c r="E49" s="117"/>
      <c r="F49" s="123"/>
      <c r="G49" s="123"/>
      <c r="H49" s="123"/>
      <c r="I49" s="123"/>
      <c r="J49" s="123"/>
      <c r="K49" s="123"/>
      <c r="L49" s="123"/>
    </row>
    <row r="50" spans="1:12" ht="20.399999999999999">
      <c r="A50" s="13" t="s">
        <v>175</v>
      </c>
      <c r="B50" s="117"/>
      <c r="C50" s="117"/>
      <c r="E50" s="24"/>
      <c r="F50" s="124"/>
      <c r="G50" s="124"/>
      <c r="H50" s="124"/>
      <c r="I50" s="124"/>
      <c r="J50" s="124"/>
      <c r="K50" s="124"/>
      <c r="L50" s="124"/>
    </row>
    <row r="51" spans="1:12">
      <c r="B51" s="84" t="s">
        <v>176</v>
      </c>
      <c r="C51" s="84"/>
      <c r="E51" s="24">
        <v>28</v>
      </c>
      <c r="F51" s="125">
        <v>13928336</v>
      </c>
      <c r="G51" s="124"/>
      <c r="H51" s="125">
        <v>-4123007</v>
      </c>
      <c r="I51" s="124"/>
      <c r="J51" s="125">
        <v>14435646</v>
      </c>
      <c r="K51" s="124"/>
      <c r="L51" s="125">
        <v>-4674768</v>
      </c>
    </row>
    <row r="52" spans="1:12" ht="21" thickBot="1">
      <c r="A52" s="13" t="s">
        <v>177</v>
      </c>
      <c r="B52" s="117"/>
      <c r="C52" s="117"/>
      <c r="E52" s="184"/>
      <c r="F52" s="185">
        <v>7307516</v>
      </c>
      <c r="G52" s="123"/>
      <c r="H52" s="185">
        <v>-69276836</v>
      </c>
      <c r="I52" s="123"/>
      <c r="J52" s="185">
        <v>22246347</v>
      </c>
      <c r="K52" s="123"/>
      <c r="L52" s="185">
        <v>-72763650</v>
      </c>
    </row>
    <row r="53" spans="1:12" s="13" customFormat="1" ht="21" thickTop="1">
      <c r="A53" s="84"/>
      <c r="B53" s="84"/>
      <c r="C53" s="84"/>
      <c r="E53" s="19"/>
      <c r="F53" s="82"/>
      <c r="G53" s="82"/>
      <c r="H53" s="82"/>
      <c r="I53" s="82"/>
      <c r="J53" s="82"/>
      <c r="K53" s="82"/>
      <c r="L53" s="82"/>
    </row>
    <row r="54" spans="1:12" s="13" customFormat="1" ht="20.399999999999999">
      <c r="A54" s="117" t="s">
        <v>178</v>
      </c>
      <c r="B54" s="84"/>
      <c r="C54" s="84"/>
      <c r="E54" s="19"/>
      <c r="F54" s="82"/>
      <c r="G54" s="82"/>
      <c r="H54" s="82"/>
      <c r="I54" s="82"/>
      <c r="J54" s="82"/>
      <c r="K54" s="82"/>
      <c r="L54" s="82"/>
    </row>
    <row r="55" spans="1:12">
      <c r="A55" s="84"/>
      <c r="B55" s="84" t="s">
        <v>179</v>
      </c>
      <c r="C55" s="84"/>
      <c r="E55" s="19"/>
      <c r="F55" s="82">
        <v>-7135089</v>
      </c>
      <c r="G55" s="82"/>
      <c r="H55" s="82">
        <v>-65114370</v>
      </c>
      <c r="I55" s="82"/>
      <c r="J55" s="82">
        <v>7810701</v>
      </c>
      <c r="K55" s="82"/>
      <c r="L55" s="82">
        <v>-68088882</v>
      </c>
    </row>
    <row r="56" spans="1:12">
      <c r="A56" s="84"/>
      <c r="B56" s="84" t="s">
        <v>180</v>
      </c>
      <c r="C56" s="84"/>
      <c r="E56" s="19"/>
      <c r="F56" s="82">
        <v>514269</v>
      </c>
      <c r="G56" s="82"/>
      <c r="H56" s="82">
        <v>-39459</v>
      </c>
      <c r="I56" s="82"/>
      <c r="J56" s="82">
        <v>0</v>
      </c>
      <c r="K56" s="82"/>
      <c r="L56" s="82">
        <v>0</v>
      </c>
    </row>
    <row r="57" spans="1:12" ht="21" thickBot="1">
      <c r="A57" s="84"/>
      <c r="B57" s="84"/>
      <c r="C57" s="84"/>
      <c r="E57" s="19"/>
      <c r="F57" s="126">
        <v>-6620820</v>
      </c>
      <c r="G57" s="97"/>
      <c r="H57" s="126">
        <v>-65153829</v>
      </c>
      <c r="I57" s="97"/>
      <c r="J57" s="126">
        <v>7810701</v>
      </c>
      <c r="K57" s="97"/>
      <c r="L57" s="126">
        <v>-68088882</v>
      </c>
    </row>
    <row r="58" spans="1:12" ht="20.399999999999999" thickTop="1">
      <c r="A58" s="84"/>
      <c r="B58" s="84"/>
      <c r="C58" s="84"/>
      <c r="E58" s="19"/>
      <c r="J58" s="19"/>
      <c r="L58" s="19"/>
    </row>
    <row r="59" spans="1:12" ht="20.399999999999999">
      <c r="A59" s="13" t="s">
        <v>181</v>
      </c>
      <c r="B59" s="13"/>
      <c r="C59" s="13"/>
      <c r="E59" s="13"/>
      <c r="F59" s="97"/>
      <c r="G59" s="97"/>
      <c r="H59" s="97"/>
      <c r="I59" s="97"/>
      <c r="J59" s="97"/>
      <c r="K59" s="97"/>
      <c r="L59" s="97"/>
    </row>
    <row r="60" spans="1:12">
      <c r="B60" s="84" t="s">
        <v>179</v>
      </c>
      <c r="F60" s="82">
        <v>6934704</v>
      </c>
      <c r="G60" s="82"/>
      <c r="H60" s="82">
        <v>-69391228</v>
      </c>
      <c r="I60" s="82"/>
      <c r="J60" s="82">
        <v>22246347</v>
      </c>
      <c r="K60" s="82"/>
      <c r="L60" s="82">
        <v>-72763650</v>
      </c>
    </row>
    <row r="61" spans="1:12" s="13" customFormat="1" ht="20.399999999999999">
      <c r="A61" s="120"/>
      <c r="B61" s="84" t="s">
        <v>180</v>
      </c>
      <c r="C61" s="84"/>
      <c r="E61" s="84"/>
      <c r="F61" s="82">
        <v>372812</v>
      </c>
      <c r="G61" s="82"/>
      <c r="H61" s="82">
        <v>114392</v>
      </c>
      <c r="I61" s="82"/>
      <c r="J61" s="82">
        <v>0</v>
      </c>
      <c r="K61" s="82"/>
      <c r="L61" s="82">
        <v>0</v>
      </c>
    </row>
    <row r="62" spans="1:12" s="13" customFormat="1" ht="21" thickBot="1">
      <c r="A62" s="12"/>
      <c r="B62" s="12"/>
      <c r="C62" s="12"/>
      <c r="E62" s="19"/>
      <c r="F62" s="126">
        <v>7307516</v>
      </c>
      <c r="G62" s="97"/>
      <c r="H62" s="126">
        <v>-69276836</v>
      </c>
      <c r="I62" s="97"/>
      <c r="J62" s="126">
        <v>22246347</v>
      </c>
      <c r="K62" s="97"/>
      <c r="L62" s="126">
        <v>-72763650</v>
      </c>
    </row>
    <row r="63" spans="1:12" s="13" customFormat="1" ht="21" thickTop="1">
      <c r="A63" s="84"/>
      <c r="B63" s="84"/>
      <c r="C63" s="84"/>
      <c r="E63" s="19"/>
    </row>
    <row r="64" spans="1:12" s="13" customFormat="1" ht="20.399999999999999">
      <c r="A64" s="120" t="s">
        <v>182</v>
      </c>
      <c r="B64" s="84"/>
      <c r="C64" s="84"/>
      <c r="E64" s="113">
        <v>32</v>
      </c>
      <c r="F64" s="127">
        <v>-2.5457825076945868E-3</v>
      </c>
      <c r="G64" s="127">
        <v>0</v>
      </c>
      <c r="H64" s="127">
        <v>-2.3499444401932228E-2</v>
      </c>
      <c r="I64" s="127" t="e">
        <v>#DIV/0!</v>
      </c>
      <c r="J64" s="127">
        <v>2.7868392361514505E-3</v>
      </c>
      <c r="K64" s="127" t="e">
        <v>#DIV/0!</v>
      </c>
      <c r="L64" s="127">
        <v>-2.4572930628810875E-2</v>
      </c>
    </row>
    <row r="65" spans="1:12" s="13" customFormat="1" ht="20.399999999999999">
      <c r="A65" s="120"/>
      <c r="B65" s="84"/>
      <c r="C65" s="84"/>
      <c r="E65" s="12"/>
      <c r="F65" s="127"/>
      <c r="G65" s="127"/>
      <c r="H65" s="127"/>
      <c r="I65" s="19"/>
      <c r="J65" s="82"/>
      <c r="K65" s="19"/>
      <c r="L65" s="127"/>
    </row>
    <row r="66" spans="1:12" s="13" customFormat="1" ht="20.399999999999999">
      <c r="A66" s="120"/>
      <c r="B66" s="84"/>
      <c r="C66" s="84"/>
      <c r="E66" s="12"/>
      <c r="F66" s="19"/>
      <c r="G66" s="127"/>
      <c r="H66" s="19"/>
      <c r="I66" s="19"/>
      <c r="J66" s="82"/>
      <c r="K66" s="19"/>
      <c r="L66" s="133"/>
    </row>
    <row r="67" spans="1:12" s="13" customFormat="1" ht="20.399999999999999">
      <c r="A67" s="120"/>
      <c r="B67" s="84"/>
      <c r="C67" s="84"/>
      <c r="E67" s="12"/>
      <c r="F67" s="19"/>
      <c r="G67" s="127"/>
      <c r="H67" s="19"/>
      <c r="I67" s="19"/>
      <c r="J67" s="82"/>
      <c r="K67" s="19"/>
      <c r="L67" s="19"/>
    </row>
    <row r="68" spans="1:12" s="13" customFormat="1" ht="20.399999999999999">
      <c r="A68" s="12"/>
      <c r="B68" s="120"/>
      <c r="C68" s="84"/>
      <c r="D68" s="84"/>
      <c r="E68" s="12"/>
      <c r="F68" s="19"/>
      <c r="G68" s="127"/>
      <c r="H68" s="19"/>
      <c r="I68" s="19"/>
      <c r="J68" s="82"/>
      <c r="K68" s="19"/>
      <c r="L68" s="19"/>
    </row>
    <row r="69" spans="1:12" s="13" customFormat="1" ht="20.399999999999999">
      <c r="A69" s="12"/>
      <c r="B69" s="12"/>
      <c r="C69" s="12"/>
      <c r="D69" s="12"/>
      <c r="E69" s="19"/>
      <c r="F69" s="19"/>
      <c r="G69" s="19"/>
      <c r="H69" s="19"/>
      <c r="I69" s="19"/>
      <c r="J69" s="82"/>
      <c r="K69" s="19"/>
      <c r="L69" s="19"/>
    </row>
    <row r="70" spans="1:12" s="13" customFormat="1" ht="20.399999999999999">
      <c r="A70" s="12"/>
      <c r="B70" s="12"/>
      <c r="C70" s="12"/>
      <c r="D70" s="12"/>
      <c r="E70" s="19"/>
      <c r="F70" s="19"/>
      <c r="G70" s="19"/>
      <c r="H70" s="19"/>
      <c r="I70" s="19"/>
      <c r="J70" s="82"/>
      <c r="K70" s="19"/>
      <c r="L70" s="19"/>
    </row>
    <row r="71" spans="1:12" s="13" customFormat="1" ht="20.399999999999999">
      <c r="A71" s="12"/>
      <c r="B71" s="12"/>
      <c r="C71" s="12"/>
      <c r="D71" s="12"/>
      <c r="E71" s="19"/>
      <c r="F71" s="19"/>
      <c r="G71" s="19"/>
      <c r="H71" s="19"/>
      <c r="I71" s="19"/>
      <c r="J71" s="82"/>
      <c r="K71" s="19"/>
      <c r="L71" s="19"/>
    </row>
    <row r="72" spans="1:12" s="13" customFormat="1" ht="20.399999999999999">
      <c r="A72" s="12"/>
      <c r="B72" s="12"/>
      <c r="C72" s="12"/>
      <c r="D72" s="12"/>
      <c r="E72" s="19"/>
      <c r="F72" s="19"/>
      <c r="G72" s="19"/>
      <c r="H72" s="19"/>
      <c r="I72" s="19"/>
      <c r="J72" s="82"/>
      <c r="K72" s="19"/>
      <c r="L72" s="19"/>
    </row>
    <row r="73" spans="1:12" s="13" customFormat="1" ht="20.399999999999999">
      <c r="A73" s="12"/>
      <c r="B73" s="12"/>
      <c r="C73" s="12"/>
      <c r="D73" s="12"/>
      <c r="E73" s="19"/>
      <c r="F73" s="19"/>
      <c r="G73" s="19"/>
      <c r="H73" s="19"/>
      <c r="I73" s="19"/>
      <c r="J73" s="82"/>
      <c r="K73" s="19"/>
      <c r="L73" s="19"/>
    </row>
    <row r="74" spans="1:12" s="13" customFormat="1" ht="20.399999999999999">
      <c r="A74" s="12"/>
      <c r="B74" s="12"/>
      <c r="C74" s="12"/>
      <c r="D74" s="12"/>
      <c r="E74" s="19"/>
      <c r="F74" s="19"/>
      <c r="G74" s="19"/>
      <c r="H74" s="19"/>
      <c r="I74" s="19"/>
      <c r="J74" s="82"/>
      <c r="K74" s="19"/>
      <c r="L74" s="19"/>
    </row>
    <row r="75" spans="1:12" s="13" customFormat="1" ht="20.399999999999999">
      <c r="A75" s="12"/>
      <c r="B75" s="12"/>
      <c r="C75" s="12"/>
      <c r="D75" s="12"/>
      <c r="E75" s="19"/>
      <c r="F75" s="19"/>
      <c r="G75" s="19"/>
      <c r="H75" s="19"/>
      <c r="I75" s="19"/>
      <c r="J75" s="82"/>
      <c r="K75" s="19"/>
      <c r="L75" s="19"/>
    </row>
    <row r="76" spans="1:12" s="13" customFormat="1" ht="20.399999999999999">
      <c r="A76" s="12"/>
      <c r="B76" s="12"/>
      <c r="C76" s="12"/>
      <c r="D76" s="12"/>
      <c r="E76" s="19"/>
      <c r="F76" s="19"/>
      <c r="G76" s="19"/>
      <c r="H76" s="19"/>
      <c r="I76" s="19"/>
      <c r="J76" s="82"/>
      <c r="K76" s="19"/>
      <c r="L76" s="19"/>
    </row>
    <row r="77" spans="1:12" s="13" customFormat="1" ht="20.399999999999999">
      <c r="A77" s="12"/>
      <c r="B77" s="12"/>
      <c r="C77" s="12"/>
      <c r="D77" s="12"/>
      <c r="E77" s="19"/>
      <c r="F77" s="19"/>
      <c r="G77" s="19"/>
      <c r="H77" s="19"/>
      <c r="I77" s="19"/>
      <c r="J77" s="82"/>
      <c r="K77" s="19"/>
      <c r="L77" s="19"/>
    </row>
    <row r="78" spans="1:12" s="13" customFormat="1" ht="20.399999999999999">
      <c r="A78" s="12"/>
      <c r="B78" s="12"/>
      <c r="C78" s="12"/>
      <c r="D78" s="12"/>
      <c r="E78" s="19"/>
      <c r="F78" s="19"/>
      <c r="G78" s="19"/>
      <c r="H78" s="19"/>
      <c r="I78" s="19"/>
      <c r="J78" s="82"/>
      <c r="K78" s="19"/>
      <c r="L78" s="19"/>
    </row>
    <row r="79" spans="1:12" s="13" customFormat="1" ht="20.399999999999999">
      <c r="A79" s="12"/>
      <c r="B79" s="12"/>
      <c r="C79" s="12"/>
      <c r="D79" s="12"/>
      <c r="E79" s="19"/>
      <c r="F79" s="19"/>
      <c r="G79" s="19"/>
      <c r="H79" s="19"/>
      <c r="I79" s="19"/>
      <c r="J79" s="82"/>
      <c r="K79" s="19"/>
      <c r="L79" s="19"/>
    </row>
    <row r="80" spans="1:12" s="13" customFormat="1" ht="20.399999999999999">
      <c r="A80" s="12"/>
      <c r="B80" s="12"/>
      <c r="C80" s="12"/>
      <c r="D80" s="12"/>
      <c r="E80" s="19"/>
      <c r="F80" s="19"/>
      <c r="G80" s="19"/>
      <c r="H80" s="19"/>
      <c r="I80" s="19"/>
      <c r="J80" s="82"/>
      <c r="K80" s="19"/>
      <c r="L80" s="19"/>
    </row>
    <row r="81" spans="1:12" s="13" customFormat="1" ht="20.399999999999999">
      <c r="A81" s="12"/>
      <c r="B81" s="12"/>
      <c r="C81" s="12"/>
      <c r="D81" s="12"/>
      <c r="E81" s="19"/>
      <c r="F81" s="19"/>
      <c r="G81" s="19"/>
      <c r="H81" s="19"/>
      <c r="I81" s="19"/>
      <c r="J81" s="82"/>
      <c r="K81" s="19"/>
      <c r="L81" s="19"/>
    </row>
    <row r="82" spans="1:12" s="13" customFormat="1" ht="20.399999999999999">
      <c r="A82" s="12"/>
      <c r="B82" s="12"/>
      <c r="C82" s="12"/>
      <c r="D82" s="12"/>
      <c r="E82" s="19"/>
      <c r="F82" s="19"/>
      <c r="G82" s="19"/>
      <c r="H82" s="19"/>
      <c r="I82" s="19"/>
      <c r="J82" s="82"/>
      <c r="K82" s="19"/>
      <c r="L82" s="19"/>
    </row>
    <row r="83" spans="1:12" s="13" customFormat="1" ht="20.399999999999999">
      <c r="A83" s="12"/>
      <c r="B83" s="12"/>
      <c r="C83" s="12"/>
      <c r="D83" s="12"/>
      <c r="E83" s="19"/>
      <c r="F83" s="19"/>
      <c r="G83" s="19"/>
      <c r="H83" s="19"/>
      <c r="I83" s="19"/>
      <c r="J83" s="82"/>
      <c r="K83" s="19"/>
      <c r="L83" s="19"/>
    </row>
    <row r="84" spans="1:12" s="13" customFormat="1" ht="20.399999999999999">
      <c r="A84" s="12"/>
      <c r="B84" s="12"/>
      <c r="C84" s="12"/>
      <c r="D84" s="12"/>
      <c r="E84" s="19"/>
      <c r="F84" s="19"/>
      <c r="G84" s="19"/>
      <c r="H84" s="19"/>
      <c r="I84" s="19"/>
      <c r="J84" s="82"/>
      <c r="K84" s="19"/>
      <c r="L84" s="19"/>
    </row>
    <row r="85" spans="1:12" s="13" customFormat="1" ht="20.399999999999999">
      <c r="A85" s="12"/>
      <c r="B85" s="12"/>
      <c r="C85" s="12"/>
      <c r="D85" s="12"/>
      <c r="E85" s="19"/>
      <c r="F85" s="19"/>
      <c r="G85" s="19"/>
      <c r="H85" s="19"/>
      <c r="I85" s="19"/>
      <c r="J85" s="82"/>
      <c r="K85" s="19"/>
      <c r="L85" s="19"/>
    </row>
    <row r="86" spans="1:12" s="13" customFormat="1" ht="20.399999999999999">
      <c r="A86" s="12"/>
      <c r="B86" s="12"/>
      <c r="C86" s="12"/>
      <c r="D86" s="12"/>
      <c r="E86" s="19"/>
      <c r="F86" s="19"/>
      <c r="G86" s="19"/>
      <c r="H86" s="19"/>
      <c r="I86" s="19"/>
      <c r="J86" s="82"/>
      <c r="K86" s="19"/>
      <c r="L86" s="19"/>
    </row>
    <row r="87" spans="1:12" s="13" customFormat="1" ht="20.399999999999999">
      <c r="A87" s="12"/>
      <c r="B87" s="12"/>
      <c r="C87" s="12"/>
      <c r="D87" s="12"/>
      <c r="E87" s="19"/>
      <c r="F87" s="19"/>
      <c r="G87" s="19"/>
      <c r="H87" s="19"/>
      <c r="I87" s="19"/>
      <c r="J87" s="82"/>
      <c r="K87" s="19"/>
      <c r="L87" s="19"/>
    </row>
    <row r="88" spans="1:12" s="13" customFormat="1" ht="20.399999999999999">
      <c r="A88" s="12"/>
      <c r="B88" s="12"/>
      <c r="C88" s="12"/>
      <c r="D88" s="12"/>
      <c r="E88" s="19"/>
      <c r="F88" s="19"/>
      <c r="G88" s="19"/>
      <c r="H88" s="19"/>
      <c r="I88" s="19"/>
      <c r="J88" s="82"/>
      <c r="K88" s="19"/>
      <c r="L88" s="19"/>
    </row>
    <row r="89" spans="1:12" s="13" customFormat="1" ht="20.399999999999999">
      <c r="A89" s="12"/>
      <c r="B89" s="12"/>
      <c r="C89" s="12"/>
      <c r="D89" s="12"/>
      <c r="E89" s="19"/>
      <c r="F89" s="19"/>
      <c r="G89" s="19"/>
      <c r="H89" s="19"/>
      <c r="I89" s="19"/>
      <c r="J89" s="82"/>
      <c r="K89" s="19"/>
      <c r="L89" s="19"/>
    </row>
    <row r="90" spans="1:12" s="13" customFormat="1" ht="20.399999999999999">
      <c r="A90" s="12"/>
      <c r="B90" s="12"/>
      <c r="C90" s="12"/>
      <c r="D90" s="12"/>
      <c r="E90" s="19"/>
      <c r="F90" s="19"/>
      <c r="G90" s="19"/>
      <c r="H90" s="19"/>
      <c r="I90" s="19"/>
      <c r="J90" s="82"/>
      <c r="K90" s="19"/>
      <c r="L90" s="19"/>
    </row>
    <row r="91" spans="1:12">
      <c r="E91" s="19"/>
      <c r="G91" s="19"/>
      <c r="I91" s="19"/>
      <c r="J91" s="82"/>
      <c r="K91" s="19"/>
      <c r="L91" s="19"/>
    </row>
    <row r="92" spans="1:12" s="14" customFormat="1">
      <c r="A92" s="12"/>
      <c r="B92" s="12"/>
      <c r="C92" s="12"/>
      <c r="D92" s="12"/>
      <c r="E92" s="19"/>
      <c r="F92" s="19"/>
      <c r="G92" s="19"/>
      <c r="H92" s="19"/>
      <c r="I92" s="19"/>
      <c r="J92" s="82"/>
      <c r="K92" s="19"/>
      <c r="L92" s="19"/>
    </row>
    <row r="93" spans="1:12">
      <c r="E93" s="19"/>
      <c r="G93" s="19"/>
      <c r="I93" s="19"/>
      <c r="J93" s="82"/>
      <c r="K93" s="19"/>
      <c r="L93" s="19"/>
    </row>
    <row r="94" spans="1:12">
      <c r="E94" s="19"/>
      <c r="G94" s="19"/>
      <c r="I94" s="19"/>
      <c r="J94" s="82"/>
      <c r="K94" s="19"/>
      <c r="L94" s="19"/>
    </row>
    <row r="95" spans="1:12">
      <c r="E95" s="19"/>
      <c r="G95" s="19"/>
      <c r="I95" s="19"/>
      <c r="J95" s="82"/>
      <c r="K95" s="19"/>
      <c r="L95" s="19"/>
    </row>
    <row r="96" spans="1:12">
      <c r="E96" s="19"/>
      <c r="G96" s="19"/>
      <c r="I96" s="19"/>
      <c r="J96" s="82"/>
      <c r="K96" s="19"/>
      <c r="L96" s="19"/>
    </row>
    <row r="97" spans="5:12">
      <c r="E97" s="19"/>
      <c r="G97" s="19"/>
      <c r="I97" s="19"/>
      <c r="J97" s="82"/>
      <c r="K97" s="19"/>
      <c r="L97" s="19"/>
    </row>
    <row r="98" spans="5:12">
      <c r="E98" s="19"/>
      <c r="G98" s="19"/>
      <c r="I98" s="19"/>
      <c r="J98" s="82"/>
      <c r="K98" s="19"/>
      <c r="L98" s="19"/>
    </row>
    <row r="99" spans="5:12">
      <c r="E99" s="19"/>
      <c r="G99" s="19"/>
      <c r="I99" s="19"/>
      <c r="J99" s="82"/>
      <c r="K99" s="19"/>
      <c r="L99" s="19"/>
    </row>
    <row r="100" spans="5:12">
      <c r="E100" s="19"/>
      <c r="G100" s="19"/>
      <c r="I100" s="19"/>
      <c r="J100" s="82"/>
      <c r="K100" s="19"/>
      <c r="L100" s="19"/>
    </row>
    <row r="101" spans="5:12">
      <c r="E101" s="19"/>
      <c r="G101" s="19"/>
      <c r="I101" s="19"/>
      <c r="J101" s="82"/>
      <c r="K101" s="19"/>
      <c r="L101" s="19"/>
    </row>
    <row r="102" spans="5:12">
      <c r="E102" s="19"/>
      <c r="G102" s="19"/>
      <c r="I102" s="19"/>
      <c r="J102" s="82"/>
      <c r="K102" s="19"/>
      <c r="L102" s="19"/>
    </row>
    <row r="103" spans="5:12">
      <c r="E103" s="19"/>
      <c r="G103" s="19"/>
      <c r="I103" s="19"/>
      <c r="J103" s="82"/>
      <c r="K103" s="19"/>
      <c r="L103" s="19"/>
    </row>
    <row r="104" spans="5:12">
      <c r="E104" s="19"/>
      <c r="G104" s="19"/>
      <c r="I104" s="19"/>
      <c r="J104" s="82"/>
      <c r="K104" s="19"/>
      <c r="L104" s="19"/>
    </row>
    <row r="105" spans="5:12">
      <c r="E105" s="19"/>
      <c r="G105" s="19"/>
      <c r="I105" s="19"/>
      <c r="J105" s="82"/>
      <c r="K105" s="19"/>
      <c r="L105" s="19"/>
    </row>
    <row r="106" spans="5:12">
      <c r="E106" s="19"/>
      <c r="G106" s="19"/>
      <c r="I106" s="19"/>
      <c r="J106" s="82"/>
      <c r="K106" s="19"/>
      <c r="L106" s="19"/>
    </row>
    <row r="107" spans="5:12">
      <c r="E107" s="19"/>
      <c r="G107" s="19"/>
      <c r="I107" s="19"/>
      <c r="J107" s="82"/>
      <c r="K107" s="19"/>
      <c r="L107" s="19"/>
    </row>
    <row r="108" spans="5:12">
      <c r="E108" s="19"/>
      <c r="G108" s="19"/>
      <c r="I108" s="19"/>
      <c r="J108" s="82"/>
      <c r="K108" s="19"/>
      <c r="L108" s="19"/>
    </row>
    <row r="109" spans="5:12">
      <c r="E109" s="19"/>
      <c r="G109" s="19"/>
      <c r="I109" s="19"/>
      <c r="J109" s="82"/>
      <c r="K109" s="19"/>
      <c r="L109" s="19"/>
    </row>
    <row r="110" spans="5:12">
      <c r="E110" s="19"/>
      <c r="G110" s="19"/>
      <c r="I110" s="19"/>
      <c r="J110" s="82"/>
      <c r="K110" s="19"/>
      <c r="L110" s="19"/>
    </row>
    <row r="111" spans="5:12">
      <c r="E111" s="19"/>
      <c r="G111" s="19"/>
      <c r="I111" s="19"/>
      <c r="J111" s="82"/>
      <c r="K111" s="19"/>
      <c r="L111" s="19"/>
    </row>
    <row r="112" spans="5:12">
      <c r="E112" s="19"/>
      <c r="G112" s="19"/>
      <c r="I112" s="19"/>
      <c r="J112" s="82"/>
      <c r="K112" s="19"/>
      <c r="L112" s="19"/>
    </row>
    <row r="113" spans="5:12">
      <c r="E113" s="19"/>
      <c r="G113" s="19"/>
      <c r="I113" s="19"/>
      <c r="J113" s="82"/>
      <c r="K113" s="19"/>
      <c r="L113" s="19"/>
    </row>
    <row r="114" spans="5:12">
      <c r="E114" s="19"/>
      <c r="G114" s="19"/>
      <c r="I114" s="19"/>
      <c r="J114" s="82"/>
      <c r="K114" s="19"/>
      <c r="L114" s="19"/>
    </row>
    <row r="115" spans="5:12">
      <c r="E115" s="19"/>
      <c r="G115" s="19"/>
      <c r="I115" s="19"/>
      <c r="J115" s="82"/>
      <c r="K115" s="19"/>
      <c r="L115" s="19"/>
    </row>
    <row r="116" spans="5:12">
      <c r="E116" s="19"/>
      <c r="G116" s="19"/>
      <c r="I116" s="19"/>
      <c r="J116" s="82"/>
      <c r="K116" s="19"/>
      <c r="L116" s="19"/>
    </row>
    <row r="117" spans="5:12">
      <c r="E117" s="19"/>
      <c r="G117" s="19"/>
      <c r="I117" s="19"/>
      <c r="J117" s="82"/>
      <c r="K117" s="19"/>
      <c r="L117" s="19"/>
    </row>
    <row r="118" spans="5:12">
      <c r="E118" s="19"/>
      <c r="G118" s="19"/>
      <c r="I118" s="19"/>
      <c r="J118" s="82"/>
      <c r="K118" s="19"/>
      <c r="L118" s="19"/>
    </row>
    <row r="119" spans="5:12">
      <c r="E119" s="19"/>
      <c r="G119" s="19"/>
      <c r="I119" s="19"/>
      <c r="J119" s="82"/>
      <c r="K119" s="19"/>
      <c r="L119" s="19"/>
    </row>
    <row r="120" spans="5:12">
      <c r="E120" s="19"/>
      <c r="G120" s="19"/>
      <c r="I120" s="19"/>
      <c r="J120" s="82"/>
      <c r="K120" s="19"/>
      <c r="L120" s="19"/>
    </row>
    <row r="121" spans="5:12">
      <c r="E121" s="19"/>
      <c r="G121" s="19"/>
      <c r="I121" s="19"/>
      <c r="J121" s="82"/>
      <c r="K121" s="19"/>
      <c r="L121" s="19"/>
    </row>
    <row r="122" spans="5:12">
      <c r="E122" s="19"/>
      <c r="G122" s="19"/>
      <c r="I122" s="19"/>
      <c r="J122" s="82"/>
      <c r="K122" s="19"/>
      <c r="L122" s="19"/>
    </row>
    <row r="123" spans="5:12">
      <c r="E123" s="19"/>
      <c r="G123" s="19"/>
      <c r="I123" s="19"/>
      <c r="J123" s="82"/>
      <c r="K123" s="19"/>
      <c r="L123" s="19"/>
    </row>
    <row r="124" spans="5:12">
      <c r="E124" s="19"/>
      <c r="G124" s="19"/>
      <c r="I124" s="19"/>
      <c r="J124" s="82"/>
      <c r="K124" s="19"/>
      <c r="L124" s="19"/>
    </row>
    <row r="125" spans="5:12">
      <c r="E125" s="19"/>
      <c r="G125" s="19"/>
      <c r="I125" s="19"/>
      <c r="J125" s="82"/>
      <c r="K125" s="19"/>
      <c r="L125" s="19"/>
    </row>
    <row r="126" spans="5:12">
      <c r="E126" s="19"/>
      <c r="G126" s="19"/>
      <c r="I126" s="19"/>
      <c r="J126" s="82"/>
      <c r="K126" s="19"/>
      <c r="L126" s="19"/>
    </row>
    <row r="127" spans="5:12">
      <c r="E127" s="19"/>
      <c r="G127" s="19"/>
      <c r="I127" s="19"/>
      <c r="J127" s="82"/>
      <c r="K127" s="19"/>
      <c r="L127" s="19"/>
    </row>
    <row r="128" spans="5:12">
      <c r="E128" s="19"/>
      <c r="G128" s="19"/>
      <c r="I128" s="19"/>
      <c r="J128" s="82"/>
      <c r="K128" s="19"/>
      <c r="L128" s="19"/>
    </row>
    <row r="129" spans="5:12">
      <c r="E129" s="19"/>
      <c r="G129" s="19"/>
      <c r="I129" s="19"/>
      <c r="J129" s="82"/>
      <c r="K129" s="19"/>
      <c r="L129" s="19"/>
    </row>
    <row r="130" spans="5:12">
      <c r="E130" s="19"/>
      <c r="G130" s="19"/>
      <c r="I130" s="19"/>
      <c r="J130" s="82"/>
      <c r="K130" s="19"/>
      <c r="L130" s="19"/>
    </row>
    <row r="131" spans="5:12">
      <c r="E131" s="19"/>
      <c r="G131" s="19"/>
      <c r="I131" s="19"/>
      <c r="J131" s="82"/>
      <c r="K131" s="19"/>
      <c r="L131" s="19"/>
    </row>
    <row r="132" spans="5:12">
      <c r="E132" s="19"/>
      <c r="G132" s="19"/>
      <c r="I132" s="19"/>
      <c r="J132" s="82"/>
      <c r="K132" s="19"/>
      <c r="L132" s="19"/>
    </row>
    <row r="133" spans="5:12">
      <c r="E133" s="19"/>
      <c r="G133" s="19"/>
      <c r="I133" s="19"/>
      <c r="J133" s="82"/>
      <c r="K133" s="19"/>
      <c r="L133" s="19"/>
    </row>
    <row r="134" spans="5:12">
      <c r="E134" s="19"/>
      <c r="G134" s="19"/>
      <c r="I134" s="19"/>
      <c r="J134" s="82"/>
      <c r="K134" s="19"/>
      <c r="L134" s="19"/>
    </row>
    <row r="135" spans="5:12">
      <c r="E135" s="19"/>
      <c r="G135" s="19"/>
      <c r="I135" s="19"/>
      <c r="J135" s="82"/>
      <c r="K135" s="19"/>
      <c r="L135" s="19"/>
    </row>
    <row r="136" spans="5:12">
      <c r="E136" s="19"/>
      <c r="G136" s="19"/>
      <c r="I136" s="19"/>
      <c r="J136" s="82"/>
      <c r="K136" s="19"/>
      <c r="L136" s="19"/>
    </row>
    <row r="137" spans="5:12">
      <c r="E137" s="19"/>
      <c r="G137" s="19"/>
      <c r="I137" s="19"/>
      <c r="J137" s="82"/>
      <c r="K137" s="19"/>
      <c r="L137" s="19"/>
    </row>
    <row r="138" spans="5:12">
      <c r="E138" s="19"/>
      <c r="G138" s="19"/>
      <c r="I138" s="19"/>
      <c r="J138" s="82"/>
      <c r="K138" s="19"/>
      <c r="L138" s="19"/>
    </row>
    <row r="139" spans="5:12">
      <c r="E139" s="19"/>
      <c r="G139" s="19"/>
      <c r="I139" s="19"/>
      <c r="J139" s="82"/>
      <c r="K139" s="19"/>
      <c r="L139" s="19"/>
    </row>
    <row r="140" spans="5:12">
      <c r="E140" s="19"/>
      <c r="G140" s="19"/>
      <c r="I140" s="19"/>
      <c r="J140" s="82"/>
      <c r="K140" s="19"/>
      <c r="L140" s="19"/>
    </row>
    <row r="141" spans="5:12">
      <c r="E141" s="19"/>
      <c r="G141" s="19"/>
      <c r="I141" s="19"/>
      <c r="J141" s="82"/>
      <c r="K141" s="19"/>
      <c r="L141" s="19"/>
    </row>
    <row r="142" spans="5:12">
      <c r="E142" s="19"/>
      <c r="G142" s="19"/>
      <c r="I142" s="19"/>
      <c r="J142" s="82"/>
      <c r="K142" s="19"/>
      <c r="L142" s="19"/>
    </row>
    <row r="143" spans="5:12">
      <c r="E143" s="19"/>
      <c r="G143" s="19"/>
      <c r="I143" s="19"/>
      <c r="J143" s="82"/>
      <c r="K143" s="19"/>
      <c r="L143" s="19"/>
    </row>
    <row r="144" spans="5:12">
      <c r="E144" s="19"/>
      <c r="G144" s="19"/>
      <c r="I144" s="19"/>
      <c r="J144" s="82"/>
      <c r="K144" s="19"/>
      <c r="L144" s="19"/>
    </row>
    <row r="145" spans="5:12">
      <c r="E145" s="19"/>
      <c r="G145" s="19"/>
      <c r="I145" s="19"/>
      <c r="J145" s="82"/>
      <c r="K145" s="19"/>
      <c r="L145" s="19"/>
    </row>
    <row r="146" spans="5:12">
      <c r="E146" s="19"/>
      <c r="G146" s="19"/>
      <c r="I146" s="19"/>
      <c r="J146" s="82"/>
      <c r="K146" s="19"/>
      <c r="L146" s="19"/>
    </row>
    <row r="147" spans="5:12">
      <c r="E147" s="19"/>
      <c r="G147" s="19"/>
      <c r="I147" s="19"/>
      <c r="J147" s="82"/>
      <c r="K147" s="19"/>
      <c r="L147" s="19"/>
    </row>
    <row r="148" spans="5:12">
      <c r="E148" s="19"/>
      <c r="G148" s="19"/>
      <c r="I148" s="19"/>
      <c r="J148" s="82"/>
      <c r="K148" s="19"/>
      <c r="L148" s="19"/>
    </row>
    <row r="149" spans="5:12">
      <c r="E149" s="19"/>
      <c r="G149" s="19"/>
      <c r="I149" s="19"/>
      <c r="J149" s="82"/>
      <c r="K149" s="19"/>
      <c r="L149" s="19"/>
    </row>
    <row r="150" spans="5:12">
      <c r="E150" s="19"/>
      <c r="G150" s="19"/>
      <c r="I150" s="19"/>
      <c r="J150" s="82"/>
      <c r="K150" s="19"/>
      <c r="L150" s="19"/>
    </row>
    <row r="151" spans="5:12">
      <c r="E151" s="19"/>
      <c r="G151" s="19"/>
      <c r="I151" s="19"/>
      <c r="J151" s="82"/>
      <c r="K151" s="19"/>
      <c r="L151" s="19"/>
    </row>
    <row r="152" spans="5:12">
      <c r="E152" s="19"/>
      <c r="G152" s="19"/>
      <c r="I152" s="19"/>
      <c r="J152" s="82"/>
      <c r="K152" s="19"/>
      <c r="L152" s="19"/>
    </row>
    <row r="153" spans="5:12">
      <c r="E153" s="19"/>
      <c r="G153" s="19"/>
      <c r="I153" s="19"/>
      <c r="J153" s="82"/>
      <c r="K153" s="19"/>
      <c r="L153" s="19"/>
    </row>
    <row r="154" spans="5:12">
      <c r="E154" s="19"/>
      <c r="G154" s="19"/>
      <c r="I154" s="19"/>
      <c r="J154" s="82"/>
      <c r="K154" s="19"/>
      <c r="L154" s="19"/>
    </row>
    <row r="155" spans="5:12">
      <c r="E155" s="19"/>
      <c r="G155" s="19"/>
      <c r="I155" s="19"/>
      <c r="J155" s="82"/>
      <c r="K155" s="19"/>
      <c r="L155" s="19"/>
    </row>
    <row r="156" spans="5:12">
      <c r="E156" s="19"/>
      <c r="G156" s="19"/>
      <c r="I156" s="19"/>
      <c r="J156" s="82"/>
      <c r="K156" s="19"/>
      <c r="L156" s="19"/>
    </row>
  </sheetData>
  <mergeCells count="10">
    <mergeCell ref="A40:L40"/>
    <mergeCell ref="A41:L41"/>
    <mergeCell ref="F44:H44"/>
    <mergeCell ref="J44:L44"/>
    <mergeCell ref="A1:L1"/>
    <mergeCell ref="A2:L2"/>
    <mergeCell ref="A3:L3"/>
    <mergeCell ref="F6:H6"/>
    <mergeCell ref="J6:L6"/>
    <mergeCell ref="A39:L39"/>
  </mergeCells>
  <pageMargins left="1.0629921259842501" right="0.43307086614173201" top="0.98425196850393704" bottom="0.78740157480314998" header="0.35433070866141703" footer="0.35433070866141703"/>
  <pageSetup paperSize="9" scale="78" firstPageNumber="9" fitToHeight="10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V55"/>
  <sheetViews>
    <sheetView view="pageBreakPreview" zoomScaleNormal="100" zoomScaleSheetLayoutView="100" workbookViewId="0">
      <selection activeCell="I46" sqref="I46"/>
    </sheetView>
  </sheetViews>
  <sheetFormatPr defaultColWidth="10.625" defaultRowHeight="19.8"/>
  <cols>
    <col min="1" max="1" width="1.875" style="12" customWidth="1"/>
    <col min="2" max="2" width="45.375" style="12" customWidth="1"/>
    <col min="3" max="3" width="8.375" style="12" customWidth="1"/>
    <col min="4" max="4" width="0.875" style="12" customWidth="1"/>
    <col min="5" max="5" width="13.375" style="12" customWidth="1"/>
    <col min="6" max="6" width="0.875" style="12" customWidth="1"/>
    <col min="7" max="7" width="12.875" style="12" customWidth="1"/>
    <col min="8" max="8" width="0.875" style="12" customWidth="1"/>
    <col min="9" max="9" width="14.375" style="12" bestFit="1" customWidth="1"/>
    <col min="10" max="10" width="0.875" style="12" customWidth="1"/>
    <col min="11" max="11" width="14.375" style="12" bestFit="1" customWidth="1"/>
    <col min="12" max="12" width="0.875" style="12" customWidth="1"/>
    <col min="13" max="13" width="18.625" style="12" bestFit="1" customWidth="1"/>
    <col min="14" max="14" width="0.875" style="12" customWidth="1"/>
    <col min="15" max="15" width="17.125" style="12" customWidth="1"/>
    <col min="16" max="16" width="0.875" style="12" customWidth="1"/>
    <col min="17" max="17" width="17.625" style="12" bestFit="1" customWidth="1"/>
    <col min="18" max="18" width="0.875" style="12" customWidth="1"/>
    <col min="19" max="19" width="14.625" style="12" bestFit="1" customWidth="1"/>
    <col min="20" max="20" width="0.875" style="12" customWidth="1"/>
    <col min="21" max="21" width="15.125" style="12" customWidth="1"/>
    <col min="22" max="22" width="7.625" style="19" customWidth="1"/>
    <col min="23" max="16384" width="10.625" style="12"/>
  </cols>
  <sheetData>
    <row r="1" spans="1:22" s="84" customFormat="1" ht="20.399999999999999">
      <c r="A1" s="266" t="s">
        <v>88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134"/>
    </row>
    <row r="2" spans="1:22" s="84" customFormat="1" ht="20.399999999999999">
      <c r="A2" s="266" t="s">
        <v>183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134"/>
    </row>
    <row r="3" spans="1:22" s="84" customFormat="1" ht="20.399999999999999">
      <c r="A3" s="266" t="s">
        <v>153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134"/>
    </row>
    <row r="4" spans="1:22" s="84" customFormat="1" ht="20.399999999999999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34"/>
    </row>
    <row r="5" spans="1:22" s="84" customFormat="1" ht="20.399999999999999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64" t="s">
        <v>91</v>
      </c>
      <c r="V5" s="134"/>
    </row>
    <row r="6" spans="1:22" s="84" customFormat="1" ht="20.399999999999999">
      <c r="A6" s="117"/>
      <c r="B6" s="117"/>
      <c r="C6" s="117"/>
      <c r="D6" s="117"/>
      <c r="E6" s="270" t="s">
        <v>184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182"/>
      <c r="S6" s="182"/>
      <c r="T6" s="182"/>
      <c r="U6" s="182"/>
      <c r="V6" s="134"/>
    </row>
    <row r="7" spans="1:22" s="84" customFormat="1" ht="20.399999999999999">
      <c r="A7" s="117"/>
      <c r="B7" s="117"/>
      <c r="C7" s="117"/>
      <c r="D7" s="182"/>
      <c r="E7" s="182"/>
      <c r="F7" s="182"/>
      <c r="G7" s="182"/>
      <c r="H7" s="182"/>
      <c r="I7" s="182"/>
      <c r="J7" s="182"/>
      <c r="K7" s="182"/>
      <c r="L7" s="182"/>
      <c r="M7" s="269" t="s">
        <v>147</v>
      </c>
      <c r="N7" s="269"/>
      <c r="O7" s="269"/>
      <c r="P7" s="182"/>
      <c r="Q7" s="182" t="s">
        <v>185</v>
      </c>
      <c r="R7" s="182"/>
      <c r="S7" s="182"/>
      <c r="T7" s="182"/>
      <c r="U7" s="182"/>
      <c r="V7" s="134"/>
    </row>
    <row r="8" spans="1:22" s="84" customFormat="1" ht="20.399999999999999">
      <c r="A8" s="135"/>
      <c r="B8" s="135"/>
      <c r="C8" s="135"/>
      <c r="D8" s="182"/>
      <c r="E8" s="182" t="s">
        <v>186</v>
      </c>
      <c r="F8" s="182"/>
      <c r="G8" s="182" t="s">
        <v>187</v>
      </c>
      <c r="H8" s="182"/>
      <c r="I8" s="182" t="s">
        <v>188</v>
      </c>
      <c r="J8" s="182"/>
      <c r="L8" s="182"/>
      <c r="M8" s="182" t="s">
        <v>189</v>
      </c>
      <c r="N8" s="182"/>
      <c r="O8" s="182" t="s">
        <v>190</v>
      </c>
      <c r="P8" s="117"/>
      <c r="Q8" s="182" t="s">
        <v>191</v>
      </c>
      <c r="R8" s="182"/>
      <c r="S8" s="182" t="s">
        <v>192</v>
      </c>
      <c r="T8" s="182"/>
      <c r="U8" s="182"/>
      <c r="V8" s="136"/>
    </row>
    <row r="9" spans="1:22" s="84" customFormat="1" ht="20.399999999999999">
      <c r="A9" s="135"/>
      <c r="B9" s="135"/>
      <c r="C9" s="135"/>
      <c r="D9" s="182"/>
      <c r="E9" s="182" t="s">
        <v>193</v>
      </c>
      <c r="F9" s="182"/>
      <c r="G9" s="182" t="s">
        <v>194</v>
      </c>
      <c r="H9" s="182"/>
      <c r="I9" s="182" t="s">
        <v>194</v>
      </c>
      <c r="J9" s="182"/>
      <c r="K9" s="182"/>
      <c r="L9" s="182"/>
      <c r="M9" s="182" t="s">
        <v>195</v>
      </c>
      <c r="N9" s="182"/>
      <c r="O9" s="182" t="s">
        <v>196</v>
      </c>
      <c r="P9" s="117"/>
      <c r="Q9" s="182" t="s">
        <v>197</v>
      </c>
      <c r="R9" s="182"/>
      <c r="S9" s="182" t="s">
        <v>198</v>
      </c>
      <c r="T9" s="182"/>
      <c r="U9" s="182"/>
      <c r="V9" s="134"/>
    </row>
    <row r="10" spans="1:22" s="84" customFormat="1" ht="22.2">
      <c r="A10" s="137"/>
      <c r="B10" s="137"/>
      <c r="C10" s="240" t="s">
        <v>30</v>
      </c>
      <c r="D10" s="183"/>
      <c r="E10" s="183" t="s">
        <v>199</v>
      </c>
      <c r="F10" s="183"/>
      <c r="G10" s="183" t="s">
        <v>200</v>
      </c>
      <c r="H10" s="183"/>
      <c r="I10" s="183" t="s">
        <v>200</v>
      </c>
      <c r="J10" s="138"/>
      <c r="K10" s="183" t="s">
        <v>146</v>
      </c>
      <c r="L10" s="138"/>
      <c r="M10" s="183" t="s">
        <v>201</v>
      </c>
      <c r="N10" s="183"/>
      <c r="O10" s="183" t="s">
        <v>202</v>
      </c>
      <c r="P10" s="139"/>
      <c r="Q10" s="138" t="s">
        <v>203</v>
      </c>
      <c r="R10" s="138"/>
      <c r="S10" s="138" t="s">
        <v>204</v>
      </c>
      <c r="T10" s="140"/>
      <c r="U10" s="138" t="s">
        <v>205</v>
      </c>
      <c r="V10" s="134"/>
    </row>
    <row r="11" spans="1:22" s="84" customFormat="1" ht="20.399999999999999">
      <c r="A11" s="87"/>
      <c r="B11" s="87"/>
      <c r="C11" s="87"/>
      <c r="D11" s="132"/>
      <c r="E11" s="83"/>
      <c r="F11" s="83"/>
      <c r="G11" s="83"/>
      <c r="H11" s="132"/>
      <c r="I11" s="83"/>
      <c r="J11" s="83"/>
      <c r="K11" s="166"/>
      <c r="L11" s="83"/>
      <c r="M11" s="83"/>
      <c r="N11" s="83"/>
      <c r="O11" s="83"/>
      <c r="P11" s="141"/>
      <c r="Q11" s="142"/>
      <c r="R11" s="143"/>
      <c r="S11" s="83"/>
      <c r="T11" s="141"/>
      <c r="U11" s="83"/>
      <c r="V11" s="134"/>
    </row>
    <row r="12" spans="1:22" s="117" customFormat="1" ht="20.399999999999999">
      <c r="A12" s="167" t="s">
        <v>206</v>
      </c>
      <c r="B12" s="146"/>
      <c r="C12" s="144"/>
      <c r="D12" s="145"/>
      <c r="E12" s="142">
        <v>2770889766</v>
      </c>
      <c r="F12" s="132"/>
      <c r="G12" s="156">
        <v>128893569</v>
      </c>
      <c r="H12" s="132"/>
      <c r="I12" s="142">
        <v>-940360932</v>
      </c>
      <c r="J12" s="142"/>
      <c r="K12" s="142">
        <v>-2752867905</v>
      </c>
      <c r="L12" s="142"/>
      <c r="M12" s="142">
        <v>67244887</v>
      </c>
      <c r="N12" s="142"/>
      <c r="O12" s="142">
        <v>67244887</v>
      </c>
      <c r="P12" s="142"/>
      <c r="Q12" s="142">
        <v>-726200615</v>
      </c>
      <c r="R12" s="142"/>
      <c r="S12" s="142">
        <v>-3163357</v>
      </c>
      <c r="T12" s="142"/>
      <c r="U12" s="142">
        <v>-729363972</v>
      </c>
      <c r="V12" s="136"/>
    </row>
    <row r="13" spans="1:22" s="84" customFormat="1">
      <c r="A13" s="146" t="s">
        <v>207</v>
      </c>
      <c r="B13" s="146"/>
      <c r="C13" s="146"/>
      <c r="D13" s="132"/>
      <c r="E13" s="142"/>
      <c r="F13" s="132"/>
      <c r="G13" s="142"/>
      <c r="H13" s="13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36"/>
    </row>
    <row r="14" spans="1:22" s="84" customFormat="1">
      <c r="B14" s="84" t="s">
        <v>208</v>
      </c>
      <c r="D14" s="132"/>
      <c r="E14" s="142">
        <v>0</v>
      </c>
      <c r="F14" s="132"/>
      <c r="G14" s="156">
        <v>0</v>
      </c>
      <c r="H14" s="132"/>
      <c r="I14" s="142">
        <v>0</v>
      </c>
      <c r="J14" s="142"/>
      <c r="K14" s="142">
        <v>-65114370</v>
      </c>
      <c r="L14" s="142"/>
      <c r="M14" s="142">
        <v>0</v>
      </c>
      <c r="N14" s="142"/>
      <c r="O14" s="142">
        <v>0</v>
      </c>
      <c r="P14" s="142"/>
      <c r="Q14" s="142">
        <v>-65114370</v>
      </c>
      <c r="R14" s="142"/>
      <c r="S14" s="142">
        <v>-39459</v>
      </c>
      <c r="T14" s="142"/>
      <c r="U14" s="142">
        <v>-65153829</v>
      </c>
      <c r="V14" s="136"/>
    </row>
    <row r="15" spans="1:22" s="84" customFormat="1">
      <c r="B15" s="84" t="s">
        <v>209</v>
      </c>
      <c r="D15" s="132"/>
      <c r="E15" s="142">
        <v>0</v>
      </c>
      <c r="F15" s="132"/>
      <c r="G15" s="156">
        <v>0</v>
      </c>
      <c r="H15" s="132"/>
      <c r="I15" s="142">
        <v>0</v>
      </c>
      <c r="J15" s="142"/>
      <c r="K15" s="142">
        <v>-4276858</v>
      </c>
      <c r="L15" s="142"/>
      <c r="M15" s="142">
        <v>0</v>
      </c>
      <c r="N15" s="142"/>
      <c r="O15" s="142">
        <v>0</v>
      </c>
      <c r="P15" s="142"/>
      <c r="Q15" s="142">
        <v>-4276858</v>
      </c>
      <c r="R15" s="142"/>
      <c r="S15" s="142">
        <v>153851</v>
      </c>
      <c r="T15" s="142"/>
      <c r="U15" s="142">
        <v>-4123007</v>
      </c>
      <c r="V15" s="136"/>
    </row>
    <row r="16" spans="1:22" s="117" customFormat="1" ht="20.399999999999999">
      <c r="A16" s="84" t="s">
        <v>309</v>
      </c>
      <c r="B16" s="84"/>
      <c r="D16" s="145"/>
      <c r="E16" s="250">
        <v>0</v>
      </c>
      <c r="F16" s="132"/>
      <c r="G16" s="250">
        <v>0</v>
      </c>
      <c r="H16" s="132"/>
      <c r="I16" s="250">
        <v>0</v>
      </c>
      <c r="J16" s="142"/>
      <c r="K16" s="250">
        <v>-69391228</v>
      </c>
      <c r="L16" s="142"/>
      <c r="M16" s="250">
        <v>0</v>
      </c>
      <c r="N16" s="142"/>
      <c r="O16" s="250">
        <v>0</v>
      </c>
      <c r="P16" s="142"/>
      <c r="Q16" s="250">
        <v>-69391228</v>
      </c>
      <c r="R16" s="142"/>
      <c r="S16" s="250">
        <v>114392</v>
      </c>
      <c r="T16" s="142"/>
      <c r="U16" s="250">
        <v>-69276836</v>
      </c>
      <c r="V16" s="147"/>
    </row>
    <row r="17" spans="1:22" s="117" customFormat="1" ht="20.399999999999999">
      <c r="A17" s="84" t="s">
        <v>210</v>
      </c>
      <c r="B17" s="84"/>
      <c r="D17" s="145"/>
      <c r="E17" s="253">
        <v>2770889766</v>
      </c>
      <c r="F17" s="132"/>
      <c r="G17" s="253">
        <v>128893569</v>
      </c>
      <c r="H17" s="132"/>
      <c r="I17" s="253">
        <v>-940360932</v>
      </c>
      <c r="J17" s="142"/>
      <c r="K17" s="253">
        <v>-2822259133</v>
      </c>
      <c r="L17" s="142"/>
      <c r="M17" s="253">
        <v>67244887</v>
      </c>
      <c r="N17" s="142"/>
      <c r="O17" s="253">
        <v>67244887</v>
      </c>
      <c r="P17" s="142"/>
      <c r="Q17" s="253">
        <v>-795591843</v>
      </c>
      <c r="R17" s="142"/>
      <c r="S17" s="253">
        <v>-3048965</v>
      </c>
      <c r="T17" s="142"/>
      <c r="U17" s="253">
        <v>-798640808</v>
      </c>
      <c r="V17" s="136"/>
    </row>
    <row r="18" spans="1:22" s="84" customFormat="1">
      <c r="A18" s="146" t="s">
        <v>207</v>
      </c>
      <c r="B18" s="146"/>
      <c r="C18" s="146"/>
      <c r="D18" s="132"/>
      <c r="E18" s="142"/>
      <c r="F18" s="132"/>
      <c r="G18" s="142"/>
      <c r="H18" s="13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36"/>
    </row>
    <row r="19" spans="1:22" s="117" customFormat="1" ht="20.399999999999999">
      <c r="A19" s="84"/>
      <c r="B19" s="84" t="s">
        <v>211</v>
      </c>
      <c r="C19" s="113">
        <v>30</v>
      </c>
      <c r="D19" s="145"/>
      <c r="E19" s="142">
        <v>3871409630</v>
      </c>
      <c r="F19" s="132"/>
      <c r="G19" s="142">
        <v>0</v>
      </c>
      <c r="H19" s="132"/>
      <c r="I19" s="142">
        <v>-3814575143</v>
      </c>
      <c r="J19" s="142"/>
      <c r="K19" s="142">
        <v>0</v>
      </c>
      <c r="L19" s="142"/>
      <c r="M19" s="142">
        <v>0</v>
      </c>
      <c r="N19" s="142"/>
      <c r="O19" s="142">
        <v>0</v>
      </c>
      <c r="P19" s="142"/>
      <c r="Q19" s="142">
        <v>56834487</v>
      </c>
      <c r="R19" s="142"/>
      <c r="S19" s="142">
        <v>0</v>
      </c>
      <c r="T19" s="142"/>
      <c r="U19" s="142">
        <v>56834487</v>
      </c>
      <c r="V19" s="136"/>
    </row>
    <row r="20" spans="1:22" s="117" customFormat="1" ht="20.399999999999999">
      <c r="A20" s="84"/>
      <c r="B20" s="84" t="s">
        <v>308</v>
      </c>
      <c r="C20" s="113"/>
      <c r="D20" s="145"/>
      <c r="E20" s="142"/>
      <c r="F20" s="132"/>
      <c r="G20" s="142"/>
      <c r="H20" s="13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36"/>
    </row>
    <row r="21" spans="1:22" s="117" customFormat="1" ht="20.399999999999999">
      <c r="A21" s="84"/>
      <c r="B21" s="261" t="s">
        <v>307</v>
      </c>
      <c r="C21" s="113">
        <v>15</v>
      </c>
      <c r="D21" s="145"/>
      <c r="E21" s="142">
        <v>0</v>
      </c>
      <c r="F21" s="132"/>
      <c r="G21" s="142">
        <v>0</v>
      </c>
      <c r="H21" s="132"/>
      <c r="I21" s="142">
        <v>0</v>
      </c>
      <c r="J21" s="142"/>
      <c r="K21" s="142">
        <v>0</v>
      </c>
      <c r="L21" s="142"/>
      <c r="M21" s="142">
        <v>0</v>
      </c>
      <c r="N21" s="142"/>
      <c r="O21" s="142">
        <v>0</v>
      </c>
      <c r="P21" s="142"/>
      <c r="Q21" s="142">
        <v>0</v>
      </c>
      <c r="R21" s="142"/>
      <c r="S21" s="142">
        <v>-38193402</v>
      </c>
      <c r="T21" s="142"/>
      <c r="U21" s="142">
        <v>-38193402</v>
      </c>
      <c r="V21" s="136"/>
    </row>
    <row r="22" spans="1:22" s="84" customFormat="1">
      <c r="B22" s="84" t="s">
        <v>173</v>
      </c>
      <c r="D22" s="132"/>
      <c r="E22" s="142">
        <v>0</v>
      </c>
      <c r="F22" s="132"/>
      <c r="G22" s="156">
        <v>0</v>
      </c>
      <c r="H22" s="132"/>
      <c r="I22" s="142">
        <v>0</v>
      </c>
      <c r="J22" s="142"/>
      <c r="K22" s="142">
        <v>-7135089</v>
      </c>
      <c r="L22" s="142"/>
      <c r="M22" s="142">
        <v>0</v>
      </c>
      <c r="N22" s="142"/>
      <c r="O22" s="142">
        <v>0</v>
      </c>
      <c r="P22" s="142"/>
      <c r="Q22" s="142">
        <v>-7135089</v>
      </c>
      <c r="R22" s="142"/>
      <c r="S22" s="142">
        <v>514269</v>
      </c>
      <c r="T22" s="142"/>
      <c r="U22" s="142">
        <v>-6620820</v>
      </c>
      <c r="V22" s="136"/>
    </row>
    <row r="23" spans="1:22" s="84" customFormat="1">
      <c r="B23" s="84" t="s">
        <v>209</v>
      </c>
      <c r="D23" s="132"/>
      <c r="E23" s="142">
        <v>0</v>
      </c>
      <c r="F23" s="132"/>
      <c r="G23" s="156">
        <v>0</v>
      </c>
      <c r="H23" s="132"/>
      <c r="I23" s="142">
        <v>0</v>
      </c>
      <c r="J23" s="142"/>
      <c r="K23" s="142">
        <v>14069793</v>
      </c>
      <c r="L23" s="142"/>
      <c r="M23" s="142">
        <v>0</v>
      </c>
      <c r="N23" s="142"/>
      <c r="O23" s="142">
        <v>0</v>
      </c>
      <c r="P23" s="142"/>
      <c r="Q23" s="142">
        <v>14069793</v>
      </c>
      <c r="R23" s="142"/>
      <c r="S23" s="142">
        <v>-141457</v>
      </c>
      <c r="T23" s="142"/>
      <c r="U23" s="142">
        <v>13928336</v>
      </c>
      <c r="V23" s="136"/>
    </row>
    <row r="24" spans="1:22" s="117" customFormat="1" ht="20.399999999999999">
      <c r="A24" s="84" t="s">
        <v>309</v>
      </c>
      <c r="B24" s="84"/>
      <c r="D24" s="145"/>
      <c r="E24" s="250">
        <v>3871409630</v>
      </c>
      <c r="F24" s="132"/>
      <c r="G24" s="250">
        <v>0</v>
      </c>
      <c r="H24" s="132"/>
      <c r="I24" s="250">
        <v>-3814575143</v>
      </c>
      <c r="J24" s="142"/>
      <c r="K24" s="250">
        <v>6934704</v>
      </c>
      <c r="L24" s="142"/>
      <c r="M24" s="250">
        <v>0</v>
      </c>
      <c r="N24" s="142"/>
      <c r="O24" s="250">
        <v>0</v>
      </c>
      <c r="P24" s="142"/>
      <c r="Q24" s="250">
        <v>63769191</v>
      </c>
      <c r="R24" s="142"/>
      <c r="S24" s="250">
        <v>-37820590</v>
      </c>
      <c r="T24" s="142"/>
      <c r="U24" s="250">
        <v>25948601</v>
      </c>
      <c r="V24" s="147"/>
    </row>
    <row r="25" spans="1:22" s="117" customFormat="1" ht="21" thickBot="1">
      <c r="A25" s="84" t="s">
        <v>212</v>
      </c>
      <c r="B25" s="84"/>
      <c r="D25" s="145"/>
      <c r="E25" s="169">
        <v>6642299396</v>
      </c>
      <c r="F25" s="132"/>
      <c r="G25" s="169">
        <v>128893569</v>
      </c>
      <c r="H25" s="132"/>
      <c r="I25" s="169">
        <v>-4754936075</v>
      </c>
      <c r="J25" s="142"/>
      <c r="K25" s="169">
        <v>-2815324429</v>
      </c>
      <c r="L25" s="142"/>
      <c r="M25" s="169">
        <v>67244887</v>
      </c>
      <c r="N25" s="142"/>
      <c r="O25" s="169">
        <v>67244887</v>
      </c>
      <c r="P25" s="142"/>
      <c r="Q25" s="169">
        <v>-731822652</v>
      </c>
      <c r="R25" s="142"/>
      <c r="S25" s="169">
        <v>-40869555</v>
      </c>
      <c r="T25" s="142"/>
      <c r="U25" s="169">
        <v>-772692207</v>
      </c>
      <c r="V25" s="136"/>
    </row>
    <row r="26" spans="1:22" s="117" customFormat="1" ht="21" thickTop="1">
      <c r="A26" s="84"/>
      <c r="B26" s="84"/>
      <c r="D26" s="145"/>
      <c r="E26" s="142"/>
      <c r="F26" s="132"/>
      <c r="G26" s="142"/>
      <c r="H26" s="13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36"/>
    </row>
    <row r="27" spans="1:22" s="117" customFormat="1" ht="20.399999999999999">
      <c r="A27" s="84"/>
      <c r="B27" s="84"/>
      <c r="D27" s="145"/>
      <c r="E27" s="142"/>
      <c r="F27" s="132"/>
      <c r="G27" s="142"/>
      <c r="H27" s="13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36"/>
    </row>
    <row r="28" spans="1:22" s="117" customFormat="1" ht="20.399999999999999">
      <c r="A28" s="84"/>
      <c r="B28" s="84"/>
      <c r="D28" s="145"/>
      <c r="E28" s="142"/>
      <c r="F28" s="132"/>
      <c r="G28" s="142"/>
      <c r="H28" s="13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36"/>
    </row>
    <row r="29" spans="1:22" ht="20.399999999999999">
      <c r="C29" s="84"/>
      <c r="U29" s="133"/>
    </row>
    <row r="30" spans="1:22">
      <c r="C30" s="84"/>
      <c r="U30" s="25"/>
    </row>
    <row r="31" spans="1:22">
      <c r="C31" s="84"/>
      <c r="U31" s="25"/>
    </row>
    <row r="32" spans="1:22">
      <c r="C32" s="84"/>
      <c r="U32" s="25"/>
    </row>
    <row r="34" spans="1:22" s="84" customFormat="1">
      <c r="A34" s="12"/>
      <c r="D34" s="132"/>
      <c r="E34" s="142"/>
      <c r="F34" s="132"/>
      <c r="G34" s="132"/>
      <c r="H34" s="13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32"/>
      <c r="V34" s="148">
        <v>11</v>
      </c>
    </row>
    <row r="35" spans="1:22" s="84" customFormat="1">
      <c r="D35" s="132"/>
      <c r="E35" s="142"/>
      <c r="F35" s="132"/>
      <c r="G35" s="142"/>
      <c r="H35" s="132"/>
      <c r="I35" s="142"/>
      <c r="J35" s="142"/>
      <c r="K35" s="142"/>
      <c r="L35" s="142"/>
      <c r="M35" s="142"/>
      <c r="N35" s="118"/>
      <c r="O35" s="118"/>
      <c r="P35" s="142"/>
      <c r="Q35" s="142"/>
      <c r="R35" s="118"/>
      <c r="S35" s="142"/>
      <c r="T35" s="142"/>
      <c r="U35" s="142"/>
    </row>
    <row r="36" spans="1:22" s="84" customFormat="1">
      <c r="D36" s="132"/>
      <c r="E36" s="142"/>
      <c r="F36" s="132"/>
      <c r="G36" s="142"/>
      <c r="H36" s="132"/>
      <c r="I36" s="142"/>
      <c r="J36" s="142"/>
      <c r="K36" s="142"/>
      <c r="L36" s="142"/>
      <c r="M36" s="142"/>
      <c r="N36" s="118"/>
      <c r="O36" s="118"/>
      <c r="P36" s="142"/>
      <c r="Q36" s="142"/>
      <c r="R36" s="118"/>
      <c r="S36" s="142"/>
      <c r="T36" s="118"/>
      <c r="U36" s="142"/>
    </row>
    <row r="37" spans="1:22" s="84" customFormat="1">
      <c r="V37" s="142"/>
    </row>
    <row r="38" spans="1:22" s="84" customFormat="1">
      <c r="D38" s="132"/>
      <c r="E38" s="142"/>
      <c r="F38" s="132"/>
      <c r="G38" s="132"/>
      <c r="H38" s="132"/>
      <c r="I38" s="142"/>
      <c r="J38" s="142"/>
      <c r="K38" s="142"/>
      <c r="L38" s="142"/>
      <c r="M38" s="118"/>
      <c r="N38" s="118"/>
      <c r="O38" s="118"/>
      <c r="P38" s="142"/>
      <c r="Q38" s="118"/>
      <c r="R38" s="118"/>
      <c r="S38" s="118"/>
      <c r="T38" s="142"/>
      <c r="U38" s="136"/>
    </row>
    <row r="39" spans="1:22" s="84" customFormat="1">
      <c r="D39" s="132"/>
      <c r="E39" s="142"/>
      <c r="F39" s="132"/>
      <c r="G39" s="142"/>
      <c r="H39" s="132"/>
      <c r="I39" s="142"/>
      <c r="J39" s="142"/>
      <c r="K39" s="142"/>
      <c r="L39" s="142"/>
      <c r="M39" s="142"/>
      <c r="N39" s="118"/>
      <c r="O39" s="142"/>
      <c r="P39" s="142"/>
      <c r="Q39" s="142"/>
      <c r="R39" s="118"/>
      <c r="S39" s="142"/>
      <c r="T39" s="142"/>
      <c r="U39" s="142"/>
    </row>
    <row r="40" spans="1:22" s="84" customFormat="1">
      <c r="D40" s="132"/>
      <c r="E40" s="142"/>
      <c r="F40" s="132"/>
      <c r="G40" s="132"/>
      <c r="H40" s="132"/>
      <c r="I40" s="142"/>
      <c r="J40" s="142"/>
      <c r="K40" s="142"/>
      <c r="L40" s="142"/>
      <c r="M40" s="118"/>
      <c r="N40" s="118"/>
      <c r="O40" s="118"/>
      <c r="P40" s="142"/>
      <c r="Q40" s="118"/>
      <c r="R40" s="118"/>
      <c r="S40" s="118"/>
      <c r="T40" s="142"/>
      <c r="U40" s="136"/>
      <c r="V40" s="136"/>
    </row>
    <row r="41" spans="1:22" s="84" customFormat="1">
      <c r="D41" s="132"/>
      <c r="E41" s="142"/>
      <c r="F41" s="132"/>
      <c r="G41" s="132"/>
      <c r="H41" s="132"/>
      <c r="I41" s="142"/>
      <c r="J41" s="142"/>
      <c r="K41" s="142"/>
      <c r="L41" s="142"/>
      <c r="M41" s="118"/>
      <c r="N41" s="118"/>
      <c r="O41" s="118"/>
      <c r="P41" s="142"/>
      <c r="Q41" s="118"/>
      <c r="R41" s="118"/>
      <c r="S41" s="118"/>
      <c r="T41" s="142"/>
      <c r="U41" s="136"/>
      <c r="V41" s="136"/>
    </row>
    <row r="42" spans="1:22" s="84" customFormat="1">
      <c r="D42" s="132"/>
      <c r="E42" s="142"/>
      <c r="F42" s="132"/>
      <c r="G42" s="132"/>
      <c r="H42" s="132"/>
      <c r="I42" s="142"/>
      <c r="J42" s="142"/>
      <c r="K42" s="142"/>
      <c r="L42" s="142"/>
      <c r="M42" s="118"/>
      <c r="N42" s="118"/>
      <c r="O42" s="118"/>
      <c r="P42" s="142"/>
      <c r="Q42" s="118"/>
      <c r="R42" s="118"/>
      <c r="S42" s="118"/>
      <c r="T42" s="142"/>
      <c r="U42" s="136"/>
      <c r="V42" s="136"/>
    </row>
    <row r="43" spans="1:22" s="84" customFormat="1">
      <c r="D43" s="132"/>
      <c r="E43" s="142"/>
      <c r="F43" s="132"/>
      <c r="G43" s="132"/>
      <c r="H43" s="132"/>
      <c r="I43" s="142"/>
      <c r="J43" s="142"/>
      <c r="K43" s="142"/>
      <c r="L43" s="142"/>
      <c r="M43" s="118"/>
      <c r="N43" s="118"/>
      <c r="O43" s="118"/>
      <c r="P43" s="142"/>
      <c r="Q43" s="118"/>
      <c r="R43" s="118"/>
      <c r="S43" s="118"/>
      <c r="T43" s="142"/>
      <c r="U43" s="136"/>
      <c r="V43" s="136"/>
    </row>
    <row r="44" spans="1:22" s="84" customFormat="1">
      <c r="D44" s="132"/>
      <c r="E44" s="142"/>
      <c r="F44" s="132"/>
      <c r="G44" s="132"/>
      <c r="H44" s="132"/>
      <c r="I44" s="142"/>
      <c r="J44" s="142"/>
      <c r="K44" s="142"/>
      <c r="L44" s="142"/>
      <c r="M44" s="118"/>
      <c r="N44" s="118"/>
      <c r="O44" s="118"/>
      <c r="P44" s="142"/>
      <c r="Q44" s="118"/>
      <c r="R44" s="118"/>
      <c r="S44" s="118"/>
      <c r="T44" s="142"/>
      <c r="U44" s="136"/>
      <c r="V44" s="136"/>
    </row>
    <row r="45" spans="1:22" s="84" customFormat="1">
      <c r="D45" s="132"/>
      <c r="E45" s="142"/>
      <c r="F45" s="132"/>
      <c r="G45" s="132"/>
      <c r="H45" s="132"/>
      <c r="I45" s="142"/>
      <c r="J45" s="142"/>
      <c r="K45" s="142"/>
      <c r="L45" s="142"/>
      <c r="M45" s="118"/>
      <c r="N45" s="118"/>
      <c r="O45" s="118"/>
      <c r="P45" s="142"/>
      <c r="Q45" s="118"/>
      <c r="R45" s="118"/>
      <c r="S45" s="118"/>
      <c r="T45" s="142"/>
      <c r="U45" s="136"/>
      <c r="V45" s="136"/>
    </row>
    <row r="46" spans="1:22" s="84" customFormat="1">
      <c r="D46" s="132"/>
      <c r="E46" s="142"/>
      <c r="F46" s="132"/>
      <c r="G46" s="132"/>
      <c r="H46" s="132"/>
      <c r="I46" s="142"/>
      <c r="J46" s="142"/>
      <c r="K46" s="142"/>
      <c r="L46" s="142"/>
      <c r="M46" s="118"/>
      <c r="N46" s="118"/>
      <c r="O46" s="118"/>
      <c r="P46" s="142"/>
      <c r="Q46" s="118"/>
      <c r="R46" s="118"/>
      <c r="S46" s="118"/>
      <c r="T46" s="142"/>
      <c r="U46" s="136"/>
      <c r="V46" s="136"/>
    </row>
    <row r="47" spans="1:22" s="84" customFormat="1">
      <c r="D47" s="132"/>
      <c r="E47" s="142"/>
      <c r="F47" s="132"/>
      <c r="G47" s="132"/>
      <c r="H47" s="132"/>
      <c r="I47" s="142"/>
      <c r="J47" s="142"/>
      <c r="K47" s="142"/>
      <c r="L47" s="142"/>
      <c r="M47" s="118"/>
      <c r="N47" s="118"/>
      <c r="O47" s="118"/>
      <c r="P47" s="142"/>
      <c r="Q47" s="118"/>
      <c r="R47" s="118"/>
      <c r="S47" s="118"/>
      <c r="T47" s="142"/>
      <c r="U47" s="136"/>
      <c r="V47" s="136"/>
    </row>
    <row r="48" spans="1:22" s="84" customFormat="1">
      <c r="D48" s="132"/>
      <c r="E48" s="142"/>
      <c r="F48" s="132"/>
      <c r="G48" s="132"/>
      <c r="H48" s="132"/>
      <c r="I48" s="142"/>
      <c r="J48" s="142"/>
      <c r="K48" s="142"/>
      <c r="L48" s="142"/>
      <c r="M48" s="118"/>
      <c r="N48" s="118"/>
      <c r="O48" s="118"/>
      <c r="P48" s="142"/>
      <c r="Q48" s="118"/>
      <c r="R48" s="118"/>
      <c r="S48" s="118"/>
      <c r="T48" s="142"/>
      <c r="U48" s="132"/>
      <c r="V48" s="136"/>
    </row>
    <row r="49" spans="4:22" s="84" customFormat="1">
      <c r="D49" s="132"/>
      <c r="E49" s="142"/>
      <c r="F49" s="132"/>
      <c r="G49" s="132"/>
      <c r="H49" s="132"/>
      <c r="I49" s="142"/>
      <c r="J49" s="142"/>
      <c r="K49" s="142"/>
      <c r="L49" s="142"/>
      <c r="M49" s="142"/>
      <c r="N49" s="142"/>
      <c r="O49" s="142"/>
      <c r="P49" s="142"/>
      <c r="Q49" s="118"/>
      <c r="R49" s="118"/>
      <c r="S49" s="118"/>
      <c r="T49" s="142"/>
      <c r="U49" s="132"/>
      <c r="V49" s="136"/>
    </row>
    <row r="50" spans="4:22" s="84" customFormat="1">
      <c r="D50" s="132"/>
      <c r="E50" s="142"/>
      <c r="F50" s="132"/>
      <c r="G50" s="132"/>
      <c r="H50" s="13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32"/>
      <c r="V50" s="136"/>
    </row>
    <row r="51" spans="4:22" s="84" customFormat="1">
      <c r="D51" s="132"/>
      <c r="E51" s="142"/>
      <c r="F51" s="132"/>
      <c r="G51" s="132"/>
      <c r="H51" s="13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32"/>
      <c r="V51" s="136"/>
    </row>
    <row r="52" spans="4:22" s="84" customFormat="1">
      <c r="D52" s="132"/>
      <c r="E52" s="142"/>
      <c r="F52" s="132"/>
      <c r="G52" s="132"/>
      <c r="H52" s="13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32"/>
      <c r="V52" s="136"/>
    </row>
    <row r="53" spans="4:22" s="84" customFormat="1">
      <c r="D53" s="132"/>
      <c r="E53" s="142"/>
      <c r="F53" s="132"/>
      <c r="G53" s="132"/>
      <c r="H53" s="13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32"/>
      <c r="V53" s="136"/>
    </row>
    <row r="54" spans="4:22" s="84" customFormat="1">
      <c r="D54" s="132"/>
      <c r="E54" s="142"/>
      <c r="F54" s="132"/>
      <c r="G54" s="132"/>
      <c r="H54" s="13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32"/>
      <c r="V54" s="136"/>
    </row>
    <row r="55" spans="4:22" s="84" customFormat="1"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4"/>
    </row>
  </sheetData>
  <mergeCells count="5">
    <mergeCell ref="A1:U1"/>
    <mergeCell ref="A2:U2"/>
    <mergeCell ref="A3:U3"/>
    <mergeCell ref="E6:Q6"/>
    <mergeCell ref="M7:O7"/>
  </mergeCells>
  <pageMargins left="0.86614173228346458" right="0.51181102362204722" top="1.1023622047244095" bottom="0.6692913385826772" header="0.59055118110236227" footer="0.35433070866141736"/>
  <pageSetup paperSize="9" scale="68" firstPageNumber="8" fitToHeight="11" orientation="landscape" useFirstPageNumber="1" r:id="rId1"/>
  <headerFooter>
    <oddFooter>&amp;L&amp;"Angsana New,Regular"Notes to financial statements are an integral part of these financial statements.</oddFooter>
  </headerFooter>
  <rowBreaks count="1" manualBreakCount="1">
    <brk id="3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39997558519241921"/>
    <pageSetUpPr fitToPage="1"/>
  </sheetPr>
  <dimension ref="A1:N47"/>
  <sheetViews>
    <sheetView view="pageBreakPreview" zoomScale="115" zoomScaleNormal="100" zoomScaleSheetLayoutView="115" workbookViewId="0">
      <selection activeCell="K38" sqref="K38"/>
    </sheetView>
  </sheetViews>
  <sheetFormatPr defaultColWidth="10.625" defaultRowHeight="19.8"/>
  <cols>
    <col min="1" max="1" width="1.875" style="12" customWidth="1"/>
    <col min="2" max="2" width="46.375" style="12" customWidth="1"/>
    <col min="3" max="3" width="11.125" style="12" customWidth="1"/>
    <col min="4" max="4" width="0.875" style="12" customWidth="1"/>
    <col min="5" max="5" width="17.625" style="12" customWidth="1"/>
    <col min="6" max="6" width="0.875" style="12" customWidth="1"/>
    <col min="7" max="7" width="17.625" style="12" customWidth="1"/>
    <col min="8" max="8" width="0.875" style="12" customWidth="1"/>
    <col min="9" max="9" width="17.625" style="12" customWidth="1"/>
    <col min="10" max="10" width="0.625" style="12" customWidth="1"/>
    <col min="11" max="11" width="17.625" style="12" customWidth="1"/>
    <col min="12" max="12" width="0.875" style="12" customWidth="1"/>
    <col min="13" max="13" width="17.625" style="12" customWidth="1"/>
    <col min="14" max="14" width="7.625" style="19" customWidth="1"/>
    <col min="15" max="16384" width="10.625" style="12"/>
  </cols>
  <sheetData>
    <row r="1" spans="1:14" s="84" customFormat="1" ht="20.399999999999999">
      <c r="A1" s="266" t="s">
        <v>88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134"/>
    </row>
    <row r="2" spans="1:14" s="84" customFormat="1" ht="20.399999999999999">
      <c r="A2" s="266" t="s">
        <v>213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134"/>
    </row>
    <row r="3" spans="1:14" s="84" customFormat="1" ht="20.399999999999999">
      <c r="A3" s="266" t="s">
        <v>153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134"/>
    </row>
    <row r="4" spans="1:14" s="84" customFormat="1" ht="20.399999999999999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34"/>
    </row>
    <row r="5" spans="1:14" s="84" customFormat="1" ht="20.399999999999999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64" t="s">
        <v>91</v>
      </c>
      <c r="N5" s="134"/>
    </row>
    <row r="6" spans="1:14" s="84" customFormat="1" ht="20.399999999999999">
      <c r="A6" s="135"/>
      <c r="B6" s="135"/>
      <c r="C6" s="135"/>
      <c r="D6" s="182"/>
      <c r="E6" s="182" t="s">
        <v>214</v>
      </c>
      <c r="F6" s="182"/>
      <c r="G6" s="182" t="s">
        <v>187</v>
      </c>
      <c r="H6" s="182"/>
      <c r="I6" s="182" t="s">
        <v>188</v>
      </c>
      <c r="J6" s="182"/>
      <c r="K6" s="182"/>
      <c r="L6" s="182"/>
      <c r="M6" s="182"/>
      <c r="N6" s="134"/>
    </row>
    <row r="7" spans="1:14" s="84" customFormat="1" ht="22.2">
      <c r="A7" s="137"/>
      <c r="B7" s="137"/>
      <c r="C7" s="168" t="s">
        <v>30</v>
      </c>
      <c r="D7" s="183"/>
      <c r="E7" s="183" t="s">
        <v>199</v>
      </c>
      <c r="F7" s="183"/>
      <c r="G7" s="183" t="s">
        <v>215</v>
      </c>
      <c r="H7" s="183"/>
      <c r="I7" s="183" t="s">
        <v>215</v>
      </c>
      <c r="J7" s="138"/>
      <c r="K7" s="183" t="s">
        <v>146</v>
      </c>
      <c r="L7" s="138"/>
      <c r="M7" s="138" t="s">
        <v>205</v>
      </c>
      <c r="N7" s="134"/>
    </row>
    <row r="8" spans="1:14" s="84" customFormat="1" ht="20.399999999999999">
      <c r="A8" s="87"/>
      <c r="B8" s="87"/>
      <c r="C8" s="87"/>
      <c r="D8" s="83"/>
      <c r="E8" s="83"/>
      <c r="F8" s="83"/>
      <c r="G8" s="83"/>
      <c r="H8" s="132"/>
      <c r="I8" s="83"/>
      <c r="J8" s="83"/>
      <c r="K8" s="192" t="s">
        <v>216</v>
      </c>
      <c r="L8" s="83"/>
      <c r="M8" s="83"/>
      <c r="N8" s="134"/>
    </row>
    <row r="9" spans="1:14" s="117" customFormat="1" ht="20.399999999999999">
      <c r="A9" s="167" t="s">
        <v>206</v>
      </c>
      <c r="B9" s="146"/>
      <c r="C9" s="144"/>
      <c r="D9" s="145"/>
      <c r="E9" s="142">
        <v>2770889766</v>
      </c>
      <c r="F9" s="132"/>
      <c r="G9" s="156">
        <v>128893569</v>
      </c>
      <c r="H9" s="132"/>
      <c r="I9" s="142">
        <v>-940360932</v>
      </c>
      <c r="J9" s="142"/>
      <c r="K9" s="142">
        <v>-2636679951</v>
      </c>
      <c r="L9" s="142"/>
      <c r="M9" s="142">
        <v>-677257548</v>
      </c>
      <c r="N9" s="142"/>
    </row>
    <row r="10" spans="1:14" s="84" customFormat="1">
      <c r="A10" s="146" t="s">
        <v>207</v>
      </c>
      <c r="B10" s="146"/>
      <c r="C10" s="146"/>
      <c r="D10" s="132"/>
      <c r="E10" s="142"/>
      <c r="F10" s="132"/>
      <c r="G10" s="142"/>
      <c r="H10" s="132"/>
      <c r="I10" s="142"/>
      <c r="J10" s="142"/>
      <c r="K10" s="142"/>
      <c r="L10" s="142"/>
      <c r="M10" s="142"/>
      <c r="N10" s="136"/>
    </row>
    <row r="11" spans="1:14" s="84" customFormat="1">
      <c r="B11" s="84" t="s">
        <v>208</v>
      </c>
      <c r="D11" s="132"/>
      <c r="E11" s="142">
        <v>0</v>
      </c>
      <c r="F11" s="132"/>
      <c r="G11" s="156">
        <v>0</v>
      </c>
      <c r="H11" s="132"/>
      <c r="I11" s="142">
        <v>0</v>
      </c>
      <c r="J11" s="142"/>
      <c r="K11" s="142">
        <v>-68088882</v>
      </c>
      <c r="L11" s="142"/>
      <c r="M11" s="142">
        <v>-68088882</v>
      </c>
      <c r="N11" s="136"/>
    </row>
    <row r="12" spans="1:14" s="84" customFormat="1">
      <c r="B12" s="84" t="s">
        <v>217</v>
      </c>
      <c r="D12" s="132"/>
      <c r="E12" s="142">
        <v>0</v>
      </c>
      <c r="F12" s="132"/>
      <c r="G12" s="156">
        <v>0</v>
      </c>
      <c r="H12" s="132"/>
      <c r="I12" s="142">
        <v>0</v>
      </c>
      <c r="J12" s="142"/>
      <c r="K12" s="142">
        <v>-4674768</v>
      </c>
      <c r="L12" s="142"/>
      <c r="M12" s="142">
        <v>-4674768</v>
      </c>
      <c r="N12" s="136"/>
    </row>
    <row r="13" spans="1:14" s="117" customFormat="1" ht="20.399999999999999">
      <c r="A13" s="84" t="s">
        <v>309</v>
      </c>
      <c r="B13" s="84"/>
      <c r="C13" s="84"/>
      <c r="D13" s="132"/>
      <c r="E13" s="250">
        <v>0</v>
      </c>
      <c r="F13" s="132"/>
      <c r="G13" s="250">
        <v>0</v>
      </c>
      <c r="H13" s="132"/>
      <c r="I13" s="250">
        <v>0</v>
      </c>
      <c r="J13" s="142"/>
      <c r="K13" s="250">
        <v>-72763650</v>
      </c>
      <c r="L13" s="142"/>
      <c r="M13" s="250">
        <v>-72763650</v>
      </c>
      <c r="N13" s="147"/>
    </row>
    <row r="14" spans="1:14" s="117" customFormat="1" ht="20.399999999999999">
      <c r="A14" s="84" t="s">
        <v>210</v>
      </c>
      <c r="B14" s="84"/>
      <c r="C14" s="84"/>
      <c r="D14" s="132"/>
      <c r="E14" s="253">
        <v>2770889766</v>
      </c>
      <c r="F14" s="132"/>
      <c r="G14" s="253">
        <v>128893569</v>
      </c>
      <c r="H14" s="132"/>
      <c r="I14" s="253">
        <v>-940360932</v>
      </c>
      <c r="J14" s="142"/>
      <c r="K14" s="253">
        <v>-2709443601</v>
      </c>
      <c r="L14" s="142"/>
      <c r="M14" s="253">
        <v>-750021198</v>
      </c>
      <c r="N14" s="136"/>
    </row>
    <row r="15" spans="1:14" s="84" customFormat="1">
      <c r="A15" s="146" t="s">
        <v>207</v>
      </c>
      <c r="B15" s="257"/>
      <c r="C15" s="146"/>
      <c r="D15" s="132"/>
      <c r="E15" s="142"/>
      <c r="F15" s="132"/>
      <c r="G15" s="142"/>
      <c r="H15" s="132"/>
      <c r="I15" s="142"/>
      <c r="J15" s="142"/>
      <c r="K15" s="142"/>
      <c r="L15" s="142"/>
      <c r="M15" s="142"/>
      <c r="N15" s="136"/>
    </row>
    <row r="16" spans="1:14" s="117" customFormat="1" ht="20.399999999999999">
      <c r="A16" s="84"/>
      <c r="B16" s="84" t="s">
        <v>211</v>
      </c>
      <c r="C16" s="146">
        <v>30</v>
      </c>
      <c r="D16" s="132"/>
      <c r="E16" s="142">
        <v>3871409630</v>
      </c>
      <c r="F16" s="132"/>
      <c r="G16" s="142">
        <v>0</v>
      </c>
      <c r="H16" s="132"/>
      <c r="I16" s="142">
        <v>-3814575143</v>
      </c>
      <c r="J16" s="142"/>
      <c r="K16" s="142">
        <v>0</v>
      </c>
      <c r="L16" s="142"/>
      <c r="M16" s="142">
        <v>56834487</v>
      </c>
      <c r="N16" s="136"/>
    </row>
    <row r="17" spans="1:14" s="84" customFormat="1">
      <c r="B17" s="84" t="s">
        <v>310</v>
      </c>
      <c r="C17" s="146"/>
      <c r="D17" s="132"/>
      <c r="E17" s="142">
        <v>0</v>
      </c>
      <c r="F17" s="132"/>
      <c r="G17" s="142">
        <v>0</v>
      </c>
      <c r="H17" s="132"/>
      <c r="I17" s="142">
        <v>0</v>
      </c>
      <c r="J17" s="142"/>
      <c r="K17" s="142">
        <v>7810701</v>
      </c>
      <c r="L17" s="142"/>
      <c r="M17" s="142">
        <v>7810701</v>
      </c>
      <c r="N17" s="136"/>
    </row>
    <row r="18" spans="1:14" s="84" customFormat="1">
      <c r="B18" s="84" t="s">
        <v>217</v>
      </c>
      <c r="D18" s="132"/>
      <c r="E18" s="142">
        <v>0</v>
      </c>
      <c r="F18" s="132"/>
      <c r="G18" s="156">
        <v>0</v>
      </c>
      <c r="H18" s="132"/>
      <c r="I18" s="142">
        <v>0</v>
      </c>
      <c r="J18" s="142"/>
      <c r="K18" s="142">
        <v>14435646</v>
      </c>
      <c r="L18" s="142"/>
      <c r="M18" s="142">
        <v>14435646</v>
      </c>
      <c r="N18" s="136"/>
    </row>
    <row r="19" spans="1:14" s="117" customFormat="1" ht="20.399999999999999">
      <c r="A19" s="84" t="s">
        <v>309</v>
      </c>
      <c r="B19" s="84"/>
      <c r="C19" s="84"/>
      <c r="D19" s="132"/>
      <c r="E19" s="250">
        <v>3871409630</v>
      </c>
      <c r="F19" s="132"/>
      <c r="G19" s="250">
        <v>0</v>
      </c>
      <c r="H19" s="132"/>
      <c r="I19" s="250">
        <v>-3814575143</v>
      </c>
      <c r="J19" s="142"/>
      <c r="K19" s="250">
        <v>22246347</v>
      </c>
      <c r="L19" s="142"/>
      <c r="M19" s="250">
        <v>79080834</v>
      </c>
      <c r="N19" s="147"/>
    </row>
    <row r="20" spans="1:14" s="117" customFormat="1" ht="21" thickBot="1">
      <c r="A20" s="84" t="s">
        <v>212</v>
      </c>
      <c r="B20" s="84"/>
      <c r="C20" s="84"/>
      <c r="D20" s="132"/>
      <c r="E20" s="169">
        <v>6642299396</v>
      </c>
      <c r="F20" s="132"/>
      <c r="G20" s="169">
        <v>128893569</v>
      </c>
      <c r="H20" s="132"/>
      <c r="I20" s="169">
        <v>-4754936075</v>
      </c>
      <c r="J20" s="142"/>
      <c r="K20" s="169">
        <v>-2687197254</v>
      </c>
      <c r="L20" s="142"/>
      <c r="M20" s="169">
        <v>-670940364</v>
      </c>
      <c r="N20" s="136"/>
    </row>
    <row r="21" spans="1:14" s="117" customFormat="1" ht="21" thickTop="1">
      <c r="A21" s="84"/>
      <c r="B21" s="84"/>
      <c r="C21" s="84"/>
      <c r="D21" s="132"/>
      <c r="E21" s="142"/>
      <c r="F21" s="132"/>
      <c r="G21" s="142"/>
      <c r="H21" s="132"/>
      <c r="I21" s="142"/>
      <c r="J21" s="142"/>
      <c r="K21" s="142"/>
      <c r="L21" s="142"/>
      <c r="M21" s="142"/>
      <c r="N21" s="136"/>
    </row>
    <row r="22" spans="1:14" s="117" customFormat="1" ht="20.399999999999999">
      <c r="A22" s="84"/>
      <c r="B22" s="84"/>
      <c r="C22" s="84"/>
      <c r="D22" s="132"/>
      <c r="E22" s="142"/>
      <c r="F22" s="132"/>
      <c r="G22" s="142"/>
      <c r="H22" s="132"/>
      <c r="I22" s="142"/>
      <c r="J22" s="142"/>
      <c r="K22" s="142"/>
      <c r="L22" s="142"/>
      <c r="M22" s="142"/>
      <c r="N22" s="136"/>
    </row>
    <row r="23" spans="1:14" s="117" customFormat="1" ht="20.399999999999999">
      <c r="A23" s="84"/>
      <c r="B23" s="84"/>
      <c r="C23" s="84"/>
      <c r="D23" s="132"/>
      <c r="E23" s="142"/>
      <c r="F23" s="132"/>
      <c r="G23" s="142"/>
      <c r="H23" s="132"/>
      <c r="I23" s="142"/>
      <c r="J23" s="142"/>
      <c r="K23" s="142"/>
      <c r="L23" s="142"/>
      <c r="M23" s="142"/>
      <c r="N23" s="136"/>
    </row>
    <row r="24" spans="1:14" s="117" customFormat="1" ht="20.399999999999999">
      <c r="A24" s="84"/>
      <c r="B24" s="84"/>
      <c r="C24" s="84"/>
      <c r="D24" s="132"/>
      <c r="E24" s="142"/>
      <c r="F24" s="132"/>
      <c r="G24" s="142"/>
      <c r="H24" s="132"/>
      <c r="I24" s="142"/>
      <c r="J24" s="142"/>
      <c r="K24" s="142"/>
      <c r="L24" s="142"/>
      <c r="M24" s="142"/>
      <c r="N24" s="136"/>
    </row>
    <row r="25" spans="1:14" s="117" customFormat="1" ht="20.399999999999999">
      <c r="A25" s="84"/>
      <c r="B25" s="84"/>
      <c r="C25" s="84"/>
      <c r="D25" s="132"/>
      <c r="E25" s="142"/>
      <c r="F25" s="132"/>
      <c r="G25" s="142"/>
      <c r="H25" s="132"/>
      <c r="I25" s="142"/>
      <c r="J25" s="142"/>
      <c r="K25" s="142"/>
      <c r="L25" s="142"/>
      <c r="M25" s="142"/>
      <c r="N25" s="136"/>
    </row>
    <row r="26" spans="1:14" s="84" customFormat="1">
      <c r="D26" s="132"/>
      <c r="E26" s="142"/>
      <c r="F26" s="132"/>
      <c r="G26" s="132"/>
      <c r="H26" s="132"/>
      <c r="I26" s="142"/>
      <c r="J26" s="142"/>
      <c r="K26" s="142"/>
      <c r="L26" s="142"/>
      <c r="N26" s="148">
        <v>12</v>
      </c>
    </row>
    <row r="27" spans="1:14" s="84" customFormat="1">
      <c r="D27" s="132"/>
      <c r="E27" s="142"/>
      <c r="F27" s="132"/>
      <c r="G27" s="132"/>
      <c r="H27" s="132"/>
      <c r="I27" s="142"/>
      <c r="J27" s="142"/>
      <c r="K27" s="142"/>
      <c r="L27" s="142"/>
      <c r="M27" s="136"/>
      <c r="N27" s="136"/>
    </row>
    <row r="28" spans="1:14" s="84" customFormat="1">
      <c r="D28" s="132"/>
      <c r="E28" s="142"/>
      <c r="F28" s="132"/>
      <c r="G28" s="132"/>
      <c r="H28" s="132"/>
      <c r="I28" s="142"/>
      <c r="J28" s="142"/>
      <c r="K28" s="142"/>
      <c r="L28" s="142"/>
      <c r="M28" s="136"/>
      <c r="N28" s="136"/>
    </row>
    <row r="29" spans="1:14" s="84" customFormat="1">
      <c r="D29" s="132"/>
      <c r="E29" s="142">
        <v>0</v>
      </c>
      <c r="F29" s="132"/>
      <c r="G29" s="132">
        <v>0</v>
      </c>
      <c r="H29" s="132"/>
      <c r="I29" s="142">
        <v>0</v>
      </c>
      <c r="J29" s="142"/>
      <c r="K29" s="142">
        <v>0</v>
      </c>
      <c r="L29" s="142"/>
      <c r="M29" s="136"/>
      <c r="N29" s="136"/>
    </row>
    <row r="30" spans="1:14" s="84" customFormat="1">
      <c r="D30" s="132"/>
      <c r="E30" s="142"/>
      <c r="F30" s="132"/>
      <c r="G30" s="132"/>
      <c r="H30" s="132"/>
      <c r="I30" s="142"/>
      <c r="J30" s="142"/>
      <c r="K30" s="142"/>
      <c r="L30" s="142"/>
      <c r="M30" s="136"/>
      <c r="N30" s="136"/>
    </row>
    <row r="31" spans="1:14" s="84" customFormat="1">
      <c r="D31" s="132"/>
      <c r="E31" s="142"/>
      <c r="F31" s="132"/>
      <c r="G31" s="132"/>
      <c r="H31" s="132"/>
      <c r="I31" s="142"/>
      <c r="J31" s="142"/>
      <c r="K31" s="142"/>
      <c r="L31" s="142"/>
      <c r="M31" s="136"/>
      <c r="N31" s="136"/>
    </row>
    <row r="32" spans="1:14" s="84" customFormat="1">
      <c r="D32" s="132"/>
      <c r="E32" s="142"/>
      <c r="F32" s="132"/>
      <c r="G32" s="132"/>
      <c r="H32" s="132"/>
      <c r="I32" s="142"/>
      <c r="J32" s="142"/>
      <c r="K32" s="142"/>
      <c r="L32" s="142"/>
      <c r="M32" s="136"/>
      <c r="N32" s="136"/>
    </row>
    <row r="33" spans="4:14" s="84" customFormat="1">
      <c r="D33" s="132"/>
      <c r="E33" s="142"/>
      <c r="F33" s="132"/>
      <c r="G33" s="132"/>
      <c r="H33" s="132"/>
      <c r="I33" s="142"/>
      <c r="J33" s="142"/>
      <c r="K33" s="142"/>
      <c r="L33" s="142"/>
      <c r="M33" s="136"/>
      <c r="N33" s="136"/>
    </row>
    <row r="34" spans="4:14" s="84" customFormat="1">
      <c r="D34" s="132"/>
      <c r="E34" s="142"/>
      <c r="F34" s="132"/>
      <c r="G34" s="132"/>
      <c r="H34" s="132"/>
      <c r="I34" s="142"/>
      <c r="J34" s="142"/>
      <c r="K34" s="142"/>
      <c r="L34" s="142"/>
      <c r="M34" s="136"/>
      <c r="N34" s="136"/>
    </row>
    <row r="35" spans="4:14" s="84" customFormat="1">
      <c r="D35" s="132"/>
      <c r="E35" s="142"/>
      <c r="F35" s="132"/>
      <c r="G35" s="132"/>
      <c r="H35" s="132"/>
      <c r="I35" s="142"/>
      <c r="J35" s="142"/>
      <c r="K35" s="142"/>
      <c r="L35" s="142"/>
      <c r="M35" s="136"/>
      <c r="N35" s="136"/>
    </row>
    <row r="36" spans="4:14" s="84" customFormat="1">
      <c r="D36" s="132"/>
      <c r="E36" s="142"/>
      <c r="F36" s="132"/>
      <c r="G36" s="132"/>
      <c r="H36" s="132"/>
      <c r="I36" s="142"/>
      <c r="J36" s="142"/>
      <c r="K36" s="142"/>
      <c r="L36" s="142"/>
      <c r="M36" s="136"/>
      <c r="N36" s="136"/>
    </row>
    <row r="37" spans="4:14" s="84" customFormat="1">
      <c r="D37" s="132"/>
      <c r="E37" s="142"/>
      <c r="F37" s="132"/>
      <c r="G37" s="132"/>
      <c r="H37" s="132"/>
      <c r="I37" s="142"/>
      <c r="J37" s="142"/>
      <c r="K37" s="142"/>
      <c r="L37" s="142"/>
      <c r="M37" s="136"/>
      <c r="N37" s="136"/>
    </row>
    <row r="38" spans="4:14" s="84" customFormat="1">
      <c r="D38" s="132"/>
      <c r="E38" s="142"/>
      <c r="F38" s="132"/>
      <c r="G38" s="132"/>
      <c r="H38" s="132"/>
      <c r="I38" s="142"/>
      <c r="J38" s="142"/>
      <c r="K38" s="142"/>
      <c r="L38" s="142"/>
      <c r="M38" s="136"/>
      <c r="N38" s="136"/>
    </row>
    <row r="39" spans="4:14" s="84" customFormat="1">
      <c r="D39" s="132"/>
      <c r="E39" s="142"/>
      <c r="F39" s="132"/>
      <c r="G39" s="132"/>
      <c r="H39" s="132"/>
      <c r="I39" s="142"/>
      <c r="J39" s="142"/>
      <c r="K39" s="142"/>
      <c r="L39" s="142"/>
      <c r="M39" s="136"/>
      <c r="N39" s="136"/>
    </row>
    <row r="40" spans="4:14" s="84" customFormat="1">
      <c r="D40" s="132"/>
      <c r="E40" s="142"/>
      <c r="F40" s="132"/>
      <c r="G40" s="132"/>
      <c r="H40" s="132"/>
      <c r="I40" s="142"/>
      <c r="J40" s="142"/>
      <c r="K40" s="142"/>
      <c r="L40" s="142"/>
      <c r="M40" s="132"/>
      <c r="N40" s="136"/>
    </row>
    <row r="41" spans="4:14" s="84" customFormat="1">
      <c r="D41" s="132"/>
      <c r="E41" s="142"/>
      <c r="F41" s="132"/>
      <c r="G41" s="132"/>
      <c r="H41" s="132"/>
      <c r="I41" s="142"/>
      <c r="J41" s="142"/>
      <c r="K41" s="142"/>
      <c r="L41" s="142"/>
      <c r="M41" s="132"/>
      <c r="N41" s="136"/>
    </row>
    <row r="42" spans="4:14" s="84" customFormat="1">
      <c r="D42" s="132"/>
      <c r="E42" s="142"/>
      <c r="F42" s="132"/>
      <c r="G42" s="132"/>
      <c r="H42" s="132"/>
      <c r="I42" s="142"/>
      <c r="J42" s="142"/>
      <c r="K42" s="142"/>
      <c r="L42" s="142"/>
      <c r="M42" s="132"/>
      <c r="N42" s="136"/>
    </row>
    <row r="43" spans="4:14" s="84" customFormat="1">
      <c r="D43" s="132"/>
      <c r="E43" s="142"/>
      <c r="F43" s="132"/>
      <c r="G43" s="132"/>
      <c r="H43" s="132"/>
      <c r="I43" s="142"/>
      <c r="J43" s="142"/>
      <c r="K43" s="142"/>
      <c r="L43" s="142"/>
      <c r="M43" s="132"/>
      <c r="N43" s="136"/>
    </row>
    <row r="44" spans="4:14" s="84" customFormat="1">
      <c r="D44" s="132"/>
      <c r="E44" s="142"/>
      <c r="F44" s="132"/>
      <c r="G44" s="132"/>
      <c r="H44" s="132"/>
      <c r="I44" s="142"/>
      <c r="J44" s="142"/>
      <c r="K44" s="142"/>
      <c r="L44" s="142"/>
      <c r="M44" s="132"/>
      <c r="N44" s="136"/>
    </row>
    <row r="45" spans="4:14" s="84" customFormat="1">
      <c r="D45" s="132"/>
      <c r="E45" s="142"/>
      <c r="F45" s="132"/>
      <c r="G45" s="132"/>
      <c r="H45" s="132"/>
      <c r="I45" s="142"/>
      <c r="J45" s="142"/>
      <c r="K45" s="142"/>
      <c r="L45" s="142"/>
      <c r="M45" s="132"/>
      <c r="N45" s="136"/>
    </row>
    <row r="46" spans="4:14" s="84" customFormat="1">
      <c r="D46" s="132"/>
      <c r="E46" s="142"/>
      <c r="F46" s="132"/>
      <c r="G46" s="132"/>
      <c r="H46" s="132"/>
      <c r="I46" s="142"/>
      <c r="J46" s="142"/>
      <c r="K46" s="142"/>
      <c r="L46" s="142"/>
      <c r="M46" s="132"/>
      <c r="N46" s="136"/>
    </row>
    <row r="47" spans="4:14" s="84" customFormat="1"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4"/>
    </row>
  </sheetData>
  <mergeCells count="3">
    <mergeCell ref="A1:M1"/>
    <mergeCell ref="A2:M2"/>
    <mergeCell ref="A3:M3"/>
  </mergeCells>
  <pageMargins left="0.86614173228346458" right="0.51181102362204722" top="1.1023622047244095" bottom="0.6692913385826772" header="0.59055118110236227" footer="0.35433070866141736"/>
  <pageSetup paperSize="9" scale="90" firstPageNumber="9" fitToHeight="11" orientation="landscape" r:id="rId1"/>
  <headerFooter>
    <oddFooter>&amp;L&amp;"Angsana New,Regular"Notes to financial statements are an integral part of these financial statements.</oddFooter>
  </headerFooter>
  <rowBreaks count="1" manualBreakCount="1">
    <brk id="30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453"/>
  <sheetViews>
    <sheetView view="pageBreakPreview" zoomScale="85" zoomScaleNormal="100" zoomScaleSheetLayoutView="85" workbookViewId="0">
      <selection activeCell="J20" sqref="J20"/>
    </sheetView>
  </sheetViews>
  <sheetFormatPr defaultColWidth="14.625" defaultRowHeight="19.8"/>
  <cols>
    <col min="1" max="3" width="1.375" style="12" customWidth="1"/>
    <col min="4" max="4" width="41.125" style="12" customWidth="1"/>
    <col min="5" max="5" width="10.375" style="12" customWidth="1"/>
    <col min="6" max="6" width="16.625" style="82" customWidth="1"/>
    <col min="7" max="7" width="0.875" style="12" customWidth="1"/>
    <col min="8" max="8" width="16.625" style="82" customWidth="1"/>
    <col min="9" max="9" width="1" style="12" customWidth="1"/>
    <col min="10" max="10" width="16.625" style="82" customWidth="1"/>
    <col min="11" max="11" width="0.875" style="12" customWidth="1"/>
    <col min="12" max="12" width="16.625" style="37" customWidth="1"/>
    <col min="13" max="14" width="16.625" style="82" customWidth="1"/>
    <col min="15" max="15" width="3.625" style="226" customWidth="1"/>
    <col min="16" max="16" width="13.75" style="82" customWidth="1"/>
    <col min="17" max="18" width="16.625" style="82" customWidth="1"/>
    <col min="19" max="16384" width="14.625" style="12"/>
  </cols>
  <sheetData>
    <row r="1" spans="1:18" ht="20.399999999999999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</row>
    <row r="2" spans="1:18" ht="20.399999999999999">
      <c r="A2" s="263" t="s">
        <v>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12"/>
      <c r="N2" s="12"/>
      <c r="O2" s="227"/>
      <c r="Q2" s="12"/>
      <c r="R2" s="12"/>
    </row>
    <row r="3" spans="1:18" ht="20.399999999999999">
      <c r="A3" s="263" t="s">
        <v>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12"/>
      <c r="N3" s="12"/>
      <c r="O3" s="227"/>
      <c r="Q3" s="12"/>
      <c r="R3" s="12"/>
    </row>
    <row r="4" spans="1:18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228"/>
      <c r="P4" s="31"/>
      <c r="Q4" s="31"/>
      <c r="R4" s="31"/>
    </row>
    <row r="5" spans="1:18" ht="20.399999999999999">
      <c r="A5" s="31"/>
      <c r="B5" s="31"/>
      <c r="C5" s="31"/>
      <c r="D5" s="31"/>
      <c r="E5" s="31"/>
      <c r="F5" s="83"/>
      <c r="G5" s="31"/>
      <c r="H5" s="38"/>
      <c r="I5" s="31"/>
      <c r="J5" s="83"/>
      <c r="K5" s="31"/>
      <c r="L5" s="79" t="s">
        <v>3</v>
      </c>
      <c r="M5" s="83"/>
      <c r="N5" s="83"/>
      <c r="O5" s="229"/>
      <c r="P5" s="83"/>
      <c r="Q5" s="83"/>
      <c r="R5" s="83"/>
    </row>
    <row r="6" spans="1:18" s="84" customFormat="1" ht="20.399999999999999">
      <c r="A6" s="241"/>
      <c r="B6" s="242"/>
      <c r="C6" s="242"/>
      <c r="D6" s="242"/>
      <c r="E6" s="242"/>
      <c r="F6" s="264" t="s">
        <v>4</v>
      </c>
      <c r="G6" s="264"/>
      <c r="H6" s="264"/>
      <c r="I6" s="243"/>
      <c r="J6" s="265" t="s">
        <v>5</v>
      </c>
      <c r="K6" s="265"/>
      <c r="L6" s="265"/>
      <c r="M6" s="271" t="s">
        <v>4</v>
      </c>
      <c r="N6" s="271"/>
      <c r="O6" s="230"/>
      <c r="P6" s="273" t="s">
        <v>5</v>
      </c>
      <c r="Q6" s="273"/>
    </row>
    <row r="7" spans="1:18" s="84" customFormat="1" ht="20.399999999999999">
      <c r="A7" s="85"/>
      <c r="B7" s="86"/>
      <c r="C7" s="86"/>
      <c r="D7" s="86"/>
      <c r="E7" s="170" t="s">
        <v>6</v>
      </c>
      <c r="F7" s="80" t="s">
        <v>7</v>
      </c>
      <c r="G7" s="183"/>
      <c r="H7" s="80" t="s">
        <v>8</v>
      </c>
      <c r="I7" s="183"/>
      <c r="J7" s="81" t="str">
        <f>F7</f>
        <v>2564</v>
      </c>
      <c r="K7" s="183"/>
      <c r="L7" s="81" t="str">
        <f>H7</f>
        <v>2563</v>
      </c>
      <c r="M7" s="272" t="s">
        <v>8</v>
      </c>
      <c r="N7" s="272"/>
      <c r="O7" s="230"/>
      <c r="P7" s="272" t="s">
        <v>8</v>
      </c>
      <c r="Q7" s="272"/>
    </row>
    <row r="8" spans="1:18" s="84" customFormat="1" ht="20.399999999999999">
      <c r="B8" s="87"/>
      <c r="C8" s="87"/>
      <c r="D8" s="87"/>
      <c r="E8" s="171"/>
      <c r="F8" s="193"/>
      <c r="G8" s="182"/>
      <c r="H8" s="193"/>
      <c r="I8" s="182"/>
      <c r="J8" s="194"/>
      <c r="K8" s="182"/>
      <c r="L8" s="194"/>
      <c r="M8" s="24" t="s">
        <v>24</v>
      </c>
      <c r="N8" s="24" t="s">
        <v>218</v>
      </c>
      <c r="O8" s="231"/>
      <c r="P8" s="24" t="s">
        <v>24</v>
      </c>
      <c r="Q8" s="24" t="s">
        <v>218</v>
      </c>
      <c r="R8" s="24" t="s">
        <v>219</v>
      </c>
    </row>
    <row r="9" spans="1:18" s="84" customFormat="1" ht="20.399999999999999">
      <c r="B9" s="87"/>
      <c r="C9" s="87"/>
      <c r="D9" s="87"/>
      <c r="E9" s="171"/>
      <c r="F9" s="193"/>
      <c r="G9" s="182"/>
      <c r="H9" s="193"/>
      <c r="I9" s="182"/>
      <c r="J9" s="194"/>
      <c r="K9" s="182"/>
      <c r="L9" s="194"/>
      <c r="M9" s="18"/>
      <c r="N9" s="18"/>
      <c r="O9" s="231"/>
      <c r="P9" s="194"/>
      <c r="Q9" s="18"/>
      <c r="R9" s="18"/>
    </row>
    <row r="10" spans="1:18" s="84" customFormat="1" ht="20.399999999999999">
      <c r="B10" s="87"/>
      <c r="C10" s="87"/>
      <c r="D10" s="87"/>
      <c r="E10" s="171"/>
      <c r="F10" s="88"/>
      <c r="G10" s="182"/>
      <c r="H10" s="192" t="s">
        <v>25</v>
      </c>
      <c r="I10" s="182"/>
      <c r="J10" s="88"/>
      <c r="K10" s="182"/>
      <c r="L10" s="192" t="s">
        <v>25</v>
      </c>
      <c r="O10" s="232"/>
      <c r="P10" s="88"/>
    </row>
    <row r="11" spans="1:18" ht="20.399999999999999">
      <c r="A11" s="18"/>
      <c r="B11" s="18"/>
      <c r="D11" s="78" t="s">
        <v>220</v>
      </c>
      <c r="L11" s="38"/>
      <c r="M11" s="24"/>
      <c r="N11" s="24"/>
      <c r="Q11" s="24"/>
      <c r="R11" s="24"/>
    </row>
    <row r="12" spans="1:18" ht="20.399999999999999">
      <c r="A12" s="17" t="s">
        <v>9</v>
      </c>
      <c r="E12" s="172"/>
      <c r="F12" s="89"/>
      <c r="G12" s="37"/>
      <c r="H12" s="89"/>
      <c r="I12" s="37"/>
      <c r="K12" s="37"/>
      <c r="M12" s="89"/>
      <c r="N12" s="89"/>
      <c r="O12" s="233"/>
      <c r="Q12" s="89"/>
      <c r="R12" s="89"/>
    </row>
    <row r="13" spans="1:18" ht="20.399999999999999">
      <c r="A13" s="17"/>
      <c r="B13" s="12" t="s">
        <v>221</v>
      </c>
      <c r="E13" s="172"/>
      <c r="F13" s="89"/>
      <c r="G13" s="37"/>
      <c r="H13" s="89"/>
      <c r="I13" s="37"/>
      <c r="J13" s="82" t="e">
        <f>#REF!</f>
        <v>#REF!</v>
      </c>
      <c r="K13" s="82"/>
      <c r="L13" s="82" t="e">
        <f>#REF!</f>
        <v>#REF!</v>
      </c>
      <c r="M13" s="92">
        <f t="shared" ref="M13:M15" si="0">ROUND(F13/1000,0)</f>
        <v>0</v>
      </c>
      <c r="N13" s="89"/>
      <c r="O13" s="233"/>
      <c r="P13" s="92" t="e">
        <f t="shared" ref="P13" si="1">ROUND(J13/1000,0)</f>
        <v>#REF!</v>
      </c>
      <c r="Q13" s="90" t="e">
        <f>P13</f>
        <v>#REF!</v>
      </c>
      <c r="R13" s="24" t="s">
        <v>222</v>
      </c>
    </row>
    <row r="14" spans="1:18">
      <c r="B14" s="12" t="s">
        <v>10</v>
      </c>
      <c r="E14" s="173">
        <v>12</v>
      </c>
      <c r="F14" s="82" t="e">
        <f>#REF!</f>
        <v>#REF!</v>
      </c>
      <c r="G14" s="26" t="e">
        <f>#REF!</f>
        <v>#REF!</v>
      </c>
      <c r="H14" s="37" t="e">
        <f>#REF!</f>
        <v>#REF!</v>
      </c>
      <c r="I14" s="91" t="e">
        <f>#REF!</f>
        <v>#REF!</v>
      </c>
      <c r="J14" s="90" t="e">
        <f>#REF!</f>
        <v>#REF!</v>
      </c>
      <c r="L14" s="90" t="e">
        <f>ROUND(#REF!/1,0)</f>
        <v>#REF!</v>
      </c>
      <c r="M14" s="92" t="e">
        <f t="shared" si="0"/>
        <v>#REF!</v>
      </c>
      <c r="N14" s="90" t="e">
        <f>M14</f>
        <v>#REF!</v>
      </c>
      <c r="O14" s="234"/>
      <c r="P14" s="92" t="e">
        <f t="shared" ref="P14:P15" si="2">ROUND(J14/1000,0)</f>
        <v>#REF!</v>
      </c>
      <c r="Q14" s="90" t="e">
        <f>P14</f>
        <v>#REF!</v>
      </c>
      <c r="R14" s="24" t="s">
        <v>222</v>
      </c>
    </row>
    <row r="15" spans="1:18">
      <c r="B15" s="18" t="s">
        <v>12</v>
      </c>
      <c r="E15" s="173">
        <v>14</v>
      </c>
      <c r="F15" s="92" t="e">
        <f>#REF!</f>
        <v>#REF!</v>
      </c>
      <c r="G15" s="26" t="e">
        <f>#REF!</f>
        <v>#REF!</v>
      </c>
      <c r="H15" s="37" t="e">
        <f>#REF!</f>
        <v>#REF!</v>
      </c>
      <c r="I15" s="91" t="e">
        <f>#REF!</f>
        <v>#REF!</v>
      </c>
      <c r="J15" s="92" t="e">
        <f>#REF!</f>
        <v>#REF!</v>
      </c>
      <c r="L15" s="90" t="e">
        <f>ROUND(#REF!/1,0)</f>
        <v>#REF!</v>
      </c>
      <c r="M15" s="92" t="e">
        <f t="shared" si="0"/>
        <v>#REF!</v>
      </c>
      <c r="N15" s="90" t="e">
        <f>M15</f>
        <v>#REF!</v>
      </c>
      <c r="O15" s="234"/>
      <c r="P15" s="92" t="e">
        <f t="shared" si="2"/>
        <v>#REF!</v>
      </c>
      <c r="Q15" s="90" t="e">
        <f>P15</f>
        <v>#REF!</v>
      </c>
      <c r="R15" s="24" t="s">
        <v>222</v>
      </c>
    </row>
    <row r="16" spans="1:18">
      <c r="B16" s="18" t="s">
        <v>13</v>
      </c>
      <c r="E16" s="173">
        <v>16</v>
      </c>
      <c r="F16" s="92" t="e">
        <f>#REF!</f>
        <v>#REF!</v>
      </c>
      <c r="G16" s="26" t="e">
        <f>#REF!</f>
        <v>#REF!</v>
      </c>
      <c r="H16" s="94" t="e">
        <f>#REF!</f>
        <v>#REF!</v>
      </c>
      <c r="I16" s="91" t="e">
        <f>#REF!</f>
        <v>#REF!</v>
      </c>
      <c r="J16" s="92" t="e">
        <f>#REF!</f>
        <v>#REF!</v>
      </c>
      <c r="L16" s="92" t="e">
        <f>ROUND(#REF!/1,0)</f>
        <v>#REF!</v>
      </c>
      <c r="M16" s="92" t="e">
        <f>ROUND(F16/1000,0)</f>
        <v>#REF!</v>
      </c>
      <c r="N16" s="90" t="e">
        <f>M16</f>
        <v>#REF!</v>
      </c>
      <c r="O16" s="236"/>
      <c r="P16" s="92" t="e">
        <f>ROUND(J16/1000,0)</f>
        <v>#REF!</v>
      </c>
      <c r="Q16" s="90" t="e">
        <f>P16</f>
        <v>#REF!</v>
      </c>
      <c r="R16" s="24" t="s">
        <v>222</v>
      </c>
    </row>
    <row r="17" spans="1:18" ht="20.399999999999999">
      <c r="A17" s="18"/>
      <c r="B17" s="18"/>
      <c r="D17" s="78" t="s">
        <v>223</v>
      </c>
      <c r="R17" s="90"/>
    </row>
    <row r="18" spans="1:18" ht="20.399999999999999">
      <c r="A18" s="17" t="s">
        <v>14</v>
      </c>
      <c r="E18" s="172"/>
      <c r="H18" s="89"/>
      <c r="R18" s="90"/>
    </row>
    <row r="19" spans="1:18">
      <c r="A19" s="18"/>
      <c r="B19" s="12" t="s">
        <v>15</v>
      </c>
      <c r="E19" s="173">
        <v>24</v>
      </c>
      <c r="F19" s="82" t="e">
        <f>#REF!</f>
        <v>#REF!</v>
      </c>
      <c r="G19" s="19" t="e">
        <f>#REF!</f>
        <v>#REF!</v>
      </c>
      <c r="H19" s="92" t="e">
        <f>#REF!</f>
        <v>#REF!</v>
      </c>
      <c r="I19" s="19" t="e">
        <f>#REF!</f>
        <v>#REF!</v>
      </c>
      <c r="J19" s="82" t="e">
        <f>#REF!</f>
        <v>#REF!</v>
      </c>
      <c r="L19" s="82" t="e">
        <f>ROUND(-#REF!/1,0)</f>
        <v>#REF!</v>
      </c>
      <c r="M19" s="92" t="e">
        <f t="shared" ref="M19:M25" si="3">ROUND(F19/1000,0)</f>
        <v>#REF!</v>
      </c>
      <c r="N19" s="82" t="e">
        <f>M19</f>
        <v>#REF!</v>
      </c>
      <c r="P19" s="92" t="e">
        <f t="shared" ref="P19:P25" si="4">ROUND(J19/1000,0)</f>
        <v>#REF!</v>
      </c>
      <c r="Q19" s="90" t="e">
        <f t="shared" ref="Q19:Q24" si="5">P19</f>
        <v>#REF!</v>
      </c>
      <c r="R19" s="24" t="s">
        <v>222</v>
      </c>
    </row>
    <row r="20" spans="1:18">
      <c r="A20" s="18"/>
      <c r="B20" s="12" t="s">
        <v>224</v>
      </c>
      <c r="E20" s="173">
        <v>25</v>
      </c>
      <c r="F20" s="90" t="e">
        <f>#REF!</f>
        <v>#REF!</v>
      </c>
      <c r="G20" s="26" t="e">
        <f>#REF!</f>
        <v>#REF!</v>
      </c>
      <c r="H20" s="92" t="e">
        <f>#REF!</f>
        <v>#REF!</v>
      </c>
      <c r="I20" s="91" t="e">
        <f>#REF!</f>
        <v>#REF!</v>
      </c>
      <c r="J20" s="82" t="e">
        <f>#REF!</f>
        <v>#REF!</v>
      </c>
      <c r="L20" s="82" t="e">
        <f>#REF!</f>
        <v>#REF!</v>
      </c>
      <c r="M20" s="92" t="e">
        <f t="shared" si="3"/>
        <v>#REF!</v>
      </c>
      <c r="N20" s="82" t="e">
        <f>M20</f>
        <v>#REF!</v>
      </c>
      <c r="O20" s="234"/>
      <c r="P20" s="92" t="e">
        <f t="shared" si="4"/>
        <v>#REF!</v>
      </c>
      <c r="Q20" s="90" t="e">
        <f t="shared" si="5"/>
        <v>#REF!</v>
      </c>
      <c r="R20" s="24" t="s">
        <v>222</v>
      </c>
    </row>
    <row r="21" spans="1:18">
      <c r="B21" s="18" t="s">
        <v>16</v>
      </c>
      <c r="E21" s="173">
        <v>27</v>
      </c>
      <c r="F21" s="92" t="e">
        <f>#REF!</f>
        <v>#REF!</v>
      </c>
      <c r="G21" s="26" t="e">
        <f>#REF!</f>
        <v>#REF!</v>
      </c>
      <c r="H21" s="92" t="e">
        <f>#REF!</f>
        <v>#REF!</v>
      </c>
      <c r="I21" s="91" t="e">
        <f>#REF!</f>
        <v>#REF!</v>
      </c>
      <c r="J21" s="82" t="e">
        <f>#REF!</f>
        <v>#REF!</v>
      </c>
      <c r="L21" s="82" t="e">
        <f>ROUND(-#REF!/1,0)</f>
        <v>#REF!</v>
      </c>
      <c r="M21" s="92" t="e">
        <f t="shared" si="3"/>
        <v>#REF!</v>
      </c>
      <c r="N21" s="82" t="e">
        <f>M21</f>
        <v>#REF!</v>
      </c>
      <c r="O21" s="236"/>
      <c r="P21" s="92" t="e">
        <f t="shared" si="4"/>
        <v>#REF!</v>
      </c>
      <c r="Q21" s="90" t="e">
        <f t="shared" si="5"/>
        <v>#REF!</v>
      </c>
      <c r="R21" s="24" t="s">
        <v>222</v>
      </c>
    </row>
    <row r="22" spans="1:18">
      <c r="B22" s="12" t="s">
        <v>17</v>
      </c>
      <c r="C22" s="18"/>
      <c r="E22" s="173">
        <v>28</v>
      </c>
      <c r="F22" s="82" t="e">
        <f>#REF!</f>
        <v>#REF!</v>
      </c>
      <c r="G22" s="26" t="e">
        <f>#REF!</f>
        <v>#REF!</v>
      </c>
      <c r="H22" s="92" t="e">
        <f>#REF!</f>
        <v>#REF!</v>
      </c>
      <c r="I22" s="91" t="e">
        <f>#REF!</f>
        <v>#REF!</v>
      </c>
      <c r="J22" s="82" t="e">
        <f>#REF!</f>
        <v>#REF!</v>
      </c>
      <c r="L22" s="82" t="e">
        <f>ROUND(-#REF!/1,0)</f>
        <v>#REF!</v>
      </c>
      <c r="M22" s="92" t="e">
        <f t="shared" si="3"/>
        <v>#REF!</v>
      </c>
      <c r="N22" s="82" t="e">
        <f>M22</f>
        <v>#REF!</v>
      </c>
      <c r="P22" s="92" t="e">
        <f t="shared" si="4"/>
        <v>#REF!</v>
      </c>
      <c r="Q22" s="90" t="e">
        <f t="shared" si="5"/>
        <v>#REF!</v>
      </c>
      <c r="R22" s="24" t="s">
        <v>222</v>
      </c>
    </row>
    <row r="23" spans="1:18">
      <c r="B23" s="18" t="s">
        <v>18</v>
      </c>
      <c r="E23" s="179"/>
      <c r="F23" s="92" t="e">
        <f>#REF!</f>
        <v>#REF!</v>
      </c>
      <c r="G23" s="26" t="e">
        <f>#REF!</f>
        <v>#REF!</v>
      </c>
      <c r="H23" s="92" t="e">
        <f>#REF!</f>
        <v>#REF!</v>
      </c>
      <c r="I23" s="91" t="e">
        <f>#REF!</f>
        <v>#REF!</v>
      </c>
      <c r="J23" s="82" t="e">
        <f>#REF!</f>
        <v>#REF!</v>
      </c>
      <c r="L23" s="82" t="e">
        <f>ROUND(-#REF!/1,0)</f>
        <v>#REF!</v>
      </c>
      <c r="M23" s="92" t="e">
        <f t="shared" si="3"/>
        <v>#REF!</v>
      </c>
      <c r="N23" s="82" t="e">
        <f>M23</f>
        <v>#REF!</v>
      </c>
      <c r="O23" s="236"/>
      <c r="P23" s="92" t="e">
        <f t="shared" si="4"/>
        <v>#REF!</v>
      </c>
      <c r="Q23" s="90" t="e">
        <f t="shared" si="5"/>
        <v>#REF!</v>
      </c>
      <c r="R23" s="24" t="s">
        <v>222</v>
      </c>
    </row>
    <row r="24" spans="1:18" ht="20.399999999999999">
      <c r="A24" s="13"/>
      <c r="B24" s="18" t="s">
        <v>19</v>
      </c>
      <c r="E24" s="173">
        <v>29</v>
      </c>
      <c r="F24" s="92" t="e">
        <f>#REF!+#REF!</f>
        <v>#REF!</v>
      </c>
      <c r="G24" s="26" t="e">
        <f>#REF!</f>
        <v>#REF!</v>
      </c>
      <c r="H24" s="92" t="e">
        <f>#REF!</f>
        <v>#REF!</v>
      </c>
      <c r="I24" s="91" t="e">
        <f>#REF!</f>
        <v>#REF!</v>
      </c>
      <c r="J24" s="92" t="e">
        <f>#REF!+#REF!</f>
        <v>#REF!</v>
      </c>
      <c r="L24" s="92">
        <v>0</v>
      </c>
      <c r="M24" s="92" t="e">
        <f t="shared" si="3"/>
        <v>#REF!</v>
      </c>
      <c r="O24" s="236"/>
      <c r="P24" s="92" t="e">
        <f t="shared" si="4"/>
        <v>#REF!</v>
      </c>
      <c r="Q24" s="90" t="e">
        <f t="shared" si="5"/>
        <v>#REF!</v>
      </c>
      <c r="R24" s="24" t="s">
        <v>222</v>
      </c>
    </row>
    <row r="25" spans="1:18" ht="20.399999999999999">
      <c r="A25" s="13"/>
      <c r="B25" s="18" t="s">
        <v>20</v>
      </c>
      <c r="E25" s="173"/>
      <c r="F25" s="92" t="e">
        <f>#REF!</f>
        <v>#REF!</v>
      </c>
      <c r="G25" s="26" t="e">
        <f>#REF!</f>
        <v>#REF!</v>
      </c>
      <c r="H25" s="92" t="e">
        <f>#REF!</f>
        <v>#REF!</v>
      </c>
      <c r="I25" s="91" t="e">
        <f>#REF!</f>
        <v>#REF!</v>
      </c>
      <c r="J25" s="92">
        <v>0</v>
      </c>
      <c r="L25" s="92">
        <v>0</v>
      </c>
      <c r="M25" s="92" t="e">
        <f t="shared" si="3"/>
        <v>#REF!</v>
      </c>
      <c r="O25" s="236"/>
      <c r="P25" s="92">
        <f t="shared" si="4"/>
        <v>0</v>
      </c>
      <c r="Q25" s="90">
        <f>P25</f>
        <v>0</v>
      </c>
      <c r="R25" s="24" t="s">
        <v>222</v>
      </c>
    </row>
    <row r="26" spans="1:18" s="13" customFormat="1" ht="20.399999999999999">
      <c r="B26" s="17"/>
      <c r="E26" s="175"/>
      <c r="F26" s="93"/>
      <c r="G26" s="93"/>
      <c r="H26" s="93"/>
      <c r="I26" s="93"/>
      <c r="J26" s="93"/>
      <c r="K26" s="93"/>
      <c r="L26" s="93"/>
      <c r="M26" s="93"/>
      <c r="N26" s="93"/>
      <c r="O26" s="235"/>
      <c r="P26" s="93"/>
      <c r="Q26" s="93"/>
      <c r="R26" s="93"/>
    </row>
    <row r="27" spans="1:18" s="13" customFormat="1" ht="20.399999999999999">
      <c r="B27" s="17"/>
      <c r="E27" s="175"/>
      <c r="F27" s="93"/>
      <c r="G27" s="43"/>
      <c r="H27" s="43"/>
      <c r="I27" s="43"/>
      <c r="J27" s="93"/>
      <c r="K27" s="34"/>
      <c r="L27" s="43"/>
      <c r="M27" s="93"/>
      <c r="N27" s="93"/>
      <c r="O27" s="235"/>
      <c r="P27" s="93"/>
      <c r="Q27" s="93"/>
      <c r="R27" s="93"/>
    </row>
    <row r="28" spans="1:18" s="13" customFormat="1" ht="20.399999999999999">
      <c r="B28" s="17"/>
      <c r="E28" s="174"/>
      <c r="F28" s="93"/>
      <c r="G28" s="43"/>
      <c r="H28" s="43"/>
      <c r="I28" s="32"/>
      <c r="J28" s="93"/>
      <c r="K28" s="32"/>
      <c r="L28" s="43"/>
      <c r="M28" s="93"/>
      <c r="N28" s="93"/>
      <c r="O28" s="235"/>
      <c r="P28" s="93"/>
      <c r="Q28" s="93"/>
      <c r="R28" s="93"/>
    </row>
    <row r="29" spans="1:18">
      <c r="F29" s="89"/>
      <c r="H29" s="89"/>
      <c r="J29" s="89"/>
      <c r="M29" s="89"/>
      <c r="N29" s="89"/>
      <c r="O29" s="233"/>
      <c r="P29" s="89"/>
      <c r="Q29" s="89"/>
      <c r="R29" s="89"/>
    </row>
    <row r="30" spans="1:18">
      <c r="F30" s="89"/>
      <c r="H30" s="89"/>
      <c r="J30" s="89"/>
      <c r="M30" s="89"/>
      <c r="N30" s="89"/>
      <c r="O30" s="233"/>
      <c r="P30" s="89"/>
      <c r="Q30" s="89"/>
      <c r="R30" s="89"/>
    </row>
    <row r="31" spans="1:18">
      <c r="F31" s="89"/>
      <c r="H31" s="89"/>
      <c r="J31" s="89"/>
      <c r="M31" s="89"/>
      <c r="N31" s="89"/>
      <c r="O31" s="233"/>
      <c r="P31" s="89"/>
      <c r="Q31" s="89"/>
      <c r="R31" s="89"/>
    </row>
    <row r="32" spans="1:18">
      <c r="F32" s="89"/>
      <c r="H32" s="89"/>
      <c r="J32" s="89"/>
      <c r="M32" s="89"/>
      <c r="N32" s="89"/>
      <c r="O32" s="233"/>
      <c r="P32" s="89"/>
      <c r="Q32" s="89"/>
      <c r="R32" s="89"/>
    </row>
    <row r="33" spans="6:18">
      <c r="F33" s="89"/>
      <c r="H33" s="89"/>
      <c r="J33" s="89"/>
      <c r="M33" s="89"/>
      <c r="N33" s="89"/>
      <c r="O33" s="233"/>
      <c r="P33" s="89"/>
      <c r="Q33" s="89"/>
      <c r="R33" s="89"/>
    </row>
    <row r="34" spans="6:18">
      <c r="F34" s="89"/>
      <c r="H34" s="89"/>
      <c r="J34" s="89"/>
      <c r="M34" s="89"/>
      <c r="N34" s="89"/>
      <c r="O34" s="233"/>
      <c r="P34" s="89"/>
      <c r="Q34" s="89"/>
      <c r="R34" s="89"/>
    </row>
    <row r="35" spans="6:18">
      <c r="F35" s="89"/>
      <c r="H35" s="89"/>
      <c r="J35" s="89"/>
      <c r="M35" s="89"/>
      <c r="N35" s="89"/>
      <c r="O35" s="233"/>
      <c r="P35" s="89"/>
      <c r="Q35" s="89"/>
      <c r="R35" s="89"/>
    </row>
    <row r="36" spans="6:18">
      <c r="F36" s="89"/>
      <c r="H36" s="89"/>
      <c r="J36" s="89"/>
      <c r="M36" s="89"/>
      <c r="N36" s="89"/>
      <c r="O36" s="233"/>
      <c r="P36" s="89"/>
      <c r="Q36" s="89"/>
      <c r="R36" s="89"/>
    </row>
    <row r="37" spans="6:18">
      <c r="F37" s="89"/>
      <c r="H37" s="89"/>
      <c r="J37" s="89"/>
      <c r="M37" s="89"/>
      <c r="N37" s="89"/>
      <c r="O37" s="233"/>
      <c r="P37" s="89"/>
      <c r="Q37" s="89"/>
      <c r="R37" s="89"/>
    </row>
    <row r="38" spans="6:18">
      <c r="F38" s="89"/>
      <c r="H38" s="89"/>
      <c r="J38" s="89"/>
      <c r="M38" s="89"/>
      <c r="N38" s="89"/>
      <c r="O38" s="233"/>
      <c r="P38" s="89"/>
      <c r="Q38" s="89"/>
      <c r="R38" s="89"/>
    </row>
    <row r="39" spans="6:18">
      <c r="F39" s="89"/>
      <c r="H39" s="89"/>
      <c r="J39" s="89"/>
      <c r="M39" s="89"/>
      <c r="N39" s="89"/>
      <c r="O39" s="233"/>
      <c r="P39" s="89"/>
      <c r="Q39" s="89"/>
      <c r="R39" s="89"/>
    </row>
    <row r="40" spans="6:18">
      <c r="F40" s="89"/>
      <c r="H40" s="89"/>
      <c r="J40" s="89"/>
      <c r="M40" s="89"/>
      <c r="N40" s="89"/>
      <c r="O40" s="233"/>
      <c r="P40" s="89"/>
      <c r="Q40" s="89"/>
      <c r="R40" s="89"/>
    </row>
    <row r="41" spans="6:18">
      <c r="F41" s="89"/>
      <c r="H41" s="89"/>
      <c r="J41" s="89"/>
      <c r="M41" s="89"/>
      <c r="N41" s="89"/>
      <c r="O41" s="233"/>
      <c r="P41" s="89"/>
      <c r="Q41" s="89"/>
      <c r="R41" s="89"/>
    </row>
    <row r="42" spans="6:18">
      <c r="F42" s="89"/>
      <c r="H42" s="89"/>
      <c r="J42" s="89"/>
      <c r="M42" s="89"/>
      <c r="N42" s="89"/>
      <c r="O42" s="233"/>
      <c r="P42" s="89"/>
      <c r="Q42" s="89"/>
      <c r="R42" s="89"/>
    </row>
    <row r="43" spans="6:18">
      <c r="F43" s="89"/>
      <c r="H43" s="89"/>
      <c r="J43" s="89"/>
      <c r="M43" s="89"/>
      <c r="N43" s="89"/>
      <c r="O43" s="233"/>
      <c r="P43" s="89"/>
      <c r="Q43" s="89"/>
      <c r="R43" s="89"/>
    </row>
    <row r="44" spans="6:18">
      <c r="F44" s="89"/>
      <c r="H44" s="89"/>
      <c r="J44" s="89"/>
      <c r="M44" s="89"/>
      <c r="N44" s="89"/>
      <c r="O44" s="233"/>
      <c r="P44" s="89"/>
      <c r="Q44" s="89"/>
      <c r="R44" s="89"/>
    </row>
    <row r="45" spans="6:18">
      <c r="F45" s="89"/>
      <c r="H45" s="89"/>
      <c r="J45" s="89"/>
      <c r="M45" s="89"/>
      <c r="N45" s="89"/>
      <c r="O45" s="233"/>
      <c r="P45" s="89"/>
      <c r="Q45" s="89"/>
      <c r="R45" s="89"/>
    </row>
    <row r="46" spans="6:18">
      <c r="F46" s="89"/>
      <c r="H46" s="89"/>
      <c r="J46" s="89"/>
      <c r="M46" s="89"/>
      <c r="N46" s="89"/>
      <c r="O46" s="233"/>
      <c r="P46" s="89"/>
      <c r="Q46" s="89"/>
      <c r="R46" s="89"/>
    </row>
    <row r="47" spans="6:18">
      <c r="F47" s="89"/>
      <c r="H47" s="89"/>
      <c r="J47" s="89"/>
      <c r="M47" s="89"/>
      <c r="N47" s="89"/>
      <c r="O47" s="233"/>
      <c r="P47" s="89"/>
      <c r="Q47" s="89"/>
      <c r="R47" s="89"/>
    </row>
    <row r="48" spans="6:18">
      <c r="F48" s="89"/>
      <c r="H48" s="89"/>
      <c r="J48" s="89"/>
      <c r="M48" s="89"/>
      <c r="N48" s="89"/>
      <c r="O48" s="233"/>
      <c r="P48" s="89"/>
      <c r="Q48" s="89"/>
      <c r="R48" s="89"/>
    </row>
    <row r="49" spans="6:18">
      <c r="F49" s="89"/>
      <c r="H49" s="89"/>
      <c r="J49" s="89"/>
      <c r="M49" s="89"/>
      <c r="N49" s="89"/>
      <c r="O49" s="233"/>
      <c r="P49" s="89"/>
      <c r="Q49" s="89"/>
      <c r="R49" s="89"/>
    </row>
    <row r="50" spans="6:18">
      <c r="F50" s="89"/>
      <c r="H50" s="89"/>
      <c r="J50" s="89"/>
      <c r="M50" s="89"/>
      <c r="N50" s="89"/>
      <c r="O50" s="233"/>
      <c r="P50" s="89"/>
      <c r="Q50" s="89"/>
      <c r="R50" s="89"/>
    </row>
    <row r="51" spans="6:18">
      <c r="F51" s="89"/>
      <c r="H51" s="89"/>
      <c r="J51" s="89"/>
      <c r="M51" s="89"/>
      <c r="N51" s="89"/>
      <c r="O51" s="233"/>
      <c r="P51" s="89"/>
      <c r="Q51" s="89"/>
      <c r="R51" s="89"/>
    </row>
    <row r="52" spans="6:18">
      <c r="F52" s="89"/>
      <c r="H52" s="89"/>
      <c r="J52" s="89"/>
      <c r="M52" s="89"/>
      <c r="N52" s="89"/>
      <c r="O52" s="233"/>
      <c r="P52" s="89"/>
      <c r="Q52" s="89"/>
      <c r="R52" s="89"/>
    </row>
    <row r="53" spans="6:18">
      <c r="F53" s="89"/>
      <c r="H53" s="89"/>
      <c r="J53" s="89"/>
      <c r="M53" s="89"/>
      <c r="N53" s="89"/>
      <c r="O53" s="233"/>
      <c r="P53" s="89"/>
      <c r="Q53" s="89"/>
      <c r="R53" s="89"/>
    </row>
    <row r="54" spans="6:18">
      <c r="F54" s="89"/>
      <c r="H54" s="89"/>
      <c r="J54" s="89"/>
      <c r="M54" s="89"/>
      <c r="N54" s="89"/>
      <c r="O54" s="233"/>
      <c r="P54" s="89"/>
      <c r="Q54" s="89"/>
      <c r="R54" s="89"/>
    </row>
    <row r="55" spans="6:18">
      <c r="F55" s="89"/>
      <c r="H55" s="89"/>
      <c r="J55" s="89"/>
      <c r="M55" s="89"/>
      <c r="N55" s="89"/>
      <c r="O55" s="233"/>
      <c r="P55" s="89"/>
      <c r="Q55" s="89"/>
      <c r="R55" s="89"/>
    </row>
    <row r="56" spans="6:18">
      <c r="F56" s="89"/>
      <c r="H56" s="89"/>
      <c r="J56" s="89"/>
      <c r="M56" s="89"/>
      <c r="N56" s="89"/>
      <c r="O56" s="233"/>
      <c r="P56" s="89"/>
      <c r="Q56" s="89"/>
      <c r="R56" s="89"/>
    </row>
    <row r="57" spans="6:18">
      <c r="F57" s="89"/>
      <c r="H57" s="89"/>
      <c r="J57" s="89"/>
      <c r="M57" s="89"/>
      <c r="N57" s="89"/>
      <c r="O57" s="233"/>
      <c r="P57" s="89"/>
      <c r="Q57" s="89"/>
      <c r="R57" s="89"/>
    </row>
    <row r="58" spans="6:18">
      <c r="F58" s="89"/>
      <c r="H58" s="89"/>
      <c r="J58" s="89"/>
      <c r="M58" s="89"/>
      <c r="N58" s="89"/>
      <c r="O58" s="233"/>
      <c r="P58" s="89"/>
      <c r="Q58" s="89"/>
      <c r="R58" s="89"/>
    </row>
    <row r="59" spans="6:18">
      <c r="F59" s="89"/>
      <c r="H59" s="89"/>
      <c r="J59" s="89"/>
      <c r="M59" s="89"/>
      <c r="N59" s="89"/>
      <c r="O59" s="233"/>
      <c r="P59" s="89"/>
      <c r="Q59" s="89"/>
      <c r="R59" s="89"/>
    </row>
    <row r="60" spans="6:18">
      <c r="F60" s="89"/>
      <c r="H60" s="89"/>
      <c r="J60" s="89"/>
      <c r="M60" s="89"/>
      <c r="N60" s="89"/>
      <c r="O60" s="233"/>
      <c r="P60" s="89"/>
      <c r="Q60" s="89"/>
      <c r="R60" s="89"/>
    </row>
    <row r="61" spans="6:18">
      <c r="F61" s="89"/>
      <c r="H61" s="89"/>
      <c r="J61" s="89"/>
      <c r="M61" s="89"/>
      <c r="N61" s="89"/>
      <c r="O61" s="233"/>
      <c r="P61" s="89"/>
      <c r="Q61" s="89"/>
      <c r="R61" s="89"/>
    </row>
    <row r="62" spans="6:18">
      <c r="F62" s="89"/>
      <c r="H62" s="89"/>
      <c r="J62" s="89"/>
      <c r="M62" s="89"/>
      <c r="N62" s="89"/>
      <c r="O62" s="233"/>
      <c r="P62" s="89"/>
      <c r="Q62" s="89"/>
      <c r="R62" s="89"/>
    </row>
    <row r="63" spans="6:18">
      <c r="F63" s="89"/>
      <c r="H63" s="89"/>
      <c r="J63" s="89"/>
      <c r="M63" s="89"/>
      <c r="N63" s="89"/>
      <c r="O63" s="233"/>
      <c r="P63" s="89"/>
      <c r="Q63" s="89"/>
      <c r="R63" s="89"/>
    </row>
    <row r="64" spans="6:18">
      <c r="F64" s="89"/>
      <c r="H64" s="89"/>
      <c r="J64" s="89"/>
      <c r="M64" s="89"/>
      <c r="N64" s="89"/>
      <c r="O64" s="233"/>
      <c r="P64" s="89"/>
      <c r="Q64" s="89"/>
      <c r="R64" s="89"/>
    </row>
    <row r="65" spans="6:18">
      <c r="F65" s="89"/>
      <c r="H65" s="89"/>
      <c r="J65" s="89"/>
      <c r="M65" s="89"/>
      <c r="N65" s="89"/>
      <c r="O65" s="233"/>
      <c r="P65" s="89"/>
      <c r="Q65" s="89"/>
      <c r="R65" s="89"/>
    </row>
    <row r="66" spans="6:18">
      <c r="F66" s="89"/>
      <c r="H66" s="89"/>
      <c r="J66" s="89"/>
      <c r="M66" s="89"/>
      <c r="N66" s="89"/>
      <c r="O66" s="233"/>
      <c r="P66" s="89"/>
      <c r="Q66" s="89"/>
      <c r="R66" s="89"/>
    </row>
    <row r="67" spans="6:18">
      <c r="F67" s="89"/>
      <c r="H67" s="89"/>
      <c r="J67" s="89"/>
      <c r="M67" s="89"/>
      <c r="N67" s="89"/>
      <c r="O67" s="233"/>
      <c r="P67" s="89"/>
      <c r="Q67" s="89"/>
      <c r="R67" s="89"/>
    </row>
    <row r="68" spans="6:18">
      <c r="F68" s="89"/>
      <c r="H68" s="89"/>
      <c r="J68" s="89"/>
      <c r="M68" s="89"/>
      <c r="N68" s="89"/>
      <c r="O68" s="233"/>
      <c r="P68" s="89"/>
      <c r="Q68" s="89"/>
      <c r="R68" s="89"/>
    </row>
    <row r="69" spans="6:18">
      <c r="F69" s="89"/>
      <c r="H69" s="89"/>
      <c r="J69" s="89"/>
      <c r="M69" s="89"/>
      <c r="N69" s="89"/>
      <c r="O69" s="233"/>
      <c r="P69" s="89"/>
      <c r="Q69" s="89"/>
      <c r="R69" s="89"/>
    </row>
    <row r="70" spans="6:18">
      <c r="F70" s="89"/>
      <c r="H70" s="89"/>
      <c r="J70" s="89"/>
      <c r="M70" s="89"/>
      <c r="N70" s="89"/>
      <c r="O70" s="233"/>
      <c r="P70" s="89"/>
      <c r="Q70" s="89"/>
      <c r="R70" s="89"/>
    </row>
    <row r="71" spans="6:18">
      <c r="F71" s="89"/>
      <c r="H71" s="89"/>
      <c r="J71" s="89"/>
      <c r="M71" s="89"/>
      <c r="N71" s="89"/>
      <c r="O71" s="233"/>
      <c r="P71" s="89"/>
      <c r="Q71" s="89"/>
      <c r="R71" s="89"/>
    </row>
    <row r="72" spans="6:18">
      <c r="F72" s="89"/>
      <c r="H72" s="89"/>
      <c r="J72" s="89"/>
      <c r="M72" s="89"/>
      <c r="N72" s="89"/>
      <c r="O72" s="233"/>
      <c r="P72" s="89"/>
      <c r="Q72" s="89"/>
      <c r="R72" s="89"/>
    </row>
    <row r="73" spans="6:18">
      <c r="F73" s="89"/>
      <c r="H73" s="89"/>
      <c r="J73" s="89"/>
      <c r="M73" s="89"/>
      <c r="N73" s="89"/>
      <c r="O73" s="233"/>
      <c r="P73" s="89"/>
      <c r="Q73" s="89"/>
      <c r="R73" s="89"/>
    </row>
    <row r="74" spans="6:18">
      <c r="F74" s="89"/>
      <c r="H74" s="89"/>
      <c r="J74" s="89"/>
      <c r="M74" s="89"/>
      <c r="N74" s="89"/>
      <c r="O74" s="233"/>
      <c r="P74" s="89"/>
      <c r="Q74" s="89"/>
      <c r="R74" s="89"/>
    </row>
    <row r="75" spans="6:18">
      <c r="F75" s="89"/>
      <c r="H75" s="89"/>
      <c r="J75" s="89"/>
      <c r="M75" s="89"/>
      <c r="N75" s="89"/>
      <c r="O75" s="233"/>
      <c r="P75" s="89"/>
      <c r="Q75" s="89"/>
      <c r="R75" s="89"/>
    </row>
    <row r="76" spans="6:18">
      <c r="F76" s="89"/>
      <c r="H76" s="89"/>
      <c r="J76" s="89"/>
      <c r="M76" s="89"/>
      <c r="N76" s="89"/>
      <c r="O76" s="233"/>
      <c r="P76" s="89"/>
      <c r="Q76" s="89"/>
      <c r="R76" s="89"/>
    </row>
    <row r="77" spans="6:18">
      <c r="F77" s="89"/>
      <c r="H77" s="89"/>
      <c r="J77" s="89"/>
      <c r="M77" s="89"/>
      <c r="N77" s="89"/>
      <c r="O77" s="233"/>
      <c r="P77" s="89"/>
      <c r="Q77" s="89"/>
      <c r="R77" s="89"/>
    </row>
    <row r="78" spans="6:18">
      <c r="F78" s="89"/>
      <c r="H78" s="89"/>
      <c r="J78" s="89"/>
      <c r="M78" s="89"/>
      <c r="N78" s="89"/>
      <c r="O78" s="233"/>
      <c r="P78" s="89"/>
      <c r="Q78" s="89"/>
      <c r="R78" s="89"/>
    </row>
    <row r="79" spans="6:18">
      <c r="F79" s="89"/>
      <c r="H79" s="89"/>
      <c r="J79" s="89"/>
      <c r="M79" s="89"/>
      <c r="N79" s="89"/>
      <c r="O79" s="233"/>
      <c r="P79" s="89"/>
      <c r="Q79" s="89"/>
      <c r="R79" s="89"/>
    </row>
    <row r="80" spans="6:18">
      <c r="F80" s="89"/>
      <c r="H80" s="89"/>
      <c r="J80" s="89"/>
      <c r="M80" s="89"/>
      <c r="N80" s="89"/>
      <c r="O80" s="233"/>
      <c r="P80" s="89"/>
      <c r="Q80" s="89"/>
      <c r="R80" s="89"/>
    </row>
    <row r="81" spans="6:18">
      <c r="F81" s="89"/>
      <c r="H81" s="89"/>
      <c r="J81" s="89"/>
      <c r="M81" s="89"/>
      <c r="N81" s="89"/>
      <c r="O81" s="233"/>
      <c r="P81" s="89"/>
      <c r="Q81" s="89"/>
      <c r="R81" s="89"/>
    </row>
    <row r="82" spans="6:18">
      <c r="F82" s="89"/>
      <c r="H82" s="89"/>
      <c r="J82" s="89"/>
      <c r="M82" s="89"/>
      <c r="N82" s="89"/>
      <c r="O82" s="233"/>
      <c r="P82" s="89"/>
      <c r="Q82" s="89"/>
      <c r="R82" s="89"/>
    </row>
    <row r="83" spans="6:18">
      <c r="F83" s="89"/>
      <c r="H83" s="89"/>
      <c r="J83" s="89"/>
      <c r="M83" s="89"/>
      <c r="N83" s="89"/>
      <c r="O83" s="233"/>
      <c r="P83" s="89"/>
      <c r="Q83" s="89"/>
      <c r="R83" s="89"/>
    </row>
    <row r="84" spans="6:18">
      <c r="F84" s="89"/>
      <c r="H84" s="89"/>
      <c r="J84" s="89"/>
      <c r="M84" s="89"/>
      <c r="N84" s="89"/>
      <c r="O84" s="233"/>
      <c r="P84" s="89"/>
      <c r="Q84" s="89"/>
      <c r="R84" s="89"/>
    </row>
    <row r="85" spans="6:18">
      <c r="F85" s="89"/>
      <c r="H85" s="89"/>
      <c r="J85" s="89"/>
      <c r="M85" s="89"/>
      <c r="N85" s="89"/>
      <c r="O85" s="233"/>
      <c r="P85" s="89"/>
      <c r="Q85" s="89"/>
      <c r="R85" s="89"/>
    </row>
    <row r="86" spans="6:18">
      <c r="F86" s="89"/>
      <c r="H86" s="89"/>
      <c r="J86" s="89"/>
      <c r="M86" s="89"/>
      <c r="N86" s="89"/>
      <c r="O86" s="233"/>
      <c r="P86" s="89"/>
      <c r="Q86" s="89"/>
      <c r="R86" s="89"/>
    </row>
    <row r="87" spans="6:18">
      <c r="F87" s="89"/>
      <c r="H87" s="89"/>
      <c r="J87" s="89"/>
      <c r="M87" s="89"/>
      <c r="N87" s="89"/>
      <c r="O87" s="233"/>
      <c r="P87" s="89"/>
      <c r="Q87" s="89"/>
      <c r="R87" s="89"/>
    </row>
    <row r="88" spans="6:18">
      <c r="F88" s="89"/>
      <c r="H88" s="89"/>
      <c r="J88" s="89"/>
      <c r="M88" s="89"/>
      <c r="N88" s="89"/>
      <c r="O88" s="233"/>
      <c r="P88" s="89"/>
      <c r="Q88" s="89"/>
      <c r="R88" s="89"/>
    </row>
    <row r="89" spans="6:18">
      <c r="F89" s="89"/>
      <c r="H89" s="89"/>
      <c r="J89" s="89"/>
      <c r="M89" s="89"/>
      <c r="N89" s="89"/>
      <c r="O89" s="233"/>
      <c r="P89" s="89"/>
      <c r="Q89" s="89"/>
      <c r="R89" s="89"/>
    </row>
    <row r="90" spans="6:18">
      <c r="F90" s="89"/>
      <c r="H90" s="89"/>
      <c r="J90" s="89"/>
      <c r="M90" s="89"/>
      <c r="N90" s="89"/>
      <c r="O90" s="233"/>
      <c r="P90" s="89"/>
      <c r="Q90" s="89"/>
      <c r="R90" s="89"/>
    </row>
    <row r="91" spans="6:18">
      <c r="F91" s="89"/>
      <c r="H91" s="89"/>
      <c r="J91" s="89"/>
      <c r="M91" s="89"/>
      <c r="N91" s="89"/>
      <c r="O91" s="233"/>
      <c r="P91" s="89"/>
      <c r="Q91" s="89"/>
      <c r="R91" s="89"/>
    </row>
    <row r="92" spans="6:18">
      <c r="F92" s="89"/>
      <c r="H92" s="89"/>
      <c r="J92" s="89"/>
      <c r="M92" s="89"/>
      <c r="N92" s="89"/>
      <c r="O92" s="233"/>
      <c r="P92" s="89"/>
      <c r="Q92" s="89"/>
      <c r="R92" s="89"/>
    </row>
    <row r="93" spans="6:18">
      <c r="F93" s="89"/>
      <c r="H93" s="89"/>
      <c r="J93" s="89"/>
      <c r="M93" s="89"/>
      <c r="N93" s="89"/>
      <c r="O93" s="233"/>
      <c r="P93" s="89"/>
      <c r="Q93" s="89"/>
      <c r="R93" s="89"/>
    </row>
    <row r="94" spans="6:18">
      <c r="F94" s="89"/>
      <c r="H94" s="89"/>
      <c r="J94" s="89"/>
      <c r="M94" s="89"/>
      <c r="N94" s="89"/>
      <c r="O94" s="233"/>
      <c r="P94" s="89"/>
      <c r="Q94" s="89"/>
      <c r="R94" s="89"/>
    </row>
    <row r="95" spans="6:18">
      <c r="F95" s="89"/>
      <c r="H95" s="89"/>
      <c r="J95" s="89"/>
      <c r="M95" s="89"/>
      <c r="N95" s="89"/>
      <c r="O95" s="233"/>
      <c r="P95" s="89"/>
      <c r="Q95" s="89"/>
      <c r="R95" s="89"/>
    </row>
    <row r="96" spans="6:18">
      <c r="F96" s="89"/>
      <c r="H96" s="89"/>
      <c r="J96" s="89"/>
      <c r="M96" s="89"/>
      <c r="N96" s="89"/>
      <c r="O96" s="233"/>
      <c r="P96" s="89"/>
      <c r="Q96" s="89"/>
      <c r="R96" s="89"/>
    </row>
    <row r="97" spans="6:18">
      <c r="F97" s="89"/>
      <c r="H97" s="89"/>
      <c r="J97" s="89"/>
      <c r="M97" s="89"/>
      <c r="N97" s="89"/>
      <c r="O97" s="233"/>
      <c r="P97" s="89"/>
      <c r="Q97" s="89"/>
      <c r="R97" s="89"/>
    </row>
    <row r="98" spans="6:18">
      <c r="F98" s="89"/>
      <c r="H98" s="89"/>
      <c r="J98" s="89"/>
      <c r="M98" s="89"/>
      <c r="N98" s="89"/>
      <c r="O98" s="233"/>
      <c r="P98" s="89"/>
      <c r="Q98" s="89"/>
      <c r="R98" s="89"/>
    </row>
    <row r="99" spans="6:18">
      <c r="F99" s="89"/>
      <c r="H99" s="89"/>
      <c r="J99" s="89"/>
      <c r="M99" s="89"/>
      <c r="N99" s="89"/>
      <c r="O99" s="233"/>
      <c r="P99" s="89"/>
      <c r="Q99" s="89"/>
      <c r="R99" s="89"/>
    </row>
    <row r="100" spans="6:18">
      <c r="F100" s="89"/>
      <c r="H100" s="89"/>
      <c r="J100" s="89"/>
      <c r="M100" s="89"/>
      <c r="N100" s="89"/>
      <c r="O100" s="233"/>
      <c r="P100" s="89"/>
      <c r="Q100" s="89"/>
      <c r="R100" s="89"/>
    </row>
    <row r="101" spans="6:18">
      <c r="F101" s="89"/>
      <c r="H101" s="89"/>
      <c r="J101" s="89"/>
      <c r="M101" s="89"/>
      <c r="N101" s="89"/>
      <c r="O101" s="233"/>
      <c r="P101" s="89"/>
      <c r="Q101" s="89"/>
      <c r="R101" s="89"/>
    </row>
    <row r="102" spans="6:18">
      <c r="F102" s="89"/>
      <c r="H102" s="89"/>
      <c r="J102" s="89"/>
      <c r="M102" s="89"/>
      <c r="N102" s="89"/>
      <c r="O102" s="233"/>
      <c r="P102" s="89"/>
      <c r="Q102" s="89"/>
      <c r="R102" s="89"/>
    </row>
    <row r="103" spans="6:18">
      <c r="F103" s="89"/>
      <c r="H103" s="89"/>
      <c r="J103" s="89"/>
      <c r="M103" s="89"/>
      <c r="N103" s="89"/>
      <c r="O103" s="233"/>
      <c r="P103" s="89"/>
      <c r="Q103" s="89"/>
      <c r="R103" s="89"/>
    </row>
    <row r="104" spans="6:18">
      <c r="F104" s="89"/>
      <c r="H104" s="89"/>
      <c r="J104" s="89"/>
      <c r="M104" s="89"/>
      <c r="N104" s="89"/>
      <c r="O104" s="233"/>
      <c r="P104" s="89"/>
      <c r="Q104" s="89"/>
      <c r="R104" s="89"/>
    </row>
    <row r="105" spans="6:18">
      <c r="F105" s="89"/>
      <c r="H105" s="89"/>
      <c r="J105" s="89"/>
      <c r="M105" s="89"/>
      <c r="N105" s="89"/>
      <c r="O105" s="233"/>
      <c r="P105" s="89"/>
      <c r="Q105" s="89"/>
      <c r="R105" s="89"/>
    </row>
    <row r="106" spans="6:18">
      <c r="F106" s="89"/>
      <c r="H106" s="89"/>
      <c r="J106" s="89"/>
      <c r="M106" s="89"/>
      <c r="N106" s="89"/>
      <c r="O106" s="233"/>
      <c r="P106" s="89"/>
      <c r="Q106" s="89"/>
      <c r="R106" s="89"/>
    </row>
    <row r="107" spans="6:18">
      <c r="F107" s="89"/>
      <c r="H107" s="89"/>
      <c r="J107" s="89"/>
      <c r="M107" s="89"/>
      <c r="N107" s="89"/>
      <c r="O107" s="233"/>
      <c r="P107" s="89"/>
      <c r="Q107" s="89"/>
      <c r="R107" s="89"/>
    </row>
    <row r="108" spans="6:18">
      <c r="F108" s="89"/>
      <c r="H108" s="89"/>
      <c r="J108" s="89"/>
      <c r="M108" s="89"/>
      <c r="N108" s="89"/>
      <c r="O108" s="233"/>
      <c r="P108" s="89"/>
      <c r="Q108" s="89"/>
      <c r="R108" s="89"/>
    </row>
    <row r="109" spans="6:18">
      <c r="F109" s="89"/>
      <c r="H109" s="89"/>
      <c r="J109" s="89"/>
      <c r="M109" s="89"/>
      <c r="N109" s="89"/>
      <c r="O109" s="233"/>
      <c r="P109" s="89"/>
      <c r="Q109" s="89"/>
      <c r="R109" s="89"/>
    </row>
    <row r="110" spans="6:18">
      <c r="F110" s="89"/>
      <c r="H110" s="89"/>
      <c r="J110" s="89"/>
      <c r="M110" s="89"/>
      <c r="N110" s="89"/>
      <c r="O110" s="233"/>
      <c r="P110" s="89"/>
      <c r="Q110" s="89"/>
      <c r="R110" s="89"/>
    </row>
    <row r="111" spans="6:18">
      <c r="F111" s="89"/>
      <c r="H111" s="89"/>
      <c r="J111" s="89"/>
      <c r="M111" s="89"/>
      <c r="N111" s="89"/>
      <c r="O111" s="233"/>
      <c r="P111" s="89"/>
      <c r="Q111" s="89"/>
      <c r="R111" s="89"/>
    </row>
    <row r="112" spans="6:18">
      <c r="F112" s="89"/>
      <c r="H112" s="89"/>
      <c r="J112" s="89"/>
      <c r="M112" s="89"/>
      <c r="N112" s="89"/>
      <c r="O112" s="233"/>
      <c r="P112" s="89"/>
      <c r="Q112" s="89"/>
      <c r="R112" s="89"/>
    </row>
    <row r="113" spans="6:18">
      <c r="F113" s="89"/>
      <c r="H113" s="89"/>
      <c r="J113" s="89"/>
      <c r="M113" s="89"/>
      <c r="N113" s="89"/>
      <c r="O113" s="233"/>
      <c r="P113" s="89"/>
      <c r="Q113" s="89"/>
      <c r="R113" s="89"/>
    </row>
    <row r="114" spans="6:18">
      <c r="F114" s="89"/>
      <c r="H114" s="89"/>
      <c r="J114" s="89"/>
      <c r="M114" s="89"/>
      <c r="N114" s="89"/>
      <c r="O114" s="233"/>
      <c r="P114" s="89"/>
      <c r="Q114" s="89"/>
      <c r="R114" s="89"/>
    </row>
    <row r="115" spans="6:18">
      <c r="F115" s="89"/>
      <c r="H115" s="89"/>
      <c r="J115" s="89"/>
      <c r="M115" s="89"/>
      <c r="N115" s="89"/>
      <c r="O115" s="233"/>
      <c r="P115" s="89"/>
      <c r="Q115" s="89"/>
      <c r="R115" s="89"/>
    </row>
    <row r="116" spans="6:18">
      <c r="F116" s="89"/>
      <c r="H116" s="89"/>
      <c r="J116" s="89"/>
      <c r="M116" s="89"/>
      <c r="N116" s="89"/>
      <c r="O116" s="233"/>
      <c r="P116" s="89"/>
      <c r="Q116" s="89"/>
      <c r="R116" s="89"/>
    </row>
    <row r="117" spans="6:18">
      <c r="F117" s="89"/>
      <c r="H117" s="89"/>
      <c r="J117" s="89"/>
      <c r="M117" s="89"/>
      <c r="N117" s="89"/>
      <c r="O117" s="233"/>
      <c r="P117" s="89"/>
      <c r="Q117" s="89"/>
      <c r="R117" s="89"/>
    </row>
    <row r="118" spans="6:18">
      <c r="F118" s="89"/>
      <c r="H118" s="89"/>
      <c r="J118" s="89"/>
      <c r="M118" s="89"/>
      <c r="N118" s="89"/>
      <c r="O118" s="233"/>
      <c r="P118" s="89"/>
      <c r="Q118" s="89"/>
      <c r="R118" s="89"/>
    </row>
    <row r="119" spans="6:18">
      <c r="F119" s="89"/>
      <c r="H119" s="89"/>
      <c r="J119" s="89"/>
      <c r="M119" s="89"/>
      <c r="N119" s="89"/>
      <c r="O119" s="233"/>
      <c r="P119" s="89"/>
      <c r="Q119" s="89"/>
      <c r="R119" s="89"/>
    </row>
    <row r="120" spans="6:18">
      <c r="F120" s="89"/>
      <c r="H120" s="89"/>
      <c r="J120" s="89"/>
      <c r="M120" s="89"/>
      <c r="N120" s="89"/>
      <c r="O120" s="233"/>
      <c r="P120" s="89"/>
      <c r="Q120" s="89"/>
      <c r="R120" s="89"/>
    </row>
    <row r="121" spans="6:18">
      <c r="F121" s="89"/>
      <c r="H121" s="89"/>
      <c r="J121" s="89"/>
      <c r="M121" s="89"/>
      <c r="N121" s="89"/>
      <c r="O121" s="233"/>
      <c r="P121" s="89"/>
      <c r="Q121" s="89"/>
      <c r="R121" s="89"/>
    </row>
    <row r="122" spans="6:18">
      <c r="F122" s="89"/>
      <c r="H122" s="89"/>
      <c r="J122" s="89"/>
      <c r="M122" s="89"/>
      <c r="N122" s="89"/>
      <c r="O122" s="233"/>
      <c r="P122" s="89"/>
      <c r="Q122" s="89"/>
      <c r="R122" s="89"/>
    </row>
    <row r="123" spans="6:18">
      <c r="F123" s="89"/>
      <c r="H123" s="89"/>
      <c r="J123" s="89"/>
      <c r="M123" s="89"/>
      <c r="N123" s="89"/>
      <c r="O123" s="233"/>
      <c r="P123" s="89"/>
      <c r="Q123" s="89"/>
      <c r="R123" s="89"/>
    </row>
    <row r="124" spans="6:18">
      <c r="F124" s="89"/>
      <c r="H124" s="89"/>
      <c r="J124" s="89"/>
      <c r="M124" s="89"/>
      <c r="N124" s="89"/>
      <c r="O124" s="233"/>
      <c r="P124" s="89"/>
      <c r="Q124" s="89"/>
      <c r="R124" s="89"/>
    </row>
    <row r="125" spans="6:18">
      <c r="F125" s="89"/>
      <c r="H125" s="89"/>
      <c r="J125" s="89"/>
      <c r="M125" s="89"/>
      <c r="N125" s="89"/>
      <c r="O125" s="233"/>
      <c r="P125" s="89"/>
      <c r="Q125" s="89"/>
      <c r="R125" s="89"/>
    </row>
    <row r="126" spans="6:18">
      <c r="F126" s="89"/>
      <c r="H126" s="89"/>
      <c r="J126" s="89"/>
      <c r="M126" s="89"/>
      <c r="N126" s="89"/>
      <c r="O126" s="233"/>
      <c r="P126" s="89"/>
      <c r="Q126" s="89"/>
      <c r="R126" s="89"/>
    </row>
    <row r="127" spans="6:18">
      <c r="F127" s="89"/>
      <c r="H127" s="89"/>
      <c r="J127" s="89"/>
      <c r="M127" s="89"/>
      <c r="N127" s="89"/>
      <c r="O127" s="233"/>
      <c r="P127" s="89"/>
      <c r="Q127" s="89"/>
      <c r="R127" s="89"/>
    </row>
    <row r="128" spans="6:18">
      <c r="F128" s="89"/>
      <c r="H128" s="89"/>
      <c r="J128" s="89"/>
      <c r="M128" s="89"/>
      <c r="N128" s="89"/>
      <c r="O128" s="233"/>
      <c r="P128" s="89"/>
      <c r="Q128" s="89"/>
      <c r="R128" s="89"/>
    </row>
    <row r="129" spans="6:18">
      <c r="F129" s="89"/>
      <c r="H129" s="89"/>
      <c r="J129" s="89"/>
      <c r="M129" s="89"/>
      <c r="N129" s="89"/>
      <c r="O129" s="233"/>
      <c r="P129" s="89"/>
      <c r="Q129" s="89"/>
      <c r="R129" s="89"/>
    </row>
    <row r="130" spans="6:18">
      <c r="F130" s="89"/>
      <c r="H130" s="89"/>
      <c r="J130" s="89"/>
      <c r="M130" s="89"/>
      <c r="N130" s="89"/>
      <c r="O130" s="233"/>
      <c r="P130" s="89"/>
      <c r="Q130" s="89"/>
      <c r="R130" s="89"/>
    </row>
    <row r="131" spans="6:18">
      <c r="F131" s="89"/>
      <c r="H131" s="89"/>
      <c r="J131" s="89"/>
      <c r="M131" s="89"/>
      <c r="N131" s="89"/>
      <c r="O131" s="233"/>
      <c r="P131" s="89"/>
      <c r="Q131" s="89"/>
      <c r="R131" s="89"/>
    </row>
    <row r="132" spans="6:18">
      <c r="F132" s="89"/>
      <c r="H132" s="89"/>
      <c r="J132" s="89"/>
      <c r="M132" s="89"/>
      <c r="N132" s="89"/>
      <c r="O132" s="233"/>
      <c r="P132" s="89"/>
      <c r="Q132" s="89"/>
      <c r="R132" s="89"/>
    </row>
    <row r="133" spans="6:18">
      <c r="F133" s="89"/>
      <c r="H133" s="89"/>
      <c r="J133" s="89"/>
      <c r="M133" s="89"/>
      <c r="N133" s="89"/>
      <c r="O133" s="233"/>
      <c r="P133" s="89"/>
      <c r="Q133" s="89"/>
      <c r="R133" s="89"/>
    </row>
    <row r="134" spans="6:18">
      <c r="F134" s="89"/>
      <c r="H134" s="89"/>
      <c r="J134" s="89"/>
      <c r="M134" s="89"/>
      <c r="N134" s="89"/>
      <c r="O134" s="233"/>
      <c r="P134" s="89"/>
      <c r="Q134" s="89"/>
      <c r="R134" s="89"/>
    </row>
    <row r="135" spans="6:18">
      <c r="F135" s="89"/>
      <c r="H135" s="89"/>
      <c r="J135" s="89"/>
      <c r="M135" s="89"/>
      <c r="N135" s="89"/>
      <c r="O135" s="233"/>
      <c r="P135" s="89"/>
      <c r="Q135" s="89"/>
      <c r="R135" s="89"/>
    </row>
    <row r="136" spans="6:18">
      <c r="F136" s="89"/>
      <c r="H136" s="89"/>
      <c r="J136" s="89"/>
      <c r="M136" s="89"/>
      <c r="N136" s="89"/>
      <c r="O136" s="233"/>
      <c r="P136" s="89"/>
      <c r="Q136" s="89"/>
      <c r="R136" s="89"/>
    </row>
    <row r="137" spans="6:18">
      <c r="F137" s="89"/>
      <c r="H137" s="89"/>
      <c r="J137" s="89"/>
      <c r="M137" s="89"/>
      <c r="N137" s="89"/>
      <c r="O137" s="233"/>
      <c r="P137" s="89"/>
      <c r="Q137" s="89"/>
      <c r="R137" s="89"/>
    </row>
    <row r="138" spans="6:18">
      <c r="F138" s="89"/>
      <c r="H138" s="89"/>
      <c r="J138" s="89"/>
      <c r="M138" s="89"/>
      <c r="N138" s="89"/>
      <c r="O138" s="233"/>
      <c r="P138" s="89"/>
      <c r="Q138" s="89"/>
      <c r="R138" s="89"/>
    </row>
    <row r="139" spans="6:18">
      <c r="F139" s="89"/>
      <c r="H139" s="89"/>
      <c r="J139" s="89"/>
      <c r="M139" s="89"/>
      <c r="N139" s="89"/>
      <c r="O139" s="233"/>
      <c r="P139" s="89"/>
      <c r="Q139" s="89"/>
      <c r="R139" s="89"/>
    </row>
    <row r="140" spans="6:18">
      <c r="F140" s="89"/>
      <c r="H140" s="89"/>
      <c r="J140" s="89"/>
      <c r="M140" s="89"/>
      <c r="N140" s="89"/>
      <c r="O140" s="233"/>
      <c r="P140" s="89"/>
      <c r="Q140" s="89"/>
      <c r="R140" s="89"/>
    </row>
    <row r="141" spans="6:18">
      <c r="F141" s="89"/>
      <c r="H141" s="89"/>
      <c r="J141" s="89"/>
      <c r="M141" s="89"/>
      <c r="N141" s="89"/>
      <c r="O141" s="233"/>
      <c r="P141" s="89"/>
      <c r="Q141" s="89"/>
      <c r="R141" s="89"/>
    </row>
    <row r="142" spans="6:18">
      <c r="F142" s="89"/>
      <c r="H142" s="89"/>
      <c r="J142" s="89"/>
      <c r="M142" s="89"/>
      <c r="N142" s="89"/>
      <c r="O142" s="233"/>
      <c r="P142" s="89"/>
      <c r="Q142" s="89"/>
      <c r="R142" s="89"/>
    </row>
    <row r="143" spans="6:18">
      <c r="F143" s="89"/>
      <c r="H143" s="89"/>
      <c r="J143" s="89"/>
      <c r="M143" s="89"/>
      <c r="N143" s="89"/>
      <c r="O143" s="233"/>
      <c r="P143" s="89"/>
      <c r="Q143" s="89"/>
      <c r="R143" s="89"/>
    </row>
    <row r="144" spans="6:18">
      <c r="F144" s="89"/>
      <c r="H144" s="89"/>
      <c r="J144" s="89"/>
      <c r="M144" s="89"/>
      <c r="N144" s="89"/>
      <c r="O144" s="233"/>
      <c r="P144" s="89"/>
      <c r="Q144" s="89"/>
      <c r="R144" s="89"/>
    </row>
    <row r="145" spans="6:18">
      <c r="F145" s="89"/>
      <c r="H145" s="89"/>
      <c r="J145" s="89"/>
      <c r="M145" s="89"/>
      <c r="N145" s="89"/>
      <c r="O145" s="233"/>
      <c r="P145" s="89"/>
      <c r="Q145" s="89"/>
      <c r="R145" s="89"/>
    </row>
    <row r="146" spans="6:18">
      <c r="F146" s="89"/>
      <c r="H146" s="89"/>
      <c r="J146" s="89"/>
      <c r="M146" s="89"/>
      <c r="N146" s="89"/>
      <c r="O146" s="233"/>
      <c r="P146" s="89"/>
      <c r="Q146" s="89"/>
      <c r="R146" s="89"/>
    </row>
    <row r="147" spans="6:18">
      <c r="F147" s="89"/>
      <c r="H147" s="89"/>
      <c r="J147" s="89"/>
      <c r="M147" s="89"/>
      <c r="N147" s="89"/>
      <c r="O147" s="233"/>
      <c r="P147" s="89"/>
      <c r="Q147" s="89"/>
      <c r="R147" s="89"/>
    </row>
    <row r="148" spans="6:18">
      <c r="F148" s="89"/>
      <c r="H148" s="89"/>
      <c r="J148" s="89"/>
      <c r="M148" s="89"/>
      <c r="N148" s="89"/>
      <c r="O148" s="233"/>
      <c r="P148" s="89"/>
      <c r="Q148" s="89"/>
      <c r="R148" s="89"/>
    </row>
    <row r="149" spans="6:18">
      <c r="F149" s="89"/>
      <c r="H149" s="89"/>
      <c r="J149" s="89"/>
      <c r="M149" s="89"/>
      <c r="N149" s="89"/>
      <c r="O149" s="233"/>
      <c r="P149" s="89"/>
      <c r="Q149" s="89"/>
      <c r="R149" s="89"/>
    </row>
    <row r="150" spans="6:18">
      <c r="F150" s="89"/>
      <c r="H150" s="89"/>
      <c r="J150" s="89"/>
      <c r="M150" s="89"/>
      <c r="N150" s="89"/>
      <c r="O150" s="233"/>
      <c r="P150" s="89"/>
      <c r="Q150" s="89"/>
      <c r="R150" s="89"/>
    </row>
    <row r="151" spans="6:18">
      <c r="F151" s="89"/>
      <c r="H151" s="89"/>
      <c r="J151" s="89"/>
      <c r="M151" s="89"/>
      <c r="N151" s="89"/>
      <c r="O151" s="233"/>
      <c r="P151" s="89"/>
      <c r="Q151" s="89"/>
      <c r="R151" s="89"/>
    </row>
    <row r="152" spans="6:18">
      <c r="F152" s="89"/>
      <c r="H152" s="89"/>
      <c r="J152" s="89"/>
      <c r="M152" s="89"/>
      <c r="N152" s="89"/>
      <c r="O152" s="233"/>
      <c r="P152" s="89"/>
      <c r="Q152" s="89"/>
      <c r="R152" s="89"/>
    </row>
    <row r="153" spans="6:18">
      <c r="F153" s="89"/>
      <c r="H153" s="89"/>
      <c r="J153" s="89"/>
      <c r="M153" s="89"/>
      <c r="N153" s="89"/>
      <c r="O153" s="233"/>
      <c r="P153" s="89"/>
      <c r="Q153" s="89"/>
      <c r="R153" s="89"/>
    </row>
    <row r="154" spans="6:18">
      <c r="F154" s="89"/>
      <c r="H154" s="89"/>
      <c r="J154" s="89"/>
      <c r="M154" s="89"/>
      <c r="N154" s="89"/>
      <c r="O154" s="233"/>
      <c r="P154" s="89"/>
      <c r="Q154" s="89"/>
      <c r="R154" s="89"/>
    </row>
    <row r="155" spans="6:18">
      <c r="F155" s="89"/>
      <c r="H155" s="89"/>
      <c r="J155" s="89"/>
      <c r="M155" s="89"/>
      <c r="N155" s="89"/>
      <c r="O155" s="233"/>
      <c r="P155" s="89"/>
      <c r="Q155" s="89"/>
      <c r="R155" s="89"/>
    </row>
    <row r="156" spans="6:18">
      <c r="F156" s="89"/>
      <c r="H156" s="89"/>
      <c r="J156" s="89"/>
      <c r="M156" s="89"/>
      <c r="N156" s="89"/>
      <c r="O156" s="233"/>
      <c r="P156" s="89"/>
      <c r="Q156" s="89"/>
      <c r="R156" s="89"/>
    </row>
    <row r="157" spans="6:18">
      <c r="F157" s="89"/>
      <c r="H157" s="89"/>
      <c r="J157" s="89"/>
      <c r="M157" s="89"/>
      <c r="N157" s="89"/>
      <c r="O157" s="233"/>
      <c r="P157" s="89"/>
      <c r="Q157" s="89"/>
      <c r="R157" s="89"/>
    </row>
    <row r="158" spans="6:18">
      <c r="F158" s="89"/>
      <c r="H158" s="89"/>
      <c r="J158" s="89"/>
      <c r="M158" s="89"/>
      <c r="N158" s="89"/>
      <c r="O158" s="233"/>
      <c r="P158" s="89"/>
      <c r="Q158" s="89"/>
      <c r="R158" s="89"/>
    </row>
    <row r="159" spans="6:18">
      <c r="F159" s="89"/>
      <c r="H159" s="89"/>
      <c r="J159" s="89"/>
      <c r="M159" s="89"/>
      <c r="N159" s="89"/>
      <c r="O159" s="233"/>
      <c r="P159" s="89"/>
      <c r="Q159" s="89"/>
      <c r="R159" s="89"/>
    </row>
    <row r="160" spans="6:18">
      <c r="F160" s="89"/>
      <c r="H160" s="89"/>
      <c r="J160" s="89"/>
      <c r="M160" s="89"/>
      <c r="N160" s="89"/>
      <c r="O160" s="233"/>
      <c r="P160" s="89"/>
      <c r="Q160" s="89"/>
      <c r="R160" s="89"/>
    </row>
    <row r="161" spans="6:18">
      <c r="F161" s="89"/>
      <c r="H161" s="89"/>
      <c r="J161" s="89"/>
      <c r="M161" s="89"/>
      <c r="N161" s="89"/>
      <c r="O161" s="233"/>
      <c r="P161" s="89"/>
      <c r="Q161" s="89"/>
      <c r="R161" s="89"/>
    </row>
    <row r="162" spans="6:18">
      <c r="F162" s="89"/>
      <c r="H162" s="89"/>
      <c r="J162" s="89"/>
      <c r="M162" s="89"/>
      <c r="N162" s="89"/>
      <c r="O162" s="233"/>
      <c r="P162" s="89"/>
      <c r="Q162" s="89"/>
      <c r="R162" s="89"/>
    </row>
    <row r="163" spans="6:18">
      <c r="F163" s="89"/>
      <c r="H163" s="89"/>
      <c r="J163" s="89"/>
      <c r="M163" s="89"/>
      <c r="N163" s="89"/>
      <c r="O163" s="233"/>
      <c r="P163" s="89"/>
      <c r="Q163" s="89"/>
      <c r="R163" s="89"/>
    </row>
    <row r="164" spans="6:18">
      <c r="F164" s="89"/>
      <c r="H164" s="89"/>
      <c r="J164" s="89"/>
      <c r="M164" s="89"/>
      <c r="N164" s="89"/>
      <c r="O164" s="233"/>
      <c r="P164" s="89"/>
      <c r="Q164" s="89"/>
      <c r="R164" s="89"/>
    </row>
    <row r="165" spans="6:18">
      <c r="F165" s="89"/>
      <c r="H165" s="89"/>
      <c r="J165" s="89"/>
      <c r="M165" s="89"/>
      <c r="N165" s="89"/>
      <c r="O165" s="233"/>
      <c r="P165" s="89"/>
      <c r="Q165" s="89"/>
      <c r="R165" s="89"/>
    </row>
    <row r="166" spans="6:18">
      <c r="F166" s="89"/>
      <c r="H166" s="89"/>
      <c r="J166" s="89"/>
      <c r="M166" s="89"/>
      <c r="N166" s="89"/>
      <c r="O166" s="233"/>
      <c r="P166" s="89"/>
      <c r="Q166" s="89"/>
      <c r="R166" s="89"/>
    </row>
    <row r="167" spans="6:18">
      <c r="F167" s="89"/>
      <c r="H167" s="89"/>
      <c r="J167" s="89"/>
      <c r="M167" s="89"/>
      <c r="N167" s="89"/>
      <c r="O167" s="233"/>
      <c r="P167" s="89"/>
      <c r="Q167" s="89"/>
      <c r="R167" s="89"/>
    </row>
    <row r="168" spans="6:18">
      <c r="F168" s="89"/>
      <c r="H168" s="89"/>
      <c r="J168" s="89"/>
      <c r="M168" s="89"/>
      <c r="N168" s="89"/>
      <c r="O168" s="233"/>
      <c r="P168" s="89"/>
      <c r="Q168" s="89"/>
      <c r="R168" s="89"/>
    </row>
    <row r="169" spans="6:18">
      <c r="F169" s="89"/>
      <c r="H169" s="89"/>
      <c r="J169" s="89"/>
      <c r="M169" s="89"/>
      <c r="N169" s="89"/>
      <c r="O169" s="233"/>
      <c r="P169" s="89"/>
      <c r="Q169" s="89"/>
      <c r="R169" s="89"/>
    </row>
    <row r="170" spans="6:18">
      <c r="F170" s="89"/>
      <c r="H170" s="89"/>
      <c r="J170" s="89"/>
      <c r="M170" s="89"/>
      <c r="N170" s="89"/>
      <c r="O170" s="233"/>
      <c r="P170" s="89"/>
      <c r="Q170" s="89"/>
      <c r="R170" s="89"/>
    </row>
    <row r="171" spans="6:18">
      <c r="F171" s="89"/>
      <c r="H171" s="89"/>
      <c r="J171" s="89"/>
      <c r="M171" s="89"/>
      <c r="N171" s="89"/>
      <c r="O171" s="233"/>
      <c r="P171" s="89"/>
      <c r="Q171" s="89"/>
      <c r="R171" s="89"/>
    </row>
    <row r="172" spans="6:18">
      <c r="F172" s="89"/>
      <c r="H172" s="89"/>
      <c r="J172" s="89"/>
      <c r="M172" s="89"/>
      <c r="N172" s="89"/>
      <c r="O172" s="233"/>
      <c r="P172" s="89"/>
      <c r="Q172" s="89"/>
      <c r="R172" s="89"/>
    </row>
    <row r="173" spans="6:18">
      <c r="F173" s="89"/>
      <c r="H173" s="89"/>
      <c r="J173" s="89"/>
      <c r="M173" s="89"/>
      <c r="N173" s="89"/>
      <c r="O173" s="233"/>
      <c r="P173" s="89"/>
      <c r="Q173" s="89"/>
      <c r="R173" s="89"/>
    </row>
    <row r="174" spans="6:18">
      <c r="F174" s="89"/>
      <c r="H174" s="89"/>
      <c r="J174" s="89"/>
      <c r="M174" s="89"/>
      <c r="N174" s="89"/>
      <c r="O174" s="233"/>
      <c r="P174" s="89"/>
      <c r="Q174" s="89"/>
      <c r="R174" s="89"/>
    </row>
    <row r="175" spans="6:18">
      <c r="F175" s="89"/>
      <c r="H175" s="89"/>
      <c r="J175" s="89"/>
      <c r="M175" s="89"/>
      <c r="N175" s="89"/>
      <c r="O175" s="233"/>
      <c r="P175" s="89"/>
      <c r="Q175" s="89"/>
      <c r="R175" s="89"/>
    </row>
    <row r="176" spans="6:18">
      <c r="F176" s="89"/>
      <c r="H176" s="89"/>
      <c r="J176" s="89"/>
      <c r="M176" s="89"/>
      <c r="N176" s="89"/>
      <c r="O176" s="233"/>
      <c r="P176" s="89"/>
      <c r="Q176" s="89"/>
      <c r="R176" s="89"/>
    </row>
    <row r="177" spans="6:18">
      <c r="F177" s="89"/>
      <c r="H177" s="89"/>
      <c r="J177" s="89"/>
      <c r="M177" s="89"/>
      <c r="N177" s="89"/>
      <c r="O177" s="233"/>
      <c r="P177" s="89"/>
      <c r="Q177" s="89"/>
      <c r="R177" s="89"/>
    </row>
    <row r="178" spans="6:18">
      <c r="F178" s="89"/>
      <c r="H178" s="89"/>
      <c r="J178" s="89"/>
      <c r="M178" s="89"/>
      <c r="N178" s="89"/>
      <c r="O178" s="233"/>
      <c r="P178" s="89"/>
      <c r="Q178" s="89"/>
      <c r="R178" s="89"/>
    </row>
    <row r="179" spans="6:18">
      <c r="F179" s="89"/>
      <c r="H179" s="89"/>
      <c r="J179" s="89"/>
      <c r="M179" s="89"/>
      <c r="N179" s="89"/>
      <c r="O179" s="233"/>
      <c r="P179" s="89"/>
      <c r="Q179" s="89"/>
      <c r="R179" s="89"/>
    </row>
    <row r="180" spans="6:18">
      <c r="F180" s="89"/>
      <c r="H180" s="89"/>
      <c r="J180" s="89"/>
      <c r="M180" s="89"/>
      <c r="N180" s="89"/>
      <c r="O180" s="233"/>
      <c r="P180" s="89"/>
      <c r="Q180" s="89"/>
      <c r="R180" s="89"/>
    </row>
    <row r="181" spans="6:18">
      <c r="F181" s="89"/>
      <c r="H181" s="89"/>
      <c r="J181" s="89"/>
      <c r="M181" s="89"/>
      <c r="N181" s="89"/>
      <c r="O181" s="233"/>
      <c r="P181" s="89"/>
      <c r="Q181" s="89"/>
      <c r="R181" s="89"/>
    </row>
    <row r="182" spans="6:18">
      <c r="F182" s="89"/>
      <c r="H182" s="89"/>
      <c r="J182" s="89"/>
      <c r="M182" s="89"/>
      <c r="N182" s="89"/>
      <c r="O182" s="233"/>
      <c r="P182" s="89"/>
      <c r="Q182" s="89"/>
      <c r="R182" s="89"/>
    </row>
    <row r="183" spans="6:18">
      <c r="F183" s="89"/>
      <c r="H183" s="89"/>
      <c r="J183" s="89"/>
      <c r="M183" s="89"/>
      <c r="N183" s="89"/>
      <c r="O183" s="233"/>
      <c r="P183" s="89"/>
      <c r="Q183" s="89"/>
      <c r="R183" s="89"/>
    </row>
    <row r="184" spans="6:18">
      <c r="F184" s="89"/>
      <c r="H184" s="89"/>
      <c r="J184" s="89"/>
      <c r="M184" s="89"/>
      <c r="N184" s="89"/>
      <c r="O184" s="233"/>
      <c r="P184" s="89"/>
      <c r="Q184" s="89"/>
      <c r="R184" s="89"/>
    </row>
    <row r="185" spans="6:18">
      <c r="F185" s="89"/>
      <c r="H185" s="89"/>
      <c r="J185" s="89"/>
      <c r="M185" s="89"/>
      <c r="N185" s="89"/>
      <c r="O185" s="233"/>
      <c r="P185" s="89"/>
      <c r="Q185" s="89"/>
      <c r="R185" s="89"/>
    </row>
    <row r="186" spans="6:18">
      <c r="F186" s="89"/>
      <c r="H186" s="89"/>
      <c r="J186" s="89"/>
      <c r="M186" s="89"/>
      <c r="N186" s="89"/>
      <c r="O186" s="233"/>
      <c r="P186" s="89"/>
      <c r="Q186" s="89"/>
      <c r="R186" s="89"/>
    </row>
    <row r="187" spans="6:18">
      <c r="F187" s="89"/>
      <c r="H187" s="89"/>
      <c r="J187" s="89"/>
      <c r="M187" s="89"/>
      <c r="N187" s="89"/>
      <c r="O187" s="233"/>
      <c r="P187" s="89"/>
      <c r="Q187" s="89"/>
      <c r="R187" s="89"/>
    </row>
    <row r="188" spans="6:18">
      <c r="F188" s="89"/>
      <c r="H188" s="89"/>
      <c r="J188" s="89"/>
      <c r="M188" s="89"/>
      <c r="N188" s="89"/>
      <c r="O188" s="233"/>
      <c r="P188" s="89"/>
      <c r="Q188" s="89"/>
      <c r="R188" s="89"/>
    </row>
    <row r="189" spans="6:18">
      <c r="F189" s="89"/>
      <c r="H189" s="89"/>
      <c r="J189" s="89"/>
      <c r="M189" s="89"/>
      <c r="N189" s="89"/>
      <c r="O189" s="233"/>
      <c r="P189" s="89"/>
      <c r="Q189" s="89"/>
      <c r="R189" s="89"/>
    </row>
    <row r="190" spans="6:18">
      <c r="F190" s="89"/>
      <c r="H190" s="89"/>
      <c r="J190" s="89"/>
      <c r="M190" s="89"/>
      <c r="N190" s="89"/>
      <c r="O190" s="233"/>
      <c r="P190" s="89"/>
      <c r="Q190" s="89"/>
      <c r="R190" s="89"/>
    </row>
    <row r="191" spans="6:18">
      <c r="F191" s="89"/>
      <c r="H191" s="89"/>
      <c r="J191" s="89"/>
      <c r="M191" s="89"/>
      <c r="N191" s="89"/>
      <c r="O191" s="233"/>
      <c r="P191" s="89"/>
      <c r="Q191" s="89"/>
      <c r="R191" s="89"/>
    </row>
    <row r="192" spans="6:18">
      <c r="F192" s="89"/>
      <c r="H192" s="89"/>
      <c r="J192" s="89"/>
      <c r="M192" s="89"/>
      <c r="N192" s="89"/>
      <c r="O192" s="233"/>
      <c r="P192" s="89"/>
      <c r="Q192" s="89"/>
      <c r="R192" s="89"/>
    </row>
    <row r="193" spans="6:18">
      <c r="F193" s="89"/>
      <c r="H193" s="89"/>
      <c r="J193" s="89"/>
      <c r="M193" s="89"/>
      <c r="N193" s="89"/>
      <c r="O193" s="233"/>
      <c r="P193" s="89"/>
      <c r="Q193" s="89"/>
      <c r="R193" s="89"/>
    </row>
    <row r="194" spans="6:18">
      <c r="F194" s="89"/>
      <c r="H194" s="89"/>
      <c r="J194" s="89"/>
      <c r="M194" s="89"/>
      <c r="N194" s="89"/>
      <c r="O194" s="233"/>
      <c r="P194" s="89"/>
      <c r="Q194" s="89"/>
      <c r="R194" s="89"/>
    </row>
    <row r="195" spans="6:18">
      <c r="F195" s="89"/>
      <c r="H195" s="89"/>
      <c r="J195" s="89"/>
      <c r="M195" s="89"/>
      <c r="N195" s="89"/>
      <c r="O195" s="233"/>
      <c r="P195" s="89"/>
      <c r="Q195" s="89"/>
      <c r="R195" s="89"/>
    </row>
    <row r="196" spans="6:18">
      <c r="F196" s="89"/>
      <c r="H196" s="89"/>
      <c r="J196" s="89"/>
      <c r="M196" s="89"/>
      <c r="N196" s="89"/>
      <c r="O196" s="233"/>
      <c r="P196" s="89"/>
      <c r="Q196" s="89"/>
      <c r="R196" s="89"/>
    </row>
    <row r="197" spans="6:18">
      <c r="F197" s="89"/>
      <c r="H197" s="89"/>
      <c r="J197" s="89"/>
      <c r="M197" s="89"/>
      <c r="N197" s="89"/>
      <c r="O197" s="233"/>
      <c r="P197" s="89"/>
      <c r="Q197" s="89"/>
      <c r="R197" s="89"/>
    </row>
    <row r="198" spans="6:18">
      <c r="F198" s="89"/>
      <c r="H198" s="89"/>
      <c r="J198" s="89"/>
      <c r="M198" s="89"/>
      <c r="N198" s="89"/>
      <c r="O198" s="233"/>
      <c r="P198" s="89"/>
      <c r="Q198" s="89"/>
      <c r="R198" s="89"/>
    </row>
    <row r="199" spans="6:18">
      <c r="F199" s="89"/>
      <c r="H199" s="89"/>
      <c r="J199" s="89"/>
      <c r="M199" s="89"/>
      <c r="N199" s="89"/>
      <c r="O199" s="233"/>
      <c r="P199" s="89"/>
      <c r="Q199" s="89"/>
      <c r="R199" s="89"/>
    </row>
    <row r="200" spans="6:18">
      <c r="F200" s="89"/>
      <c r="H200" s="89"/>
      <c r="J200" s="89"/>
      <c r="M200" s="89"/>
      <c r="N200" s="89"/>
      <c r="O200" s="233"/>
      <c r="P200" s="89"/>
      <c r="Q200" s="89"/>
      <c r="R200" s="89"/>
    </row>
    <row r="201" spans="6:18">
      <c r="F201" s="89"/>
      <c r="H201" s="89"/>
      <c r="J201" s="89"/>
      <c r="M201" s="89"/>
      <c r="N201" s="89"/>
      <c r="O201" s="233"/>
      <c r="P201" s="89"/>
      <c r="Q201" s="89"/>
      <c r="R201" s="89"/>
    </row>
    <row r="202" spans="6:18">
      <c r="F202" s="89"/>
      <c r="H202" s="89"/>
      <c r="J202" s="89"/>
      <c r="M202" s="89"/>
      <c r="N202" s="89"/>
      <c r="O202" s="233"/>
      <c r="P202" s="89"/>
      <c r="Q202" s="89"/>
      <c r="R202" s="89"/>
    </row>
    <row r="203" spans="6:18">
      <c r="F203" s="89"/>
      <c r="H203" s="89"/>
      <c r="J203" s="89"/>
      <c r="M203" s="89"/>
      <c r="N203" s="89"/>
      <c r="O203" s="233"/>
      <c r="P203" s="89"/>
      <c r="Q203" s="89"/>
      <c r="R203" s="89"/>
    </row>
    <row r="204" spans="6:18">
      <c r="F204" s="89"/>
      <c r="H204" s="89"/>
      <c r="J204" s="89"/>
      <c r="M204" s="89"/>
      <c r="N204" s="89"/>
      <c r="O204" s="233"/>
      <c r="P204" s="89"/>
      <c r="Q204" s="89"/>
      <c r="R204" s="89"/>
    </row>
    <row r="205" spans="6:18">
      <c r="F205" s="89"/>
      <c r="H205" s="89"/>
      <c r="J205" s="89"/>
      <c r="M205" s="89"/>
      <c r="N205" s="89"/>
      <c r="O205" s="233"/>
      <c r="P205" s="89"/>
      <c r="Q205" s="89"/>
      <c r="R205" s="89"/>
    </row>
    <row r="206" spans="6:18">
      <c r="F206" s="89"/>
      <c r="H206" s="89"/>
      <c r="J206" s="89"/>
      <c r="M206" s="89"/>
      <c r="N206" s="89"/>
      <c r="O206" s="233"/>
      <c r="P206" s="89"/>
      <c r="Q206" s="89"/>
      <c r="R206" s="89"/>
    </row>
    <row r="207" spans="6:18">
      <c r="F207" s="89"/>
      <c r="H207" s="89"/>
      <c r="J207" s="89"/>
      <c r="M207" s="89"/>
      <c r="N207" s="89"/>
      <c r="O207" s="233"/>
      <c r="P207" s="89"/>
      <c r="Q207" s="89"/>
      <c r="R207" s="89"/>
    </row>
    <row r="208" spans="6:18">
      <c r="F208" s="89"/>
      <c r="H208" s="89"/>
      <c r="J208" s="89"/>
      <c r="M208" s="89"/>
      <c r="N208" s="89"/>
      <c r="O208" s="233"/>
      <c r="P208" s="89"/>
      <c r="Q208" s="89"/>
      <c r="R208" s="89"/>
    </row>
    <row r="209" spans="6:18">
      <c r="F209" s="89"/>
      <c r="H209" s="89"/>
      <c r="J209" s="89"/>
      <c r="M209" s="89"/>
      <c r="N209" s="89"/>
      <c r="O209" s="233"/>
      <c r="P209" s="89"/>
      <c r="Q209" s="89"/>
      <c r="R209" s="89"/>
    </row>
    <row r="210" spans="6:18">
      <c r="F210" s="89"/>
      <c r="H210" s="89"/>
      <c r="J210" s="89"/>
      <c r="M210" s="89"/>
      <c r="N210" s="89"/>
      <c r="O210" s="233"/>
      <c r="P210" s="89"/>
      <c r="Q210" s="89"/>
      <c r="R210" s="89"/>
    </row>
    <row r="211" spans="6:18">
      <c r="F211" s="89"/>
      <c r="H211" s="89"/>
      <c r="J211" s="89"/>
      <c r="M211" s="89"/>
      <c r="N211" s="89"/>
      <c r="O211" s="233"/>
      <c r="P211" s="89"/>
      <c r="Q211" s="89"/>
      <c r="R211" s="89"/>
    </row>
    <row r="212" spans="6:18">
      <c r="F212" s="89"/>
      <c r="H212" s="89"/>
      <c r="J212" s="89"/>
      <c r="M212" s="89"/>
      <c r="N212" s="89"/>
      <c r="O212" s="233"/>
      <c r="P212" s="89"/>
      <c r="Q212" s="89"/>
      <c r="R212" s="89"/>
    </row>
    <row r="213" spans="6:18">
      <c r="F213" s="89"/>
      <c r="H213" s="89"/>
      <c r="J213" s="89"/>
      <c r="M213" s="89"/>
      <c r="N213" s="89"/>
      <c r="O213" s="233"/>
      <c r="P213" s="89"/>
      <c r="Q213" s="89"/>
      <c r="R213" s="89"/>
    </row>
    <row r="214" spans="6:18">
      <c r="F214" s="89"/>
      <c r="H214" s="89"/>
      <c r="J214" s="89"/>
      <c r="M214" s="89"/>
      <c r="N214" s="89"/>
      <c r="O214" s="233"/>
      <c r="P214" s="89"/>
      <c r="Q214" s="89"/>
      <c r="R214" s="89"/>
    </row>
    <row r="215" spans="6:18">
      <c r="F215" s="89"/>
      <c r="H215" s="89"/>
      <c r="J215" s="89"/>
      <c r="M215" s="89"/>
      <c r="N215" s="89"/>
      <c r="O215" s="233"/>
      <c r="P215" s="89"/>
      <c r="Q215" s="89"/>
      <c r="R215" s="89"/>
    </row>
    <row r="216" spans="6:18">
      <c r="F216" s="89"/>
      <c r="H216" s="89"/>
      <c r="J216" s="89"/>
      <c r="M216" s="89"/>
      <c r="N216" s="89"/>
      <c r="O216" s="233"/>
      <c r="P216" s="89"/>
      <c r="Q216" s="89"/>
      <c r="R216" s="89"/>
    </row>
    <row r="217" spans="6:18">
      <c r="F217" s="89"/>
      <c r="H217" s="89"/>
      <c r="J217" s="89"/>
      <c r="M217" s="89"/>
      <c r="N217" s="89"/>
      <c r="O217" s="233"/>
      <c r="P217" s="89"/>
      <c r="Q217" s="89"/>
      <c r="R217" s="89"/>
    </row>
    <row r="218" spans="6:18">
      <c r="F218" s="89"/>
      <c r="H218" s="89"/>
      <c r="J218" s="89"/>
      <c r="M218" s="89"/>
      <c r="N218" s="89"/>
      <c r="O218" s="233"/>
      <c r="P218" s="89"/>
      <c r="Q218" s="89"/>
      <c r="R218" s="89"/>
    </row>
    <row r="219" spans="6:18">
      <c r="F219" s="89"/>
      <c r="H219" s="89"/>
      <c r="J219" s="89"/>
      <c r="M219" s="89"/>
      <c r="N219" s="89"/>
      <c r="O219" s="233"/>
      <c r="P219" s="89"/>
      <c r="Q219" s="89"/>
      <c r="R219" s="89"/>
    </row>
    <row r="220" spans="6:18">
      <c r="F220" s="89"/>
      <c r="H220" s="89"/>
      <c r="J220" s="89"/>
      <c r="M220" s="89"/>
      <c r="N220" s="89"/>
      <c r="O220" s="233"/>
      <c r="P220" s="89"/>
      <c r="Q220" s="89"/>
      <c r="R220" s="89"/>
    </row>
    <row r="221" spans="6:18">
      <c r="F221" s="89"/>
      <c r="H221" s="89"/>
      <c r="J221" s="89"/>
      <c r="M221" s="89"/>
      <c r="N221" s="89"/>
      <c r="O221" s="233"/>
      <c r="P221" s="89"/>
      <c r="Q221" s="89"/>
      <c r="R221" s="89"/>
    </row>
    <row r="222" spans="6:18">
      <c r="F222" s="89"/>
      <c r="H222" s="89"/>
      <c r="J222" s="89"/>
      <c r="M222" s="89"/>
      <c r="N222" s="89"/>
      <c r="O222" s="233"/>
      <c r="P222" s="89"/>
      <c r="Q222" s="89"/>
      <c r="R222" s="89"/>
    </row>
    <row r="223" spans="6:18">
      <c r="F223" s="89"/>
      <c r="H223" s="89"/>
      <c r="J223" s="89"/>
      <c r="M223" s="89"/>
      <c r="N223" s="89"/>
      <c r="O223" s="233"/>
      <c r="P223" s="89"/>
      <c r="Q223" s="89"/>
      <c r="R223" s="89"/>
    </row>
    <row r="224" spans="6:18">
      <c r="F224" s="89"/>
      <c r="H224" s="89"/>
      <c r="J224" s="89"/>
      <c r="M224" s="89"/>
      <c r="N224" s="89"/>
      <c r="O224" s="233"/>
      <c r="P224" s="89"/>
      <c r="Q224" s="89"/>
      <c r="R224" s="89"/>
    </row>
    <row r="225" spans="6:18">
      <c r="F225" s="89"/>
      <c r="H225" s="89"/>
      <c r="J225" s="89"/>
      <c r="M225" s="89"/>
      <c r="N225" s="89"/>
      <c r="O225" s="233"/>
      <c r="P225" s="89"/>
      <c r="Q225" s="89"/>
      <c r="R225" s="89"/>
    </row>
    <row r="226" spans="6:18">
      <c r="F226" s="89"/>
      <c r="H226" s="89"/>
      <c r="J226" s="89"/>
      <c r="M226" s="89"/>
      <c r="N226" s="89"/>
      <c r="O226" s="233"/>
      <c r="P226" s="89"/>
      <c r="Q226" s="89"/>
      <c r="R226" s="89"/>
    </row>
    <row r="227" spans="6:18">
      <c r="F227" s="89"/>
      <c r="H227" s="89"/>
      <c r="J227" s="89"/>
      <c r="M227" s="89"/>
      <c r="N227" s="89"/>
      <c r="O227" s="233"/>
      <c r="P227" s="89"/>
      <c r="Q227" s="89"/>
      <c r="R227" s="89"/>
    </row>
    <row r="228" spans="6:18">
      <c r="F228" s="89"/>
      <c r="H228" s="89"/>
      <c r="J228" s="89"/>
      <c r="M228" s="89"/>
      <c r="N228" s="89"/>
      <c r="O228" s="233"/>
      <c r="P228" s="89"/>
      <c r="Q228" s="89"/>
      <c r="R228" s="89"/>
    </row>
    <row r="229" spans="6:18">
      <c r="F229" s="89"/>
      <c r="H229" s="89"/>
      <c r="J229" s="89"/>
      <c r="M229" s="89"/>
      <c r="N229" s="89"/>
      <c r="O229" s="233"/>
      <c r="P229" s="89"/>
      <c r="Q229" s="89"/>
      <c r="R229" s="89"/>
    </row>
    <row r="230" spans="6:18">
      <c r="F230" s="89"/>
      <c r="H230" s="89"/>
      <c r="J230" s="89"/>
      <c r="M230" s="89"/>
      <c r="N230" s="89"/>
      <c r="O230" s="233"/>
      <c r="P230" s="89"/>
      <c r="Q230" s="89"/>
      <c r="R230" s="89"/>
    </row>
    <row r="231" spans="6:18">
      <c r="F231" s="89"/>
      <c r="H231" s="89"/>
      <c r="J231" s="89"/>
      <c r="M231" s="89"/>
      <c r="N231" s="89"/>
      <c r="O231" s="233"/>
      <c r="P231" s="89"/>
      <c r="Q231" s="89"/>
      <c r="R231" s="89"/>
    </row>
    <row r="232" spans="6:18">
      <c r="F232" s="89"/>
      <c r="H232" s="89"/>
      <c r="J232" s="89"/>
      <c r="M232" s="89"/>
      <c r="N232" s="89"/>
      <c r="O232" s="233"/>
      <c r="P232" s="89"/>
      <c r="Q232" s="89"/>
      <c r="R232" s="89"/>
    </row>
    <row r="233" spans="6:18">
      <c r="F233" s="89"/>
      <c r="H233" s="89"/>
      <c r="J233" s="89"/>
      <c r="M233" s="89"/>
      <c r="N233" s="89"/>
      <c r="O233" s="233"/>
      <c r="P233" s="89"/>
      <c r="Q233" s="89"/>
      <c r="R233" s="89"/>
    </row>
    <row r="234" spans="6:18">
      <c r="F234" s="89"/>
      <c r="H234" s="89"/>
      <c r="J234" s="89"/>
      <c r="M234" s="89"/>
      <c r="N234" s="89"/>
      <c r="O234" s="233"/>
      <c r="P234" s="89"/>
      <c r="Q234" s="89"/>
      <c r="R234" s="89"/>
    </row>
    <row r="235" spans="6:18">
      <c r="F235" s="89"/>
      <c r="H235" s="89"/>
      <c r="J235" s="89"/>
      <c r="M235" s="89"/>
      <c r="N235" s="89"/>
      <c r="O235" s="233"/>
      <c r="P235" s="89"/>
      <c r="Q235" s="89"/>
      <c r="R235" s="89"/>
    </row>
    <row r="236" spans="6:18">
      <c r="F236" s="89"/>
      <c r="H236" s="89"/>
      <c r="J236" s="89"/>
      <c r="M236" s="89"/>
      <c r="N236" s="89"/>
      <c r="O236" s="233"/>
      <c r="P236" s="89"/>
      <c r="Q236" s="89"/>
      <c r="R236" s="89"/>
    </row>
    <row r="237" spans="6:18">
      <c r="F237" s="89"/>
      <c r="H237" s="89"/>
      <c r="J237" s="89"/>
      <c r="M237" s="89"/>
      <c r="N237" s="89"/>
      <c r="O237" s="233"/>
      <c r="P237" s="89"/>
      <c r="Q237" s="89"/>
      <c r="R237" s="89"/>
    </row>
    <row r="238" spans="6:18">
      <c r="F238" s="89"/>
      <c r="H238" s="89"/>
      <c r="J238" s="89"/>
      <c r="M238" s="89"/>
      <c r="N238" s="89"/>
      <c r="O238" s="233"/>
      <c r="P238" s="89"/>
      <c r="Q238" s="89"/>
      <c r="R238" s="89"/>
    </row>
    <row r="239" spans="6:18">
      <c r="F239" s="89"/>
      <c r="H239" s="89"/>
      <c r="J239" s="89"/>
      <c r="M239" s="89"/>
      <c r="N239" s="89"/>
      <c r="O239" s="233"/>
      <c r="P239" s="89"/>
      <c r="Q239" s="89"/>
      <c r="R239" s="89"/>
    </row>
    <row r="240" spans="6:18">
      <c r="F240" s="89"/>
      <c r="H240" s="89"/>
      <c r="J240" s="89"/>
      <c r="M240" s="89"/>
      <c r="N240" s="89"/>
      <c r="O240" s="233"/>
      <c r="P240" s="89"/>
      <c r="Q240" s="89"/>
      <c r="R240" s="89"/>
    </row>
    <row r="241" spans="6:18">
      <c r="F241" s="89"/>
      <c r="H241" s="89"/>
      <c r="J241" s="89"/>
      <c r="M241" s="89"/>
      <c r="N241" s="89"/>
      <c r="O241" s="233"/>
      <c r="P241" s="89"/>
      <c r="Q241" s="89"/>
      <c r="R241" s="89"/>
    </row>
    <row r="242" spans="6:18">
      <c r="F242" s="89"/>
      <c r="H242" s="89"/>
      <c r="J242" s="89"/>
      <c r="M242" s="89"/>
      <c r="N242" s="89"/>
      <c r="O242" s="233"/>
      <c r="P242" s="89"/>
      <c r="Q242" s="89"/>
      <c r="R242" s="89"/>
    </row>
    <row r="243" spans="6:18">
      <c r="F243" s="89"/>
      <c r="H243" s="89"/>
      <c r="J243" s="89"/>
      <c r="M243" s="89"/>
      <c r="N243" s="89"/>
      <c r="O243" s="233"/>
      <c r="P243" s="89"/>
      <c r="Q243" s="89"/>
      <c r="R243" s="89"/>
    </row>
    <row r="244" spans="6:18">
      <c r="F244" s="89"/>
      <c r="H244" s="89"/>
      <c r="J244" s="89"/>
      <c r="M244" s="89"/>
      <c r="N244" s="89"/>
      <c r="O244" s="233"/>
      <c r="P244" s="89"/>
      <c r="Q244" s="89"/>
      <c r="R244" s="89"/>
    </row>
    <row r="245" spans="6:18">
      <c r="F245" s="89"/>
      <c r="H245" s="89"/>
      <c r="J245" s="89"/>
      <c r="M245" s="89"/>
      <c r="N245" s="89"/>
      <c r="O245" s="233"/>
      <c r="P245" s="89"/>
      <c r="Q245" s="89"/>
      <c r="R245" s="89"/>
    </row>
    <row r="246" spans="6:18">
      <c r="F246" s="89"/>
      <c r="H246" s="89"/>
      <c r="J246" s="89"/>
      <c r="M246" s="89"/>
      <c r="N246" s="89"/>
      <c r="O246" s="233"/>
      <c r="P246" s="89"/>
      <c r="Q246" s="89"/>
      <c r="R246" s="89"/>
    </row>
    <row r="247" spans="6:18">
      <c r="F247" s="89"/>
      <c r="H247" s="89"/>
      <c r="J247" s="89"/>
      <c r="M247" s="89"/>
      <c r="N247" s="89"/>
      <c r="O247" s="233"/>
      <c r="P247" s="89"/>
      <c r="Q247" s="89"/>
      <c r="R247" s="89"/>
    </row>
    <row r="248" spans="6:18">
      <c r="F248" s="89"/>
      <c r="H248" s="89"/>
      <c r="J248" s="89"/>
      <c r="M248" s="89"/>
      <c r="N248" s="89"/>
      <c r="O248" s="233"/>
      <c r="P248" s="89"/>
      <c r="Q248" s="89"/>
      <c r="R248" s="89"/>
    </row>
    <row r="249" spans="6:18">
      <c r="F249" s="89"/>
      <c r="H249" s="89"/>
      <c r="J249" s="89"/>
      <c r="M249" s="89"/>
      <c r="N249" s="89"/>
      <c r="O249" s="233"/>
      <c r="P249" s="89"/>
      <c r="Q249" s="89"/>
      <c r="R249" s="89"/>
    </row>
    <row r="250" spans="6:18">
      <c r="F250" s="89"/>
      <c r="H250" s="89"/>
      <c r="J250" s="89"/>
      <c r="M250" s="89"/>
      <c r="N250" s="89"/>
      <c r="O250" s="233"/>
      <c r="P250" s="89"/>
      <c r="Q250" s="89"/>
      <c r="R250" s="89"/>
    </row>
    <row r="251" spans="6:18">
      <c r="F251" s="89"/>
      <c r="H251" s="89"/>
      <c r="J251" s="89"/>
      <c r="M251" s="89"/>
      <c r="N251" s="89"/>
      <c r="O251" s="233"/>
      <c r="P251" s="89"/>
      <c r="Q251" s="89"/>
      <c r="R251" s="89"/>
    </row>
    <row r="252" spans="6:18">
      <c r="F252" s="89"/>
      <c r="H252" s="89"/>
      <c r="J252" s="89"/>
      <c r="M252" s="89"/>
      <c r="N252" s="89"/>
      <c r="O252" s="233"/>
      <c r="P252" s="89"/>
      <c r="Q252" s="89"/>
      <c r="R252" s="89"/>
    </row>
    <row r="253" spans="6:18">
      <c r="F253" s="89"/>
      <c r="H253" s="89"/>
      <c r="J253" s="89"/>
      <c r="M253" s="89"/>
      <c r="N253" s="89"/>
      <c r="O253" s="233"/>
      <c r="P253" s="89"/>
      <c r="Q253" s="89"/>
      <c r="R253" s="89"/>
    </row>
    <row r="254" spans="6:18">
      <c r="F254" s="89"/>
      <c r="H254" s="89"/>
      <c r="J254" s="89"/>
      <c r="M254" s="89"/>
      <c r="N254" s="89"/>
      <c r="O254" s="233"/>
      <c r="P254" s="89"/>
      <c r="Q254" s="89"/>
      <c r="R254" s="89"/>
    </row>
    <row r="255" spans="6:18">
      <c r="F255" s="89"/>
      <c r="H255" s="89"/>
      <c r="J255" s="89"/>
      <c r="M255" s="89"/>
      <c r="N255" s="89"/>
      <c r="O255" s="233"/>
      <c r="P255" s="89"/>
      <c r="Q255" s="89"/>
      <c r="R255" s="89"/>
    </row>
    <row r="256" spans="6:18">
      <c r="F256" s="89"/>
      <c r="H256" s="89"/>
      <c r="J256" s="89"/>
      <c r="M256" s="89"/>
      <c r="N256" s="89"/>
      <c r="O256" s="233"/>
      <c r="P256" s="89"/>
      <c r="Q256" s="89"/>
      <c r="R256" s="89"/>
    </row>
    <row r="257" spans="6:18">
      <c r="F257" s="89"/>
      <c r="H257" s="89"/>
      <c r="J257" s="89"/>
      <c r="M257" s="89"/>
      <c r="N257" s="89"/>
      <c r="O257" s="233"/>
      <c r="P257" s="89"/>
      <c r="Q257" s="89"/>
      <c r="R257" s="89"/>
    </row>
    <row r="258" spans="6:18">
      <c r="F258" s="89"/>
      <c r="H258" s="89"/>
      <c r="J258" s="89"/>
      <c r="M258" s="89"/>
      <c r="N258" s="89"/>
      <c r="O258" s="233"/>
      <c r="P258" s="89"/>
      <c r="Q258" s="89"/>
      <c r="R258" s="89"/>
    </row>
    <row r="259" spans="6:18">
      <c r="F259" s="89"/>
      <c r="H259" s="89"/>
      <c r="J259" s="89"/>
      <c r="M259" s="89"/>
      <c r="N259" s="89"/>
      <c r="O259" s="233"/>
      <c r="P259" s="89"/>
      <c r="Q259" s="89"/>
      <c r="R259" s="89"/>
    </row>
    <row r="260" spans="6:18">
      <c r="F260" s="89"/>
      <c r="H260" s="89"/>
      <c r="J260" s="89"/>
      <c r="M260" s="89"/>
      <c r="N260" s="89"/>
      <c r="O260" s="233"/>
      <c r="P260" s="89"/>
      <c r="Q260" s="89"/>
      <c r="R260" s="89"/>
    </row>
    <row r="261" spans="6:18">
      <c r="F261" s="89"/>
      <c r="H261" s="89"/>
      <c r="J261" s="89"/>
      <c r="M261" s="89"/>
      <c r="N261" s="89"/>
      <c r="O261" s="233"/>
      <c r="P261" s="89"/>
      <c r="Q261" s="89"/>
      <c r="R261" s="89"/>
    </row>
    <row r="262" spans="6:18">
      <c r="F262" s="89"/>
      <c r="H262" s="89"/>
      <c r="J262" s="89"/>
      <c r="M262" s="89"/>
      <c r="N262" s="89"/>
      <c r="O262" s="233"/>
      <c r="P262" s="89"/>
      <c r="Q262" s="89"/>
      <c r="R262" s="89"/>
    </row>
    <row r="263" spans="6:18">
      <c r="F263" s="89"/>
      <c r="H263" s="89"/>
      <c r="J263" s="89"/>
      <c r="M263" s="89"/>
      <c r="N263" s="89"/>
      <c r="O263" s="233"/>
      <c r="P263" s="89"/>
      <c r="Q263" s="89"/>
      <c r="R263" s="89"/>
    </row>
    <row r="264" spans="6:18">
      <c r="F264" s="89"/>
      <c r="H264" s="89"/>
      <c r="J264" s="89"/>
      <c r="M264" s="89"/>
      <c r="N264" s="89"/>
      <c r="O264" s="233"/>
      <c r="P264" s="89"/>
      <c r="Q264" s="89"/>
      <c r="R264" s="89"/>
    </row>
    <row r="265" spans="6:18">
      <c r="F265" s="89"/>
      <c r="H265" s="89"/>
      <c r="J265" s="89"/>
      <c r="M265" s="89"/>
      <c r="N265" s="89"/>
      <c r="O265" s="233"/>
      <c r="P265" s="89"/>
      <c r="Q265" s="89"/>
      <c r="R265" s="89"/>
    </row>
    <row r="266" spans="6:18">
      <c r="F266" s="89"/>
      <c r="H266" s="89"/>
      <c r="J266" s="89"/>
      <c r="M266" s="89"/>
      <c r="N266" s="89"/>
      <c r="O266" s="233"/>
      <c r="P266" s="89"/>
      <c r="Q266" s="89"/>
      <c r="R266" s="89"/>
    </row>
    <row r="267" spans="6:18">
      <c r="F267" s="89"/>
      <c r="H267" s="89"/>
      <c r="J267" s="89"/>
      <c r="M267" s="89"/>
      <c r="N267" s="89"/>
      <c r="O267" s="233"/>
      <c r="P267" s="89"/>
      <c r="Q267" s="89"/>
      <c r="R267" s="89"/>
    </row>
    <row r="268" spans="6:18">
      <c r="F268" s="89"/>
      <c r="H268" s="89"/>
      <c r="J268" s="89"/>
      <c r="M268" s="89"/>
      <c r="N268" s="89"/>
      <c r="O268" s="233"/>
      <c r="P268" s="89"/>
      <c r="Q268" s="89"/>
      <c r="R268" s="89"/>
    </row>
    <row r="269" spans="6:18">
      <c r="F269" s="89"/>
      <c r="H269" s="89"/>
      <c r="J269" s="89"/>
      <c r="M269" s="89"/>
      <c r="N269" s="89"/>
      <c r="O269" s="233"/>
      <c r="P269" s="89"/>
      <c r="Q269" s="89"/>
      <c r="R269" s="89"/>
    </row>
    <row r="270" spans="6:18">
      <c r="F270" s="89"/>
      <c r="H270" s="89"/>
      <c r="J270" s="89"/>
      <c r="M270" s="89"/>
      <c r="N270" s="89"/>
      <c r="O270" s="233"/>
      <c r="P270" s="89"/>
      <c r="Q270" s="89"/>
      <c r="R270" s="89"/>
    </row>
    <row r="271" spans="6:18">
      <c r="F271" s="89"/>
      <c r="H271" s="89"/>
      <c r="J271" s="89"/>
      <c r="M271" s="89"/>
      <c r="N271" s="89"/>
      <c r="O271" s="233"/>
      <c r="P271" s="89"/>
      <c r="Q271" s="89"/>
      <c r="R271" s="89"/>
    </row>
    <row r="272" spans="6:18">
      <c r="F272" s="89"/>
      <c r="H272" s="89"/>
      <c r="J272" s="89"/>
      <c r="M272" s="89"/>
      <c r="N272" s="89"/>
      <c r="O272" s="233"/>
      <c r="P272" s="89"/>
      <c r="Q272" s="89"/>
      <c r="R272" s="89"/>
    </row>
    <row r="273" spans="6:18">
      <c r="F273" s="89"/>
      <c r="H273" s="89"/>
      <c r="J273" s="89"/>
      <c r="M273" s="89"/>
      <c r="N273" s="89"/>
      <c r="O273" s="233"/>
      <c r="P273" s="89"/>
      <c r="Q273" s="89"/>
      <c r="R273" s="89"/>
    </row>
    <row r="274" spans="6:18">
      <c r="F274" s="89"/>
      <c r="H274" s="89"/>
      <c r="J274" s="89"/>
      <c r="M274" s="89"/>
      <c r="N274" s="89"/>
      <c r="O274" s="233"/>
      <c r="P274" s="89"/>
      <c r="Q274" s="89"/>
      <c r="R274" s="89"/>
    </row>
    <row r="275" spans="6:18">
      <c r="F275" s="89"/>
      <c r="H275" s="89"/>
      <c r="J275" s="89"/>
      <c r="M275" s="89"/>
      <c r="N275" s="89"/>
      <c r="O275" s="233"/>
      <c r="P275" s="89"/>
      <c r="Q275" s="89"/>
      <c r="R275" s="89"/>
    </row>
    <row r="276" spans="6:18">
      <c r="F276" s="89"/>
      <c r="H276" s="89"/>
      <c r="J276" s="89"/>
      <c r="M276" s="89"/>
      <c r="N276" s="89"/>
      <c r="O276" s="233"/>
      <c r="P276" s="89"/>
      <c r="Q276" s="89"/>
      <c r="R276" s="89"/>
    </row>
    <row r="277" spans="6:18">
      <c r="F277" s="89"/>
      <c r="H277" s="89"/>
      <c r="J277" s="89"/>
      <c r="M277" s="89"/>
      <c r="N277" s="89"/>
      <c r="O277" s="233"/>
      <c r="P277" s="89"/>
      <c r="Q277" s="89"/>
      <c r="R277" s="89"/>
    </row>
    <row r="278" spans="6:18">
      <c r="F278" s="89"/>
      <c r="H278" s="89"/>
      <c r="J278" s="89"/>
      <c r="M278" s="89"/>
      <c r="N278" s="89"/>
      <c r="O278" s="233"/>
      <c r="P278" s="89"/>
      <c r="Q278" s="89"/>
      <c r="R278" s="89"/>
    </row>
    <row r="279" spans="6:18">
      <c r="F279" s="89"/>
      <c r="H279" s="89"/>
      <c r="J279" s="89"/>
      <c r="M279" s="89"/>
      <c r="N279" s="89"/>
      <c r="O279" s="233"/>
      <c r="P279" s="89"/>
      <c r="Q279" s="89"/>
      <c r="R279" s="89"/>
    </row>
    <row r="280" spans="6:18">
      <c r="F280" s="89"/>
      <c r="H280" s="89"/>
      <c r="J280" s="89"/>
      <c r="M280" s="89"/>
      <c r="N280" s="89"/>
      <c r="O280" s="233"/>
      <c r="P280" s="89"/>
      <c r="Q280" s="89"/>
      <c r="R280" s="89"/>
    </row>
    <row r="281" spans="6:18">
      <c r="F281" s="89"/>
      <c r="H281" s="89"/>
      <c r="J281" s="89"/>
      <c r="M281" s="89"/>
      <c r="N281" s="89"/>
      <c r="O281" s="233"/>
      <c r="P281" s="89"/>
      <c r="Q281" s="89"/>
      <c r="R281" s="89"/>
    </row>
    <row r="282" spans="6:18">
      <c r="F282" s="89"/>
      <c r="H282" s="89"/>
      <c r="J282" s="89"/>
      <c r="M282" s="89"/>
      <c r="N282" s="89"/>
      <c r="O282" s="233"/>
      <c r="P282" s="89"/>
      <c r="Q282" s="89"/>
      <c r="R282" s="89"/>
    </row>
    <row r="283" spans="6:18">
      <c r="F283" s="89"/>
      <c r="H283" s="89"/>
      <c r="J283" s="89"/>
      <c r="M283" s="89"/>
      <c r="N283" s="89"/>
      <c r="O283" s="233"/>
      <c r="P283" s="89"/>
      <c r="Q283" s="89"/>
      <c r="R283" s="89"/>
    </row>
    <row r="284" spans="6:18">
      <c r="F284" s="89"/>
      <c r="H284" s="89"/>
      <c r="J284" s="89"/>
      <c r="M284" s="89"/>
      <c r="N284" s="89"/>
      <c r="O284" s="233"/>
      <c r="P284" s="89"/>
      <c r="Q284" s="89"/>
      <c r="R284" s="89"/>
    </row>
    <row r="285" spans="6:18">
      <c r="F285" s="89"/>
      <c r="H285" s="89"/>
      <c r="J285" s="89"/>
      <c r="M285" s="89"/>
      <c r="N285" s="89"/>
      <c r="O285" s="233"/>
      <c r="P285" s="89"/>
      <c r="Q285" s="89"/>
      <c r="R285" s="89"/>
    </row>
    <row r="286" spans="6:18">
      <c r="F286" s="89"/>
      <c r="H286" s="89"/>
      <c r="J286" s="89"/>
      <c r="M286" s="89"/>
      <c r="N286" s="89"/>
      <c r="O286" s="233"/>
      <c r="P286" s="89"/>
      <c r="Q286" s="89"/>
      <c r="R286" s="89"/>
    </row>
    <row r="287" spans="6:18">
      <c r="F287" s="89"/>
      <c r="H287" s="89"/>
      <c r="J287" s="89"/>
      <c r="M287" s="89"/>
      <c r="N287" s="89"/>
      <c r="O287" s="233"/>
      <c r="P287" s="89"/>
      <c r="Q287" s="89"/>
      <c r="R287" s="89"/>
    </row>
    <row r="288" spans="6:18">
      <c r="F288" s="89"/>
      <c r="H288" s="89"/>
      <c r="J288" s="89"/>
      <c r="M288" s="89"/>
      <c r="N288" s="89"/>
      <c r="O288" s="233"/>
      <c r="P288" s="89"/>
      <c r="Q288" s="89"/>
      <c r="R288" s="89"/>
    </row>
    <row r="289" spans="6:18">
      <c r="F289" s="89"/>
      <c r="H289" s="89"/>
      <c r="J289" s="89"/>
      <c r="M289" s="89"/>
      <c r="N289" s="89"/>
      <c r="O289" s="233"/>
      <c r="P289" s="89"/>
      <c r="Q289" s="89"/>
      <c r="R289" s="89"/>
    </row>
    <row r="290" spans="6:18">
      <c r="F290" s="89"/>
      <c r="H290" s="89"/>
      <c r="J290" s="89"/>
      <c r="M290" s="89"/>
      <c r="N290" s="89"/>
      <c r="O290" s="233"/>
      <c r="P290" s="89"/>
      <c r="Q290" s="89"/>
      <c r="R290" s="89"/>
    </row>
    <row r="291" spans="6:18">
      <c r="F291" s="89"/>
      <c r="H291" s="89"/>
      <c r="J291" s="89"/>
      <c r="M291" s="89"/>
      <c r="N291" s="89"/>
      <c r="O291" s="233"/>
      <c r="P291" s="89"/>
      <c r="Q291" s="89"/>
      <c r="R291" s="89"/>
    </row>
    <row r="292" spans="6:18">
      <c r="F292" s="89"/>
      <c r="H292" s="89"/>
      <c r="J292" s="89"/>
      <c r="M292" s="89"/>
      <c r="N292" s="89"/>
      <c r="O292" s="233"/>
      <c r="P292" s="89"/>
      <c r="Q292" s="89"/>
      <c r="R292" s="89"/>
    </row>
    <row r="293" spans="6:18">
      <c r="F293" s="89"/>
      <c r="H293" s="89"/>
      <c r="J293" s="89"/>
      <c r="M293" s="89"/>
      <c r="N293" s="89"/>
      <c r="O293" s="233"/>
      <c r="P293" s="89"/>
      <c r="Q293" s="89"/>
      <c r="R293" s="89"/>
    </row>
    <row r="294" spans="6:18">
      <c r="F294" s="89"/>
      <c r="H294" s="89"/>
      <c r="J294" s="89"/>
      <c r="M294" s="89"/>
      <c r="N294" s="89"/>
      <c r="O294" s="233"/>
      <c r="P294" s="89"/>
      <c r="Q294" s="89"/>
      <c r="R294" s="89"/>
    </row>
    <row r="295" spans="6:18">
      <c r="F295" s="89"/>
      <c r="H295" s="89"/>
      <c r="J295" s="89"/>
      <c r="M295" s="89"/>
      <c r="N295" s="89"/>
      <c r="O295" s="233"/>
      <c r="P295" s="89"/>
      <c r="Q295" s="89"/>
      <c r="R295" s="89"/>
    </row>
    <row r="296" spans="6:18">
      <c r="F296" s="89"/>
      <c r="H296" s="89"/>
      <c r="J296" s="89"/>
      <c r="M296" s="89"/>
      <c r="N296" s="89"/>
      <c r="O296" s="233"/>
      <c r="P296" s="89"/>
      <c r="Q296" s="89"/>
      <c r="R296" s="89"/>
    </row>
    <row r="297" spans="6:18">
      <c r="F297" s="89"/>
      <c r="H297" s="89"/>
      <c r="J297" s="89"/>
      <c r="M297" s="89"/>
      <c r="N297" s="89"/>
      <c r="O297" s="233"/>
      <c r="P297" s="89"/>
      <c r="Q297" s="89"/>
      <c r="R297" s="89"/>
    </row>
    <row r="298" spans="6:18">
      <c r="F298" s="89"/>
      <c r="H298" s="89"/>
      <c r="J298" s="89"/>
      <c r="M298" s="89"/>
      <c r="N298" s="89"/>
      <c r="O298" s="233"/>
      <c r="P298" s="89"/>
      <c r="Q298" s="89"/>
      <c r="R298" s="89"/>
    </row>
    <row r="299" spans="6:18">
      <c r="F299" s="89"/>
      <c r="H299" s="89"/>
      <c r="J299" s="89"/>
      <c r="M299" s="89"/>
      <c r="N299" s="89"/>
      <c r="O299" s="233"/>
      <c r="P299" s="89"/>
      <c r="Q299" s="89"/>
      <c r="R299" s="89"/>
    </row>
    <row r="300" spans="6:18">
      <c r="F300" s="89"/>
      <c r="H300" s="89"/>
      <c r="J300" s="89"/>
      <c r="M300" s="89"/>
      <c r="N300" s="89"/>
      <c r="O300" s="233"/>
      <c r="P300" s="89"/>
      <c r="Q300" s="89"/>
      <c r="R300" s="89"/>
    </row>
    <row r="301" spans="6:18">
      <c r="F301" s="89"/>
      <c r="H301" s="89"/>
      <c r="J301" s="89"/>
      <c r="M301" s="89"/>
      <c r="N301" s="89"/>
      <c r="O301" s="233"/>
      <c r="P301" s="89"/>
      <c r="Q301" s="89"/>
      <c r="R301" s="89"/>
    </row>
    <row r="302" spans="6:18">
      <c r="F302" s="89"/>
      <c r="H302" s="89"/>
      <c r="J302" s="89"/>
      <c r="M302" s="89"/>
      <c r="N302" s="89"/>
      <c r="O302" s="233"/>
      <c r="P302" s="89"/>
      <c r="Q302" s="89"/>
      <c r="R302" s="89"/>
    </row>
    <row r="303" spans="6:18">
      <c r="F303" s="89"/>
      <c r="H303" s="89"/>
      <c r="J303" s="89"/>
      <c r="M303" s="89"/>
      <c r="N303" s="89"/>
      <c r="O303" s="233"/>
      <c r="P303" s="89"/>
      <c r="Q303" s="89"/>
      <c r="R303" s="89"/>
    </row>
    <row r="304" spans="6:18">
      <c r="F304" s="89"/>
      <c r="H304" s="89"/>
      <c r="J304" s="89"/>
      <c r="M304" s="89"/>
      <c r="N304" s="89"/>
      <c r="O304" s="233"/>
      <c r="P304" s="89"/>
      <c r="Q304" s="89"/>
      <c r="R304" s="89"/>
    </row>
    <row r="305" spans="6:18">
      <c r="F305" s="89"/>
      <c r="H305" s="89"/>
      <c r="J305" s="89"/>
      <c r="M305" s="89"/>
      <c r="N305" s="89"/>
      <c r="O305" s="233"/>
      <c r="P305" s="89"/>
      <c r="Q305" s="89"/>
      <c r="R305" s="89"/>
    </row>
    <row r="306" spans="6:18">
      <c r="F306" s="89"/>
      <c r="H306" s="89"/>
      <c r="J306" s="89"/>
      <c r="M306" s="89"/>
      <c r="N306" s="89"/>
      <c r="O306" s="233"/>
      <c r="P306" s="89"/>
      <c r="Q306" s="89"/>
      <c r="R306" s="89"/>
    </row>
    <row r="307" spans="6:18">
      <c r="F307" s="89"/>
      <c r="H307" s="89"/>
      <c r="J307" s="89"/>
      <c r="M307" s="89"/>
      <c r="N307" s="89"/>
      <c r="O307" s="233"/>
      <c r="P307" s="89"/>
      <c r="Q307" s="89"/>
      <c r="R307" s="89"/>
    </row>
    <row r="308" spans="6:18">
      <c r="F308" s="89"/>
      <c r="H308" s="89"/>
      <c r="J308" s="89"/>
      <c r="M308" s="89"/>
      <c r="N308" s="89"/>
      <c r="O308" s="233"/>
      <c r="P308" s="89"/>
      <c r="Q308" s="89"/>
      <c r="R308" s="89"/>
    </row>
    <row r="309" spans="6:18">
      <c r="F309" s="89"/>
      <c r="H309" s="89"/>
      <c r="J309" s="89"/>
      <c r="M309" s="89"/>
      <c r="N309" s="89"/>
      <c r="O309" s="233"/>
      <c r="P309" s="89"/>
      <c r="Q309" s="89"/>
      <c r="R309" s="89"/>
    </row>
    <row r="310" spans="6:18">
      <c r="F310" s="89"/>
      <c r="H310" s="89"/>
      <c r="J310" s="89"/>
      <c r="M310" s="89"/>
      <c r="N310" s="89"/>
      <c r="O310" s="233"/>
      <c r="P310" s="89"/>
      <c r="Q310" s="89"/>
      <c r="R310" s="89"/>
    </row>
    <row r="311" spans="6:18">
      <c r="F311" s="89"/>
      <c r="H311" s="89"/>
      <c r="J311" s="89"/>
      <c r="M311" s="89"/>
      <c r="N311" s="89"/>
      <c r="O311" s="233"/>
      <c r="P311" s="89"/>
      <c r="Q311" s="89"/>
      <c r="R311" s="89"/>
    </row>
    <row r="312" spans="6:18">
      <c r="F312" s="89"/>
      <c r="H312" s="89"/>
      <c r="J312" s="89"/>
      <c r="M312" s="89"/>
      <c r="N312" s="89"/>
      <c r="O312" s="233"/>
      <c r="P312" s="89"/>
      <c r="Q312" s="89"/>
      <c r="R312" s="89"/>
    </row>
    <row r="313" spans="6:18">
      <c r="F313" s="89"/>
      <c r="H313" s="89"/>
      <c r="J313" s="89"/>
      <c r="M313" s="89"/>
      <c r="N313" s="89"/>
      <c r="O313" s="233"/>
      <c r="P313" s="89"/>
      <c r="Q313" s="89"/>
      <c r="R313" s="89"/>
    </row>
    <row r="314" spans="6:18">
      <c r="F314" s="89"/>
      <c r="H314" s="89"/>
      <c r="J314" s="89"/>
      <c r="M314" s="89"/>
      <c r="N314" s="89"/>
      <c r="O314" s="233"/>
      <c r="P314" s="89"/>
      <c r="Q314" s="89"/>
      <c r="R314" s="89"/>
    </row>
    <row r="315" spans="6:18">
      <c r="F315" s="89"/>
      <c r="H315" s="89"/>
      <c r="J315" s="89"/>
      <c r="M315" s="89"/>
      <c r="N315" s="89"/>
      <c r="O315" s="233"/>
      <c r="P315" s="89"/>
      <c r="Q315" s="89"/>
      <c r="R315" s="89"/>
    </row>
    <row r="316" spans="6:18">
      <c r="F316" s="89"/>
      <c r="H316" s="89"/>
      <c r="J316" s="89"/>
      <c r="M316" s="89"/>
      <c r="N316" s="89"/>
      <c r="O316" s="233"/>
      <c r="P316" s="89"/>
      <c r="Q316" s="89"/>
      <c r="R316" s="89"/>
    </row>
    <row r="317" spans="6:18">
      <c r="F317" s="89"/>
      <c r="H317" s="89"/>
      <c r="J317" s="89"/>
      <c r="M317" s="89"/>
      <c r="N317" s="89"/>
      <c r="O317" s="233"/>
      <c r="P317" s="89"/>
      <c r="Q317" s="89"/>
      <c r="R317" s="89"/>
    </row>
    <row r="318" spans="6:18">
      <c r="F318" s="89"/>
      <c r="H318" s="89"/>
      <c r="J318" s="89"/>
      <c r="M318" s="89"/>
      <c r="N318" s="89"/>
      <c r="O318" s="233"/>
      <c r="P318" s="89"/>
      <c r="Q318" s="89"/>
      <c r="R318" s="89"/>
    </row>
    <row r="319" spans="6:18">
      <c r="F319" s="89"/>
      <c r="H319" s="89"/>
      <c r="J319" s="89"/>
      <c r="M319" s="89"/>
      <c r="N319" s="89"/>
      <c r="O319" s="233"/>
      <c r="P319" s="89"/>
      <c r="Q319" s="89"/>
      <c r="R319" s="89"/>
    </row>
    <row r="320" spans="6:18">
      <c r="F320" s="89"/>
      <c r="H320" s="89"/>
      <c r="J320" s="89"/>
      <c r="M320" s="89"/>
      <c r="N320" s="89"/>
      <c r="O320" s="233"/>
      <c r="P320" s="89"/>
      <c r="Q320" s="89"/>
      <c r="R320" s="89"/>
    </row>
    <row r="321" spans="6:18">
      <c r="F321" s="89"/>
      <c r="H321" s="89"/>
      <c r="J321" s="89"/>
      <c r="M321" s="89"/>
      <c r="N321" s="89"/>
      <c r="O321" s="233"/>
      <c r="P321" s="89"/>
      <c r="Q321" s="89"/>
      <c r="R321" s="89"/>
    </row>
    <row r="322" spans="6:18">
      <c r="F322" s="89"/>
      <c r="H322" s="89"/>
      <c r="J322" s="89"/>
      <c r="M322" s="89"/>
      <c r="N322" s="89"/>
      <c r="O322" s="233"/>
      <c r="P322" s="89"/>
      <c r="Q322" s="89"/>
      <c r="R322" s="89"/>
    </row>
    <row r="323" spans="6:18">
      <c r="F323" s="89"/>
      <c r="H323" s="89"/>
      <c r="J323" s="89"/>
      <c r="M323" s="89"/>
      <c r="N323" s="89"/>
      <c r="O323" s="233"/>
      <c r="P323" s="89"/>
      <c r="Q323" s="89"/>
      <c r="R323" s="89"/>
    </row>
    <row r="324" spans="6:18">
      <c r="F324" s="89"/>
      <c r="H324" s="89"/>
      <c r="J324" s="89"/>
      <c r="M324" s="89"/>
      <c r="N324" s="89"/>
      <c r="O324" s="233"/>
      <c r="P324" s="89"/>
      <c r="Q324" s="89"/>
      <c r="R324" s="89"/>
    </row>
    <row r="325" spans="6:18">
      <c r="F325" s="89"/>
      <c r="H325" s="89"/>
      <c r="J325" s="89"/>
      <c r="M325" s="89"/>
      <c r="N325" s="89"/>
      <c r="O325" s="233"/>
      <c r="P325" s="89"/>
      <c r="Q325" s="89"/>
      <c r="R325" s="89"/>
    </row>
    <row r="326" spans="6:18">
      <c r="F326" s="89"/>
      <c r="H326" s="89"/>
      <c r="J326" s="89"/>
      <c r="M326" s="89"/>
      <c r="N326" s="89"/>
      <c r="O326" s="233"/>
      <c r="P326" s="89"/>
      <c r="Q326" s="89"/>
      <c r="R326" s="89"/>
    </row>
    <row r="327" spans="6:18">
      <c r="F327" s="89"/>
      <c r="H327" s="89"/>
      <c r="J327" s="89"/>
      <c r="M327" s="89"/>
      <c r="N327" s="89"/>
      <c r="O327" s="233"/>
      <c r="P327" s="89"/>
      <c r="Q327" s="89"/>
      <c r="R327" s="89"/>
    </row>
    <row r="328" spans="6:18">
      <c r="F328" s="89"/>
      <c r="H328" s="89"/>
      <c r="J328" s="89"/>
      <c r="M328" s="89"/>
      <c r="N328" s="89"/>
      <c r="O328" s="233"/>
      <c r="P328" s="89"/>
      <c r="Q328" s="89"/>
      <c r="R328" s="89"/>
    </row>
    <row r="329" spans="6:18">
      <c r="F329" s="89"/>
      <c r="H329" s="89"/>
      <c r="J329" s="89"/>
      <c r="M329" s="89"/>
      <c r="N329" s="89"/>
      <c r="O329" s="233"/>
      <c r="P329" s="89"/>
      <c r="Q329" s="89"/>
      <c r="R329" s="89"/>
    </row>
    <row r="330" spans="6:18">
      <c r="F330" s="89"/>
      <c r="H330" s="89"/>
      <c r="J330" s="89"/>
      <c r="M330" s="89"/>
      <c r="N330" s="89"/>
      <c r="O330" s="233"/>
      <c r="P330" s="89"/>
      <c r="Q330" s="89"/>
      <c r="R330" s="89"/>
    </row>
    <row r="331" spans="6:18">
      <c r="F331" s="89"/>
      <c r="H331" s="89"/>
      <c r="J331" s="89"/>
      <c r="M331" s="89"/>
      <c r="N331" s="89"/>
      <c r="O331" s="233"/>
      <c r="P331" s="89"/>
      <c r="Q331" s="89"/>
      <c r="R331" s="89"/>
    </row>
    <row r="332" spans="6:18">
      <c r="F332" s="89"/>
      <c r="H332" s="89"/>
      <c r="J332" s="89"/>
      <c r="M332" s="89"/>
      <c r="N332" s="89"/>
      <c r="O332" s="233"/>
      <c r="P332" s="89"/>
      <c r="Q332" s="89"/>
      <c r="R332" s="89"/>
    </row>
    <row r="333" spans="6:18">
      <c r="F333" s="89"/>
      <c r="H333" s="89"/>
      <c r="J333" s="89"/>
      <c r="M333" s="89"/>
      <c r="N333" s="89"/>
      <c r="O333" s="233"/>
      <c r="P333" s="89"/>
      <c r="Q333" s="89"/>
      <c r="R333" s="89"/>
    </row>
    <row r="334" spans="6:18">
      <c r="F334" s="89"/>
      <c r="H334" s="89"/>
      <c r="J334" s="89"/>
      <c r="M334" s="89"/>
      <c r="N334" s="89"/>
      <c r="O334" s="233"/>
      <c r="P334" s="89"/>
      <c r="Q334" s="89"/>
      <c r="R334" s="89"/>
    </row>
    <row r="335" spans="6:18">
      <c r="F335" s="89"/>
      <c r="H335" s="89"/>
      <c r="J335" s="89"/>
      <c r="M335" s="89"/>
      <c r="N335" s="89"/>
      <c r="O335" s="233"/>
      <c r="P335" s="89"/>
      <c r="Q335" s="89"/>
      <c r="R335" s="89"/>
    </row>
    <row r="336" spans="6:18">
      <c r="F336" s="89"/>
      <c r="H336" s="89"/>
      <c r="J336" s="89"/>
      <c r="M336" s="89"/>
      <c r="N336" s="89"/>
      <c r="O336" s="233"/>
      <c r="P336" s="89"/>
      <c r="Q336" s="89"/>
      <c r="R336" s="89"/>
    </row>
    <row r="337" spans="6:18">
      <c r="F337" s="89"/>
      <c r="H337" s="89"/>
      <c r="J337" s="89"/>
      <c r="M337" s="89"/>
      <c r="N337" s="89"/>
      <c r="O337" s="233"/>
      <c r="P337" s="89"/>
      <c r="Q337" s="89"/>
      <c r="R337" s="89"/>
    </row>
    <row r="338" spans="6:18">
      <c r="F338" s="89"/>
      <c r="H338" s="89"/>
      <c r="J338" s="89"/>
      <c r="M338" s="89"/>
      <c r="N338" s="89"/>
      <c r="O338" s="233"/>
      <c r="P338" s="89"/>
      <c r="Q338" s="89"/>
      <c r="R338" s="89"/>
    </row>
    <row r="339" spans="6:18">
      <c r="F339" s="89"/>
      <c r="H339" s="89"/>
      <c r="J339" s="89"/>
      <c r="M339" s="89"/>
      <c r="N339" s="89"/>
      <c r="O339" s="233"/>
      <c r="P339" s="89"/>
      <c r="Q339" s="89"/>
      <c r="R339" s="89"/>
    </row>
    <row r="340" spans="6:18">
      <c r="F340" s="89"/>
      <c r="H340" s="89"/>
      <c r="J340" s="89"/>
      <c r="M340" s="89"/>
      <c r="N340" s="89"/>
      <c r="O340" s="233"/>
      <c r="P340" s="89"/>
      <c r="Q340" s="89"/>
      <c r="R340" s="89"/>
    </row>
    <row r="341" spans="6:18">
      <c r="F341" s="89"/>
      <c r="H341" s="89"/>
      <c r="J341" s="89"/>
      <c r="M341" s="89"/>
      <c r="N341" s="89"/>
      <c r="O341" s="233"/>
      <c r="P341" s="89"/>
      <c r="Q341" s="89"/>
      <c r="R341" s="89"/>
    </row>
    <row r="342" spans="6:18">
      <c r="F342" s="89"/>
      <c r="H342" s="89"/>
      <c r="J342" s="89"/>
      <c r="M342" s="89"/>
      <c r="N342" s="89"/>
      <c r="O342" s="233"/>
      <c r="P342" s="89"/>
      <c r="Q342" s="89"/>
      <c r="R342" s="89"/>
    </row>
    <row r="343" spans="6:18">
      <c r="F343" s="89"/>
      <c r="H343" s="89"/>
      <c r="J343" s="89"/>
      <c r="M343" s="89"/>
      <c r="N343" s="89"/>
      <c r="O343" s="233"/>
      <c r="P343" s="89"/>
      <c r="Q343" s="89"/>
      <c r="R343" s="89"/>
    </row>
    <row r="344" spans="6:18">
      <c r="F344" s="89"/>
      <c r="H344" s="89"/>
      <c r="J344" s="89"/>
      <c r="M344" s="89"/>
      <c r="N344" s="89"/>
      <c r="O344" s="233"/>
      <c r="P344" s="89"/>
      <c r="Q344" s="89"/>
      <c r="R344" s="89"/>
    </row>
    <row r="345" spans="6:18">
      <c r="F345" s="89"/>
      <c r="H345" s="89"/>
      <c r="J345" s="89"/>
      <c r="M345" s="89"/>
      <c r="N345" s="89"/>
      <c r="O345" s="233"/>
      <c r="P345" s="89"/>
      <c r="Q345" s="89"/>
      <c r="R345" s="89"/>
    </row>
    <row r="346" spans="6:18">
      <c r="F346" s="89"/>
      <c r="H346" s="89"/>
      <c r="J346" s="89"/>
      <c r="M346" s="89"/>
      <c r="N346" s="89"/>
      <c r="O346" s="233"/>
      <c r="P346" s="89"/>
      <c r="Q346" s="89"/>
      <c r="R346" s="89"/>
    </row>
    <row r="347" spans="6:18">
      <c r="F347" s="89"/>
      <c r="H347" s="89"/>
      <c r="J347" s="89"/>
      <c r="M347" s="89"/>
      <c r="N347" s="89"/>
      <c r="O347" s="233"/>
      <c r="P347" s="89"/>
      <c r="Q347" s="89"/>
      <c r="R347" s="89"/>
    </row>
    <row r="348" spans="6:18">
      <c r="F348" s="89"/>
      <c r="H348" s="89"/>
      <c r="J348" s="89"/>
      <c r="M348" s="89"/>
      <c r="N348" s="89"/>
      <c r="O348" s="233"/>
      <c r="P348" s="89"/>
      <c r="Q348" s="89"/>
      <c r="R348" s="89"/>
    </row>
    <row r="349" spans="6:18">
      <c r="F349" s="89"/>
      <c r="H349" s="89"/>
      <c r="J349" s="89"/>
      <c r="M349" s="89"/>
      <c r="N349" s="89"/>
      <c r="O349" s="233"/>
      <c r="P349" s="89"/>
      <c r="Q349" s="89"/>
      <c r="R349" s="89"/>
    </row>
    <row r="350" spans="6:18">
      <c r="F350" s="89"/>
      <c r="H350" s="89"/>
      <c r="J350" s="89"/>
      <c r="M350" s="89"/>
      <c r="N350" s="89"/>
      <c r="O350" s="233"/>
      <c r="P350" s="89"/>
      <c r="Q350" s="89"/>
      <c r="R350" s="89"/>
    </row>
    <row r="351" spans="6:18">
      <c r="F351" s="89"/>
      <c r="H351" s="89"/>
      <c r="J351" s="89"/>
      <c r="M351" s="89"/>
      <c r="N351" s="89"/>
      <c r="O351" s="233"/>
      <c r="P351" s="89"/>
      <c r="Q351" s="89"/>
      <c r="R351" s="89"/>
    </row>
    <row r="352" spans="6:18">
      <c r="F352" s="89"/>
      <c r="H352" s="89"/>
      <c r="J352" s="89"/>
      <c r="M352" s="89"/>
      <c r="N352" s="89"/>
      <c r="O352" s="233"/>
      <c r="P352" s="89"/>
      <c r="Q352" s="89"/>
      <c r="R352" s="89"/>
    </row>
    <row r="353" spans="6:18">
      <c r="F353" s="89"/>
      <c r="H353" s="89"/>
      <c r="J353" s="89"/>
      <c r="M353" s="89"/>
      <c r="N353" s="89"/>
      <c r="O353" s="233"/>
      <c r="P353" s="89"/>
      <c r="Q353" s="89"/>
      <c r="R353" s="89"/>
    </row>
    <row r="354" spans="6:18">
      <c r="F354" s="89"/>
      <c r="H354" s="89"/>
      <c r="J354" s="89"/>
      <c r="M354" s="89"/>
      <c r="N354" s="89"/>
      <c r="O354" s="233"/>
      <c r="P354" s="89"/>
      <c r="Q354" s="89"/>
      <c r="R354" s="89"/>
    </row>
    <row r="355" spans="6:18">
      <c r="F355" s="89"/>
      <c r="H355" s="89"/>
      <c r="J355" s="89"/>
      <c r="M355" s="89"/>
      <c r="N355" s="89"/>
      <c r="O355" s="233"/>
      <c r="P355" s="89"/>
      <c r="Q355" s="89"/>
      <c r="R355" s="89"/>
    </row>
    <row r="356" spans="6:18">
      <c r="F356" s="89"/>
      <c r="H356" s="89"/>
      <c r="J356" s="89"/>
      <c r="M356" s="89"/>
      <c r="N356" s="89"/>
      <c r="O356" s="233"/>
      <c r="P356" s="89"/>
      <c r="Q356" s="89"/>
      <c r="R356" s="89"/>
    </row>
    <row r="357" spans="6:18">
      <c r="F357" s="89"/>
      <c r="H357" s="89"/>
      <c r="J357" s="89"/>
      <c r="M357" s="89"/>
      <c r="N357" s="89"/>
      <c r="O357" s="233"/>
      <c r="P357" s="89"/>
      <c r="Q357" s="89"/>
      <c r="R357" s="89"/>
    </row>
    <row r="358" spans="6:18">
      <c r="F358" s="89"/>
      <c r="H358" s="89"/>
      <c r="J358" s="89"/>
      <c r="M358" s="89"/>
      <c r="N358" s="89"/>
      <c r="O358" s="233"/>
      <c r="P358" s="89"/>
      <c r="Q358" s="89"/>
      <c r="R358" s="89"/>
    </row>
    <row r="359" spans="6:18">
      <c r="F359" s="89"/>
      <c r="H359" s="89"/>
      <c r="J359" s="89"/>
      <c r="M359" s="89"/>
      <c r="N359" s="89"/>
      <c r="O359" s="233"/>
      <c r="P359" s="89"/>
      <c r="Q359" s="89"/>
      <c r="R359" s="89"/>
    </row>
    <row r="360" spans="6:18">
      <c r="F360" s="89"/>
      <c r="H360" s="89"/>
      <c r="J360" s="89"/>
      <c r="M360" s="89"/>
      <c r="N360" s="89"/>
      <c r="O360" s="233"/>
      <c r="P360" s="89"/>
      <c r="Q360" s="89"/>
      <c r="R360" s="89"/>
    </row>
    <row r="361" spans="6:18">
      <c r="F361" s="89"/>
      <c r="H361" s="89"/>
      <c r="J361" s="89"/>
      <c r="M361" s="89"/>
      <c r="N361" s="89"/>
      <c r="O361" s="233"/>
      <c r="P361" s="89"/>
      <c r="Q361" s="89"/>
      <c r="R361" s="89"/>
    </row>
    <row r="362" spans="6:18">
      <c r="F362" s="89"/>
      <c r="H362" s="89"/>
      <c r="J362" s="89"/>
      <c r="M362" s="89"/>
      <c r="N362" s="89"/>
      <c r="O362" s="233"/>
      <c r="P362" s="89"/>
      <c r="Q362" s="89"/>
      <c r="R362" s="89"/>
    </row>
    <row r="363" spans="6:18">
      <c r="F363" s="89"/>
      <c r="H363" s="89"/>
      <c r="J363" s="89"/>
      <c r="M363" s="89"/>
      <c r="N363" s="89"/>
      <c r="O363" s="233"/>
      <c r="P363" s="89"/>
      <c r="Q363" s="89"/>
      <c r="R363" s="89"/>
    </row>
    <row r="364" spans="6:18">
      <c r="F364" s="89"/>
      <c r="H364" s="89"/>
      <c r="J364" s="89"/>
      <c r="M364" s="89"/>
      <c r="N364" s="89"/>
      <c r="O364" s="233"/>
      <c r="P364" s="89"/>
      <c r="Q364" s="89"/>
      <c r="R364" s="89"/>
    </row>
    <row r="365" spans="6:18">
      <c r="F365" s="89"/>
      <c r="H365" s="89"/>
      <c r="J365" s="89"/>
      <c r="M365" s="89"/>
      <c r="N365" s="89"/>
      <c r="O365" s="233"/>
      <c r="P365" s="89"/>
      <c r="Q365" s="89"/>
      <c r="R365" s="89"/>
    </row>
    <row r="366" spans="6:18">
      <c r="F366" s="89"/>
      <c r="H366" s="89"/>
      <c r="J366" s="89"/>
      <c r="M366" s="89"/>
      <c r="N366" s="89"/>
      <c r="O366" s="233"/>
      <c r="P366" s="89"/>
      <c r="Q366" s="89"/>
      <c r="R366" s="89"/>
    </row>
    <row r="367" spans="6:18">
      <c r="F367" s="89"/>
      <c r="H367" s="89"/>
      <c r="J367" s="89"/>
      <c r="M367" s="89"/>
      <c r="N367" s="89"/>
      <c r="O367" s="233"/>
      <c r="P367" s="89"/>
      <c r="Q367" s="89"/>
      <c r="R367" s="89"/>
    </row>
    <row r="368" spans="6:18">
      <c r="F368" s="89"/>
      <c r="H368" s="89"/>
      <c r="J368" s="89"/>
      <c r="M368" s="89"/>
      <c r="N368" s="89"/>
      <c r="O368" s="233"/>
      <c r="P368" s="89"/>
      <c r="Q368" s="89"/>
      <c r="R368" s="89"/>
    </row>
    <row r="369" spans="6:18">
      <c r="F369" s="89"/>
      <c r="H369" s="89"/>
      <c r="J369" s="89"/>
      <c r="M369" s="89"/>
      <c r="N369" s="89"/>
      <c r="O369" s="233"/>
      <c r="P369" s="89"/>
      <c r="Q369" s="89"/>
      <c r="R369" s="89"/>
    </row>
    <row r="370" spans="6:18">
      <c r="F370" s="89"/>
      <c r="H370" s="89"/>
      <c r="J370" s="89"/>
      <c r="M370" s="89"/>
      <c r="N370" s="89"/>
      <c r="O370" s="233"/>
      <c r="P370" s="89"/>
      <c r="Q370" s="89"/>
      <c r="R370" s="89"/>
    </row>
    <row r="371" spans="6:18">
      <c r="F371" s="89"/>
      <c r="H371" s="89"/>
      <c r="J371" s="89"/>
      <c r="M371" s="89"/>
      <c r="N371" s="89"/>
      <c r="O371" s="233"/>
      <c r="P371" s="89"/>
      <c r="Q371" s="89"/>
      <c r="R371" s="89"/>
    </row>
    <row r="372" spans="6:18">
      <c r="F372" s="89"/>
      <c r="H372" s="89"/>
      <c r="J372" s="89"/>
      <c r="M372" s="89"/>
      <c r="N372" s="89"/>
      <c r="O372" s="233"/>
      <c r="P372" s="89"/>
      <c r="Q372" s="89"/>
      <c r="R372" s="89"/>
    </row>
    <row r="373" spans="6:18">
      <c r="F373" s="89"/>
      <c r="H373" s="89"/>
      <c r="J373" s="89"/>
      <c r="M373" s="89"/>
      <c r="N373" s="89"/>
      <c r="O373" s="233"/>
      <c r="P373" s="89"/>
      <c r="Q373" s="89"/>
      <c r="R373" s="89"/>
    </row>
    <row r="374" spans="6:18">
      <c r="F374" s="89"/>
      <c r="H374" s="89"/>
      <c r="J374" s="89"/>
      <c r="M374" s="89"/>
      <c r="N374" s="89"/>
      <c r="O374" s="233"/>
      <c r="P374" s="89"/>
      <c r="Q374" s="89"/>
      <c r="R374" s="89"/>
    </row>
    <row r="375" spans="6:18">
      <c r="F375" s="89"/>
      <c r="H375" s="89"/>
      <c r="J375" s="89"/>
      <c r="M375" s="89"/>
      <c r="N375" s="89"/>
      <c r="O375" s="233"/>
      <c r="P375" s="89"/>
      <c r="Q375" s="89"/>
      <c r="R375" s="89"/>
    </row>
    <row r="376" spans="6:18">
      <c r="F376" s="89"/>
      <c r="H376" s="89"/>
      <c r="J376" s="89"/>
      <c r="M376" s="89"/>
      <c r="N376" s="89"/>
      <c r="O376" s="233"/>
      <c r="P376" s="89"/>
      <c r="Q376" s="89"/>
      <c r="R376" s="89"/>
    </row>
    <row r="377" spans="6:18">
      <c r="F377" s="89"/>
      <c r="H377" s="89"/>
      <c r="J377" s="89"/>
      <c r="M377" s="89"/>
      <c r="N377" s="89"/>
      <c r="O377" s="233"/>
      <c r="P377" s="89"/>
      <c r="Q377" s="89"/>
      <c r="R377" s="89"/>
    </row>
    <row r="378" spans="6:18">
      <c r="F378" s="89"/>
      <c r="H378" s="89"/>
      <c r="J378" s="89"/>
      <c r="M378" s="89"/>
      <c r="N378" s="89"/>
      <c r="O378" s="233"/>
      <c r="P378" s="89"/>
      <c r="Q378" s="89"/>
      <c r="R378" s="89"/>
    </row>
    <row r="379" spans="6:18">
      <c r="F379" s="89"/>
      <c r="H379" s="89"/>
      <c r="J379" s="89"/>
      <c r="M379" s="89"/>
      <c r="N379" s="89"/>
      <c r="O379" s="233"/>
      <c r="P379" s="89"/>
      <c r="Q379" s="89"/>
      <c r="R379" s="89"/>
    </row>
    <row r="380" spans="6:18">
      <c r="F380" s="89"/>
      <c r="H380" s="89"/>
      <c r="J380" s="89"/>
      <c r="M380" s="89"/>
      <c r="N380" s="89"/>
      <c r="O380" s="233"/>
      <c r="P380" s="89"/>
      <c r="Q380" s="89"/>
      <c r="R380" s="89"/>
    </row>
    <row r="381" spans="6:18">
      <c r="F381" s="89"/>
      <c r="H381" s="89"/>
      <c r="J381" s="89"/>
      <c r="M381" s="89"/>
      <c r="N381" s="89"/>
      <c r="O381" s="233"/>
      <c r="P381" s="89"/>
      <c r="Q381" s="89"/>
      <c r="R381" s="89"/>
    </row>
    <row r="382" spans="6:18">
      <c r="F382" s="89"/>
      <c r="H382" s="89"/>
      <c r="J382" s="89"/>
      <c r="M382" s="89"/>
      <c r="N382" s="89"/>
      <c r="O382" s="233"/>
      <c r="P382" s="89"/>
      <c r="Q382" s="89"/>
      <c r="R382" s="89"/>
    </row>
    <row r="383" spans="6:18">
      <c r="F383" s="89"/>
      <c r="H383" s="89"/>
      <c r="J383" s="89"/>
      <c r="M383" s="89"/>
      <c r="N383" s="89"/>
      <c r="O383" s="233"/>
      <c r="P383" s="89"/>
      <c r="Q383" s="89"/>
      <c r="R383" s="89"/>
    </row>
    <row r="384" spans="6:18">
      <c r="F384" s="89"/>
      <c r="H384" s="89"/>
      <c r="J384" s="89"/>
      <c r="M384" s="89"/>
      <c r="N384" s="89"/>
      <c r="O384" s="233"/>
      <c r="P384" s="89"/>
      <c r="Q384" s="89"/>
      <c r="R384" s="89"/>
    </row>
    <row r="385" spans="6:18">
      <c r="F385" s="89"/>
      <c r="H385" s="89"/>
      <c r="J385" s="89"/>
      <c r="M385" s="89"/>
      <c r="N385" s="89"/>
      <c r="O385" s="233"/>
      <c r="P385" s="89"/>
      <c r="Q385" s="89"/>
      <c r="R385" s="89"/>
    </row>
    <row r="386" spans="6:18">
      <c r="F386" s="89"/>
      <c r="H386" s="89"/>
      <c r="J386" s="89"/>
      <c r="M386" s="89"/>
      <c r="N386" s="89"/>
      <c r="O386" s="233"/>
      <c r="P386" s="89"/>
      <c r="Q386" s="89"/>
      <c r="R386" s="89"/>
    </row>
    <row r="387" spans="6:18">
      <c r="F387" s="89"/>
      <c r="H387" s="89"/>
      <c r="J387" s="89"/>
      <c r="M387" s="89"/>
      <c r="N387" s="89"/>
      <c r="O387" s="233"/>
      <c r="P387" s="89"/>
      <c r="Q387" s="89"/>
      <c r="R387" s="89"/>
    </row>
    <row r="388" spans="6:18">
      <c r="F388" s="89"/>
      <c r="H388" s="89"/>
      <c r="J388" s="89"/>
      <c r="M388" s="89"/>
      <c r="N388" s="89"/>
      <c r="O388" s="233"/>
      <c r="P388" s="89"/>
      <c r="Q388" s="89"/>
      <c r="R388" s="89"/>
    </row>
    <row r="389" spans="6:18">
      <c r="F389" s="89"/>
      <c r="H389" s="89"/>
      <c r="J389" s="89"/>
      <c r="M389" s="89"/>
      <c r="N389" s="89"/>
      <c r="O389" s="233"/>
      <c r="P389" s="89"/>
      <c r="Q389" s="89"/>
      <c r="R389" s="89"/>
    </row>
    <row r="390" spans="6:18">
      <c r="F390" s="89"/>
      <c r="H390" s="89"/>
      <c r="J390" s="89"/>
      <c r="M390" s="89"/>
      <c r="N390" s="89"/>
      <c r="O390" s="233"/>
      <c r="P390" s="89"/>
      <c r="Q390" s="89"/>
      <c r="R390" s="89"/>
    </row>
    <row r="391" spans="6:18">
      <c r="F391" s="89"/>
      <c r="H391" s="89"/>
      <c r="J391" s="89"/>
      <c r="M391" s="89"/>
      <c r="N391" s="89"/>
      <c r="O391" s="233"/>
      <c r="P391" s="89"/>
      <c r="Q391" s="89"/>
      <c r="R391" s="89"/>
    </row>
    <row r="392" spans="6:18">
      <c r="F392" s="89"/>
      <c r="H392" s="89"/>
      <c r="J392" s="89"/>
      <c r="M392" s="89"/>
      <c r="N392" s="89"/>
      <c r="O392" s="233"/>
      <c r="P392" s="89"/>
      <c r="Q392" s="89"/>
      <c r="R392" s="89"/>
    </row>
    <row r="393" spans="6:18">
      <c r="F393" s="89"/>
      <c r="H393" s="89"/>
      <c r="J393" s="89"/>
      <c r="M393" s="89"/>
      <c r="N393" s="89"/>
      <c r="O393" s="233"/>
      <c r="P393" s="89"/>
      <c r="Q393" s="89"/>
      <c r="R393" s="89"/>
    </row>
    <row r="394" spans="6:18">
      <c r="F394" s="89"/>
      <c r="H394" s="89"/>
      <c r="J394" s="89"/>
      <c r="M394" s="89"/>
      <c r="N394" s="89"/>
      <c r="O394" s="233"/>
      <c r="P394" s="89"/>
      <c r="Q394" s="89"/>
      <c r="R394" s="89"/>
    </row>
    <row r="395" spans="6:18">
      <c r="F395" s="89"/>
      <c r="H395" s="89"/>
      <c r="J395" s="89"/>
      <c r="M395" s="89"/>
      <c r="N395" s="89"/>
      <c r="O395" s="233"/>
      <c r="P395" s="89"/>
      <c r="Q395" s="89"/>
      <c r="R395" s="89"/>
    </row>
    <row r="396" spans="6:18">
      <c r="F396" s="89"/>
      <c r="H396" s="89"/>
      <c r="J396" s="89"/>
      <c r="M396" s="89"/>
      <c r="N396" s="89"/>
      <c r="O396" s="233"/>
      <c r="P396" s="89"/>
      <c r="Q396" s="89"/>
      <c r="R396" s="89"/>
    </row>
    <row r="397" spans="6:18">
      <c r="F397" s="89"/>
      <c r="H397" s="89"/>
      <c r="J397" s="89"/>
      <c r="M397" s="89"/>
      <c r="N397" s="89"/>
      <c r="O397" s="233"/>
      <c r="P397" s="89"/>
      <c r="Q397" s="89"/>
      <c r="R397" s="89"/>
    </row>
    <row r="398" spans="6:18">
      <c r="F398" s="89"/>
      <c r="H398" s="89"/>
      <c r="J398" s="89"/>
      <c r="M398" s="89"/>
      <c r="N398" s="89"/>
      <c r="O398" s="233"/>
      <c r="P398" s="89"/>
      <c r="Q398" s="89"/>
      <c r="R398" s="89"/>
    </row>
    <row r="399" spans="6:18">
      <c r="F399" s="89"/>
      <c r="H399" s="89"/>
      <c r="J399" s="89"/>
      <c r="M399" s="89"/>
      <c r="N399" s="89"/>
      <c r="O399" s="233"/>
      <c r="P399" s="89"/>
      <c r="Q399" s="89"/>
      <c r="R399" s="89"/>
    </row>
    <row r="400" spans="6:18">
      <c r="F400" s="89"/>
      <c r="H400" s="89"/>
      <c r="J400" s="89"/>
      <c r="M400" s="89"/>
      <c r="N400" s="89"/>
      <c r="O400" s="233"/>
      <c r="P400" s="89"/>
      <c r="Q400" s="89"/>
      <c r="R400" s="89"/>
    </row>
    <row r="401" spans="6:18">
      <c r="F401" s="89"/>
      <c r="H401" s="89"/>
      <c r="J401" s="89"/>
      <c r="M401" s="89"/>
      <c r="N401" s="89"/>
      <c r="O401" s="233"/>
      <c r="P401" s="89"/>
      <c r="Q401" s="89"/>
      <c r="R401" s="89"/>
    </row>
    <row r="402" spans="6:18">
      <c r="F402" s="89"/>
      <c r="H402" s="89"/>
      <c r="J402" s="89"/>
      <c r="M402" s="89"/>
      <c r="N402" s="89"/>
      <c r="O402" s="233"/>
      <c r="P402" s="89"/>
      <c r="Q402" s="89"/>
      <c r="R402" s="89"/>
    </row>
    <row r="403" spans="6:18">
      <c r="F403" s="89"/>
      <c r="H403" s="89"/>
      <c r="J403" s="89"/>
      <c r="M403" s="89"/>
      <c r="N403" s="89"/>
      <c r="O403" s="233"/>
      <c r="P403" s="89"/>
      <c r="Q403" s="89"/>
      <c r="R403" s="89"/>
    </row>
    <row r="404" spans="6:18">
      <c r="F404" s="89"/>
      <c r="H404" s="89"/>
      <c r="J404" s="89"/>
      <c r="M404" s="89"/>
      <c r="N404" s="89"/>
      <c r="O404" s="233"/>
      <c r="P404" s="89"/>
      <c r="Q404" s="89"/>
      <c r="R404" s="89"/>
    </row>
    <row r="405" spans="6:18">
      <c r="F405" s="89"/>
      <c r="H405" s="89"/>
      <c r="J405" s="89"/>
      <c r="M405" s="89"/>
      <c r="N405" s="89"/>
      <c r="O405" s="233"/>
      <c r="P405" s="89"/>
      <c r="Q405" s="89"/>
      <c r="R405" s="89"/>
    </row>
    <row r="406" spans="6:18">
      <c r="F406" s="89"/>
      <c r="H406" s="89"/>
      <c r="J406" s="89"/>
      <c r="M406" s="89"/>
      <c r="N406" s="89"/>
      <c r="O406" s="233"/>
      <c r="P406" s="89"/>
      <c r="Q406" s="89"/>
      <c r="R406" s="89"/>
    </row>
    <row r="407" spans="6:18">
      <c r="F407" s="89"/>
      <c r="H407" s="89"/>
      <c r="J407" s="89"/>
      <c r="M407" s="89"/>
      <c r="N407" s="89"/>
      <c r="O407" s="233"/>
      <c r="P407" s="89"/>
      <c r="Q407" s="89"/>
      <c r="R407" s="89"/>
    </row>
    <row r="408" spans="6:18">
      <c r="F408" s="89"/>
      <c r="H408" s="89"/>
      <c r="J408" s="89"/>
      <c r="M408" s="89"/>
      <c r="N408" s="89"/>
      <c r="O408" s="233"/>
      <c r="P408" s="89"/>
      <c r="Q408" s="89"/>
      <c r="R408" s="89"/>
    </row>
    <row r="409" spans="6:18">
      <c r="F409" s="89"/>
      <c r="H409" s="89"/>
      <c r="J409" s="89"/>
      <c r="M409" s="89"/>
      <c r="N409" s="89"/>
      <c r="O409" s="233"/>
      <c r="P409" s="89"/>
      <c r="Q409" s="89"/>
      <c r="R409" s="89"/>
    </row>
    <row r="410" spans="6:18">
      <c r="F410" s="89"/>
      <c r="H410" s="89"/>
      <c r="J410" s="89"/>
      <c r="M410" s="89"/>
      <c r="N410" s="89"/>
      <c r="O410" s="233"/>
      <c r="P410" s="89"/>
      <c r="Q410" s="89"/>
      <c r="R410" s="89"/>
    </row>
    <row r="411" spans="6:18">
      <c r="F411" s="89"/>
      <c r="H411" s="89"/>
      <c r="J411" s="89"/>
      <c r="M411" s="89"/>
      <c r="N411" s="89"/>
      <c r="O411" s="233"/>
      <c r="P411" s="89"/>
      <c r="Q411" s="89"/>
      <c r="R411" s="89"/>
    </row>
    <row r="412" spans="6:18">
      <c r="F412" s="89"/>
      <c r="H412" s="89"/>
      <c r="J412" s="89"/>
      <c r="M412" s="89"/>
      <c r="N412" s="89"/>
      <c r="O412" s="233"/>
      <c r="P412" s="89"/>
      <c r="Q412" s="89"/>
      <c r="R412" s="89"/>
    </row>
    <row r="413" spans="6:18">
      <c r="F413" s="89"/>
      <c r="H413" s="89"/>
      <c r="J413" s="89"/>
      <c r="M413" s="89"/>
      <c r="N413" s="89"/>
      <c r="O413" s="233"/>
      <c r="P413" s="89"/>
      <c r="Q413" s="89"/>
      <c r="R413" s="89"/>
    </row>
    <row r="414" spans="6:18">
      <c r="F414" s="89"/>
      <c r="H414" s="89"/>
      <c r="J414" s="89"/>
      <c r="M414" s="89"/>
      <c r="N414" s="89"/>
      <c r="O414" s="233"/>
      <c r="P414" s="89"/>
      <c r="Q414" s="89"/>
      <c r="R414" s="89"/>
    </row>
    <row r="415" spans="6:18">
      <c r="F415" s="89"/>
      <c r="H415" s="89"/>
      <c r="J415" s="89"/>
      <c r="M415" s="89"/>
      <c r="N415" s="89"/>
      <c r="O415" s="233"/>
      <c r="P415" s="89"/>
      <c r="Q415" s="89"/>
      <c r="R415" s="89"/>
    </row>
    <row r="416" spans="6:18">
      <c r="F416" s="89"/>
      <c r="H416" s="89"/>
      <c r="J416" s="89"/>
      <c r="M416" s="89"/>
      <c r="N416" s="89"/>
      <c r="O416" s="233"/>
      <c r="P416" s="89"/>
      <c r="Q416" s="89"/>
      <c r="R416" s="89"/>
    </row>
    <row r="417" spans="6:18">
      <c r="F417" s="89"/>
      <c r="H417" s="89"/>
      <c r="J417" s="89"/>
      <c r="M417" s="89"/>
      <c r="N417" s="89"/>
      <c r="O417" s="233"/>
      <c r="P417" s="89"/>
      <c r="Q417" s="89"/>
      <c r="R417" s="89"/>
    </row>
    <row r="418" spans="6:18">
      <c r="F418" s="89"/>
      <c r="H418" s="89"/>
      <c r="J418" s="89"/>
      <c r="M418" s="89"/>
      <c r="N418" s="89"/>
      <c r="O418" s="233"/>
      <c r="P418" s="89"/>
      <c r="Q418" s="89"/>
      <c r="R418" s="89"/>
    </row>
    <row r="419" spans="6:18">
      <c r="F419" s="89"/>
      <c r="H419" s="89"/>
      <c r="J419" s="89"/>
      <c r="M419" s="89"/>
      <c r="N419" s="89"/>
      <c r="O419" s="233"/>
      <c r="P419" s="89"/>
      <c r="Q419" s="89"/>
      <c r="R419" s="89"/>
    </row>
    <row r="420" spans="6:18">
      <c r="F420" s="89"/>
      <c r="H420" s="89"/>
      <c r="J420" s="89"/>
      <c r="M420" s="89"/>
      <c r="N420" s="89"/>
      <c r="O420" s="233"/>
      <c r="P420" s="89"/>
      <c r="Q420" s="89"/>
      <c r="R420" s="89"/>
    </row>
    <row r="421" spans="6:18">
      <c r="F421" s="89"/>
      <c r="H421" s="89"/>
      <c r="J421" s="89"/>
      <c r="M421" s="89"/>
      <c r="N421" s="89"/>
      <c r="O421" s="233"/>
      <c r="P421" s="89"/>
      <c r="Q421" s="89"/>
      <c r="R421" s="89"/>
    </row>
    <row r="422" spans="6:18">
      <c r="F422" s="89"/>
      <c r="H422" s="89"/>
      <c r="J422" s="89"/>
      <c r="M422" s="89"/>
      <c r="N422" s="89"/>
      <c r="O422" s="233"/>
      <c r="P422" s="89"/>
      <c r="Q422" s="89"/>
      <c r="R422" s="89"/>
    </row>
    <row r="423" spans="6:18">
      <c r="F423" s="89"/>
      <c r="H423" s="89"/>
      <c r="J423" s="89"/>
      <c r="M423" s="89"/>
      <c r="N423" s="89"/>
      <c r="O423" s="233"/>
      <c r="P423" s="89"/>
      <c r="Q423" s="89"/>
      <c r="R423" s="89"/>
    </row>
    <row r="424" spans="6:18">
      <c r="F424" s="89"/>
      <c r="H424" s="89"/>
      <c r="J424" s="89"/>
      <c r="M424" s="89"/>
      <c r="N424" s="89"/>
      <c r="O424" s="233"/>
      <c r="P424" s="89"/>
      <c r="Q424" s="89"/>
      <c r="R424" s="89"/>
    </row>
    <row r="425" spans="6:18">
      <c r="F425" s="89"/>
      <c r="H425" s="89"/>
      <c r="J425" s="89"/>
      <c r="M425" s="89"/>
      <c r="N425" s="89"/>
      <c r="O425" s="233"/>
      <c r="P425" s="89"/>
      <c r="Q425" s="89"/>
      <c r="R425" s="89"/>
    </row>
    <row r="426" spans="6:18">
      <c r="F426" s="89"/>
      <c r="H426" s="89"/>
      <c r="J426" s="89"/>
      <c r="M426" s="89"/>
      <c r="N426" s="89"/>
      <c r="O426" s="233"/>
      <c r="P426" s="89"/>
      <c r="Q426" s="89"/>
      <c r="R426" s="89"/>
    </row>
    <row r="427" spans="6:18">
      <c r="F427" s="89"/>
      <c r="H427" s="89"/>
      <c r="J427" s="89"/>
      <c r="M427" s="89"/>
      <c r="N427" s="89"/>
      <c r="O427" s="233"/>
      <c r="P427" s="89"/>
      <c r="Q427" s="89"/>
      <c r="R427" s="89"/>
    </row>
    <row r="428" spans="6:18">
      <c r="F428" s="89"/>
      <c r="H428" s="89"/>
      <c r="J428" s="89"/>
      <c r="M428" s="89"/>
      <c r="N428" s="89"/>
      <c r="O428" s="233"/>
      <c r="P428" s="89"/>
      <c r="Q428" s="89"/>
      <c r="R428" s="89"/>
    </row>
    <row r="429" spans="6:18">
      <c r="F429" s="89"/>
      <c r="H429" s="89"/>
      <c r="J429" s="89"/>
      <c r="M429" s="89"/>
      <c r="N429" s="89"/>
      <c r="O429" s="233"/>
      <c r="P429" s="89"/>
      <c r="Q429" s="89"/>
      <c r="R429" s="89"/>
    </row>
    <row r="430" spans="6:18">
      <c r="F430" s="89"/>
      <c r="H430" s="89"/>
      <c r="J430" s="89"/>
      <c r="M430" s="89"/>
      <c r="N430" s="89"/>
      <c r="O430" s="233"/>
      <c r="P430" s="89"/>
      <c r="Q430" s="89"/>
      <c r="R430" s="89"/>
    </row>
    <row r="431" spans="6:18">
      <c r="F431" s="89"/>
      <c r="H431" s="89"/>
      <c r="J431" s="89"/>
      <c r="M431" s="89"/>
      <c r="N431" s="89"/>
      <c r="O431" s="233"/>
      <c r="P431" s="89"/>
      <c r="Q431" s="89"/>
      <c r="R431" s="89"/>
    </row>
    <row r="432" spans="6:18">
      <c r="F432" s="89"/>
      <c r="H432" s="89"/>
      <c r="J432" s="89"/>
      <c r="M432" s="89"/>
      <c r="N432" s="89"/>
      <c r="O432" s="233"/>
      <c r="P432" s="89"/>
      <c r="Q432" s="89"/>
      <c r="R432" s="89"/>
    </row>
    <row r="433" spans="6:18">
      <c r="F433" s="89"/>
      <c r="H433" s="89"/>
      <c r="J433" s="89"/>
      <c r="M433" s="89"/>
      <c r="N433" s="89"/>
      <c r="O433" s="233"/>
      <c r="P433" s="89"/>
      <c r="Q433" s="89"/>
      <c r="R433" s="89"/>
    </row>
    <row r="434" spans="6:18">
      <c r="F434" s="89"/>
      <c r="H434" s="89"/>
      <c r="J434" s="89"/>
      <c r="M434" s="89"/>
      <c r="N434" s="89"/>
      <c r="O434" s="233"/>
      <c r="P434" s="89"/>
      <c r="Q434" s="89"/>
      <c r="R434" s="89"/>
    </row>
    <row r="435" spans="6:18">
      <c r="F435" s="89"/>
      <c r="H435" s="89"/>
      <c r="J435" s="89"/>
      <c r="M435" s="89"/>
      <c r="N435" s="89"/>
      <c r="O435" s="233"/>
      <c r="P435" s="89"/>
      <c r="Q435" s="89"/>
      <c r="R435" s="89"/>
    </row>
    <row r="436" spans="6:18">
      <c r="F436" s="89"/>
      <c r="H436" s="89"/>
      <c r="J436" s="89"/>
      <c r="M436" s="89"/>
      <c r="N436" s="89"/>
      <c r="O436" s="233"/>
      <c r="P436" s="89"/>
      <c r="Q436" s="89"/>
      <c r="R436" s="89"/>
    </row>
    <row r="437" spans="6:18">
      <c r="F437" s="89"/>
      <c r="H437" s="89"/>
      <c r="J437" s="89"/>
      <c r="M437" s="89"/>
      <c r="N437" s="89"/>
      <c r="O437" s="233"/>
      <c r="P437" s="89"/>
      <c r="Q437" s="89"/>
      <c r="R437" s="89"/>
    </row>
    <row r="438" spans="6:18">
      <c r="F438" s="89"/>
      <c r="H438" s="89"/>
      <c r="J438" s="89"/>
      <c r="M438" s="89"/>
      <c r="N438" s="89"/>
      <c r="O438" s="233"/>
      <c r="P438" s="89"/>
      <c r="Q438" s="89"/>
      <c r="R438" s="89"/>
    </row>
    <row r="439" spans="6:18">
      <c r="F439" s="89"/>
      <c r="H439" s="89"/>
      <c r="J439" s="89"/>
      <c r="M439" s="89"/>
      <c r="N439" s="89"/>
      <c r="O439" s="233"/>
      <c r="P439" s="89"/>
      <c r="Q439" s="89"/>
      <c r="R439" s="89"/>
    </row>
    <row r="440" spans="6:18">
      <c r="F440" s="89"/>
      <c r="H440" s="89"/>
      <c r="J440" s="89"/>
      <c r="M440" s="89"/>
      <c r="N440" s="89"/>
      <c r="O440" s="233"/>
      <c r="P440" s="89"/>
      <c r="Q440" s="89"/>
      <c r="R440" s="89"/>
    </row>
    <row r="441" spans="6:18">
      <c r="F441" s="89"/>
      <c r="H441" s="89"/>
      <c r="J441" s="89"/>
      <c r="M441" s="89"/>
      <c r="N441" s="89"/>
      <c r="O441" s="233"/>
      <c r="P441" s="89"/>
      <c r="Q441" s="89"/>
      <c r="R441" s="89"/>
    </row>
    <row r="442" spans="6:18">
      <c r="F442" s="89"/>
      <c r="H442" s="89"/>
      <c r="J442" s="89"/>
      <c r="M442" s="89"/>
      <c r="N442" s="89"/>
      <c r="O442" s="233"/>
      <c r="P442" s="89"/>
      <c r="Q442" s="89"/>
      <c r="R442" s="89"/>
    </row>
    <row r="443" spans="6:18">
      <c r="F443" s="89"/>
      <c r="H443" s="89"/>
      <c r="J443" s="89"/>
      <c r="M443" s="89"/>
      <c r="N443" s="89"/>
      <c r="O443" s="233"/>
      <c r="P443" s="89"/>
      <c r="Q443" s="89"/>
      <c r="R443" s="89"/>
    </row>
    <row r="444" spans="6:18">
      <c r="F444" s="89"/>
      <c r="H444" s="89"/>
      <c r="J444" s="89"/>
      <c r="M444" s="89"/>
      <c r="N444" s="89"/>
      <c r="O444" s="233"/>
      <c r="P444" s="89"/>
      <c r="Q444" s="89"/>
      <c r="R444" s="89"/>
    </row>
    <row r="445" spans="6:18">
      <c r="F445" s="89"/>
      <c r="H445" s="89"/>
      <c r="J445" s="89"/>
      <c r="M445" s="89"/>
      <c r="N445" s="89"/>
      <c r="O445" s="233"/>
      <c r="P445" s="89"/>
      <c r="Q445" s="89"/>
      <c r="R445" s="89"/>
    </row>
    <row r="446" spans="6:18">
      <c r="F446" s="89"/>
      <c r="H446" s="89"/>
      <c r="J446" s="89"/>
      <c r="M446" s="89"/>
      <c r="N446" s="89"/>
      <c r="O446" s="233"/>
      <c r="P446" s="89"/>
      <c r="Q446" s="89"/>
      <c r="R446" s="89"/>
    </row>
    <row r="447" spans="6:18">
      <c r="F447" s="89"/>
      <c r="H447" s="89"/>
      <c r="J447" s="89"/>
      <c r="M447" s="89"/>
      <c r="N447" s="89"/>
      <c r="O447" s="233"/>
      <c r="P447" s="89"/>
      <c r="Q447" s="89"/>
      <c r="R447" s="89"/>
    </row>
    <row r="448" spans="6:18">
      <c r="F448" s="89"/>
      <c r="H448" s="89"/>
      <c r="J448" s="89"/>
      <c r="M448" s="89"/>
      <c r="N448" s="89"/>
      <c r="O448" s="233"/>
      <c r="P448" s="89"/>
      <c r="Q448" s="89"/>
      <c r="R448" s="89"/>
    </row>
    <row r="449" spans="6:18">
      <c r="F449" s="89"/>
      <c r="H449" s="89"/>
      <c r="J449" s="89"/>
      <c r="M449" s="89"/>
      <c r="N449" s="89"/>
      <c r="O449" s="233"/>
      <c r="P449" s="89"/>
      <c r="Q449" s="89"/>
      <c r="R449" s="89"/>
    </row>
    <row r="450" spans="6:18">
      <c r="F450" s="89"/>
      <c r="H450" s="89"/>
      <c r="J450" s="89"/>
      <c r="M450" s="89"/>
      <c r="N450" s="89"/>
      <c r="O450" s="233"/>
      <c r="P450" s="89"/>
      <c r="Q450" s="89"/>
      <c r="R450" s="89"/>
    </row>
    <row r="451" spans="6:18">
      <c r="F451" s="89"/>
      <c r="H451" s="89"/>
      <c r="J451" s="89"/>
      <c r="M451" s="89"/>
      <c r="N451" s="89"/>
      <c r="O451" s="233"/>
      <c r="P451" s="89"/>
      <c r="Q451" s="89"/>
      <c r="R451" s="89"/>
    </row>
    <row r="452" spans="6:18">
      <c r="F452" s="89"/>
      <c r="H452" s="89"/>
      <c r="J452" s="89"/>
      <c r="M452" s="89"/>
      <c r="N452" s="89"/>
      <c r="O452" s="233"/>
      <c r="P452" s="89"/>
      <c r="Q452" s="89"/>
      <c r="R452" s="89"/>
    </row>
    <row r="453" spans="6:18">
      <c r="F453" s="89"/>
      <c r="H453" s="89"/>
      <c r="J453" s="89"/>
      <c r="M453" s="89"/>
      <c r="N453" s="89"/>
      <c r="O453" s="233"/>
      <c r="P453" s="89"/>
      <c r="Q453" s="89"/>
      <c r="R453" s="89"/>
    </row>
  </sheetData>
  <mergeCells count="9">
    <mergeCell ref="M6:N6"/>
    <mergeCell ref="M7:N7"/>
    <mergeCell ref="P7:Q7"/>
    <mergeCell ref="P6:Q6"/>
    <mergeCell ref="A1:L1"/>
    <mergeCell ref="A2:L2"/>
    <mergeCell ref="A3:L3"/>
    <mergeCell ref="F6:H6"/>
    <mergeCell ref="J6:L6"/>
  </mergeCells>
  <phoneticPr fontId="21" type="noConversion"/>
  <pageMargins left="1.0629921259842521" right="0.43307086614173229" top="0.98425196850393704" bottom="0.78740157480314965" header="0.35433070866141736" footer="0.35433070866141736"/>
  <pageSetup paperSize="9" scale="75" firstPageNumber="3" fitToHeight="8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Z245"/>
  <sheetViews>
    <sheetView zoomScaleNormal="100" zoomScaleSheetLayoutView="115" workbookViewId="0">
      <pane xSplit="10" ySplit="10" topLeftCell="K46" activePane="bottomRight" state="frozen"/>
      <selection pane="topRight" activeCell="J20" sqref="J20"/>
      <selection pane="bottomLeft" activeCell="J20" sqref="J20"/>
      <selection pane="bottomRight" activeCell="J20" sqref="J20"/>
    </sheetView>
  </sheetViews>
  <sheetFormatPr defaultColWidth="9.125" defaultRowHeight="20.399999999999999"/>
  <cols>
    <col min="1" max="1" width="9.75" style="12" customWidth="1"/>
    <col min="2" max="2" width="37.375" style="12" customWidth="1"/>
    <col min="3" max="3" width="6.375" style="24" customWidth="1"/>
    <col min="4" max="4" width="14.75" style="12" customWidth="1"/>
    <col min="5" max="5" width="3.125" style="31" customWidth="1"/>
    <col min="6" max="7" width="13" style="23" customWidth="1"/>
    <col min="8" max="9" width="14.75" style="12" bestFit="1" customWidth="1"/>
    <col min="10" max="10" width="3.125" style="31" customWidth="1"/>
    <col min="11" max="11" width="16.375" style="12" customWidth="1"/>
    <col min="12" max="12" width="14.375" style="12" customWidth="1"/>
    <col min="13" max="15" width="13.375" style="12" customWidth="1"/>
    <col min="16" max="16" width="14.125" style="12" customWidth="1"/>
    <col min="17" max="17" width="14.75" style="12" bestFit="1" customWidth="1"/>
    <col min="18" max="18" width="14" style="12" customWidth="1"/>
    <col min="19" max="19" width="15" style="12" customWidth="1"/>
    <col min="20" max="20" width="14" style="12" customWidth="1"/>
    <col min="21" max="21" width="14.75" style="12" customWidth="1"/>
    <col min="22" max="23" width="14.75" style="12" bestFit="1" customWidth="1"/>
    <col min="24" max="24" width="14.75" style="23" bestFit="1" customWidth="1"/>
    <col min="25" max="25" width="4.125" style="13" customWidth="1"/>
    <col min="26" max="26" width="10.125" style="12" bestFit="1" customWidth="1"/>
    <col min="27" max="16384" width="9.125" style="12"/>
  </cols>
  <sheetData>
    <row r="2" spans="1:25" ht="6.6" customHeight="1"/>
    <row r="3" spans="1:25">
      <c r="A3" s="215" t="s">
        <v>225</v>
      </c>
      <c r="B3" s="17" t="e">
        <f>#REF!</f>
        <v>#REF!</v>
      </c>
      <c r="C3" s="12"/>
    </row>
    <row r="4" spans="1:25">
      <c r="A4" s="215" t="s">
        <v>226</v>
      </c>
      <c r="B4" s="215" t="s">
        <v>227</v>
      </c>
      <c r="C4" s="12"/>
    </row>
    <row r="5" spans="1:25">
      <c r="A5" s="215" t="s">
        <v>228</v>
      </c>
      <c r="B5" s="28" t="e">
        <f>#REF!</f>
        <v>#REF!</v>
      </c>
      <c r="C5" s="12"/>
      <c r="D5" s="18"/>
      <c r="F5" s="20"/>
      <c r="G5" s="20"/>
    </row>
    <row r="6" spans="1:25" ht="21" thickBot="1">
      <c r="C6" s="18"/>
      <c r="D6" s="27"/>
      <c r="F6" s="20"/>
      <c r="G6" s="20"/>
      <c r="J6" s="12"/>
    </row>
    <row r="7" spans="1:25" ht="21" thickBot="1">
      <c r="A7" s="28"/>
      <c r="B7" s="18"/>
      <c r="C7" s="18"/>
      <c r="D7" s="27"/>
      <c r="F7" s="20"/>
      <c r="G7" s="20"/>
      <c r="H7" s="19"/>
      <c r="I7" s="19"/>
      <c r="J7" s="63"/>
      <c r="K7" s="279">
        <v>2021</v>
      </c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1"/>
    </row>
    <row r="8" spans="1:25" s="13" customFormat="1" ht="21.6" customHeight="1" thickBot="1">
      <c r="A8" s="36"/>
      <c r="B8" s="36"/>
      <c r="C8" s="201"/>
      <c r="D8" s="276" t="e">
        <f>#REF!</f>
        <v>#REF!</v>
      </c>
      <c r="E8" s="277"/>
      <c r="F8" s="277"/>
      <c r="G8" s="278"/>
      <c r="H8" s="276" t="e">
        <f>D8</f>
        <v>#REF!</v>
      </c>
      <c r="I8" s="277"/>
      <c r="J8" s="278"/>
      <c r="K8" s="210" t="s">
        <v>229</v>
      </c>
      <c r="L8" s="210"/>
      <c r="M8" s="210"/>
      <c r="N8" s="210"/>
      <c r="O8" s="210" t="s">
        <v>230</v>
      </c>
      <c r="P8" s="210" t="s">
        <v>231</v>
      </c>
      <c r="Q8" s="210"/>
      <c r="R8" s="210"/>
      <c r="S8" s="210"/>
      <c r="T8" s="210"/>
      <c r="U8" s="210" t="s">
        <v>232</v>
      </c>
      <c r="V8" s="210"/>
      <c r="W8" s="210"/>
      <c r="X8" s="218"/>
    </row>
    <row r="9" spans="1:25" s="13" customFormat="1">
      <c r="A9" s="209" t="s">
        <v>233</v>
      </c>
      <c r="B9" s="199" t="s">
        <v>234</v>
      </c>
      <c r="C9" s="42" t="s">
        <v>235</v>
      </c>
      <c r="D9" s="208" t="e">
        <f>#REF!</f>
        <v>#REF!</v>
      </c>
      <c r="E9" s="69"/>
      <c r="F9" s="274" t="s">
        <v>236</v>
      </c>
      <c r="G9" s="275"/>
      <c r="H9" s="209" t="e">
        <f>#REF!</f>
        <v>#REF!</v>
      </c>
      <c r="I9" s="209" t="s">
        <v>237</v>
      </c>
      <c r="J9" s="64"/>
      <c r="K9" s="29" t="s">
        <v>238</v>
      </c>
      <c r="L9" s="29" t="s">
        <v>239</v>
      </c>
      <c r="M9" s="29" t="s">
        <v>240</v>
      </c>
      <c r="N9" s="29" t="s">
        <v>241</v>
      </c>
      <c r="O9" s="29" t="s">
        <v>11</v>
      </c>
      <c r="P9" s="29" t="s">
        <v>242</v>
      </c>
      <c r="Q9" s="29" t="s">
        <v>243</v>
      </c>
      <c r="R9" s="29" t="s">
        <v>244</v>
      </c>
      <c r="S9" s="29" t="s">
        <v>245</v>
      </c>
      <c r="T9" s="29" t="s">
        <v>246</v>
      </c>
      <c r="U9" s="29" t="s">
        <v>247</v>
      </c>
      <c r="V9" s="29" t="s">
        <v>248</v>
      </c>
      <c r="W9" s="29" t="s">
        <v>249</v>
      </c>
      <c r="X9" s="35" t="s">
        <v>23</v>
      </c>
    </row>
    <row r="10" spans="1:25" s="13" customFormat="1">
      <c r="A10" s="21"/>
      <c r="B10" s="41"/>
      <c r="C10" s="68"/>
      <c r="D10" s="22" t="e">
        <f>#REF!</f>
        <v>#REF!</v>
      </c>
      <c r="E10" s="67"/>
      <c r="F10" s="200" t="s">
        <v>250</v>
      </c>
      <c r="G10" s="15" t="s">
        <v>251</v>
      </c>
      <c r="H10" s="39" t="e">
        <f>#REF!</f>
        <v>#REF!</v>
      </c>
      <c r="I10" s="39" t="e">
        <f>#REF!</f>
        <v>#REF!</v>
      </c>
      <c r="J10" s="33"/>
      <c r="K10" s="30" t="s">
        <v>252</v>
      </c>
      <c r="L10" s="30" t="s">
        <v>253</v>
      </c>
      <c r="M10" s="30"/>
      <c r="N10" s="30" t="s">
        <v>254</v>
      </c>
      <c r="O10" s="30" t="s">
        <v>255</v>
      </c>
      <c r="P10" s="30" t="s">
        <v>256</v>
      </c>
      <c r="Q10" s="30" t="s">
        <v>257</v>
      </c>
      <c r="R10" s="30" t="s">
        <v>258</v>
      </c>
      <c r="S10" s="30" t="s">
        <v>259</v>
      </c>
      <c r="T10" s="30" t="s">
        <v>260</v>
      </c>
      <c r="U10" s="30" t="s">
        <v>261</v>
      </c>
      <c r="V10" s="30"/>
      <c r="W10" s="30"/>
      <c r="X10" s="165"/>
    </row>
    <row r="11" spans="1:25" s="2" customFormat="1">
      <c r="A11" s="252"/>
      <c r="B11" s="58" t="s">
        <v>262</v>
      </c>
      <c r="C11" s="203"/>
      <c r="D11" s="59"/>
      <c r="E11" s="65"/>
      <c r="F11" s="8"/>
      <c r="G11" s="3"/>
      <c r="H11" s="60"/>
      <c r="I11" s="60"/>
      <c r="J11" s="10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9"/>
      <c r="Y11" s="11"/>
    </row>
    <row r="12" spans="1:25" s="2" customFormat="1">
      <c r="A12" s="1">
        <v>511101</v>
      </c>
      <c r="B12" s="6" t="e">
        <f>IF(A12&lt;&gt;"",(VLOOKUP(A12,#REF!,2)),"")</f>
        <v>#REF!</v>
      </c>
      <c r="C12" s="197" t="s">
        <v>87</v>
      </c>
      <c r="D12" s="5" t="e">
        <f>IF(A12&lt;&gt;"",(VLOOKUP(A12,#REF!,3)),0)</f>
        <v>#REF!</v>
      </c>
      <c r="E12" s="65" t="s">
        <v>85</v>
      </c>
      <c r="F12" s="50" t="e">
        <f>IF(A12&lt;&gt;"",(VLOOKUP(A12,#REF!,4)),0)</f>
        <v>#REF!</v>
      </c>
      <c r="G12" s="44" t="e">
        <f>IF(A12&lt;&gt;"",(VLOOKUP(A12,#REF!,5)),0)</f>
        <v>#REF!</v>
      </c>
      <c r="H12" s="44" t="e">
        <f>IF(A12&lt;&gt;"",(VLOOKUP(A12,#REF!,6)),0)</f>
        <v>#REF!</v>
      </c>
      <c r="I12" s="44" t="e">
        <f>IF(A12&lt;&gt;"",(VLOOKUP(A12,#REF!,8)),0)</f>
        <v>#REF!</v>
      </c>
      <c r="J12" s="65" t="s">
        <v>263</v>
      </c>
      <c r="K12" s="44"/>
      <c r="L12" s="44" t="e">
        <f>$H12</f>
        <v>#REF!</v>
      </c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 t="e">
        <f t="shared" ref="X12:X75" si="0">SUM(K12:W12)</f>
        <v>#REF!</v>
      </c>
      <c r="Y12" s="11"/>
    </row>
    <row r="13" spans="1:25" s="2" customFormat="1">
      <c r="A13" s="1">
        <v>511102</v>
      </c>
      <c r="B13" s="6" t="e">
        <f>IF(A13&lt;&gt;"",(VLOOKUP(A13,#REF!,2)),"")</f>
        <v>#REF!</v>
      </c>
      <c r="C13" s="197" t="s">
        <v>87</v>
      </c>
      <c r="D13" s="5" t="e">
        <f>IF(A13&lt;&gt;"",(VLOOKUP(A13,#REF!,3)),0)</f>
        <v>#REF!</v>
      </c>
      <c r="E13" s="65" t="s">
        <v>85</v>
      </c>
      <c r="F13" s="50" t="e">
        <f>IF(A13&lt;&gt;"",(VLOOKUP(A13,#REF!,4)),0)</f>
        <v>#REF!</v>
      </c>
      <c r="G13" s="44" t="e">
        <f>IF(A13&lt;&gt;"",(VLOOKUP(A13,#REF!,5)),0)</f>
        <v>#REF!</v>
      </c>
      <c r="H13" s="44" t="e">
        <f>IF(A13&lt;&gt;"",(VLOOKUP(A13,#REF!,6)),0)</f>
        <v>#REF!</v>
      </c>
      <c r="I13" s="44" t="e">
        <f>IF(A13&lt;&gt;"",(VLOOKUP(A13,#REF!,8)),0)</f>
        <v>#REF!</v>
      </c>
      <c r="J13" s="65" t="s">
        <v>263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>
        <f t="shared" si="0"/>
        <v>0</v>
      </c>
      <c r="Y13" s="11"/>
    </row>
    <row r="14" spans="1:25" s="2" customFormat="1">
      <c r="A14" s="7"/>
      <c r="B14" s="6"/>
      <c r="C14" s="197"/>
      <c r="D14" s="5"/>
      <c r="E14" s="65"/>
      <c r="F14" s="50"/>
      <c r="G14" s="44"/>
      <c r="H14" s="44"/>
      <c r="I14" s="44"/>
      <c r="J14" s="65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11"/>
    </row>
    <row r="15" spans="1:25" s="2" customFormat="1">
      <c r="A15" s="74"/>
      <c r="B15" s="46" t="s">
        <v>264</v>
      </c>
      <c r="C15" s="204"/>
      <c r="D15" s="47" t="e">
        <f>SUM(D12:D14)</f>
        <v>#REF!</v>
      </c>
      <c r="E15" s="70"/>
      <c r="F15" s="47" t="e">
        <f>SUM(F12:F14)</f>
        <v>#REF!</v>
      </c>
      <c r="G15" s="47" t="e">
        <f>SUM(G12:G14)</f>
        <v>#REF!</v>
      </c>
      <c r="H15" s="47" t="e">
        <f>SUM(H12:H14)</f>
        <v>#REF!</v>
      </c>
      <c r="I15" s="47" t="e">
        <f>SUM(I12:I14)</f>
        <v>#REF!</v>
      </c>
      <c r="J15" s="7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1"/>
    </row>
    <row r="16" spans="1:25" s="2" customFormat="1">
      <c r="A16" s="7"/>
      <c r="B16" s="6"/>
      <c r="C16" s="197"/>
      <c r="D16" s="48" t="s">
        <v>265</v>
      </c>
      <c r="E16" s="71"/>
      <c r="F16" s="48" t="s">
        <v>265</v>
      </c>
      <c r="G16" s="48" t="s">
        <v>265</v>
      </c>
      <c r="H16" s="48" t="s">
        <v>265</v>
      </c>
      <c r="I16" s="48" t="s">
        <v>265</v>
      </c>
      <c r="J16" s="71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220"/>
      <c r="Y16" s="11"/>
    </row>
    <row r="17" spans="1:25" s="2" customFormat="1">
      <c r="A17" s="7"/>
      <c r="B17" s="49" t="s">
        <v>266</v>
      </c>
      <c r="C17" s="197"/>
      <c r="D17" s="5"/>
      <c r="E17" s="65"/>
      <c r="F17" s="50"/>
      <c r="G17" s="44"/>
      <c r="H17" s="44"/>
      <c r="I17" s="44"/>
      <c r="J17" s="65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11"/>
    </row>
    <row r="18" spans="1:25" s="2" customFormat="1">
      <c r="A18" s="53">
        <v>512202</v>
      </c>
      <c r="B18" s="6" t="e">
        <f>IF(A18&lt;&gt;"",(VLOOKUP(A18,#REF!,2)),"")</f>
        <v>#REF!</v>
      </c>
      <c r="C18" s="197" t="s">
        <v>87</v>
      </c>
      <c r="D18" s="5" t="e">
        <f>IF(A18&lt;&gt;"",(VLOOKUP(A18,#REF!,3)),0)</f>
        <v>#REF!</v>
      </c>
      <c r="E18" s="65" t="s">
        <v>85</v>
      </c>
      <c r="F18" s="50" t="e">
        <f>IF(A18&lt;&gt;"",(VLOOKUP(A18,#REF!,4)),0)</f>
        <v>#REF!</v>
      </c>
      <c r="G18" s="44" t="e">
        <f>IF(A18&lt;&gt;"",(VLOOKUP(A18,#REF!,5)),0)</f>
        <v>#REF!</v>
      </c>
      <c r="H18" s="44" t="e">
        <f>IF(A18&lt;&gt;"",(VLOOKUP(A18,#REF!,6)),0)</f>
        <v>#REF!</v>
      </c>
      <c r="I18" s="44" t="e">
        <f>IF(A18&lt;&gt;"",(VLOOKUP(A18,#REF!,8)),0)</f>
        <v>#REF!</v>
      </c>
      <c r="J18" s="65" t="s">
        <v>263</v>
      </c>
      <c r="K18" s="44"/>
      <c r="L18" s="44"/>
      <c r="M18" s="44"/>
      <c r="N18" s="44"/>
      <c r="O18" s="44"/>
      <c r="P18" s="44"/>
      <c r="Q18" s="44" t="e">
        <f t="shared" ref="Q18:Q27" si="1">$H18</f>
        <v>#REF!</v>
      </c>
      <c r="R18" s="44"/>
      <c r="S18" s="44"/>
      <c r="T18" s="44"/>
      <c r="U18" s="44"/>
      <c r="V18" s="44"/>
      <c r="W18" s="44"/>
      <c r="X18" s="44" t="e">
        <f t="shared" si="0"/>
        <v>#REF!</v>
      </c>
      <c r="Y18" s="11"/>
    </row>
    <row r="19" spans="1:25" s="2" customFormat="1">
      <c r="A19" s="53">
        <v>513102</v>
      </c>
      <c r="B19" s="6" t="e">
        <f>IF(A19&lt;&gt;"",(VLOOKUP(A19,#REF!,2)),"")</f>
        <v>#REF!</v>
      </c>
      <c r="C19" s="197" t="s">
        <v>87</v>
      </c>
      <c r="D19" s="5" t="e">
        <f>IF(A19&lt;&gt;"",(VLOOKUP(A19,#REF!,3)),0)</f>
        <v>#REF!</v>
      </c>
      <c r="E19" s="65" t="s">
        <v>85</v>
      </c>
      <c r="F19" s="50" t="e">
        <f>IF(A19&lt;&gt;"",(VLOOKUP(A19,#REF!,4)),0)</f>
        <v>#REF!</v>
      </c>
      <c r="G19" s="44" t="e">
        <f>IF(A19&lt;&gt;"",(VLOOKUP(A19,#REF!,5)),0)</f>
        <v>#REF!</v>
      </c>
      <c r="H19" s="44" t="e">
        <f>IF(A19&lt;&gt;"",(VLOOKUP(A19,#REF!,6)),0)</f>
        <v>#REF!</v>
      </c>
      <c r="I19" s="44" t="e">
        <f>IF(A19&lt;&gt;"",(VLOOKUP(A19,#REF!,8)),0)</f>
        <v>#REF!</v>
      </c>
      <c r="J19" s="65" t="s">
        <v>263</v>
      </c>
      <c r="K19" s="44"/>
      <c r="L19" s="44"/>
      <c r="M19" s="44"/>
      <c r="N19" s="44"/>
      <c r="O19" s="44"/>
      <c r="P19" s="44"/>
      <c r="Q19" s="44" t="e">
        <f t="shared" si="1"/>
        <v>#REF!</v>
      </c>
      <c r="R19" s="44"/>
      <c r="S19" s="44"/>
      <c r="T19" s="44"/>
      <c r="U19" s="44"/>
      <c r="V19" s="44"/>
      <c r="W19" s="44"/>
      <c r="X19" s="44" t="e">
        <f t="shared" si="0"/>
        <v>#REF!</v>
      </c>
      <c r="Y19" s="11"/>
    </row>
    <row r="20" spans="1:25" s="2" customFormat="1">
      <c r="A20" s="53">
        <v>512203</v>
      </c>
      <c r="B20" s="6" t="e">
        <f>IF(A20&lt;&gt;"",(VLOOKUP(A20,#REF!,2)),"")</f>
        <v>#REF!</v>
      </c>
      <c r="C20" s="197" t="s">
        <v>87</v>
      </c>
      <c r="D20" s="5" t="e">
        <f>IF(A20&lt;&gt;"",(VLOOKUP(A20,#REF!,3)),0)</f>
        <v>#REF!</v>
      </c>
      <c r="E20" s="65" t="s">
        <v>85</v>
      </c>
      <c r="F20" s="50" t="e">
        <f>IF(A20&lt;&gt;"",(VLOOKUP(A20,#REF!,4)),0)</f>
        <v>#REF!</v>
      </c>
      <c r="G20" s="44" t="e">
        <f>IF(A20&lt;&gt;"",(VLOOKUP(A20,#REF!,5)),0)</f>
        <v>#REF!</v>
      </c>
      <c r="H20" s="44" t="e">
        <f>IF(A20&lt;&gt;"",(VLOOKUP(A20,#REF!,6)),0)</f>
        <v>#REF!</v>
      </c>
      <c r="I20" s="44" t="e">
        <f>IF(A20&lt;&gt;"",(VLOOKUP(A20,#REF!,8)),0)</f>
        <v>#REF!</v>
      </c>
      <c r="J20" s="65" t="s">
        <v>263</v>
      </c>
      <c r="K20" s="44"/>
      <c r="L20" s="44"/>
      <c r="M20" s="44"/>
      <c r="N20" s="44"/>
      <c r="O20" s="44"/>
      <c r="P20" s="44"/>
      <c r="Q20" s="44" t="e">
        <f t="shared" si="1"/>
        <v>#REF!</v>
      </c>
      <c r="R20" s="44"/>
      <c r="S20" s="44"/>
      <c r="T20" s="44"/>
      <c r="U20" s="44"/>
      <c r="V20" s="44"/>
      <c r="W20" s="44"/>
      <c r="X20" s="44" t="e">
        <f t="shared" si="0"/>
        <v>#REF!</v>
      </c>
      <c r="Y20" s="11"/>
    </row>
    <row r="21" spans="1:25" s="2" customFormat="1">
      <c r="A21" s="53">
        <v>512201</v>
      </c>
      <c r="B21" s="6" t="e">
        <f>IF(A21&lt;&gt;"",(VLOOKUP(A21,#REF!,2)),"")</f>
        <v>#REF!</v>
      </c>
      <c r="C21" s="197" t="s">
        <v>87</v>
      </c>
      <c r="D21" s="5" t="e">
        <f>IF(A21&lt;&gt;"",(VLOOKUP(A21,#REF!,3)),0)</f>
        <v>#REF!</v>
      </c>
      <c r="E21" s="65" t="s">
        <v>85</v>
      </c>
      <c r="F21" s="50" t="e">
        <f>IF(A21&lt;&gt;"",(VLOOKUP(A21,#REF!,4)),0)</f>
        <v>#REF!</v>
      </c>
      <c r="G21" s="44" t="e">
        <f>IF(A21&lt;&gt;"",(VLOOKUP(A21,#REF!,5)),0)</f>
        <v>#REF!</v>
      </c>
      <c r="H21" s="44" t="e">
        <f>IF(A21&lt;&gt;"",(VLOOKUP(A21,#REF!,6)),0)</f>
        <v>#REF!</v>
      </c>
      <c r="I21" s="44" t="e">
        <f>IF(A21&lt;&gt;"",(VLOOKUP(A21,#REF!,8)),0)</f>
        <v>#REF!</v>
      </c>
      <c r="J21" s="65" t="s">
        <v>263</v>
      </c>
      <c r="K21" s="44"/>
      <c r="L21" s="44"/>
      <c r="M21" s="44"/>
      <c r="N21" s="44"/>
      <c r="O21" s="44"/>
      <c r="P21" s="44"/>
      <c r="Q21" s="44" t="e">
        <f t="shared" si="1"/>
        <v>#REF!</v>
      </c>
      <c r="R21" s="44"/>
      <c r="S21" s="44"/>
      <c r="T21" s="44"/>
      <c r="U21" s="44"/>
      <c r="V21" s="44"/>
      <c r="W21" s="44"/>
      <c r="X21" s="44" t="e">
        <f t="shared" si="0"/>
        <v>#REF!</v>
      </c>
      <c r="Y21" s="11"/>
    </row>
    <row r="22" spans="1:25" s="2" customFormat="1">
      <c r="A22" s="53">
        <v>513101</v>
      </c>
      <c r="B22" s="6" t="e">
        <f>IF(A22&lt;&gt;"",(VLOOKUP(A22,#REF!,2)),"")</f>
        <v>#REF!</v>
      </c>
      <c r="C22" s="197" t="s">
        <v>87</v>
      </c>
      <c r="D22" s="5" t="e">
        <f>IF(A22&lt;&gt;"",(VLOOKUP(A22,#REF!,3)),0)</f>
        <v>#REF!</v>
      </c>
      <c r="E22" s="65" t="s">
        <v>85</v>
      </c>
      <c r="F22" s="50" t="e">
        <f>IF(A22&lt;&gt;"",(VLOOKUP(A22,#REF!,4)),0)</f>
        <v>#REF!</v>
      </c>
      <c r="G22" s="44" t="e">
        <f>IF(A22&lt;&gt;"",(VLOOKUP(A22,#REF!,5)),0)</f>
        <v>#REF!</v>
      </c>
      <c r="H22" s="44" t="e">
        <f>IF(A22&lt;&gt;"",(VLOOKUP(A22,#REF!,6)),0)</f>
        <v>#REF!</v>
      </c>
      <c r="I22" s="44" t="e">
        <f>IF(A22&lt;&gt;"",(VLOOKUP(A22,#REF!,8)),0)</f>
        <v>#REF!</v>
      </c>
      <c r="J22" s="65" t="s">
        <v>263</v>
      </c>
      <c r="K22" s="44"/>
      <c r="L22" s="44"/>
      <c r="M22" s="44"/>
      <c r="N22" s="44"/>
      <c r="O22" s="44"/>
      <c r="P22" s="44"/>
      <c r="Q22" s="44" t="e">
        <f t="shared" si="1"/>
        <v>#REF!</v>
      </c>
      <c r="R22" s="44"/>
      <c r="S22" s="44"/>
      <c r="T22" s="44"/>
      <c r="U22" s="44"/>
      <c r="V22" s="44"/>
      <c r="W22" s="44"/>
      <c r="X22" s="44" t="e">
        <f t="shared" si="0"/>
        <v>#REF!</v>
      </c>
      <c r="Y22" s="11"/>
    </row>
    <row r="23" spans="1:25" s="2" customFormat="1">
      <c r="A23" s="53">
        <v>513103</v>
      </c>
      <c r="B23" s="6" t="e">
        <f>IF(A23&lt;&gt;"",(VLOOKUP(A23,#REF!,2)),"")</f>
        <v>#REF!</v>
      </c>
      <c r="C23" s="197" t="s">
        <v>87</v>
      </c>
      <c r="D23" s="5" t="e">
        <f>IF(A23&lt;&gt;"",(VLOOKUP(A23,#REF!,3)),0)</f>
        <v>#REF!</v>
      </c>
      <c r="E23" s="65" t="s">
        <v>85</v>
      </c>
      <c r="F23" s="50" t="e">
        <f>IF(A23&lt;&gt;"",(VLOOKUP(A23,#REF!,4)),0)</f>
        <v>#REF!</v>
      </c>
      <c r="G23" s="44" t="e">
        <f>IF(A23&lt;&gt;"",(VLOOKUP(A23,#REF!,5)),0)</f>
        <v>#REF!</v>
      </c>
      <c r="H23" s="44" t="e">
        <f>IF(A23&lt;&gt;"",(VLOOKUP(A23,#REF!,6)),0)</f>
        <v>#REF!</v>
      </c>
      <c r="I23" s="44" t="e">
        <f>IF(A23&lt;&gt;"",(VLOOKUP(A23,#REF!,8)),0)</f>
        <v>#REF!</v>
      </c>
      <c r="J23" s="65" t="s">
        <v>263</v>
      </c>
      <c r="K23" s="44"/>
      <c r="L23" s="44"/>
      <c r="M23" s="44"/>
      <c r="N23" s="44"/>
      <c r="O23" s="44"/>
      <c r="P23" s="44"/>
      <c r="Q23" s="44" t="e">
        <f t="shared" si="1"/>
        <v>#REF!</v>
      </c>
      <c r="R23" s="44"/>
      <c r="S23" s="44"/>
      <c r="T23" s="44"/>
      <c r="U23" s="44"/>
      <c r="V23" s="44"/>
      <c r="W23" s="44"/>
      <c r="X23" s="44" t="e">
        <f t="shared" si="0"/>
        <v>#REF!</v>
      </c>
      <c r="Y23" s="11"/>
    </row>
    <row r="24" spans="1:25" s="2" customFormat="1">
      <c r="A24" s="53">
        <v>513105</v>
      </c>
      <c r="B24" s="6" t="e">
        <f>IF(A24&lt;&gt;"",(VLOOKUP(A24,#REF!,2)),"")</f>
        <v>#REF!</v>
      </c>
      <c r="C24" s="197" t="s">
        <v>87</v>
      </c>
      <c r="D24" s="5" t="e">
        <f>IF(A24&lt;&gt;"",(VLOOKUP(A24,#REF!,3)),0)</f>
        <v>#REF!</v>
      </c>
      <c r="E24" s="65" t="s">
        <v>85</v>
      </c>
      <c r="F24" s="50" t="e">
        <f>IF(A24&lt;&gt;"",(VLOOKUP(A24,#REF!,4)),0)</f>
        <v>#REF!</v>
      </c>
      <c r="G24" s="44" t="e">
        <f>IF(A24&lt;&gt;"",(VLOOKUP(A24,#REF!,5)),0)</f>
        <v>#REF!</v>
      </c>
      <c r="H24" s="44" t="e">
        <f>IF(A24&lt;&gt;"",(VLOOKUP(A24,#REF!,6)),0)</f>
        <v>#REF!</v>
      </c>
      <c r="I24" s="44" t="e">
        <f>IF(A24&lt;&gt;"",(VLOOKUP(A24,#REF!,8)),0)</f>
        <v>#REF!</v>
      </c>
      <c r="J24" s="65" t="s">
        <v>263</v>
      </c>
      <c r="K24" s="44"/>
      <c r="L24" s="44"/>
      <c r="M24" s="44"/>
      <c r="N24" s="44"/>
      <c r="O24" s="44"/>
      <c r="P24" s="44"/>
      <c r="Q24" s="44" t="e">
        <f t="shared" si="1"/>
        <v>#REF!</v>
      </c>
      <c r="R24" s="44"/>
      <c r="S24" s="44"/>
      <c r="T24" s="44"/>
      <c r="U24" s="44"/>
      <c r="V24" s="44"/>
      <c r="W24" s="44"/>
      <c r="X24" s="44" t="e">
        <f t="shared" si="0"/>
        <v>#REF!</v>
      </c>
      <c r="Y24" s="11"/>
    </row>
    <row r="25" spans="1:25" s="2" customFormat="1">
      <c r="A25" s="53">
        <v>513106</v>
      </c>
      <c r="B25" s="6" t="e">
        <f>IF(A25&lt;&gt;"",(VLOOKUP(A25,#REF!,2)),"")</f>
        <v>#REF!</v>
      </c>
      <c r="C25" s="197" t="s">
        <v>87</v>
      </c>
      <c r="D25" s="5" t="e">
        <f>IF(A25&lt;&gt;"",(VLOOKUP(A25,#REF!,3)),0)</f>
        <v>#REF!</v>
      </c>
      <c r="E25" s="65" t="s">
        <v>85</v>
      </c>
      <c r="F25" s="50" t="e">
        <f>IF(A25&lt;&gt;"",(VLOOKUP(A25,#REF!,4)),0)</f>
        <v>#REF!</v>
      </c>
      <c r="G25" s="44" t="e">
        <f>IF(A25&lt;&gt;"",(VLOOKUP(A25,#REF!,5)),0)</f>
        <v>#REF!</v>
      </c>
      <c r="H25" s="44" t="e">
        <f>IF(A25&lt;&gt;"",(VLOOKUP(A25,#REF!,6)),0)</f>
        <v>#REF!</v>
      </c>
      <c r="I25" s="44" t="e">
        <f>IF(A25&lt;&gt;"",(VLOOKUP(A25,#REF!,8)),0)</f>
        <v>#REF!</v>
      </c>
      <c r="J25" s="65" t="s">
        <v>263</v>
      </c>
      <c r="K25" s="44"/>
      <c r="L25" s="44"/>
      <c r="M25" s="44"/>
      <c r="N25" s="44"/>
      <c r="O25" s="44"/>
      <c r="P25" s="44"/>
      <c r="Q25" s="44" t="e">
        <f t="shared" si="1"/>
        <v>#REF!</v>
      </c>
      <c r="R25" s="44"/>
      <c r="S25" s="44"/>
      <c r="T25" s="44"/>
      <c r="U25" s="44"/>
      <c r="V25" s="44"/>
      <c r="W25" s="44"/>
      <c r="X25" s="44" t="e">
        <f t="shared" si="0"/>
        <v>#REF!</v>
      </c>
      <c r="Y25" s="11"/>
    </row>
    <row r="26" spans="1:25" s="2" customFormat="1">
      <c r="A26" s="53">
        <v>513108</v>
      </c>
      <c r="B26" s="6" t="e">
        <f>IF(A26&lt;&gt;"",(VLOOKUP(A26,#REF!,2)),"")</f>
        <v>#REF!</v>
      </c>
      <c r="C26" s="197" t="s">
        <v>87</v>
      </c>
      <c r="D26" s="5" t="e">
        <f>IF(A26&lt;&gt;"",(VLOOKUP(A26,#REF!,3)),0)</f>
        <v>#REF!</v>
      </c>
      <c r="E26" s="65" t="s">
        <v>85</v>
      </c>
      <c r="F26" s="50" t="e">
        <f>IF(A26&lt;&gt;"",(VLOOKUP(A26,#REF!,4)),0)</f>
        <v>#REF!</v>
      </c>
      <c r="G26" s="44" t="e">
        <f>IF(A26&lt;&gt;"",(VLOOKUP(A26,#REF!,5)),0)</f>
        <v>#REF!</v>
      </c>
      <c r="H26" s="44" t="e">
        <f>IF(A26&lt;&gt;"",(VLOOKUP(A26,#REF!,6)),0)</f>
        <v>#REF!</v>
      </c>
      <c r="I26" s="44" t="e">
        <f>IF(A26&lt;&gt;"",(VLOOKUP(A26,#REF!,8)),0)</f>
        <v>#REF!</v>
      </c>
      <c r="J26" s="65" t="s">
        <v>263</v>
      </c>
      <c r="K26" s="44"/>
      <c r="L26" s="44"/>
      <c r="M26" s="44"/>
      <c r="N26" s="44"/>
      <c r="O26" s="44"/>
      <c r="P26" s="44"/>
      <c r="Q26" s="44" t="e">
        <f t="shared" si="1"/>
        <v>#REF!</v>
      </c>
      <c r="R26" s="44"/>
      <c r="S26" s="44"/>
      <c r="T26" s="44"/>
      <c r="U26" s="44"/>
      <c r="V26" s="44"/>
      <c r="W26" s="44"/>
      <c r="X26" s="44" t="e">
        <f t="shared" si="0"/>
        <v>#REF!</v>
      </c>
      <c r="Y26" s="11"/>
    </row>
    <row r="27" spans="1:25" s="2" customFormat="1">
      <c r="A27" s="53">
        <v>513109</v>
      </c>
      <c r="B27" s="6" t="e">
        <f>IF(A27&lt;&gt;"",(VLOOKUP(A27,#REF!,2)),"")</f>
        <v>#REF!</v>
      </c>
      <c r="C27" s="197" t="s">
        <v>87</v>
      </c>
      <c r="D27" s="5" t="e">
        <f>IF(A27&lt;&gt;"",(VLOOKUP(A27,#REF!,3)),0)</f>
        <v>#REF!</v>
      </c>
      <c r="E27" s="65" t="s">
        <v>85</v>
      </c>
      <c r="F27" s="50" t="e">
        <f>IF(A27&lt;&gt;"",(VLOOKUP(A27,#REF!,4)),0)</f>
        <v>#REF!</v>
      </c>
      <c r="G27" s="44" t="e">
        <f>IF(A27&lt;&gt;"",(VLOOKUP(A27,#REF!,5)),0)</f>
        <v>#REF!</v>
      </c>
      <c r="H27" s="44" t="e">
        <f>IF(A27&lt;&gt;"",(VLOOKUP(A27,#REF!,6)),0)</f>
        <v>#REF!</v>
      </c>
      <c r="I27" s="44" t="e">
        <f>IF(A27&lt;&gt;"",(VLOOKUP(A27,#REF!,8)),0)</f>
        <v>#REF!</v>
      </c>
      <c r="J27" s="65" t="s">
        <v>263</v>
      </c>
      <c r="K27" s="44"/>
      <c r="L27" s="44"/>
      <c r="M27" s="44"/>
      <c r="N27" s="44"/>
      <c r="O27" s="44"/>
      <c r="P27" s="44"/>
      <c r="Q27" s="44" t="e">
        <f t="shared" si="1"/>
        <v>#REF!</v>
      </c>
      <c r="R27" s="44"/>
      <c r="S27" s="44"/>
      <c r="T27" s="44"/>
      <c r="U27" s="44"/>
      <c r="V27" s="44"/>
      <c r="W27" s="44"/>
      <c r="X27" s="44" t="e">
        <f t="shared" si="0"/>
        <v>#REF!</v>
      </c>
      <c r="Y27" s="11"/>
    </row>
    <row r="28" spans="1:25" s="2" customFormat="1">
      <c r="A28" s="53">
        <v>513111</v>
      </c>
      <c r="B28" s="6" t="e">
        <f>IF(A28&lt;&gt;"",(VLOOKUP(A28,#REF!,2)),"")</f>
        <v>#REF!</v>
      </c>
      <c r="C28" s="197" t="s">
        <v>87</v>
      </c>
      <c r="D28" s="5" t="e">
        <f>IF(A28&lt;&gt;"",(VLOOKUP(A28,#REF!,3)),0)</f>
        <v>#REF!</v>
      </c>
      <c r="E28" s="65" t="s">
        <v>85</v>
      </c>
      <c r="F28" s="50" t="e">
        <f>IF(A28&lt;&gt;"",(VLOOKUP(A28,#REF!,4)),0)</f>
        <v>#REF!</v>
      </c>
      <c r="G28" s="44" t="e">
        <f>IF(A28&lt;&gt;"",(VLOOKUP(A28,#REF!,5)),0)</f>
        <v>#REF!</v>
      </c>
      <c r="H28" s="44" t="e">
        <f>IF(A28&lt;&gt;"",(VLOOKUP(A28,#REF!,6)),0)</f>
        <v>#REF!</v>
      </c>
      <c r="I28" s="44" t="e">
        <f>IF(A28&lt;&gt;"",(VLOOKUP(A28,#REF!,8)),0)</f>
        <v>#REF!</v>
      </c>
      <c r="J28" s="65" t="s">
        <v>263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>
        <f t="shared" si="0"/>
        <v>0</v>
      </c>
      <c r="Y28" s="11"/>
    </row>
    <row r="29" spans="1:25" s="2" customFormat="1">
      <c r="A29" s="53">
        <v>513112</v>
      </c>
      <c r="B29" s="6" t="e">
        <f>IF(A29&lt;&gt;"",(VLOOKUP(A29,#REF!,2)),"")</f>
        <v>#REF!</v>
      </c>
      <c r="C29" s="197" t="s">
        <v>87</v>
      </c>
      <c r="D29" s="5" t="e">
        <f>IF(A29&lt;&gt;"",(VLOOKUP(A29,#REF!,3)),0)</f>
        <v>#REF!</v>
      </c>
      <c r="E29" s="65" t="s">
        <v>85</v>
      </c>
      <c r="F29" s="50" t="e">
        <f>IF(A29&lt;&gt;"",(VLOOKUP(A29,#REF!,4)),0)</f>
        <v>#REF!</v>
      </c>
      <c r="G29" s="44" t="e">
        <f>IF(A29&lt;&gt;"",(VLOOKUP(A29,#REF!,5)),0)</f>
        <v>#REF!</v>
      </c>
      <c r="H29" s="44" t="e">
        <f>IF(A29&lt;&gt;"",(VLOOKUP(A29,#REF!,6)),0)</f>
        <v>#REF!</v>
      </c>
      <c r="I29" s="44" t="e">
        <f>IF(A29&lt;&gt;"",(VLOOKUP(A29,#REF!,8)),0)</f>
        <v>#REF!</v>
      </c>
      <c r="J29" s="65" t="s">
        <v>263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>
        <f t="shared" si="0"/>
        <v>0</v>
      </c>
      <c r="Y29" s="11"/>
    </row>
    <row r="30" spans="1:25" s="2" customFormat="1">
      <c r="A30" s="4">
        <v>513113</v>
      </c>
      <c r="B30" s="6" t="e">
        <f>IF(A30&lt;&gt;"",(VLOOKUP(A30,#REF!,2)),"")</f>
        <v>#REF!</v>
      </c>
      <c r="C30" s="197" t="s">
        <v>87</v>
      </c>
      <c r="D30" s="5" t="e">
        <f>IF(A30&lt;&gt;"",(VLOOKUP(A30,#REF!,3)),0)</f>
        <v>#REF!</v>
      </c>
      <c r="E30" s="65" t="s">
        <v>85</v>
      </c>
      <c r="F30" s="50" t="e">
        <f>IF(A30&lt;&gt;"",(VLOOKUP(A30,#REF!,4)),0)</f>
        <v>#REF!</v>
      </c>
      <c r="G30" s="44" t="e">
        <f>IF(A30&lt;&gt;"",(VLOOKUP(A30,#REF!,5)),0)</f>
        <v>#REF!</v>
      </c>
      <c r="H30" s="44" t="e">
        <f>IF(A30&lt;&gt;"",(VLOOKUP(A30,#REF!,6)),0)</f>
        <v>#REF!</v>
      </c>
      <c r="I30" s="44" t="e">
        <f>IF(A30&lt;&gt;"",(VLOOKUP(A30,#REF!,8)),0)</f>
        <v>#REF!</v>
      </c>
      <c r="J30" s="65" t="s">
        <v>263</v>
      </c>
      <c r="K30" s="44"/>
      <c r="L30" s="44"/>
      <c r="M30" s="44"/>
      <c r="N30" s="44"/>
      <c r="O30" s="44"/>
      <c r="P30" s="44"/>
      <c r="Q30" s="44" t="e">
        <f>$H30</f>
        <v>#REF!</v>
      </c>
      <c r="R30" s="44"/>
      <c r="S30" s="44"/>
      <c r="T30" s="44"/>
      <c r="U30" s="44"/>
      <c r="V30" s="44"/>
      <c r="W30" s="44"/>
      <c r="X30" s="44" t="e">
        <f t="shared" si="0"/>
        <v>#REF!</v>
      </c>
      <c r="Y30" s="11"/>
    </row>
    <row r="31" spans="1:25" s="2" customFormat="1">
      <c r="A31" s="4">
        <v>513199</v>
      </c>
      <c r="B31" s="6" t="e">
        <f>IF(A31&lt;&gt;"",(VLOOKUP(A31,#REF!,2)),"")</f>
        <v>#REF!</v>
      </c>
      <c r="C31" s="197" t="s">
        <v>87</v>
      </c>
      <c r="D31" s="5" t="e">
        <f>IF(A31&lt;&gt;"",(VLOOKUP(A31,#REF!,3)),0)</f>
        <v>#REF!</v>
      </c>
      <c r="E31" s="65" t="s">
        <v>85</v>
      </c>
      <c r="F31" s="50" t="e">
        <f>IF(A31&lt;&gt;"",(VLOOKUP(A31,#REF!,4)),0)</f>
        <v>#REF!</v>
      </c>
      <c r="G31" s="44" t="e">
        <f>IF(A31&lt;&gt;"",(VLOOKUP(A31,#REF!,5)),0)</f>
        <v>#REF!</v>
      </c>
      <c r="H31" s="44" t="e">
        <f>IF(A31&lt;&gt;"",(VLOOKUP(A31,#REF!,6)),0)</f>
        <v>#REF!</v>
      </c>
      <c r="I31" s="44" t="e">
        <f>IF(A31&lt;&gt;"",(VLOOKUP(A31,#REF!,8)),0)</f>
        <v>#REF!</v>
      </c>
      <c r="J31" s="65" t="s">
        <v>263</v>
      </c>
      <c r="K31" s="44"/>
      <c r="L31" s="44"/>
      <c r="M31" s="44"/>
      <c r="N31" s="44"/>
      <c r="O31" s="44"/>
      <c r="P31" s="44"/>
      <c r="Q31" s="44" t="e">
        <f>$H31</f>
        <v>#REF!</v>
      </c>
      <c r="R31" s="44"/>
      <c r="S31" s="44"/>
      <c r="T31" s="44"/>
      <c r="U31" s="44"/>
      <c r="V31" s="44"/>
      <c r="W31" s="44"/>
      <c r="X31" s="44" t="e">
        <f t="shared" si="0"/>
        <v>#REF!</v>
      </c>
      <c r="Y31" s="11"/>
    </row>
    <row r="32" spans="1:25" s="2" customFormat="1">
      <c r="A32" s="4">
        <v>513304</v>
      </c>
      <c r="B32" s="6" t="e">
        <f>IF(A32&lt;&gt;"",(VLOOKUP(A32,#REF!,2)),"")</f>
        <v>#REF!</v>
      </c>
      <c r="C32" s="197" t="s">
        <v>87</v>
      </c>
      <c r="D32" s="5" t="e">
        <f>IF(A32&lt;&gt;"",(VLOOKUP(A32,#REF!,3)),0)</f>
        <v>#REF!</v>
      </c>
      <c r="E32" s="65" t="s">
        <v>85</v>
      </c>
      <c r="F32" s="50" t="e">
        <f>IF(A32&lt;&gt;"",(VLOOKUP(A32,#REF!,4)),0)</f>
        <v>#REF!</v>
      </c>
      <c r="G32" s="44" t="e">
        <f>IF(A32&lt;&gt;"",(VLOOKUP(A32,#REF!,5)),0)</f>
        <v>#REF!</v>
      </c>
      <c r="H32" s="44" t="e">
        <f>IF(A32&lt;&gt;"",(VLOOKUP(A32,#REF!,6)),0)</f>
        <v>#REF!</v>
      </c>
      <c r="I32" s="44" t="e">
        <f>IF(A32&lt;&gt;"",(VLOOKUP(A32,#REF!,8)),0)</f>
        <v>#REF!</v>
      </c>
      <c r="J32" s="65" t="s">
        <v>263</v>
      </c>
      <c r="K32" s="44"/>
      <c r="L32" s="44"/>
      <c r="M32" s="44"/>
      <c r="N32" s="44"/>
      <c r="O32" s="44"/>
      <c r="P32" s="44"/>
      <c r="Q32" s="44" t="e">
        <f>$H32</f>
        <v>#REF!</v>
      </c>
      <c r="R32" s="44"/>
      <c r="S32" s="44"/>
      <c r="T32" s="44"/>
      <c r="U32" s="44"/>
      <c r="V32" s="44"/>
      <c r="W32" s="44"/>
      <c r="X32" s="44" t="e">
        <f t="shared" si="0"/>
        <v>#REF!</v>
      </c>
      <c r="Y32" s="11"/>
    </row>
    <row r="33" spans="1:25" s="2" customFormat="1">
      <c r="A33" s="4">
        <v>513305</v>
      </c>
      <c r="B33" s="6" t="e">
        <f>IF(A33&lt;&gt;"",(VLOOKUP(A33,#REF!,2)),"")</f>
        <v>#REF!</v>
      </c>
      <c r="C33" s="197" t="s">
        <v>87</v>
      </c>
      <c r="D33" s="5" t="e">
        <f>IF(A33&lt;&gt;"",(VLOOKUP(A33,#REF!,3)),0)</f>
        <v>#REF!</v>
      </c>
      <c r="E33" s="65" t="s">
        <v>85</v>
      </c>
      <c r="F33" s="50" t="e">
        <f>IF(A33&lt;&gt;"",(VLOOKUP(A33,#REF!,4)),0)</f>
        <v>#REF!</v>
      </c>
      <c r="G33" s="44" t="e">
        <f>IF(A33&lt;&gt;"",(VLOOKUP(A33,#REF!,5)),0)</f>
        <v>#REF!</v>
      </c>
      <c r="H33" s="44" t="e">
        <f>IF(A33&lt;&gt;"",(VLOOKUP(A33,#REF!,6)),0)</f>
        <v>#REF!</v>
      </c>
      <c r="I33" s="44" t="e">
        <f>IF(A33&lt;&gt;"",(VLOOKUP(A33,#REF!,8)),0)</f>
        <v>#REF!</v>
      </c>
      <c r="J33" s="65" t="s">
        <v>263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>
        <f t="shared" si="0"/>
        <v>0</v>
      </c>
      <c r="Y33" s="11"/>
    </row>
    <row r="34" spans="1:25" s="2" customFormat="1">
      <c r="A34" s="4"/>
      <c r="B34" s="6"/>
      <c r="C34" s="197"/>
      <c r="D34" s="5"/>
      <c r="E34" s="65"/>
      <c r="F34" s="50"/>
      <c r="G34" s="44"/>
      <c r="H34" s="44"/>
      <c r="I34" s="44"/>
      <c r="J34" s="65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11"/>
    </row>
    <row r="35" spans="1:25" s="2" customFormat="1">
      <c r="A35" s="45"/>
      <c r="B35" s="46" t="s">
        <v>267</v>
      </c>
      <c r="C35" s="204"/>
      <c r="D35" s="47" t="e">
        <f>SUM(D18:D34)</f>
        <v>#REF!</v>
      </c>
      <c r="E35" s="70"/>
      <c r="F35" s="47" t="e">
        <f>SUM(F18:F34)</f>
        <v>#REF!</v>
      </c>
      <c r="G35" s="47" t="e">
        <f>SUM(G18:G34)</f>
        <v>#REF!</v>
      </c>
      <c r="H35" s="47" t="e">
        <f>SUM(H18:H34)</f>
        <v>#REF!</v>
      </c>
      <c r="I35" s="47" t="e">
        <f>SUM(I18:I34)</f>
        <v>#REF!</v>
      </c>
      <c r="J35" s="70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1"/>
    </row>
    <row r="36" spans="1:25" s="2" customFormat="1">
      <c r="A36" s="4"/>
      <c r="B36" s="6"/>
      <c r="C36" s="197"/>
      <c r="D36" s="48" t="s">
        <v>265</v>
      </c>
      <c r="E36" s="71"/>
      <c r="F36" s="48" t="s">
        <v>265</v>
      </c>
      <c r="G36" s="48" t="s">
        <v>265</v>
      </c>
      <c r="H36" s="48" t="s">
        <v>265</v>
      </c>
      <c r="I36" s="48" t="s">
        <v>265</v>
      </c>
      <c r="J36" s="71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220"/>
      <c r="Y36" s="11"/>
    </row>
    <row r="37" spans="1:25" s="2" customFormat="1">
      <c r="A37" s="4"/>
      <c r="B37" s="49" t="s">
        <v>268</v>
      </c>
      <c r="C37" s="197"/>
      <c r="D37" s="5"/>
      <c r="E37" s="65"/>
      <c r="F37" s="50"/>
      <c r="G37" s="44"/>
      <c r="H37" s="44"/>
      <c r="I37" s="44"/>
      <c r="J37" s="65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11"/>
    </row>
    <row r="38" spans="1:25" s="2" customFormat="1">
      <c r="A38" s="1">
        <v>512101</v>
      </c>
      <c r="B38" s="6" t="e">
        <f>IF(A38&lt;&gt;"",(VLOOKUP(A38,#REF!,2)),"")</f>
        <v>#REF!</v>
      </c>
      <c r="C38" s="197" t="s">
        <v>87</v>
      </c>
      <c r="D38" s="5" t="e">
        <f>IF(A38&lt;&gt;"",(VLOOKUP(A38,#REF!,3)),0)</f>
        <v>#REF!</v>
      </c>
      <c r="E38" s="65" t="s">
        <v>85</v>
      </c>
      <c r="F38" s="50" t="e">
        <f>IF(A38&lt;&gt;"",(VLOOKUP(A38,#REF!,4)),0)</f>
        <v>#REF!</v>
      </c>
      <c r="G38" s="44" t="e">
        <f>IF(A38&lt;&gt;"",(VLOOKUP(A38,#REF!,5)),0)</f>
        <v>#REF!</v>
      </c>
      <c r="H38" s="44" t="e">
        <f>IF(A38&lt;&gt;"",(VLOOKUP(A38,#REF!,6)),0)</f>
        <v>#REF!</v>
      </c>
      <c r="I38" s="44" t="e">
        <f>IF(A38&lt;&gt;"",(VLOOKUP(A38,#REF!,8)),0)</f>
        <v>#REF!</v>
      </c>
      <c r="J38" s="65" t="s">
        <v>263</v>
      </c>
      <c r="K38" s="44"/>
      <c r="L38" s="44" t="e">
        <f>$H38</f>
        <v>#REF!</v>
      </c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 t="e">
        <f t="shared" si="0"/>
        <v>#REF!</v>
      </c>
      <c r="Y38" s="11"/>
    </row>
    <row r="39" spans="1:25" s="2" customFormat="1">
      <c r="A39" s="1">
        <v>512102</v>
      </c>
      <c r="B39" s="6" t="e">
        <f>IF(A39&lt;&gt;"",(VLOOKUP(A39,#REF!,2)),"")</f>
        <v>#REF!</v>
      </c>
      <c r="C39" s="197" t="s">
        <v>87</v>
      </c>
      <c r="D39" s="5" t="e">
        <f>IF(A39&lt;&gt;"",(VLOOKUP(A39,#REF!,3)),0)</f>
        <v>#REF!</v>
      </c>
      <c r="E39" s="65" t="s">
        <v>85</v>
      </c>
      <c r="F39" s="50" t="e">
        <f>IF(A39&lt;&gt;"",(VLOOKUP(A39,#REF!,4)),0)</f>
        <v>#REF!</v>
      </c>
      <c r="G39" s="44" t="e">
        <f>IF(A39&lt;&gt;"",(VLOOKUP(A39,#REF!,5)),0)</f>
        <v>#REF!</v>
      </c>
      <c r="H39" s="44" t="e">
        <f>IF(A39&lt;&gt;"",(VLOOKUP(A39,#REF!,6)),0)</f>
        <v>#REF!</v>
      </c>
      <c r="I39" s="44" t="e">
        <f>IF(A39&lt;&gt;"",(VLOOKUP(A39,#REF!,8)),0)</f>
        <v>#REF!</v>
      </c>
      <c r="J39" s="65" t="s">
        <v>263</v>
      </c>
      <c r="K39" s="44"/>
      <c r="L39" s="44" t="e">
        <f>$H39</f>
        <v>#REF!</v>
      </c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 t="e">
        <f t="shared" si="0"/>
        <v>#REF!</v>
      </c>
      <c r="Y39" s="11"/>
    </row>
    <row r="40" spans="1:25" s="2" customFormat="1">
      <c r="A40" s="1">
        <v>5212102</v>
      </c>
      <c r="B40" s="6" t="e">
        <f>IF(A40&lt;&gt;"",(VLOOKUP(A40,#REF!,2)),"")</f>
        <v>#REF!</v>
      </c>
      <c r="C40" s="197" t="s">
        <v>87</v>
      </c>
      <c r="D40" s="5" t="e">
        <f>IF(A40&lt;&gt;"",(VLOOKUP(A40,#REF!,3)),0)</f>
        <v>#REF!</v>
      </c>
      <c r="E40" s="65" t="s">
        <v>85</v>
      </c>
      <c r="F40" s="50" t="e">
        <f>IF(A40&lt;&gt;"",(VLOOKUP(A40,#REF!,4)),0)</f>
        <v>#REF!</v>
      </c>
      <c r="G40" s="44" t="e">
        <f>IF(A40&lt;&gt;"",(VLOOKUP(A40,#REF!,5)),0)</f>
        <v>#REF!</v>
      </c>
      <c r="H40" s="44" t="e">
        <f>IF(A40&lt;&gt;"",(VLOOKUP(A40,#REF!,6)),0)</f>
        <v>#REF!</v>
      </c>
      <c r="I40" s="44" t="e">
        <f>IF(A40&lt;&gt;"",(VLOOKUP(A40,#REF!,8)),0)</f>
        <v>#REF!</v>
      </c>
      <c r="J40" s="65" t="s">
        <v>263</v>
      </c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>
        <f t="shared" si="0"/>
        <v>0</v>
      </c>
      <c r="Y40" s="11"/>
    </row>
    <row r="41" spans="1:25" s="2" customFormat="1">
      <c r="A41" s="1">
        <v>512199</v>
      </c>
      <c r="B41" s="6" t="e">
        <f>IF(A41&lt;&gt;"",(VLOOKUP(A41,#REF!,2)),"")</f>
        <v>#REF!</v>
      </c>
      <c r="C41" s="205" t="s">
        <v>87</v>
      </c>
      <c r="D41" s="5" t="e">
        <f>IF(A41&lt;&gt;"",(VLOOKUP(A41,#REF!,3)),0)</f>
        <v>#REF!</v>
      </c>
      <c r="E41" s="65" t="s">
        <v>85</v>
      </c>
      <c r="F41" s="50" t="e">
        <f>IF(A41&lt;&gt;"",(VLOOKUP(A41,#REF!,4)),0)</f>
        <v>#REF!</v>
      </c>
      <c r="G41" s="44" t="e">
        <f>IF(A41&lt;&gt;"",(VLOOKUP(A41,#REF!,5)),0)</f>
        <v>#REF!</v>
      </c>
      <c r="H41" s="44" t="e">
        <f>IF(A41&lt;&gt;"",(VLOOKUP(A41,#REF!,6)),0)</f>
        <v>#REF!</v>
      </c>
      <c r="I41" s="44" t="e">
        <f>IF(A41&lt;&gt;"",(VLOOKUP(A41,#REF!,8)),0)</f>
        <v>#REF!</v>
      </c>
      <c r="J41" s="65" t="s">
        <v>263</v>
      </c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>
        <f t="shared" si="0"/>
        <v>0</v>
      </c>
      <c r="Y41" s="11"/>
    </row>
    <row r="42" spans="1:25" s="2" customFormat="1">
      <c r="A42" s="1">
        <v>512103</v>
      </c>
      <c r="B42" s="6" t="e">
        <f>IF(A42&lt;&gt;"",(VLOOKUP(A42,#REF!,2)),"")</f>
        <v>#REF!</v>
      </c>
      <c r="C42" s="205" t="s">
        <v>87</v>
      </c>
      <c r="D42" s="5" t="e">
        <f>IF(A42&lt;&gt;"",(VLOOKUP(A42,#REF!,3)),0)</f>
        <v>#REF!</v>
      </c>
      <c r="E42" s="65" t="s">
        <v>85</v>
      </c>
      <c r="F42" s="50" t="e">
        <f>IF(A42&lt;&gt;"",(VLOOKUP(A42,#REF!,4)),0)</f>
        <v>#REF!</v>
      </c>
      <c r="G42" s="44" t="e">
        <f>IF(A42&lt;&gt;"",(VLOOKUP(A42,#REF!,5)),0)</f>
        <v>#REF!</v>
      </c>
      <c r="H42" s="44" t="e">
        <f>IF(A42&lt;&gt;"",(VLOOKUP(A42,#REF!,6)),0)</f>
        <v>#REF!</v>
      </c>
      <c r="I42" s="44" t="e">
        <f>IF(A42&lt;&gt;"",(VLOOKUP(A42,#REF!,8)),0)</f>
        <v>#REF!</v>
      </c>
      <c r="J42" s="65" t="s">
        <v>263</v>
      </c>
      <c r="K42" s="44"/>
      <c r="L42" s="44" t="e">
        <f>$H42</f>
        <v>#REF!</v>
      </c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 t="e">
        <f t="shared" si="0"/>
        <v>#REF!</v>
      </c>
      <c r="Y42" s="11"/>
    </row>
    <row r="43" spans="1:25" s="2" customFormat="1">
      <c r="A43" s="1">
        <v>512104</v>
      </c>
      <c r="B43" s="6" t="e">
        <f>IF(A43&lt;&gt;"",(VLOOKUP(A43,#REF!,2)),"")</f>
        <v>#REF!</v>
      </c>
      <c r="C43" s="197" t="s">
        <v>87</v>
      </c>
      <c r="D43" s="5" t="e">
        <f>IF(A43&lt;&gt;"",(VLOOKUP(A43,#REF!,3)),0)</f>
        <v>#REF!</v>
      </c>
      <c r="E43" s="65" t="s">
        <v>85</v>
      </c>
      <c r="F43" s="50" t="e">
        <f>IF(A43&lt;&gt;"",(VLOOKUP(A43,#REF!,4)),0)</f>
        <v>#REF!</v>
      </c>
      <c r="G43" s="44" t="e">
        <f>IF(A43&lt;&gt;"",(VLOOKUP(A43,#REF!,5)),0)</f>
        <v>#REF!</v>
      </c>
      <c r="H43" s="44" t="e">
        <f>IF(A43&lt;&gt;"",(VLOOKUP(A43,#REF!,6)),0)</f>
        <v>#REF!</v>
      </c>
      <c r="I43" s="44" t="e">
        <f>IF(A43&lt;&gt;"",(VLOOKUP(A43,#REF!,8)),0)</f>
        <v>#REF!</v>
      </c>
      <c r="J43" s="65" t="s">
        <v>263</v>
      </c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>
        <f t="shared" si="0"/>
        <v>0</v>
      </c>
      <c r="Y43" s="11"/>
    </row>
    <row r="44" spans="1:25" s="2" customFormat="1">
      <c r="A44" s="1">
        <v>512105</v>
      </c>
      <c r="B44" s="6" t="e">
        <f>IF(A44&lt;&gt;"",(VLOOKUP(A44,#REF!,2)),"")</f>
        <v>#REF!</v>
      </c>
      <c r="C44" s="197" t="s">
        <v>87</v>
      </c>
      <c r="D44" s="5" t="e">
        <f>IF(A44&lt;&gt;"",(VLOOKUP(A44,#REF!,3)),0)</f>
        <v>#REF!</v>
      </c>
      <c r="E44" s="65" t="s">
        <v>85</v>
      </c>
      <c r="F44" s="50" t="e">
        <f>IF(A44&lt;&gt;"",(VLOOKUP(A44,#REF!,4)),0)</f>
        <v>#REF!</v>
      </c>
      <c r="G44" s="44" t="e">
        <f>IF(A44&lt;&gt;"",(VLOOKUP(A44,#REF!,5)),0)</f>
        <v>#REF!</v>
      </c>
      <c r="H44" s="44" t="e">
        <f>IF(A44&lt;&gt;"",(VLOOKUP(A44,#REF!,6)),0)</f>
        <v>#REF!</v>
      </c>
      <c r="I44" s="44" t="e">
        <f>IF(A44&lt;&gt;"",(VLOOKUP(A44,#REF!,8)),0)</f>
        <v>#REF!</v>
      </c>
      <c r="J44" s="65" t="s">
        <v>263</v>
      </c>
      <c r="K44" s="44"/>
      <c r="L44" s="44" t="e">
        <f>$H44</f>
        <v>#REF!</v>
      </c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 t="e">
        <f t="shared" si="0"/>
        <v>#REF!</v>
      </c>
      <c r="Y44" s="11"/>
    </row>
    <row r="45" spans="1:25" s="2" customFormat="1">
      <c r="A45" s="1">
        <v>512106</v>
      </c>
      <c r="B45" s="6" t="e">
        <f>IF(A45&lt;&gt;"",(VLOOKUP(A45,#REF!,2)),"")</f>
        <v>#REF!</v>
      </c>
      <c r="C45" s="205" t="s">
        <v>87</v>
      </c>
      <c r="D45" s="5" t="e">
        <f>IF(A45&lt;&gt;"",(VLOOKUP(A45,#REF!,3)),0)</f>
        <v>#REF!</v>
      </c>
      <c r="E45" s="65" t="s">
        <v>85</v>
      </c>
      <c r="F45" s="50" t="e">
        <f>IF(A45&lt;&gt;"",(VLOOKUP(A45,#REF!,4)),0)</f>
        <v>#REF!</v>
      </c>
      <c r="G45" s="44" t="e">
        <f>IF(A45&lt;&gt;"",(VLOOKUP(A45,#REF!,5)),0)</f>
        <v>#REF!</v>
      </c>
      <c r="H45" s="44" t="e">
        <f>IF(A45&lt;&gt;"",(VLOOKUP(A45,#REF!,6)),0)</f>
        <v>#REF!</v>
      </c>
      <c r="I45" s="44" t="e">
        <f>IF(A45&lt;&gt;"",(VLOOKUP(A45,#REF!,8)),0)</f>
        <v>#REF!</v>
      </c>
      <c r="J45" s="65" t="s">
        <v>263</v>
      </c>
      <c r="K45" s="44"/>
      <c r="L45" s="44" t="e">
        <f>$H45</f>
        <v>#REF!</v>
      </c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 t="e">
        <f t="shared" si="0"/>
        <v>#REF!</v>
      </c>
      <c r="Y45" s="11"/>
    </row>
    <row r="46" spans="1:25" s="2" customFormat="1">
      <c r="A46" s="1">
        <v>512301</v>
      </c>
      <c r="B46" s="6" t="e">
        <f>IF(A46&lt;&gt;"",(VLOOKUP(A46,#REF!,2)),"")</f>
        <v>#REF!</v>
      </c>
      <c r="C46" s="205" t="s">
        <v>87</v>
      </c>
      <c r="D46" s="5" t="e">
        <f>IF(A46&lt;&gt;"",(VLOOKUP(A46,#REF!,3)),0)</f>
        <v>#REF!</v>
      </c>
      <c r="E46" s="65" t="s">
        <v>85</v>
      </c>
      <c r="F46" s="50" t="e">
        <f>IF(A46&lt;&gt;"",(VLOOKUP(A46,#REF!,4)),0)</f>
        <v>#REF!</v>
      </c>
      <c r="G46" s="44" t="e">
        <f>IF(A46&lt;&gt;"",(VLOOKUP(A46,#REF!,5)),0)</f>
        <v>#REF!</v>
      </c>
      <c r="H46" s="44" t="e">
        <f>IF(A46&lt;&gt;"",(VLOOKUP(A46,#REF!,6)),0)</f>
        <v>#REF!</v>
      </c>
      <c r="I46" s="44" t="e">
        <f>IF(A46&lt;&gt;"",(VLOOKUP(A46,#REF!,8)),0)</f>
        <v>#REF!</v>
      </c>
      <c r="J46" s="65" t="s">
        <v>263</v>
      </c>
      <c r="K46" s="44"/>
      <c r="L46" s="44" t="e">
        <f>$H46</f>
        <v>#REF!</v>
      </c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 t="e">
        <f t="shared" si="0"/>
        <v>#REF!</v>
      </c>
      <c r="Y46" s="11"/>
    </row>
    <row r="47" spans="1:25" s="2" customFormat="1">
      <c r="A47" s="1">
        <v>512302</v>
      </c>
      <c r="B47" s="6" t="e">
        <f>IF(A47&lt;&gt;"",(VLOOKUP(A47,#REF!,2)),"")</f>
        <v>#REF!</v>
      </c>
      <c r="C47" s="205" t="s">
        <v>87</v>
      </c>
      <c r="D47" s="5" t="e">
        <f>IF(A47&lt;&gt;"",(VLOOKUP(A47,#REF!,3)),0)</f>
        <v>#REF!</v>
      </c>
      <c r="E47" s="65" t="s">
        <v>85</v>
      </c>
      <c r="F47" s="50" t="e">
        <f>IF(A47&lt;&gt;"",(VLOOKUP(A47,#REF!,4)),0)</f>
        <v>#REF!</v>
      </c>
      <c r="G47" s="44" t="e">
        <f>IF(A47&lt;&gt;"",(VLOOKUP(A47,#REF!,5)),0)</f>
        <v>#REF!</v>
      </c>
      <c r="H47" s="44" t="e">
        <f>IF(A47&lt;&gt;"",(VLOOKUP(A47,#REF!,6)),0)</f>
        <v>#REF!</v>
      </c>
      <c r="I47" s="44" t="e">
        <f>IF(A47&lt;&gt;"",(VLOOKUP(A47,#REF!,8)),0)</f>
        <v>#REF!</v>
      </c>
      <c r="J47" s="65" t="s">
        <v>263</v>
      </c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>
        <f t="shared" si="0"/>
        <v>0</v>
      </c>
      <c r="Y47" s="11"/>
    </row>
    <row r="48" spans="1:25" s="2" customFormat="1">
      <c r="A48" s="1">
        <v>512303</v>
      </c>
      <c r="B48" s="6" t="e">
        <f>IF(A48&lt;&gt;"",(VLOOKUP(A48,#REF!,2)),"")</f>
        <v>#REF!</v>
      </c>
      <c r="C48" s="205" t="s">
        <v>87</v>
      </c>
      <c r="D48" s="5" t="e">
        <f>IF(A48&lt;&gt;"",(VLOOKUP(A48,#REF!,3)),0)</f>
        <v>#REF!</v>
      </c>
      <c r="E48" s="65" t="s">
        <v>85</v>
      </c>
      <c r="F48" s="50" t="e">
        <f>IF(A48&lt;&gt;"",(VLOOKUP(A48,#REF!,4)),0)</f>
        <v>#REF!</v>
      </c>
      <c r="G48" s="44" t="e">
        <f>IF(A48&lt;&gt;"",(VLOOKUP(A48,#REF!,5)),0)</f>
        <v>#REF!</v>
      </c>
      <c r="H48" s="44" t="e">
        <f>IF(A48&lt;&gt;"",(VLOOKUP(A48,#REF!,6)),0)</f>
        <v>#REF!</v>
      </c>
      <c r="I48" s="44" t="e">
        <f>IF(A48&lt;&gt;"",(VLOOKUP(A48,#REF!,8)),0)</f>
        <v>#REF!</v>
      </c>
      <c r="J48" s="65" t="s">
        <v>263</v>
      </c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>
        <f t="shared" si="0"/>
        <v>0</v>
      </c>
      <c r="Y48" s="11"/>
    </row>
    <row r="49" spans="1:25" s="2" customFormat="1">
      <c r="A49" s="1">
        <v>512304</v>
      </c>
      <c r="B49" s="6" t="e">
        <f>IF(A49&lt;&gt;"",(VLOOKUP(A49,#REF!,2)),"")</f>
        <v>#REF!</v>
      </c>
      <c r="C49" s="205" t="s">
        <v>87</v>
      </c>
      <c r="D49" s="5" t="e">
        <f>IF(A49&lt;&gt;"",(VLOOKUP(A49,#REF!,3)),0)</f>
        <v>#REF!</v>
      </c>
      <c r="E49" s="65" t="s">
        <v>85</v>
      </c>
      <c r="F49" s="50" t="e">
        <f>IF(A49&lt;&gt;"",(VLOOKUP(A49,#REF!,4)),0)</f>
        <v>#REF!</v>
      </c>
      <c r="G49" s="44" t="e">
        <f>IF(A49&lt;&gt;"",(VLOOKUP(A49,#REF!,5)),0)</f>
        <v>#REF!</v>
      </c>
      <c r="H49" s="44" t="e">
        <f>IF(A49&lt;&gt;"",(VLOOKUP(A49,#REF!,6)),0)</f>
        <v>#REF!</v>
      </c>
      <c r="I49" s="44" t="e">
        <f>IF(A49&lt;&gt;"",(VLOOKUP(A49,#REF!,8)),0)</f>
        <v>#REF!</v>
      </c>
      <c r="J49" s="65" t="s">
        <v>263</v>
      </c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>
        <f t="shared" si="0"/>
        <v>0</v>
      </c>
      <c r="Y49" s="11"/>
    </row>
    <row r="50" spans="1:25" s="2" customFormat="1">
      <c r="A50" s="1">
        <v>512399</v>
      </c>
      <c r="B50" s="6" t="e">
        <f>IF(A50&lt;&gt;"",(VLOOKUP(A50,#REF!,2)),"")</f>
        <v>#REF!</v>
      </c>
      <c r="C50" s="205" t="s">
        <v>87</v>
      </c>
      <c r="D50" s="5" t="e">
        <f>IF(A50&lt;&gt;"",(VLOOKUP(A50,#REF!,3)),0)</f>
        <v>#REF!</v>
      </c>
      <c r="E50" s="65" t="s">
        <v>85</v>
      </c>
      <c r="F50" s="50" t="e">
        <f>IF(A50&lt;&gt;"",(VLOOKUP(A50,#REF!,4)),0)</f>
        <v>#REF!</v>
      </c>
      <c r="G50" s="44" t="e">
        <f>IF(A50&lt;&gt;"",(VLOOKUP(A50,#REF!,5)),0)</f>
        <v>#REF!</v>
      </c>
      <c r="H50" s="44" t="e">
        <f>IF(A50&lt;&gt;"",(VLOOKUP(A50,#REF!,6)),0)</f>
        <v>#REF!</v>
      </c>
      <c r="I50" s="44" t="e">
        <f>IF(A50&lt;&gt;"",(VLOOKUP(A50,#REF!,8)),0)</f>
        <v>#REF!</v>
      </c>
      <c r="J50" s="65" t="s">
        <v>263</v>
      </c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>
        <f t="shared" si="0"/>
        <v>0</v>
      </c>
      <c r="Y50" s="11"/>
    </row>
    <row r="51" spans="1:25" s="2" customFormat="1">
      <c r="A51" s="1">
        <v>513104</v>
      </c>
      <c r="B51" s="6" t="e">
        <f>IF(A51&lt;&gt;"",(VLOOKUP(A51,#REF!,2)),"")</f>
        <v>#REF!</v>
      </c>
      <c r="C51" s="205" t="s">
        <v>87</v>
      </c>
      <c r="D51" s="5" t="e">
        <f>IF(A51&lt;&gt;"",(VLOOKUP(A51,#REF!,3)),0)</f>
        <v>#REF!</v>
      </c>
      <c r="E51" s="65" t="s">
        <v>85</v>
      </c>
      <c r="F51" s="50" t="e">
        <f>IF(A51&lt;&gt;"",(VLOOKUP(A51,#REF!,4)),0)</f>
        <v>#REF!</v>
      </c>
      <c r="G51" s="44" t="e">
        <f>IF(A51&lt;&gt;"",(VLOOKUP(A51,#REF!,5)),0)</f>
        <v>#REF!</v>
      </c>
      <c r="H51" s="44" t="e">
        <f>IF(A51&lt;&gt;"",(VLOOKUP(A51,#REF!,6)),0)</f>
        <v>#REF!</v>
      </c>
      <c r="I51" s="44" t="e">
        <f>IF(A51&lt;&gt;"",(VLOOKUP(A51,#REF!,8)),0)</f>
        <v>#REF!</v>
      </c>
      <c r="J51" s="65" t="s">
        <v>263</v>
      </c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>
        <f t="shared" si="0"/>
        <v>0</v>
      </c>
      <c r="Y51" s="11"/>
    </row>
    <row r="52" spans="1:25" s="2" customFormat="1">
      <c r="A52" s="1">
        <v>513107</v>
      </c>
      <c r="B52" s="6" t="e">
        <f>IF(A52&lt;&gt;"",(VLOOKUP(A52,#REF!,2)),"")</f>
        <v>#REF!</v>
      </c>
      <c r="C52" s="197" t="s">
        <v>87</v>
      </c>
      <c r="D52" s="5" t="e">
        <f>IF(A52&lt;&gt;"",(VLOOKUP(A52,#REF!,3)),0)</f>
        <v>#REF!</v>
      </c>
      <c r="E52" s="65" t="s">
        <v>85</v>
      </c>
      <c r="F52" s="50" t="e">
        <f>IF(A52&lt;&gt;"",(VLOOKUP(A52,#REF!,4)),0)</f>
        <v>#REF!</v>
      </c>
      <c r="G52" s="44" t="e">
        <f>IF(A52&lt;&gt;"",(VLOOKUP(A52,#REF!,5)),0)</f>
        <v>#REF!</v>
      </c>
      <c r="H52" s="44" t="e">
        <f>IF(A52&lt;&gt;"",(VLOOKUP(A52,#REF!,6)),0)</f>
        <v>#REF!</v>
      </c>
      <c r="I52" s="44" t="e">
        <f>IF(A52&lt;&gt;"",(VLOOKUP(A52,#REF!,8)),0)</f>
        <v>#REF!</v>
      </c>
      <c r="J52" s="65" t="s">
        <v>263</v>
      </c>
      <c r="K52" s="44"/>
      <c r="L52" s="44"/>
      <c r="M52" s="44"/>
      <c r="N52" s="44"/>
      <c r="O52" s="44"/>
      <c r="P52" s="44"/>
      <c r="Q52" s="44" t="e">
        <f>$H52</f>
        <v>#REF!</v>
      </c>
      <c r="R52" s="44"/>
      <c r="S52" s="44"/>
      <c r="T52" s="44"/>
      <c r="U52" s="44"/>
      <c r="V52" s="44"/>
      <c r="W52" s="44"/>
      <c r="X52" s="44" t="e">
        <f t="shared" si="0"/>
        <v>#REF!</v>
      </c>
      <c r="Y52" s="11"/>
    </row>
    <row r="53" spans="1:25" s="2" customFormat="1">
      <c r="A53" s="1">
        <v>513110</v>
      </c>
      <c r="B53" s="6" t="e">
        <f>IF(A53&lt;&gt;"",(VLOOKUP(A53,#REF!,2)),"")</f>
        <v>#REF!</v>
      </c>
      <c r="C53" s="205" t="s">
        <v>87</v>
      </c>
      <c r="D53" s="5" t="e">
        <f>IF(A53&lt;&gt;"",(VLOOKUP(A53,#REF!,3)),0)</f>
        <v>#REF!</v>
      </c>
      <c r="E53" s="65" t="s">
        <v>85</v>
      </c>
      <c r="F53" s="50" t="e">
        <f>IF(A53&lt;&gt;"",(VLOOKUP(A53,#REF!,4)),0)</f>
        <v>#REF!</v>
      </c>
      <c r="G53" s="44" t="e">
        <f>IF(A53&lt;&gt;"",(VLOOKUP(A53,#REF!,5)),0)</f>
        <v>#REF!</v>
      </c>
      <c r="H53" s="44" t="e">
        <f>IF(A53&lt;&gt;"",(VLOOKUP(A53,#REF!,6)),0)</f>
        <v>#REF!</v>
      </c>
      <c r="I53" s="44" t="e">
        <f>IF(A53&lt;&gt;"",(VLOOKUP(A53,#REF!,8)),0)</f>
        <v>#REF!</v>
      </c>
      <c r="J53" s="65" t="s">
        <v>263</v>
      </c>
      <c r="K53" s="44"/>
      <c r="L53" s="44"/>
      <c r="M53" s="44"/>
      <c r="N53" s="44"/>
      <c r="O53" s="44"/>
      <c r="P53" s="44"/>
      <c r="Q53" s="44" t="e">
        <f>$H53</f>
        <v>#REF!</v>
      </c>
      <c r="R53" s="44"/>
      <c r="S53" s="44"/>
      <c r="T53" s="44"/>
      <c r="U53" s="44"/>
      <c r="V53" s="44"/>
      <c r="W53" s="44"/>
      <c r="X53" s="44" t="e">
        <f t="shared" si="0"/>
        <v>#REF!</v>
      </c>
      <c r="Y53" s="11"/>
    </row>
    <row r="54" spans="1:25" s="2" customFormat="1">
      <c r="A54" s="1">
        <v>513201</v>
      </c>
      <c r="B54" s="6" t="e">
        <f>IF(A54&lt;&gt;"",(VLOOKUP(A54,#REF!,2)),"")</f>
        <v>#REF!</v>
      </c>
      <c r="C54" s="205" t="s">
        <v>87</v>
      </c>
      <c r="D54" s="5" t="e">
        <f>IF(A54&lt;&gt;"",(VLOOKUP(A54,#REF!,3)),0)</f>
        <v>#REF!</v>
      </c>
      <c r="E54" s="65" t="s">
        <v>85</v>
      </c>
      <c r="F54" s="50" t="e">
        <f>IF(A54&lt;&gt;"",(VLOOKUP(A54,#REF!,4)),0)</f>
        <v>#REF!</v>
      </c>
      <c r="G54" s="44" t="e">
        <f>IF(A54&lt;&gt;"",(VLOOKUP(A54,#REF!,5)),0)</f>
        <v>#REF!</v>
      </c>
      <c r="H54" s="44" t="e">
        <f>IF(A54&lt;&gt;"",(VLOOKUP(A54,#REF!,6)),0)</f>
        <v>#REF!</v>
      </c>
      <c r="I54" s="44" t="e">
        <f>IF(A54&lt;&gt;"",(VLOOKUP(A54,#REF!,8)),0)</f>
        <v>#REF!</v>
      </c>
      <c r="J54" s="65" t="s">
        <v>263</v>
      </c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>
        <f t="shared" si="0"/>
        <v>0</v>
      </c>
      <c r="Y54" s="11"/>
    </row>
    <row r="55" spans="1:25" s="2" customFormat="1">
      <c r="A55" s="1">
        <v>513202</v>
      </c>
      <c r="B55" s="6" t="e">
        <f>IF(A55&lt;&gt;"",(VLOOKUP(A55,#REF!,2)),"")</f>
        <v>#REF!</v>
      </c>
      <c r="C55" s="205" t="s">
        <v>87</v>
      </c>
      <c r="D55" s="5" t="e">
        <f>IF(A55&lt;&gt;"",(VLOOKUP(A55,#REF!,3)),0)</f>
        <v>#REF!</v>
      </c>
      <c r="E55" s="65" t="s">
        <v>85</v>
      </c>
      <c r="F55" s="50" t="e">
        <f>IF(A55&lt;&gt;"",(VLOOKUP(A55,#REF!,4)),0)</f>
        <v>#REF!</v>
      </c>
      <c r="G55" s="44" t="e">
        <f>IF(A55&lt;&gt;"",(VLOOKUP(A55,#REF!,5)),0)</f>
        <v>#REF!</v>
      </c>
      <c r="H55" s="44" t="e">
        <f>IF(A55&lt;&gt;"",(VLOOKUP(A55,#REF!,6)),0)</f>
        <v>#REF!</v>
      </c>
      <c r="I55" s="44" t="e">
        <f>IF(A55&lt;&gt;"",(VLOOKUP(A55,#REF!,8)),0)</f>
        <v>#REF!</v>
      </c>
      <c r="J55" s="65" t="s">
        <v>263</v>
      </c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>
        <f t="shared" si="0"/>
        <v>0</v>
      </c>
      <c r="Y55" s="11"/>
    </row>
    <row r="56" spans="1:25" s="2" customFormat="1">
      <c r="A56" s="1">
        <v>513203</v>
      </c>
      <c r="B56" s="6" t="e">
        <f>IF(A56&lt;&gt;"",(VLOOKUP(A56,#REF!,2)),"")</f>
        <v>#REF!</v>
      </c>
      <c r="C56" s="205" t="s">
        <v>87</v>
      </c>
      <c r="D56" s="5" t="e">
        <f>IF(A56&lt;&gt;"",(VLOOKUP(A56,#REF!,3)),0)</f>
        <v>#REF!</v>
      </c>
      <c r="E56" s="65" t="s">
        <v>85</v>
      </c>
      <c r="F56" s="50" t="e">
        <f>IF(A56&lt;&gt;"",(VLOOKUP(A56,#REF!,4)),0)</f>
        <v>#REF!</v>
      </c>
      <c r="G56" s="44" t="e">
        <f>IF(A56&lt;&gt;"",(VLOOKUP(A56,#REF!,5)),0)</f>
        <v>#REF!</v>
      </c>
      <c r="H56" s="44" t="e">
        <f>IF(A56&lt;&gt;"",(VLOOKUP(A56,#REF!,6)),0)</f>
        <v>#REF!</v>
      </c>
      <c r="I56" s="44" t="e">
        <f>IF(A56&lt;&gt;"",(VLOOKUP(A56,#REF!,8)),0)</f>
        <v>#REF!</v>
      </c>
      <c r="J56" s="65" t="s">
        <v>263</v>
      </c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>
        <f t="shared" si="0"/>
        <v>0</v>
      </c>
      <c r="Y56" s="11"/>
    </row>
    <row r="57" spans="1:25" s="2" customFormat="1">
      <c r="A57" s="1">
        <v>513204</v>
      </c>
      <c r="B57" s="6" t="e">
        <f>IF(A57&lt;&gt;"",(VLOOKUP(A57,#REF!,2)),"")</f>
        <v>#REF!</v>
      </c>
      <c r="C57" s="205" t="s">
        <v>87</v>
      </c>
      <c r="D57" s="5" t="e">
        <f>IF(A57&lt;&gt;"",(VLOOKUP(A57,#REF!,3)),0)</f>
        <v>#REF!</v>
      </c>
      <c r="E57" s="65" t="s">
        <v>85</v>
      </c>
      <c r="F57" s="50" t="e">
        <f>IF(A57&lt;&gt;"",(VLOOKUP(A57,#REF!,4)),0)</f>
        <v>#REF!</v>
      </c>
      <c r="G57" s="44" t="e">
        <f>IF(A57&lt;&gt;"",(VLOOKUP(A57,#REF!,5)),0)</f>
        <v>#REF!</v>
      </c>
      <c r="H57" s="44" t="e">
        <f>IF(A57&lt;&gt;"",(VLOOKUP(A57,#REF!,6)),0)</f>
        <v>#REF!</v>
      </c>
      <c r="I57" s="44" t="e">
        <f>IF(A57&lt;&gt;"",(VLOOKUP(A57,#REF!,8)),0)</f>
        <v>#REF!</v>
      </c>
      <c r="J57" s="65" t="s">
        <v>263</v>
      </c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>
        <f t="shared" si="0"/>
        <v>0</v>
      </c>
      <c r="Y57" s="11"/>
    </row>
    <row r="58" spans="1:25" s="2" customFormat="1">
      <c r="A58" s="1">
        <v>513205</v>
      </c>
      <c r="B58" s="6" t="e">
        <f>IF(A58&lt;&gt;"",(VLOOKUP(A58,#REF!,2)),"")</f>
        <v>#REF!</v>
      </c>
      <c r="C58" s="197" t="s">
        <v>87</v>
      </c>
      <c r="D58" s="5" t="e">
        <f>IF(A58&lt;&gt;"",(VLOOKUP(A58,#REF!,3)),0)</f>
        <v>#REF!</v>
      </c>
      <c r="E58" s="65" t="s">
        <v>85</v>
      </c>
      <c r="F58" s="50" t="e">
        <f>IF(A58&lt;&gt;"",(VLOOKUP(A58,#REF!,4)),0)</f>
        <v>#REF!</v>
      </c>
      <c r="G58" s="44" t="e">
        <f>IF(A58&lt;&gt;"",(VLOOKUP(A58,#REF!,5)),0)</f>
        <v>#REF!</v>
      </c>
      <c r="H58" s="44" t="e">
        <f>IF(A58&lt;&gt;"",(VLOOKUP(A58,#REF!,6)),0)</f>
        <v>#REF!</v>
      </c>
      <c r="I58" s="44" t="e">
        <f>IF(A58&lt;&gt;"",(VLOOKUP(A58,#REF!,8)),0)</f>
        <v>#REF!</v>
      </c>
      <c r="J58" s="65" t="s">
        <v>263</v>
      </c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>
        <f t="shared" si="0"/>
        <v>0</v>
      </c>
      <c r="Y58" s="11"/>
    </row>
    <row r="59" spans="1:25" s="2" customFormat="1">
      <c r="A59" s="1">
        <v>513206</v>
      </c>
      <c r="B59" s="6" t="e">
        <f>IF(A59&lt;&gt;"",(VLOOKUP(A59,#REF!,2)),"")</f>
        <v>#REF!</v>
      </c>
      <c r="C59" s="197" t="s">
        <v>87</v>
      </c>
      <c r="D59" s="5" t="e">
        <f>IF(A59&lt;&gt;"",(VLOOKUP(A59,#REF!,3)),0)</f>
        <v>#REF!</v>
      </c>
      <c r="E59" s="65" t="s">
        <v>85</v>
      </c>
      <c r="F59" s="50" t="e">
        <f>IF(A59&lt;&gt;"",(VLOOKUP(A59,#REF!,4)),0)</f>
        <v>#REF!</v>
      </c>
      <c r="G59" s="44" t="e">
        <f>IF(A59&lt;&gt;"",(VLOOKUP(A59,#REF!,5)),0)</f>
        <v>#REF!</v>
      </c>
      <c r="H59" s="44" t="e">
        <f>IF(A59&lt;&gt;"",(VLOOKUP(A59,#REF!,6)),0)</f>
        <v>#REF!</v>
      </c>
      <c r="I59" s="44" t="e">
        <f>IF(A59&lt;&gt;"",(VLOOKUP(A59,#REF!,8)),0)</f>
        <v>#REF!</v>
      </c>
      <c r="J59" s="65" t="s">
        <v>263</v>
      </c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>
        <f t="shared" si="0"/>
        <v>0</v>
      </c>
      <c r="Y59" s="11"/>
    </row>
    <row r="60" spans="1:25" s="2" customFormat="1">
      <c r="A60" s="1">
        <v>513207</v>
      </c>
      <c r="B60" s="6" t="e">
        <f>IF(A60&lt;&gt;"",(VLOOKUP(A60,#REF!,2)),"")</f>
        <v>#REF!</v>
      </c>
      <c r="C60" s="205" t="s">
        <v>87</v>
      </c>
      <c r="D60" s="5" t="e">
        <f>IF(A60&lt;&gt;"",(VLOOKUP(A60,#REF!,3)),0)</f>
        <v>#REF!</v>
      </c>
      <c r="E60" s="65" t="s">
        <v>85</v>
      </c>
      <c r="F60" s="50" t="e">
        <f>IF(A60&lt;&gt;"",(VLOOKUP(A60,#REF!,4)),0)</f>
        <v>#REF!</v>
      </c>
      <c r="G60" s="44" t="e">
        <f>IF(A60&lt;&gt;"",(VLOOKUP(A60,#REF!,5)),0)</f>
        <v>#REF!</v>
      </c>
      <c r="H60" s="44" t="e">
        <f>IF(A60&lt;&gt;"",(VLOOKUP(A60,#REF!,6)),0)</f>
        <v>#REF!</v>
      </c>
      <c r="I60" s="44" t="e">
        <f>IF(A60&lt;&gt;"",(VLOOKUP(A60,#REF!,8)),0)</f>
        <v>#REF!</v>
      </c>
      <c r="J60" s="65" t="s">
        <v>263</v>
      </c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>
        <f t="shared" si="0"/>
        <v>0</v>
      </c>
      <c r="Y60" s="11"/>
    </row>
    <row r="61" spans="1:25" s="2" customFormat="1">
      <c r="A61" s="1">
        <v>513208</v>
      </c>
      <c r="B61" s="6" t="e">
        <f>IF(A61&lt;&gt;"",(VLOOKUP(A61,#REF!,2)),"")</f>
        <v>#REF!</v>
      </c>
      <c r="C61" s="205" t="s">
        <v>87</v>
      </c>
      <c r="D61" s="5" t="e">
        <f>IF(A61&lt;&gt;"",(VLOOKUP(A61,#REF!,3)),0)</f>
        <v>#REF!</v>
      </c>
      <c r="E61" s="65" t="s">
        <v>85</v>
      </c>
      <c r="F61" s="50" t="e">
        <f>IF(A61&lt;&gt;"",(VLOOKUP(A61,#REF!,4)),0)</f>
        <v>#REF!</v>
      </c>
      <c r="G61" s="44" t="e">
        <f>IF(A61&lt;&gt;"",(VLOOKUP(A61,#REF!,5)),0)</f>
        <v>#REF!</v>
      </c>
      <c r="H61" s="44" t="e">
        <f>IF(A61&lt;&gt;"",(VLOOKUP(A61,#REF!,6)),0)</f>
        <v>#REF!</v>
      </c>
      <c r="I61" s="44" t="e">
        <f>IF(A61&lt;&gt;"",(VLOOKUP(A61,#REF!,8)),0)</f>
        <v>#REF!</v>
      </c>
      <c r="J61" s="65" t="s">
        <v>263</v>
      </c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>
        <f t="shared" si="0"/>
        <v>0</v>
      </c>
      <c r="Y61" s="11"/>
    </row>
    <row r="62" spans="1:25" s="2" customFormat="1">
      <c r="A62" s="1">
        <v>513209</v>
      </c>
      <c r="B62" s="6" t="e">
        <f>IF(A62&lt;&gt;"",(VLOOKUP(A62,#REF!,2)),"")</f>
        <v>#REF!</v>
      </c>
      <c r="C62" s="205" t="s">
        <v>87</v>
      </c>
      <c r="D62" s="5" t="e">
        <f>IF(A62&lt;&gt;"",(VLOOKUP(A62,#REF!,3)),0)</f>
        <v>#REF!</v>
      </c>
      <c r="E62" s="65" t="s">
        <v>85</v>
      </c>
      <c r="F62" s="50" t="e">
        <f>IF(A62&lt;&gt;"",(VLOOKUP(A62,#REF!,4)),0)</f>
        <v>#REF!</v>
      </c>
      <c r="G62" s="44" t="e">
        <f>IF(A62&lt;&gt;"",(VLOOKUP(A62,#REF!,5)),0)</f>
        <v>#REF!</v>
      </c>
      <c r="H62" s="44" t="e">
        <f>IF(A62&lt;&gt;"",(VLOOKUP(A62,#REF!,6)),0)</f>
        <v>#REF!</v>
      </c>
      <c r="I62" s="44" t="e">
        <f>IF(A62&lt;&gt;"",(VLOOKUP(A62,#REF!,8)),0)</f>
        <v>#REF!</v>
      </c>
      <c r="J62" s="65" t="s">
        <v>263</v>
      </c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>
        <f t="shared" si="0"/>
        <v>0</v>
      </c>
      <c r="Y62" s="11"/>
    </row>
    <row r="63" spans="1:25" s="2" customFormat="1">
      <c r="A63" s="1">
        <v>513210</v>
      </c>
      <c r="B63" s="6" t="e">
        <f>IF(A63&lt;&gt;"",(VLOOKUP(A63,#REF!,2)),"")</f>
        <v>#REF!</v>
      </c>
      <c r="C63" s="205" t="s">
        <v>87</v>
      </c>
      <c r="D63" s="5" t="e">
        <f>IF(A63&lt;&gt;"",(VLOOKUP(A63,#REF!,3)),0)</f>
        <v>#REF!</v>
      </c>
      <c r="E63" s="65" t="s">
        <v>85</v>
      </c>
      <c r="F63" s="50" t="e">
        <f>IF(A63&lt;&gt;"",(VLOOKUP(A63,#REF!,4)),0)</f>
        <v>#REF!</v>
      </c>
      <c r="G63" s="44" t="e">
        <f>IF(A63&lt;&gt;"",(VLOOKUP(A63,#REF!,5)),0)</f>
        <v>#REF!</v>
      </c>
      <c r="H63" s="44" t="e">
        <f>IF(A63&lt;&gt;"",(VLOOKUP(A63,#REF!,6)),0)</f>
        <v>#REF!</v>
      </c>
      <c r="I63" s="44" t="e">
        <f>IF(A63&lt;&gt;"",(VLOOKUP(A63,#REF!,8)),0)</f>
        <v>#REF!</v>
      </c>
      <c r="J63" s="65" t="s">
        <v>263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>
        <f t="shared" si="0"/>
        <v>0</v>
      </c>
      <c r="Y63" s="11"/>
    </row>
    <row r="64" spans="1:25" s="2" customFormat="1">
      <c r="A64" s="1">
        <v>513211</v>
      </c>
      <c r="B64" s="6" t="e">
        <f>IF(A64&lt;&gt;"",(VLOOKUP(A64,#REF!,2)),"")</f>
        <v>#REF!</v>
      </c>
      <c r="C64" s="205" t="s">
        <v>87</v>
      </c>
      <c r="D64" s="5" t="e">
        <f>IF(A64&lt;&gt;"",(VLOOKUP(A64,#REF!,3)),0)</f>
        <v>#REF!</v>
      </c>
      <c r="E64" s="65" t="s">
        <v>85</v>
      </c>
      <c r="F64" s="50" t="e">
        <f>IF(A64&lt;&gt;"",(VLOOKUP(A64,#REF!,4)),0)</f>
        <v>#REF!</v>
      </c>
      <c r="G64" s="44" t="e">
        <f>IF(A64&lt;&gt;"",(VLOOKUP(A64,#REF!,5)),0)</f>
        <v>#REF!</v>
      </c>
      <c r="H64" s="44" t="e">
        <f>IF(A64&lt;&gt;"",(VLOOKUP(A64,#REF!,6)),0)</f>
        <v>#REF!</v>
      </c>
      <c r="I64" s="44" t="e">
        <f>IF(A64&lt;&gt;"",(VLOOKUP(A64,#REF!,8)),0)</f>
        <v>#REF!</v>
      </c>
      <c r="J64" s="65" t="s">
        <v>263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>
        <f t="shared" si="0"/>
        <v>0</v>
      </c>
      <c r="Y64" s="11"/>
    </row>
    <row r="65" spans="1:25" s="2" customFormat="1">
      <c r="A65" s="1">
        <v>513215</v>
      </c>
      <c r="B65" s="6" t="e">
        <f>IF(A65&lt;&gt;"",(VLOOKUP(A65,#REF!,2)),"")</f>
        <v>#REF!</v>
      </c>
      <c r="C65" s="205" t="s">
        <v>87</v>
      </c>
      <c r="D65" s="5" t="e">
        <f>IF(A65&lt;&gt;"",(VLOOKUP(A65,#REF!,3)),0)</f>
        <v>#REF!</v>
      </c>
      <c r="E65" s="65" t="s">
        <v>85</v>
      </c>
      <c r="F65" s="50" t="e">
        <f>IF(A65&lt;&gt;"",(VLOOKUP(A65,#REF!,4)),0)</f>
        <v>#REF!</v>
      </c>
      <c r="G65" s="44" t="e">
        <f>IF(A65&lt;&gt;"",(VLOOKUP(A65,#REF!,5)),0)</f>
        <v>#REF!</v>
      </c>
      <c r="H65" s="44" t="e">
        <f>IF(A65&lt;&gt;"",(VLOOKUP(A65,#REF!,6)),0)</f>
        <v>#REF!</v>
      </c>
      <c r="I65" s="44" t="e">
        <f>IF(A65&lt;&gt;"",(VLOOKUP(A65,#REF!,8)),0)</f>
        <v>#REF!</v>
      </c>
      <c r="J65" s="65" t="s">
        <v>263</v>
      </c>
      <c r="K65" s="44"/>
      <c r="L65" s="44" t="e">
        <f>$H65</f>
        <v>#REF!</v>
      </c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 t="e">
        <f t="shared" si="0"/>
        <v>#REF!</v>
      </c>
      <c r="Y65" s="11"/>
    </row>
    <row r="66" spans="1:25" s="2" customFormat="1">
      <c r="A66" s="1">
        <v>513301</v>
      </c>
      <c r="B66" s="6" t="e">
        <f>IF(A66&lt;&gt;"",(VLOOKUP(A66,#REF!,2)),"")</f>
        <v>#REF!</v>
      </c>
      <c r="C66" s="197" t="s">
        <v>87</v>
      </c>
      <c r="D66" s="5" t="e">
        <f>IF(A66&lt;&gt;"",(VLOOKUP(A66,#REF!,3)),0)</f>
        <v>#REF!</v>
      </c>
      <c r="E66" s="65" t="s">
        <v>85</v>
      </c>
      <c r="F66" s="50" t="e">
        <f>IF(A66&lt;&gt;"",(VLOOKUP(A66,#REF!,4)),0)</f>
        <v>#REF!</v>
      </c>
      <c r="G66" s="44" t="e">
        <f>IF(A66&lt;&gt;"",(VLOOKUP(A66,#REF!,5)),0)</f>
        <v>#REF!</v>
      </c>
      <c r="H66" s="44" t="e">
        <f>IF(A66&lt;&gt;"",(VLOOKUP(A66,#REF!,6)),0)</f>
        <v>#REF!</v>
      </c>
      <c r="I66" s="44" t="e">
        <f>IF(A66&lt;&gt;"",(VLOOKUP(A66,#REF!,8)),0)</f>
        <v>#REF!</v>
      </c>
      <c r="J66" s="65" t="s">
        <v>263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>
        <f t="shared" si="0"/>
        <v>0</v>
      </c>
      <c r="Y66" s="11"/>
    </row>
    <row r="67" spans="1:25" s="2" customFormat="1">
      <c r="A67" s="1">
        <v>513302</v>
      </c>
      <c r="B67" s="6" t="e">
        <f>IF(A67&lt;&gt;"",(VLOOKUP(A67,#REF!,2)),"")</f>
        <v>#REF!</v>
      </c>
      <c r="C67" s="205" t="s">
        <v>87</v>
      </c>
      <c r="D67" s="5" t="e">
        <f>IF(A67&lt;&gt;"",(VLOOKUP(A67,#REF!,3)),0)</f>
        <v>#REF!</v>
      </c>
      <c r="E67" s="65" t="s">
        <v>85</v>
      </c>
      <c r="F67" s="50" t="e">
        <f>IF(A67&lt;&gt;"",(VLOOKUP(A67,#REF!,4)),0)</f>
        <v>#REF!</v>
      </c>
      <c r="G67" s="44" t="e">
        <f>IF(A67&lt;&gt;"",(VLOOKUP(A67,#REF!,5)),0)</f>
        <v>#REF!</v>
      </c>
      <c r="H67" s="44" t="e">
        <f>IF(A67&lt;&gt;"",(VLOOKUP(A67,#REF!,6)),0)</f>
        <v>#REF!</v>
      </c>
      <c r="I67" s="44" t="e">
        <f>IF(A67&lt;&gt;"",(VLOOKUP(A67,#REF!,8)),0)</f>
        <v>#REF!</v>
      </c>
      <c r="J67" s="65" t="s">
        <v>263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>
        <f t="shared" si="0"/>
        <v>0</v>
      </c>
      <c r="Y67" s="11"/>
    </row>
    <row r="68" spans="1:25" s="2" customFormat="1">
      <c r="A68" s="1">
        <v>513303</v>
      </c>
      <c r="B68" s="6" t="e">
        <f>IF(A68&lt;&gt;"",(VLOOKUP(A68,#REF!,2)),"")</f>
        <v>#REF!</v>
      </c>
      <c r="C68" s="205" t="s">
        <v>87</v>
      </c>
      <c r="D68" s="5" t="e">
        <f>IF(A68&lt;&gt;"",(VLOOKUP(A68,#REF!,3)),0)</f>
        <v>#REF!</v>
      </c>
      <c r="E68" s="65" t="s">
        <v>85</v>
      </c>
      <c r="F68" s="50" t="e">
        <f>IF(A68&lt;&gt;"",(VLOOKUP(A68,#REF!,4)),0)</f>
        <v>#REF!</v>
      </c>
      <c r="G68" s="44" t="e">
        <f>IF(A68&lt;&gt;"",(VLOOKUP(A68,#REF!,5)),0)</f>
        <v>#REF!</v>
      </c>
      <c r="H68" s="44" t="e">
        <f>IF(A68&lt;&gt;"",(VLOOKUP(A68,#REF!,6)),0)</f>
        <v>#REF!</v>
      </c>
      <c r="I68" s="44" t="e">
        <f>IF(A68&lt;&gt;"",(VLOOKUP(A68,#REF!,8)),0)</f>
        <v>#REF!</v>
      </c>
      <c r="J68" s="65" t="s">
        <v>263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>
        <f t="shared" si="0"/>
        <v>0</v>
      </c>
      <c r="Y68" s="11"/>
    </row>
    <row r="69" spans="1:25" s="2" customFormat="1">
      <c r="A69" s="1">
        <v>513306</v>
      </c>
      <c r="B69" s="6" t="e">
        <f>IF(A69&lt;&gt;"",(VLOOKUP(A69,#REF!,2)),"")</f>
        <v>#REF!</v>
      </c>
      <c r="C69" s="197" t="s">
        <v>87</v>
      </c>
      <c r="D69" s="5" t="e">
        <f>IF(A69&lt;&gt;"",(VLOOKUP(A69,#REF!,3)),0)</f>
        <v>#REF!</v>
      </c>
      <c r="E69" s="65" t="s">
        <v>85</v>
      </c>
      <c r="F69" s="50" t="e">
        <f>IF(A69&lt;&gt;"",(VLOOKUP(A69,#REF!,4)),0)</f>
        <v>#REF!</v>
      </c>
      <c r="G69" s="44" t="e">
        <f>IF(A69&lt;&gt;"",(VLOOKUP(A69,#REF!,5)),0)</f>
        <v>#REF!</v>
      </c>
      <c r="H69" s="44" t="e">
        <f>IF(A69&lt;&gt;"",(VLOOKUP(A69,#REF!,6)),0)</f>
        <v>#REF!</v>
      </c>
      <c r="I69" s="44" t="e">
        <f>IF(A69&lt;&gt;"",(VLOOKUP(A69,#REF!,8)),0)</f>
        <v>#REF!</v>
      </c>
      <c r="J69" s="65" t="s">
        <v>263</v>
      </c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>
        <f t="shared" si="0"/>
        <v>0</v>
      </c>
      <c r="Y69" s="11"/>
    </row>
    <row r="70" spans="1:25" s="2" customFormat="1">
      <c r="A70" s="1">
        <v>513501</v>
      </c>
      <c r="B70" s="6" t="e">
        <f>IF(A70&lt;&gt;"",(VLOOKUP(A70,#REF!,2)),"")</f>
        <v>#REF!</v>
      </c>
      <c r="C70" s="205" t="s">
        <v>87</v>
      </c>
      <c r="D70" s="5" t="e">
        <f>IF(A70&lt;&gt;"",(VLOOKUP(A70,#REF!,3)),0)</f>
        <v>#REF!</v>
      </c>
      <c r="E70" s="65" t="s">
        <v>85</v>
      </c>
      <c r="F70" s="50" t="e">
        <f>IF(A70&lt;&gt;"",(VLOOKUP(A70,#REF!,4)),0)</f>
        <v>#REF!</v>
      </c>
      <c r="G70" s="44" t="e">
        <f>IF(A70&lt;&gt;"",(VLOOKUP(A70,#REF!,5)),0)</f>
        <v>#REF!</v>
      </c>
      <c r="H70" s="44" t="e">
        <f>IF(A70&lt;&gt;"",(VLOOKUP(A70,#REF!,6)),0)</f>
        <v>#REF!</v>
      </c>
      <c r="I70" s="44" t="e">
        <f>IF(A70&lt;&gt;"",(VLOOKUP(A70,#REF!,8)),0)</f>
        <v>#REF!</v>
      </c>
      <c r="J70" s="65" t="s">
        <v>263</v>
      </c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>
        <f t="shared" si="0"/>
        <v>0</v>
      </c>
      <c r="Y70" s="11"/>
    </row>
    <row r="71" spans="1:25" s="2" customFormat="1">
      <c r="A71" s="1">
        <v>513502</v>
      </c>
      <c r="B71" s="6" t="e">
        <f>IF(A71&lt;&gt;"",(VLOOKUP(A71,#REF!,2)),"")</f>
        <v>#REF!</v>
      </c>
      <c r="C71" s="205" t="s">
        <v>87</v>
      </c>
      <c r="D71" s="5" t="e">
        <f>IF(A71&lt;&gt;"",(VLOOKUP(A71,#REF!,3)),0)</f>
        <v>#REF!</v>
      </c>
      <c r="E71" s="65" t="s">
        <v>85</v>
      </c>
      <c r="F71" s="50" t="e">
        <f>IF(A71&lt;&gt;"",(VLOOKUP(A71,#REF!,4)),0)</f>
        <v>#REF!</v>
      </c>
      <c r="G71" s="44" t="e">
        <f>IF(A71&lt;&gt;"",(VLOOKUP(A71,#REF!,5)),0)</f>
        <v>#REF!</v>
      </c>
      <c r="H71" s="44" t="e">
        <f>IF(A71&lt;&gt;"",(VLOOKUP(A71,#REF!,6)),0)</f>
        <v>#REF!</v>
      </c>
      <c r="I71" s="44" t="e">
        <f>IF(A71&lt;&gt;"",(VLOOKUP(A71,#REF!,8)),0)</f>
        <v>#REF!</v>
      </c>
      <c r="J71" s="65" t="s">
        <v>263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>
        <f t="shared" si="0"/>
        <v>0</v>
      </c>
      <c r="Y71" s="11"/>
    </row>
    <row r="72" spans="1:25" s="2" customFormat="1">
      <c r="A72" s="1">
        <v>513503</v>
      </c>
      <c r="B72" s="6" t="e">
        <f>IF(A72&lt;&gt;"",(VLOOKUP(A72,#REF!,2)),"")</f>
        <v>#REF!</v>
      </c>
      <c r="C72" s="205" t="s">
        <v>87</v>
      </c>
      <c r="D72" s="5" t="e">
        <f>IF(A72&lt;&gt;"",(VLOOKUP(A72,#REF!,3)),0)</f>
        <v>#REF!</v>
      </c>
      <c r="E72" s="65" t="s">
        <v>85</v>
      </c>
      <c r="F72" s="50" t="e">
        <f>IF(A72&lt;&gt;"",(VLOOKUP(A72,#REF!,4)),0)</f>
        <v>#REF!</v>
      </c>
      <c r="G72" s="44" t="e">
        <f>IF(A72&lt;&gt;"",(VLOOKUP(A72,#REF!,5)),0)</f>
        <v>#REF!</v>
      </c>
      <c r="H72" s="44" t="e">
        <f>IF(A72&lt;&gt;"",(VLOOKUP(A72,#REF!,6)),0)</f>
        <v>#REF!</v>
      </c>
      <c r="I72" s="44" t="e">
        <f>IF(A72&lt;&gt;"",(VLOOKUP(A72,#REF!,8)),0)</f>
        <v>#REF!</v>
      </c>
      <c r="J72" s="65" t="s">
        <v>263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>
        <f t="shared" si="0"/>
        <v>0</v>
      </c>
      <c r="Y72" s="11"/>
    </row>
    <row r="73" spans="1:25" s="2" customFormat="1">
      <c r="A73" s="1">
        <v>513505</v>
      </c>
      <c r="B73" s="6" t="e">
        <f>IF(A73&lt;&gt;"",(VLOOKUP(A73,#REF!,2)),"")</f>
        <v>#REF!</v>
      </c>
      <c r="C73" s="205" t="s">
        <v>87</v>
      </c>
      <c r="D73" s="5" t="e">
        <f>IF(A73&lt;&gt;"",(VLOOKUP(A73,#REF!,3)),0)</f>
        <v>#REF!</v>
      </c>
      <c r="E73" s="65" t="s">
        <v>85</v>
      </c>
      <c r="F73" s="50" t="e">
        <f>IF(A73&lt;&gt;"",(VLOOKUP(A73,#REF!,4)),0)</f>
        <v>#REF!</v>
      </c>
      <c r="G73" s="44" t="e">
        <f>IF(A73&lt;&gt;"",(VLOOKUP(A73,#REF!,5)),0)</f>
        <v>#REF!</v>
      </c>
      <c r="H73" s="44" t="e">
        <f>IF(A73&lt;&gt;"",(VLOOKUP(A73,#REF!,6)),0)</f>
        <v>#REF!</v>
      </c>
      <c r="I73" s="44" t="e">
        <f>IF(A73&lt;&gt;"",(VLOOKUP(A73,#REF!,8)),0)</f>
        <v>#REF!</v>
      </c>
      <c r="J73" s="65" t="s">
        <v>263</v>
      </c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>
        <f t="shared" si="0"/>
        <v>0</v>
      </c>
      <c r="Y73" s="11"/>
    </row>
    <row r="74" spans="1:25" s="2" customFormat="1">
      <c r="A74" s="1">
        <v>513599</v>
      </c>
      <c r="B74" s="6" t="e">
        <f>IF(A74&lt;&gt;"",(VLOOKUP(A74,#REF!,2)),"")</f>
        <v>#REF!</v>
      </c>
      <c r="C74" s="205" t="s">
        <v>87</v>
      </c>
      <c r="D74" s="5" t="e">
        <f>IF(A74&lt;&gt;"",(VLOOKUP(A74,#REF!,3)),0)</f>
        <v>#REF!</v>
      </c>
      <c r="E74" s="65" t="s">
        <v>85</v>
      </c>
      <c r="F74" s="50" t="e">
        <f>IF(A74&lt;&gt;"",(VLOOKUP(A74,#REF!,4)),0)</f>
        <v>#REF!</v>
      </c>
      <c r="G74" s="44" t="e">
        <f>IF(A74&lt;&gt;"",(VLOOKUP(A74,#REF!,5)),0)</f>
        <v>#REF!</v>
      </c>
      <c r="H74" s="44" t="e">
        <f>IF(A74&lt;&gt;"",(VLOOKUP(A74,#REF!,6)),0)</f>
        <v>#REF!</v>
      </c>
      <c r="I74" s="44" t="e">
        <f>IF(A74&lt;&gt;"",(VLOOKUP(A74,#REF!,8)),0)</f>
        <v>#REF!</v>
      </c>
      <c r="J74" s="65" t="s">
        <v>263</v>
      </c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>
        <f t="shared" si="0"/>
        <v>0</v>
      </c>
      <c r="Y74" s="11"/>
    </row>
    <row r="75" spans="1:25" s="2" customFormat="1">
      <c r="A75" s="1">
        <v>513901</v>
      </c>
      <c r="B75" s="6" t="e">
        <f>IF(A75&lt;&gt;"",(VLOOKUP(A75,#REF!,2)),"")</f>
        <v>#REF!</v>
      </c>
      <c r="C75" s="205" t="s">
        <v>87</v>
      </c>
      <c r="D75" s="5" t="e">
        <f>IF(A75&lt;&gt;"",(VLOOKUP(A75,#REF!,3)),0)</f>
        <v>#REF!</v>
      </c>
      <c r="E75" s="65" t="s">
        <v>85</v>
      </c>
      <c r="F75" s="50" t="e">
        <f>IF(A75&lt;&gt;"",(VLOOKUP(A75,#REF!,4)),0)</f>
        <v>#REF!</v>
      </c>
      <c r="G75" s="44" t="e">
        <f>IF(A75&lt;&gt;"",(VLOOKUP(A75,#REF!,5)),0)</f>
        <v>#REF!</v>
      </c>
      <c r="H75" s="44" t="e">
        <f>IF(A75&lt;&gt;"",(VLOOKUP(A75,#REF!,6)),0)</f>
        <v>#REF!</v>
      </c>
      <c r="I75" s="44" t="e">
        <f>IF(A75&lt;&gt;"",(VLOOKUP(A75,#REF!,8)),0)</f>
        <v>#REF!</v>
      </c>
      <c r="J75" s="65" t="s">
        <v>263</v>
      </c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>
        <f t="shared" si="0"/>
        <v>0</v>
      </c>
      <c r="Y75" s="11"/>
    </row>
    <row r="76" spans="1:25" s="2" customFormat="1">
      <c r="A76" s="1">
        <v>513902</v>
      </c>
      <c r="B76" s="6" t="e">
        <f>IF(A76&lt;&gt;"",(VLOOKUP(A76,#REF!,2)),"")</f>
        <v>#REF!</v>
      </c>
      <c r="C76" s="205" t="s">
        <v>87</v>
      </c>
      <c r="D76" s="5" t="e">
        <f>IF(A76&lt;&gt;"",(VLOOKUP(A76,#REF!,3)),0)</f>
        <v>#REF!</v>
      </c>
      <c r="E76" s="65" t="s">
        <v>85</v>
      </c>
      <c r="F76" s="50" t="e">
        <f>IF(A76&lt;&gt;"",(VLOOKUP(A76,#REF!,4)),0)</f>
        <v>#REF!</v>
      </c>
      <c r="G76" s="44" t="e">
        <f>IF(A76&lt;&gt;"",(VLOOKUP(A76,#REF!,5)),0)</f>
        <v>#REF!</v>
      </c>
      <c r="H76" s="44" t="e">
        <f>IF(A76&lt;&gt;"",(VLOOKUP(A76,#REF!,6)),0)</f>
        <v>#REF!</v>
      </c>
      <c r="I76" s="44" t="e">
        <f>IF(A76&lt;&gt;"",(VLOOKUP(A76,#REF!,8)),0)</f>
        <v>#REF!</v>
      </c>
      <c r="J76" s="65" t="s">
        <v>263</v>
      </c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>
        <f t="shared" ref="X76:X143" si="2">SUM(K76:W76)</f>
        <v>0</v>
      </c>
      <c r="Y76" s="11"/>
    </row>
    <row r="77" spans="1:25" s="2" customFormat="1">
      <c r="A77" s="1">
        <v>519999</v>
      </c>
      <c r="B77" s="6" t="e">
        <f>IF(A77&lt;&gt;"",(VLOOKUP(A77,#REF!,2)),"")</f>
        <v>#REF!</v>
      </c>
      <c r="C77" s="205" t="s">
        <v>87</v>
      </c>
      <c r="D77" s="5" t="e">
        <f>IF(A77&lt;&gt;"",(VLOOKUP(A77,#REF!,3)),0)</f>
        <v>#REF!</v>
      </c>
      <c r="E77" s="65" t="s">
        <v>85</v>
      </c>
      <c r="F77" s="50" t="e">
        <f>IF(A77&lt;&gt;"",(VLOOKUP(A77,#REF!,4)),0)</f>
        <v>#REF!</v>
      </c>
      <c r="G77" s="44" t="e">
        <f>IF(A77&lt;&gt;"",(VLOOKUP(A77,#REF!,5)),0)</f>
        <v>#REF!</v>
      </c>
      <c r="H77" s="44" t="e">
        <f>IF(A77&lt;&gt;"",(VLOOKUP(A77,#REF!,6)),0)</f>
        <v>#REF!</v>
      </c>
      <c r="I77" s="44" t="e">
        <f>IF(A77&lt;&gt;"",(VLOOKUP(A77,#REF!,8)),0)</f>
        <v>#REF!</v>
      </c>
      <c r="J77" s="65" t="s">
        <v>263</v>
      </c>
      <c r="K77" s="44" t="e">
        <f>$H77</f>
        <v>#REF!</v>
      </c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 t="e">
        <f t="shared" si="2"/>
        <v>#REF!</v>
      </c>
      <c r="Y77" s="11"/>
    </row>
    <row r="78" spans="1:25" s="2" customFormat="1">
      <c r="A78" s="72"/>
      <c r="B78" s="46" t="s">
        <v>269</v>
      </c>
      <c r="C78" s="204"/>
      <c r="D78" s="47" t="e">
        <f>SUM(D38:D77)</f>
        <v>#REF!</v>
      </c>
      <c r="E78" s="70"/>
      <c r="F78" s="47" t="e">
        <f>SUM(F38:F77)</f>
        <v>#REF!</v>
      </c>
      <c r="G78" s="47" t="e">
        <f>SUM(G38:G77)</f>
        <v>#REF!</v>
      </c>
      <c r="H78" s="47" t="e">
        <f>SUM(H38:H77)</f>
        <v>#REF!</v>
      </c>
      <c r="I78" s="47" t="e">
        <f>SUM(I38:I77)</f>
        <v>#REF!</v>
      </c>
      <c r="J78" s="70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1"/>
    </row>
    <row r="79" spans="1:25" s="2" customFormat="1">
      <c r="A79" s="1"/>
      <c r="B79" s="49" t="s">
        <v>270</v>
      </c>
      <c r="C79" s="197"/>
      <c r="D79" s="48" t="s">
        <v>265</v>
      </c>
      <c r="E79" s="71"/>
      <c r="F79" s="48" t="s">
        <v>265</v>
      </c>
      <c r="G79" s="48" t="s">
        <v>265</v>
      </c>
      <c r="H79" s="48" t="s">
        <v>265</v>
      </c>
      <c r="I79" s="48" t="s">
        <v>265</v>
      </c>
      <c r="J79" s="71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220"/>
      <c r="Y79" s="11"/>
    </row>
    <row r="80" spans="1:25" s="2" customFormat="1">
      <c r="A80" s="1">
        <v>513212</v>
      </c>
      <c r="B80" s="6" t="e">
        <f>IF(A80&lt;&gt;"",(VLOOKUP(A80,#REF!,2)),"")</f>
        <v>#REF!</v>
      </c>
      <c r="C80" s="197" t="s">
        <v>87</v>
      </c>
      <c r="D80" s="5" t="e">
        <f>IF(A80&lt;&gt;"",(VLOOKUP(A80,#REF!,3)),0)</f>
        <v>#REF!</v>
      </c>
      <c r="E80" s="65" t="s">
        <v>85</v>
      </c>
      <c r="F80" s="50" t="e">
        <f>IF(A80&lt;&gt;"",(VLOOKUP(A80,#REF!,4)),0)</f>
        <v>#REF!</v>
      </c>
      <c r="G80" s="44" t="e">
        <f>IF(A80&lt;&gt;"",(VLOOKUP(A80,#REF!,5)),0)</f>
        <v>#REF!</v>
      </c>
      <c r="H80" s="44" t="e">
        <f>IF(A80&lt;&gt;"",(VLOOKUP(A80,#REF!,6)),0)</f>
        <v>#REF!</v>
      </c>
      <c r="I80" s="44" t="e">
        <f>IF(A80&lt;&gt;"",(VLOOKUP(A80,#REF!,8)),0)</f>
        <v>#REF!</v>
      </c>
      <c r="J80" s="65" t="s">
        <v>263</v>
      </c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>
        <f t="shared" si="2"/>
        <v>0</v>
      </c>
      <c r="Y80" s="11"/>
    </row>
    <row r="81" spans="1:25" s="2" customFormat="1">
      <c r="A81" s="1">
        <v>513213</v>
      </c>
      <c r="B81" s="6" t="e">
        <f>IF(A81&lt;&gt;"",(VLOOKUP(A81,#REF!,2)),"")</f>
        <v>#REF!</v>
      </c>
      <c r="C81" s="197" t="s">
        <v>87</v>
      </c>
      <c r="D81" s="5" t="e">
        <f>IF(A81&lt;&gt;"",(VLOOKUP(A81,#REF!,3)),0)</f>
        <v>#REF!</v>
      </c>
      <c r="E81" s="65" t="s">
        <v>85</v>
      </c>
      <c r="F81" s="50" t="e">
        <f>IF(A81&lt;&gt;"",(VLOOKUP(A81,#REF!,4)),0)</f>
        <v>#REF!</v>
      </c>
      <c r="G81" s="44" t="e">
        <f>IF(A81&lt;&gt;"",(VLOOKUP(A81,#REF!,5)),0)</f>
        <v>#REF!</v>
      </c>
      <c r="H81" s="44" t="e">
        <f>IF(A81&lt;&gt;"",(VLOOKUP(A81,#REF!,6)),0)</f>
        <v>#REF!</v>
      </c>
      <c r="I81" s="44" t="e">
        <f>IF(A81&lt;&gt;"",(VLOOKUP(A81,#REF!,8)),0)</f>
        <v>#REF!</v>
      </c>
      <c r="J81" s="65" t="s">
        <v>263</v>
      </c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>
        <f t="shared" si="2"/>
        <v>0</v>
      </c>
      <c r="Y81" s="11"/>
    </row>
    <row r="82" spans="1:25" s="2" customFormat="1">
      <c r="A82" s="1">
        <v>513214</v>
      </c>
      <c r="B82" s="6" t="e">
        <f>IF(A82&lt;&gt;"",(VLOOKUP(A82,#REF!,2)),"")</f>
        <v>#REF!</v>
      </c>
      <c r="C82" s="197" t="s">
        <v>87</v>
      </c>
      <c r="D82" s="5" t="e">
        <f>IF(A82&lt;&gt;"",(VLOOKUP(A82,#REF!,3)),0)</f>
        <v>#REF!</v>
      </c>
      <c r="E82" s="65" t="s">
        <v>85</v>
      </c>
      <c r="F82" s="50" t="e">
        <f>IF(A82&lt;&gt;"",(VLOOKUP(A82,#REF!,4)),0)</f>
        <v>#REF!</v>
      </c>
      <c r="G82" s="44" t="e">
        <f>IF(A82&lt;&gt;"",(VLOOKUP(A82,#REF!,5)),0)</f>
        <v>#REF!</v>
      </c>
      <c r="H82" s="44" t="e">
        <f>IF(A82&lt;&gt;"",(VLOOKUP(A82,#REF!,6)),0)</f>
        <v>#REF!</v>
      </c>
      <c r="I82" s="44" t="e">
        <f>IF(A82&lt;&gt;"",(VLOOKUP(A82,#REF!,8)),0)</f>
        <v>#REF!</v>
      </c>
      <c r="J82" s="65" t="s">
        <v>263</v>
      </c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>
        <f t="shared" si="2"/>
        <v>0</v>
      </c>
      <c r="Y82" s="11"/>
    </row>
    <row r="83" spans="1:25" s="2" customFormat="1">
      <c r="A83" s="1"/>
      <c r="B83" s="6"/>
      <c r="C83" s="197"/>
      <c r="D83" s="5"/>
      <c r="E83" s="65"/>
      <c r="F83" s="50"/>
      <c r="G83" s="44"/>
      <c r="H83" s="44"/>
      <c r="I83" s="44"/>
      <c r="J83" s="65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11"/>
    </row>
    <row r="84" spans="1:25" s="2" customFormat="1">
      <c r="A84" s="72"/>
      <c r="B84" s="46" t="s">
        <v>271</v>
      </c>
      <c r="C84" s="204"/>
      <c r="D84" s="47" t="e">
        <f>SUM(D80:D83)</f>
        <v>#REF!</v>
      </c>
      <c r="E84" s="70"/>
      <c r="F84" s="47" t="e">
        <f>SUM(F80:F83)</f>
        <v>#REF!</v>
      </c>
      <c r="G84" s="47" t="e">
        <f>SUM(G80:G83)</f>
        <v>#REF!</v>
      </c>
      <c r="H84" s="47" t="e">
        <f>SUM(H80:H83)</f>
        <v>#REF!</v>
      </c>
      <c r="I84" s="47" t="e">
        <f>SUM(I80:I83)</f>
        <v>#REF!</v>
      </c>
      <c r="J84" s="70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1"/>
    </row>
    <row r="85" spans="1:25" s="2" customFormat="1">
      <c r="A85" s="1"/>
      <c r="B85" s="49"/>
      <c r="C85" s="197"/>
      <c r="D85" s="48" t="s">
        <v>265</v>
      </c>
      <c r="E85" s="71"/>
      <c r="F85" s="48" t="s">
        <v>265</v>
      </c>
      <c r="G85" s="48" t="s">
        <v>265</v>
      </c>
      <c r="H85" s="48" t="s">
        <v>265</v>
      </c>
      <c r="I85" s="48" t="s">
        <v>265</v>
      </c>
      <c r="J85" s="71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220"/>
      <c r="Y85" s="11"/>
    </row>
    <row r="86" spans="1:25" s="2" customFormat="1">
      <c r="A86" s="1">
        <v>433105</v>
      </c>
      <c r="B86" s="6" t="e">
        <f>IF(A86&lt;&gt;"",(VLOOKUP(A86,#REF!,2)),"")</f>
        <v>#REF!</v>
      </c>
      <c r="C86" s="197" t="s">
        <v>87</v>
      </c>
      <c r="D86" s="5" t="e">
        <f>IF(A86&lt;&gt;"",(VLOOKUP(A86,#REF!,3)),0)</f>
        <v>#REF!</v>
      </c>
      <c r="E86" s="65" t="s">
        <v>85</v>
      </c>
      <c r="F86" s="50" t="e">
        <f>IF(A86&lt;&gt;"",(VLOOKUP(A86,#REF!,4)),0)</f>
        <v>#REF!</v>
      </c>
      <c r="G86" s="44" t="e">
        <f>IF(A86&lt;&gt;"",(VLOOKUP(A86,#REF!,5)),0)</f>
        <v>#REF!</v>
      </c>
      <c r="H86" s="44" t="e">
        <f>IF(A86&lt;&gt;"",(VLOOKUP(A86,#REF!,6)),0)</f>
        <v>#REF!</v>
      </c>
      <c r="I86" s="44" t="e">
        <f>IF(A86&lt;&gt;"",(VLOOKUP(A86,#REF!,8)),0)</f>
        <v>#REF!</v>
      </c>
      <c r="J86" s="65" t="s">
        <v>263</v>
      </c>
      <c r="K86" s="44"/>
      <c r="L86" s="44"/>
      <c r="M86" s="44"/>
      <c r="N86" s="44"/>
      <c r="O86" s="44" t="e">
        <f>$H86</f>
        <v>#REF!</v>
      </c>
      <c r="P86" s="44"/>
      <c r="Q86" s="44"/>
      <c r="R86" s="44"/>
      <c r="S86" s="44"/>
      <c r="T86" s="44"/>
      <c r="U86" s="44"/>
      <c r="V86" s="44"/>
      <c r="W86" s="44"/>
      <c r="X86" s="44" t="e">
        <f t="shared" si="2"/>
        <v>#REF!</v>
      </c>
      <c r="Y86" s="11"/>
    </row>
    <row r="87" spans="1:25" s="2" customFormat="1">
      <c r="A87" s="1">
        <v>513504</v>
      </c>
      <c r="B87" s="6" t="e">
        <f>IF(A87&lt;&gt;"",(VLOOKUP(A87,#REF!,2)),"")</f>
        <v>#REF!</v>
      </c>
      <c r="C87" s="197" t="s">
        <v>87</v>
      </c>
      <c r="D87" s="5" t="e">
        <f>IF(A87&lt;&gt;"",(VLOOKUP(A87,#REF!,3)),0)</f>
        <v>#REF!</v>
      </c>
      <c r="E87" s="65" t="s">
        <v>85</v>
      </c>
      <c r="F87" s="50" t="e">
        <f>IF(A87&lt;&gt;"",(VLOOKUP(A87,#REF!,4)),0)</f>
        <v>#REF!</v>
      </c>
      <c r="G87" s="44" t="e">
        <f>IF(A87&lt;&gt;"",(VLOOKUP(A87,#REF!,5)),0)</f>
        <v>#REF!</v>
      </c>
      <c r="H87" s="44" t="e">
        <f>IF(A87&lt;&gt;"",(VLOOKUP(A87,#REF!,6)),0)</f>
        <v>#REF!</v>
      </c>
      <c r="I87" s="44" t="e">
        <f>IF(A87&lt;&gt;"",(VLOOKUP(A87,#REF!,8)),0)</f>
        <v>#REF!</v>
      </c>
      <c r="J87" s="65" t="s">
        <v>263</v>
      </c>
      <c r="K87" s="44"/>
      <c r="L87" s="44"/>
      <c r="M87" s="44"/>
      <c r="N87" s="44"/>
      <c r="O87" s="44" t="e">
        <f>$H87</f>
        <v>#REF!</v>
      </c>
      <c r="P87" s="44"/>
      <c r="Q87" s="44"/>
      <c r="R87" s="44"/>
      <c r="S87" s="44"/>
      <c r="T87" s="44"/>
      <c r="U87" s="44"/>
      <c r="V87" s="44"/>
      <c r="W87" s="44"/>
      <c r="X87" s="44" t="e">
        <f t="shared" si="2"/>
        <v>#REF!</v>
      </c>
      <c r="Y87" s="11"/>
    </row>
    <row r="88" spans="1:25" s="2" customFormat="1">
      <c r="A88" s="1"/>
      <c r="B88" s="6"/>
      <c r="C88" s="197"/>
      <c r="D88" s="5"/>
      <c r="E88" s="65"/>
      <c r="F88" s="50"/>
      <c r="G88" s="44"/>
      <c r="H88" s="44"/>
      <c r="I88" s="44"/>
      <c r="J88" s="65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11"/>
    </row>
    <row r="89" spans="1:25" s="2" customFormat="1">
      <c r="A89" s="72"/>
      <c r="B89" s="46" t="s">
        <v>272</v>
      </c>
      <c r="C89" s="204"/>
      <c r="D89" s="47" t="e">
        <f>SUM(D86:D88)</f>
        <v>#REF!</v>
      </c>
      <c r="E89" s="70"/>
      <c r="F89" s="47" t="e">
        <f>SUM(F86:F88)</f>
        <v>#REF!</v>
      </c>
      <c r="G89" s="47" t="e">
        <f>SUM(G86:G88)</f>
        <v>#REF!</v>
      </c>
      <c r="H89" s="47" t="e">
        <f>SUM(H86:H88)</f>
        <v>#REF!</v>
      </c>
      <c r="I89" s="47" t="e">
        <f>SUM(I86:I88)</f>
        <v>#REF!</v>
      </c>
      <c r="J89" s="70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1"/>
    </row>
    <row r="90" spans="1:25" s="2" customFormat="1">
      <c r="A90" s="1"/>
      <c r="B90" s="49" t="s">
        <v>273</v>
      </c>
      <c r="C90" s="197"/>
      <c r="D90" s="48" t="s">
        <v>265</v>
      </c>
      <c r="E90" s="71"/>
      <c r="F90" s="48" t="s">
        <v>265</v>
      </c>
      <c r="G90" s="48" t="s">
        <v>265</v>
      </c>
      <c r="H90" s="48" t="s">
        <v>265</v>
      </c>
      <c r="I90" s="48" t="s">
        <v>265</v>
      </c>
      <c r="J90" s="71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220"/>
      <c r="Y90" s="11"/>
    </row>
    <row r="91" spans="1:25" s="2" customFormat="1">
      <c r="A91" s="1">
        <v>520000</v>
      </c>
      <c r="B91" s="6" t="e">
        <f>IF(A91&lt;&gt;"",(VLOOKUP(A91,#REF!,2)),"")</f>
        <v>#REF!</v>
      </c>
      <c r="C91" s="197" t="s">
        <v>87</v>
      </c>
      <c r="D91" s="5" t="e">
        <f>IF(A91&lt;&gt;"",(VLOOKUP(A91,#REF!,3)),0)</f>
        <v>#REF!</v>
      </c>
      <c r="E91" s="65" t="s">
        <v>85</v>
      </c>
      <c r="F91" s="50" t="e">
        <f>IF(A91&lt;&gt;"",(VLOOKUP(A91,#REF!,4)),0)</f>
        <v>#REF!</v>
      </c>
      <c r="G91" s="44" t="e">
        <f>IF(A91&lt;&gt;"",(VLOOKUP(A91,#REF!,5)),0)</f>
        <v>#REF!</v>
      </c>
      <c r="H91" s="44" t="e">
        <f>IF(A91&lt;&gt;"",(VLOOKUP(A91,#REF!,6)),0)</f>
        <v>#REF!</v>
      </c>
      <c r="I91" s="44" t="e">
        <f>IF(A91&lt;&gt;"",(VLOOKUP(A91,#REF!,8)),0)</f>
        <v>#REF!</v>
      </c>
      <c r="J91" s="65" t="s">
        <v>263</v>
      </c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>
        <f t="shared" si="2"/>
        <v>0</v>
      </c>
      <c r="Y91" s="11"/>
    </row>
    <row r="92" spans="1:25" s="2" customFormat="1">
      <c r="A92" s="1"/>
      <c r="B92" s="6"/>
      <c r="C92" s="197"/>
      <c r="D92" s="5"/>
      <c r="E92" s="65"/>
      <c r="F92" s="50"/>
      <c r="G92" s="44"/>
      <c r="H92" s="44"/>
      <c r="I92" s="44"/>
      <c r="J92" s="65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11"/>
    </row>
    <row r="93" spans="1:25" s="2" customFormat="1">
      <c r="A93" s="72"/>
      <c r="B93" s="46" t="s">
        <v>274</v>
      </c>
      <c r="C93" s="204"/>
      <c r="D93" s="47" t="e">
        <f>SUM(D91:D92)</f>
        <v>#REF!</v>
      </c>
      <c r="E93" s="70"/>
      <c r="F93" s="47" t="e">
        <f>SUM(F91:F92)</f>
        <v>#REF!</v>
      </c>
      <c r="G93" s="47" t="e">
        <f>SUM(G91:G92)</f>
        <v>#REF!</v>
      </c>
      <c r="H93" s="47" t="e">
        <f>SUM(H91:H92)</f>
        <v>#REF!</v>
      </c>
      <c r="I93" s="47" t="e">
        <f>SUM(I91:I92)</f>
        <v>#REF!</v>
      </c>
      <c r="J93" s="70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1"/>
    </row>
    <row r="94" spans="1:25" s="2" customFormat="1">
      <c r="A94" s="1"/>
      <c r="B94" s="6"/>
      <c r="C94" s="197"/>
      <c r="D94" s="48" t="s">
        <v>265</v>
      </c>
      <c r="E94" s="71"/>
      <c r="F94" s="48" t="s">
        <v>265</v>
      </c>
      <c r="G94" s="48" t="s">
        <v>265</v>
      </c>
      <c r="H94" s="48" t="s">
        <v>265</v>
      </c>
      <c r="I94" s="48" t="s">
        <v>265</v>
      </c>
      <c r="J94" s="71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220"/>
      <c r="Y94" s="11"/>
    </row>
    <row r="95" spans="1:25" s="2" customFormat="1">
      <c r="A95" s="1"/>
      <c r="B95" s="49" t="s">
        <v>275</v>
      </c>
      <c r="C95" s="197"/>
      <c r="D95" s="5"/>
      <c r="E95" s="65"/>
      <c r="F95" s="50"/>
      <c r="G95" s="44"/>
      <c r="H95" s="44"/>
      <c r="I95" s="44"/>
      <c r="J95" s="65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11"/>
    </row>
    <row r="96" spans="1:25" s="2" customFormat="1">
      <c r="A96" s="1">
        <v>513401</v>
      </c>
      <c r="B96" s="6" t="e">
        <f>IF(A96&lt;&gt;"",(VLOOKUP(A96,#REF!,2)),"")</f>
        <v>#REF!</v>
      </c>
      <c r="C96" s="205" t="s">
        <v>87</v>
      </c>
      <c r="D96" s="5" t="e">
        <f>IF(A96&lt;&gt;"",(VLOOKUP(A96,#REF!,3)),0)</f>
        <v>#REF!</v>
      </c>
      <c r="E96" s="65" t="s">
        <v>85</v>
      </c>
      <c r="F96" s="50" t="e">
        <f>IF(A96&lt;&gt;"",(VLOOKUP(A96,#REF!,4)),0)</f>
        <v>#REF!</v>
      </c>
      <c r="G96" s="44" t="e">
        <f>IF(A96&lt;&gt;"",(VLOOKUP(A96,#REF!,5)),0)</f>
        <v>#REF!</v>
      </c>
      <c r="H96" s="44" t="e">
        <f>IF(A96&lt;&gt;"",(VLOOKUP(A96,#REF!,6)),0)</f>
        <v>#REF!</v>
      </c>
      <c r="I96" s="44" t="e">
        <f>IF(A96&lt;&gt;"",(VLOOKUP(A96,#REF!,8)),0)</f>
        <v>#REF!</v>
      </c>
      <c r="J96" s="65" t="s">
        <v>263</v>
      </c>
      <c r="K96" s="44"/>
      <c r="L96" s="44"/>
      <c r="M96" s="44"/>
      <c r="N96" s="44"/>
      <c r="O96" s="44"/>
      <c r="P96" s="44"/>
      <c r="Q96" s="44"/>
      <c r="R96" s="44"/>
      <c r="S96" s="44" t="e">
        <f t="shared" ref="S96:S102" si="3">$H96</f>
        <v>#REF!</v>
      </c>
      <c r="T96" s="44"/>
      <c r="U96" s="44"/>
      <c r="V96" s="44"/>
      <c r="W96" s="44"/>
      <c r="X96" s="44" t="e">
        <f t="shared" si="2"/>
        <v>#REF!</v>
      </c>
      <c r="Y96" s="11"/>
    </row>
    <row r="97" spans="1:25" s="2" customFormat="1">
      <c r="A97" s="1">
        <v>513402</v>
      </c>
      <c r="B97" s="6" t="e">
        <f>IF(A97&lt;&gt;"",(VLOOKUP(A97,#REF!,2)),"")</f>
        <v>#REF!</v>
      </c>
      <c r="C97" s="205" t="s">
        <v>87</v>
      </c>
      <c r="D97" s="5" t="e">
        <f>IF(A97&lt;&gt;"",(VLOOKUP(A97,#REF!,3)),0)</f>
        <v>#REF!</v>
      </c>
      <c r="E97" s="65" t="s">
        <v>85</v>
      </c>
      <c r="F97" s="50" t="e">
        <f>IF(A97&lt;&gt;"",(VLOOKUP(A97,#REF!,4)),0)</f>
        <v>#REF!</v>
      </c>
      <c r="G97" s="44" t="e">
        <f>IF(A97&lt;&gt;"",(VLOOKUP(A97,#REF!,5)),0)</f>
        <v>#REF!</v>
      </c>
      <c r="H97" s="44" t="e">
        <f>IF(A97&lt;&gt;"",(VLOOKUP(A97,#REF!,6)),0)</f>
        <v>#REF!</v>
      </c>
      <c r="I97" s="44" t="e">
        <f>IF(A97&lt;&gt;"",(VLOOKUP(A97,#REF!,8)),0)</f>
        <v>#REF!</v>
      </c>
      <c r="J97" s="65" t="s">
        <v>263</v>
      </c>
      <c r="K97" s="44"/>
      <c r="L97" s="44"/>
      <c r="M97" s="44"/>
      <c r="N97" s="44"/>
      <c r="O97" s="44"/>
      <c r="P97" s="44"/>
      <c r="Q97" s="44"/>
      <c r="R97" s="44"/>
      <c r="S97" s="44" t="e">
        <f t="shared" si="3"/>
        <v>#REF!</v>
      </c>
      <c r="T97" s="44"/>
      <c r="U97" s="44"/>
      <c r="V97" s="44"/>
      <c r="W97" s="44"/>
      <c r="X97" s="44" t="e">
        <f t="shared" si="2"/>
        <v>#REF!</v>
      </c>
      <c r="Y97" s="11"/>
    </row>
    <row r="98" spans="1:25" s="2" customFormat="1">
      <c r="A98" s="1">
        <v>513403</v>
      </c>
      <c r="B98" s="6" t="e">
        <f>IF(A98&lt;&gt;"",(VLOOKUP(A98,#REF!,2)),"")</f>
        <v>#REF!</v>
      </c>
      <c r="C98" s="205" t="s">
        <v>87</v>
      </c>
      <c r="D98" s="5" t="e">
        <f>IF(A98&lt;&gt;"",(VLOOKUP(A98,#REF!,3)),0)</f>
        <v>#REF!</v>
      </c>
      <c r="E98" s="65" t="s">
        <v>85</v>
      </c>
      <c r="F98" s="50" t="e">
        <f>IF(A98&lt;&gt;"",(VLOOKUP(A98,#REF!,4)),0)</f>
        <v>#REF!</v>
      </c>
      <c r="G98" s="44" t="e">
        <f>IF(A98&lt;&gt;"",(VLOOKUP(A98,#REF!,5)),0)</f>
        <v>#REF!</v>
      </c>
      <c r="H98" s="44" t="e">
        <f>IF(A98&lt;&gt;"",(VLOOKUP(A98,#REF!,6)),0)</f>
        <v>#REF!</v>
      </c>
      <c r="I98" s="44" t="e">
        <f>IF(A98&lt;&gt;"",(VLOOKUP(A98,#REF!,8)),0)</f>
        <v>#REF!</v>
      </c>
      <c r="J98" s="65" t="s">
        <v>263</v>
      </c>
      <c r="K98" s="44"/>
      <c r="L98" s="44"/>
      <c r="M98" s="44"/>
      <c r="N98" s="44"/>
      <c r="O98" s="44"/>
      <c r="P98" s="44"/>
      <c r="Q98" s="44"/>
      <c r="R98" s="44"/>
      <c r="S98" s="44" t="e">
        <f t="shared" si="3"/>
        <v>#REF!</v>
      </c>
      <c r="T98" s="44"/>
      <c r="U98" s="44"/>
      <c r="V98" s="44"/>
      <c r="W98" s="44"/>
      <c r="X98" s="44" t="e">
        <f t="shared" si="2"/>
        <v>#REF!</v>
      </c>
      <c r="Y98" s="11"/>
    </row>
    <row r="99" spans="1:25" s="2" customFormat="1">
      <c r="A99" s="1">
        <v>513404</v>
      </c>
      <c r="B99" s="6" t="e">
        <f>IF(A99&lt;&gt;"",(VLOOKUP(A99,#REF!,2)),"")</f>
        <v>#REF!</v>
      </c>
      <c r="C99" s="205" t="s">
        <v>87</v>
      </c>
      <c r="D99" s="5" t="e">
        <f>IF(A99&lt;&gt;"",(VLOOKUP(A99,#REF!,3)),0)</f>
        <v>#REF!</v>
      </c>
      <c r="E99" s="65" t="s">
        <v>85</v>
      </c>
      <c r="F99" s="50" t="e">
        <f>IF(A99&lt;&gt;"",(VLOOKUP(A99,#REF!,4)),0)</f>
        <v>#REF!</v>
      </c>
      <c r="G99" s="44" t="e">
        <f>IF(A99&lt;&gt;"",(VLOOKUP(A99,#REF!,5)),0)</f>
        <v>#REF!</v>
      </c>
      <c r="H99" s="44" t="e">
        <f>IF(A99&lt;&gt;"",(VLOOKUP(A99,#REF!,6)),0)</f>
        <v>#REF!</v>
      </c>
      <c r="I99" s="44" t="e">
        <f>IF(A99&lt;&gt;"",(VLOOKUP(A99,#REF!,8)),0)</f>
        <v>#REF!</v>
      </c>
      <c r="J99" s="65" t="s">
        <v>263</v>
      </c>
      <c r="K99" s="44"/>
      <c r="L99" s="44"/>
      <c r="M99" s="44"/>
      <c r="N99" s="44"/>
      <c r="O99" s="44"/>
      <c r="P99" s="44"/>
      <c r="Q99" s="44"/>
      <c r="R99" s="44"/>
      <c r="S99" s="44" t="e">
        <f t="shared" si="3"/>
        <v>#REF!</v>
      </c>
      <c r="T99" s="44"/>
      <c r="U99" s="44"/>
      <c r="V99" s="44"/>
      <c r="W99" s="44"/>
      <c r="X99" s="44" t="e">
        <f t="shared" si="2"/>
        <v>#REF!</v>
      </c>
      <c r="Y99" s="11"/>
    </row>
    <row r="100" spans="1:25" s="2" customFormat="1">
      <c r="A100" s="1">
        <v>513405</v>
      </c>
      <c r="B100" s="6" t="e">
        <f>IF(A100&lt;&gt;"",(VLOOKUP(A100,#REF!,2)),"")</f>
        <v>#REF!</v>
      </c>
      <c r="C100" s="205" t="s">
        <v>87</v>
      </c>
      <c r="D100" s="5" t="e">
        <f>IF(A100&lt;&gt;"",(VLOOKUP(A100,#REF!,3)),0)</f>
        <v>#REF!</v>
      </c>
      <c r="E100" s="65" t="s">
        <v>85</v>
      </c>
      <c r="F100" s="50" t="e">
        <f>IF(A100&lt;&gt;"",(VLOOKUP(A100,#REF!,4)),0)</f>
        <v>#REF!</v>
      </c>
      <c r="G100" s="44" t="e">
        <f>IF(A100&lt;&gt;"",(VLOOKUP(A100,#REF!,5)),0)</f>
        <v>#REF!</v>
      </c>
      <c r="H100" s="44" t="e">
        <f>IF(A100&lt;&gt;"",(VLOOKUP(A100,#REF!,6)),0)</f>
        <v>#REF!</v>
      </c>
      <c r="I100" s="44" t="e">
        <f>IF(A100&lt;&gt;"",(VLOOKUP(A100,#REF!,8)),0)</f>
        <v>#REF!</v>
      </c>
      <c r="J100" s="65" t="s">
        <v>263</v>
      </c>
      <c r="K100" s="44"/>
      <c r="L100" s="44"/>
      <c r="M100" s="44"/>
      <c r="N100" s="44"/>
      <c r="O100" s="44"/>
      <c r="P100" s="44"/>
      <c r="Q100" s="44"/>
      <c r="R100" s="44"/>
      <c r="S100" s="44" t="e">
        <f t="shared" si="3"/>
        <v>#REF!</v>
      </c>
      <c r="T100" s="44"/>
      <c r="U100" s="44"/>
      <c r="V100" s="44"/>
      <c r="W100" s="44"/>
      <c r="X100" s="44" t="e">
        <f t="shared" si="2"/>
        <v>#REF!</v>
      </c>
      <c r="Y100" s="11"/>
    </row>
    <row r="101" spans="1:25" s="2" customFormat="1">
      <c r="A101" s="1">
        <v>513406</v>
      </c>
      <c r="B101" s="6" t="e">
        <f>IF(A101&lt;&gt;"",(VLOOKUP(A101,#REF!,2)),"")</f>
        <v>#REF!</v>
      </c>
      <c r="C101" s="205" t="s">
        <v>87</v>
      </c>
      <c r="D101" s="5" t="e">
        <f>IF(A101&lt;&gt;"",(VLOOKUP(A101,#REF!,3)),0)</f>
        <v>#REF!</v>
      </c>
      <c r="E101" s="65" t="s">
        <v>85</v>
      </c>
      <c r="F101" s="50" t="e">
        <f>IF(A101&lt;&gt;"",(VLOOKUP(A101,#REF!,4)),0)</f>
        <v>#REF!</v>
      </c>
      <c r="G101" s="44" t="e">
        <f>IF(A101&lt;&gt;"",(VLOOKUP(A101,#REF!,5)),0)</f>
        <v>#REF!</v>
      </c>
      <c r="H101" s="44" t="e">
        <f>IF(A101&lt;&gt;"",(VLOOKUP(A101,#REF!,6)),0)</f>
        <v>#REF!</v>
      </c>
      <c r="I101" s="44" t="e">
        <f>IF(A101&lt;&gt;"",(VLOOKUP(A101,#REF!,8)),0)</f>
        <v>#REF!</v>
      </c>
      <c r="J101" s="65" t="s">
        <v>263</v>
      </c>
      <c r="K101" s="44"/>
      <c r="L101" s="44"/>
      <c r="M101" s="44"/>
      <c r="N101" s="44"/>
      <c r="O101" s="44"/>
      <c r="P101" s="44"/>
      <c r="Q101" s="44"/>
      <c r="R101" s="44"/>
      <c r="S101" s="44" t="e">
        <f t="shared" si="3"/>
        <v>#REF!</v>
      </c>
      <c r="T101" s="44"/>
      <c r="U101" s="44"/>
      <c r="V101" s="44"/>
      <c r="W101" s="44"/>
      <c r="X101" s="44" t="e">
        <f t="shared" si="2"/>
        <v>#REF!</v>
      </c>
      <c r="Y101" s="11"/>
    </row>
    <row r="102" spans="1:25" s="2" customFormat="1">
      <c r="A102" s="1">
        <v>513407</v>
      </c>
      <c r="B102" s="6" t="e">
        <f>IF(A102&lt;&gt;"",(VLOOKUP(A102,#REF!,2)),"")</f>
        <v>#REF!</v>
      </c>
      <c r="C102" s="205" t="s">
        <v>87</v>
      </c>
      <c r="D102" s="5" t="e">
        <f>IF(A102&lt;&gt;"",(VLOOKUP(A102,#REF!,3)),0)</f>
        <v>#REF!</v>
      </c>
      <c r="E102" s="65" t="s">
        <v>85</v>
      </c>
      <c r="F102" s="50" t="e">
        <f>IF(A102&lt;&gt;"",(VLOOKUP(A102,#REF!,4)),0)</f>
        <v>#REF!</v>
      </c>
      <c r="G102" s="44" t="e">
        <f>IF(A102&lt;&gt;"",(VLOOKUP(A102,#REF!,5)),0)</f>
        <v>#REF!</v>
      </c>
      <c r="H102" s="44" t="e">
        <f>IF(A102&lt;&gt;"",(VLOOKUP(A102,#REF!,6)),0)</f>
        <v>#REF!</v>
      </c>
      <c r="I102" s="44" t="e">
        <f>IF(A102&lt;&gt;"",(VLOOKUP(A102,#REF!,8)),0)</f>
        <v>#REF!</v>
      </c>
      <c r="J102" s="65" t="s">
        <v>263</v>
      </c>
      <c r="K102" s="44"/>
      <c r="L102" s="44"/>
      <c r="M102" s="44"/>
      <c r="N102" s="44"/>
      <c r="O102" s="44"/>
      <c r="P102" s="44"/>
      <c r="Q102" s="44"/>
      <c r="R102" s="44"/>
      <c r="S102" s="44" t="e">
        <f t="shared" si="3"/>
        <v>#REF!</v>
      </c>
      <c r="T102" s="44"/>
      <c r="U102" s="44"/>
      <c r="V102" s="44"/>
      <c r="W102" s="44"/>
      <c r="X102" s="44" t="e">
        <f t="shared" si="2"/>
        <v>#REF!</v>
      </c>
      <c r="Y102" s="11"/>
    </row>
    <row r="103" spans="1:25" s="2" customFormat="1">
      <c r="A103" s="1">
        <v>513408</v>
      </c>
      <c r="B103" s="6" t="e">
        <f>IF(A103&lt;&gt;"",(VLOOKUP(A103,#REF!,2)),"")</f>
        <v>#REF!</v>
      </c>
      <c r="C103" s="205" t="s">
        <v>87</v>
      </c>
      <c r="D103" s="5" t="e">
        <f>IF(A103&lt;&gt;"",(VLOOKUP(A103,#REF!,3)),0)</f>
        <v>#REF!</v>
      </c>
      <c r="E103" s="65" t="s">
        <v>85</v>
      </c>
      <c r="F103" s="50" t="e">
        <f>IF(A103&lt;&gt;"",(VLOOKUP(A103,#REF!,4)),0)</f>
        <v>#REF!</v>
      </c>
      <c r="G103" s="44" t="e">
        <f>IF(A103&lt;&gt;"",(VLOOKUP(A103,#REF!,5)),0)</f>
        <v>#REF!</v>
      </c>
      <c r="H103" s="44" t="e">
        <f>IF(A103&lt;&gt;"",(VLOOKUP(A103,#REF!,6)),0)</f>
        <v>#REF!</v>
      </c>
      <c r="I103" s="44" t="e">
        <f>IF(A103&lt;&gt;"",(VLOOKUP(A103,#REF!,8)),0)</f>
        <v>#REF!</v>
      </c>
      <c r="J103" s="65" t="s">
        <v>263</v>
      </c>
      <c r="K103" s="44"/>
      <c r="L103" s="44"/>
      <c r="M103" s="44"/>
      <c r="N103" s="44"/>
      <c r="O103" s="44"/>
      <c r="P103" s="44"/>
      <c r="Q103" s="44"/>
      <c r="R103" s="44"/>
      <c r="S103" s="44" t="e">
        <f>$H103</f>
        <v>#REF!</v>
      </c>
      <c r="T103" s="44"/>
      <c r="U103" s="44"/>
      <c r="V103" s="44"/>
      <c r="W103" s="44"/>
      <c r="X103" s="44" t="e">
        <f t="shared" si="2"/>
        <v>#REF!</v>
      </c>
      <c r="Y103" s="11"/>
    </row>
    <row r="104" spans="1:25" s="2" customFormat="1">
      <c r="A104" s="1"/>
      <c r="B104" s="6"/>
      <c r="C104" s="205"/>
      <c r="D104" s="5"/>
      <c r="E104" s="65"/>
      <c r="F104" s="50"/>
      <c r="G104" s="44"/>
      <c r="H104" s="44"/>
      <c r="I104" s="44"/>
      <c r="J104" s="65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11"/>
    </row>
    <row r="105" spans="1:25" s="2" customFormat="1">
      <c r="A105" s="72"/>
      <c r="B105" s="46" t="s">
        <v>276</v>
      </c>
      <c r="C105" s="204"/>
      <c r="D105" s="47" t="e">
        <f>SUM(D96:D104)</f>
        <v>#REF!</v>
      </c>
      <c r="E105" s="70"/>
      <c r="F105" s="47" t="e">
        <f>SUM(F96:F104)</f>
        <v>#REF!</v>
      </c>
      <c r="G105" s="47" t="e">
        <f>SUM(G96:G104)</f>
        <v>#REF!</v>
      </c>
      <c r="H105" s="47" t="e">
        <f>SUM(H96:H104)</f>
        <v>#REF!</v>
      </c>
      <c r="I105" s="47" t="e">
        <f>SUM(I96:I104)</f>
        <v>#REF!</v>
      </c>
      <c r="J105" s="7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1"/>
    </row>
    <row r="106" spans="1:25" s="2" customFormat="1">
      <c r="A106" s="1"/>
      <c r="B106" s="6"/>
      <c r="C106" s="197"/>
      <c r="D106" s="48" t="s">
        <v>265</v>
      </c>
      <c r="E106" s="71"/>
      <c r="F106" s="48" t="s">
        <v>265</v>
      </c>
      <c r="G106" s="48" t="s">
        <v>265</v>
      </c>
      <c r="H106" s="48" t="s">
        <v>265</v>
      </c>
      <c r="I106" s="48" t="s">
        <v>265</v>
      </c>
      <c r="J106" s="71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220"/>
      <c r="Y106" s="11"/>
    </row>
    <row r="107" spans="1:25" s="2" customFormat="1">
      <c r="A107" s="1"/>
      <c r="B107" s="49" t="s">
        <v>277</v>
      </c>
      <c r="C107" s="197"/>
      <c r="D107" s="5"/>
      <c r="E107" s="65"/>
      <c r="F107" s="50"/>
      <c r="G107" s="44"/>
      <c r="H107" s="44"/>
      <c r="I107" s="44"/>
      <c r="J107" s="65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11"/>
    </row>
    <row r="108" spans="1:25" s="2" customFormat="1">
      <c r="A108" s="1">
        <v>513451</v>
      </c>
      <c r="B108" s="6" t="e">
        <f>IF(A108&lt;&gt;"",(VLOOKUP(A108,#REF!,2)),"")</f>
        <v>#REF!</v>
      </c>
      <c r="C108" s="197" t="s">
        <v>87</v>
      </c>
      <c r="D108" s="5" t="e">
        <f>IF(A108&lt;&gt;"",(VLOOKUP(A108,#REF!,3)),0)</f>
        <v>#REF!</v>
      </c>
      <c r="E108" s="65" t="s">
        <v>85</v>
      </c>
      <c r="F108" s="50" t="e">
        <f>IF(A108&lt;&gt;"",(VLOOKUP(A108,#REF!,4)),0)</f>
        <v>#REF!</v>
      </c>
      <c r="G108" s="44" t="e">
        <f>IF(A108&lt;&gt;"",(VLOOKUP(A108,#REF!,5)),0)</f>
        <v>#REF!</v>
      </c>
      <c r="H108" s="44" t="e">
        <f>IF(A108&lt;&gt;"",(VLOOKUP(A108,#REF!,6)),0)</f>
        <v>#REF!</v>
      </c>
      <c r="I108" s="44" t="e">
        <f>IF(A108&lt;&gt;"",(VLOOKUP(A108,#REF!,8)),0)</f>
        <v>#REF!</v>
      </c>
      <c r="J108" s="65" t="s">
        <v>263</v>
      </c>
      <c r="K108" s="44"/>
      <c r="L108" s="44"/>
      <c r="M108" s="44"/>
      <c r="N108" s="44"/>
      <c r="O108" s="44"/>
      <c r="P108" s="44"/>
      <c r="Q108" s="44"/>
      <c r="R108" s="44"/>
      <c r="S108" s="44" t="e">
        <f>$H108</f>
        <v>#REF!</v>
      </c>
      <c r="T108" s="44"/>
      <c r="U108" s="44"/>
      <c r="V108" s="44"/>
      <c r="W108" s="44"/>
      <c r="X108" s="44" t="e">
        <f t="shared" si="2"/>
        <v>#REF!</v>
      </c>
      <c r="Y108" s="11"/>
    </row>
    <row r="109" spans="1:25" s="2" customFormat="1">
      <c r="A109" s="1">
        <v>513430</v>
      </c>
      <c r="B109" s="6" t="e">
        <f>IF(A109&lt;&gt;"",(VLOOKUP(A109,#REF!,2)),"")</f>
        <v>#REF!</v>
      </c>
      <c r="C109" s="197" t="s">
        <v>87</v>
      </c>
      <c r="D109" s="5" t="e">
        <f>IF(A109&lt;&gt;"",(VLOOKUP(A109,#REF!,3)),0)</f>
        <v>#REF!</v>
      </c>
      <c r="E109" s="65" t="s">
        <v>85</v>
      </c>
      <c r="F109" s="50" t="e">
        <f>IF(A109&lt;&gt;"",(VLOOKUP(A109,#REF!,4)),0)</f>
        <v>#REF!</v>
      </c>
      <c r="G109" s="44" t="e">
        <f>IF(A109&lt;&gt;"",(VLOOKUP(A109,#REF!,5)),0)</f>
        <v>#REF!</v>
      </c>
      <c r="H109" s="44" t="e">
        <f>IF(A109&lt;&gt;"",(VLOOKUP(A109,#REF!,6)),0)</f>
        <v>#REF!</v>
      </c>
      <c r="I109" s="44" t="e">
        <f>IF(A109&lt;&gt;"",(VLOOKUP(A109,#REF!,8)),0)</f>
        <v>#REF!</v>
      </c>
      <c r="J109" s="65" t="s">
        <v>263</v>
      </c>
      <c r="K109" s="44"/>
      <c r="L109" s="44"/>
      <c r="M109" s="44"/>
      <c r="N109" s="44"/>
      <c r="O109" s="44"/>
      <c r="P109" s="44"/>
      <c r="Q109" s="44"/>
      <c r="R109" s="44"/>
      <c r="S109" s="44" t="e">
        <f>$H109</f>
        <v>#REF!</v>
      </c>
      <c r="T109" s="44"/>
      <c r="U109" s="44"/>
      <c r="V109" s="44"/>
      <c r="W109" s="44"/>
      <c r="X109" s="44" t="e">
        <f t="shared" si="2"/>
        <v>#REF!</v>
      </c>
      <c r="Y109" s="11"/>
    </row>
    <row r="110" spans="1:25" s="2" customFormat="1">
      <c r="A110" s="1"/>
      <c r="B110" s="6"/>
      <c r="C110" s="197"/>
      <c r="D110" s="5"/>
      <c r="E110" s="65"/>
      <c r="F110" s="50"/>
      <c r="G110" s="44"/>
      <c r="H110" s="44"/>
      <c r="I110" s="44"/>
      <c r="J110" s="65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11"/>
    </row>
    <row r="111" spans="1:25" s="2" customFormat="1">
      <c r="A111" s="72"/>
      <c r="B111" s="46" t="s">
        <v>278</v>
      </c>
      <c r="C111" s="204"/>
      <c r="D111" s="47" t="e">
        <f>SUM(D108:D110)</f>
        <v>#REF!</v>
      </c>
      <c r="E111" s="70"/>
      <c r="F111" s="47" t="e">
        <f>SUM(F108:F110)</f>
        <v>#REF!</v>
      </c>
      <c r="G111" s="47" t="e">
        <f>SUM(G108:G110)</f>
        <v>#REF!</v>
      </c>
      <c r="H111" s="47" t="e">
        <f>SUM(H108:H110)</f>
        <v>#REF!</v>
      </c>
      <c r="I111" s="47" t="e">
        <f>SUM(I108:I110)</f>
        <v>#REF!</v>
      </c>
      <c r="J111" s="7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1"/>
    </row>
    <row r="112" spans="1:25" s="2" customFormat="1">
      <c r="A112" s="1"/>
      <c r="B112" s="6"/>
      <c r="C112" s="197"/>
      <c r="D112" s="51" t="s">
        <v>265</v>
      </c>
      <c r="E112" s="75"/>
      <c r="F112" s="51" t="s">
        <v>265</v>
      </c>
      <c r="G112" s="51" t="s">
        <v>265</v>
      </c>
      <c r="H112" s="51" t="s">
        <v>265</v>
      </c>
      <c r="I112" s="51" t="s">
        <v>265</v>
      </c>
      <c r="J112" s="7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220"/>
      <c r="Y112" s="11"/>
    </row>
    <row r="113" spans="1:25" s="11" customFormat="1">
      <c r="A113" s="73"/>
      <c r="B113" s="52" t="s">
        <v>205</v>
      </c>
      <c r="C113" s="52"/>
      <c r="D113" s="62" t="e">
        <f>D15+D35+D78+D84+D93+D105+D111+D89</f>
        <v>#REF!</v>
      </c>
      <c r="E113" s="9"/>
      <c r="F113" s="62" t="e">
        <f>F15+F35+F78+F84+F93+F105+F111+F89</f>
        <v>#REF!</v>
      </c>
      <c r="G113" s="62" t="e">
        <f>G15+G35+G78+G84+G93+G105+G111+G89</f>
        <v>#REF!</v>
      </c>
      <c r="H113" s="62" t="e">
        <f>H15+H35+H78+H84+H93+H105+H111+H89</f>
        <v>#REF!</v>
      </c>
      <c r="I113" s="62" t="e">
        <f>I15+I35+I78+I84+I93+I105+I111+I89</f>
        <v>#REF!</v>
      </c>
      <c r="J113" s="9" t="s">
        <v>263</v>
      </c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5"/>
    </row>
    <row r="114" spans="1:25" s="2" customFormat="1">
      <c r="A114" s="6"/>
      <c r="B114" s="58" t="s">
        <v>266</v>
      </c>
      <c r="C114" s="56"/>
      <c r="D114" s="60"/>
      <c r="E114" s="65"/>
      <c r="F114" s="8"/>
      <c r="G114" s="3"/>
      <c r="H114" s="60"/>
      <c r="I114" s="60"/>
      <c r="J114" s="1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3"/>
      <c r="Y114" s="11"/>
    </row>
    <row r="115" spans="1:25" s="2" customFormat="1">
      <c r="A115" s="4">
        <v>521101</v>
      </c>
      <c r="B115" s="6" t="e">
        <f>IF(A115&lt;&gt;"",(VLOOKUP(A115,#REF!,2)),"")</f>
        <v>#REF!</v>
      </c>
      <c r="C115" s="197" t="s">
        <v>86</v>
      </c>
      <c r="D115" s="44" t="e">
        <f>IF(A115&lt;&gt;"",(VLOOKUP(A115,#REF!,3)),0)</f>
        <v>#REF!</v>
      </c>
      <c r="E115" s="65" t="s">
        <v>85</v>
      </c>
      <c r="F115" s="50" t="e">
        <f>IF(A115&lt;&gt;"",(VLOOKUP(A115,#REF!,4)),0)</f>
        <v>#REF!</v>
      </c>
      <c r="G115" s="44" t="e">
        <f>IF(A115&lt;&gt;"",(VLOOKUP(A115,#REF!,5)),0)</f>
        <v>#REF!</v>
      </c>
      <c r="H115" s="44" t="e">
        <f>IF(A115&lt;&gt;"",(VLOOKUP(A115,#REF!,6)),0)</f>
        <v>#REF!</v>
      </c>
      <c r="I115" s="44" t="e">
        <f>IF(A115&lt;&gt;"",(VLOOKUP(A115,#REF!,8)),0)</f>
        <v>#REF!</v>
      </c>
      <c r="J115" s="65" t="s">
        <v>263</v>
      </c>
      <c r="K115" s="44"/>
      <c r="L115" s="44"/>
      <c r="M115" s="44"/>
      <c r="N115" s="44"/>
      <c r="O115" s="44"/>
      <c r="P115" s="44"/>
      <c r="Q115" s="44" t="e">
        <f t="shared" ref="Q115:Q125" si="4">$H115</f>
        <v>#REF!</v>
      </c>
      <c r="R115" s="44"/>
      <c r="S115" s="44"/>
      <c r="T115" s="44"/>
      <c r="U115" s="44"/>
      <c r="V115" s="44"/>
      <c r="W115" s="44"/>
      <c r="X115" s="44" t="e">
        <f t="shared" si="2"/>
        <v>#REF!</v>
      </c>
      <c r="Y115" s="11"/>
    </row>
    <row r="116" spans="1:25" s="2" customFormat="1">
      <c r="A116" s="4">
        <v>521101.1</v>
      </c>
      <c r="B116" s="6" t="e">
        <f>IF(A116&lt;&gt;"",(VLOOKUP(A116,#REF!,2)),"")</f>
        <v>#REF!</v>
      </c>
      <c r="C116" s="197" t="s">
        <v>86</v>
      </c>
      <c r="D116" s="44" t="e">
        <f>IF(A116&lt;&gt;"",(VLOOKUP(A116,#REF!,3)),0)</f>
        <v>#REF!</v>
      </c>
      <c r="E116" s="65" t="s">
        <v>85</v>
      </c>
      <c r="F116" s="50" t="e">
        <f>IF(A116&lt;&gt;"",(VLOOKUP(A116,#REF!,4)),0)</f>
        <v>#REF!</v>
      </c>
      <c r="G116" s="44" t="e">
        <f>IF(A116&lt;&gt;"",(VLOOKUP(A116,#REF!,5)),0)</f>
        <v>#REF!</v>
      </c>
      <c r="H116" s="44" t="e">
        <f>IF(A116&lt;&gt;"",(VLOOKUP(A116,#REF!,6)),0)</f>
        <v>#REF!</v>
      </c>
      <c r="I116" s="44" t="e">
        <f>IF(A116&lt;&gt;"",(VLOOKUP(A116,#REF!,8)),0)</f>
        <v>#REF!</v>
      </c>
      <c r="J116" s="65" t="s">
        <v>263</v>
      </c>
      <c r="K116" s="44"/>
      <c r="L116" s="44"/>
      <c r="M116" s="44"/>
      <c r="N116" s="44"/>
      <c r="O116" s="44"/>
      <c r="P116" s="44"/>
      <c r="Q116" s="44" t="e">
        <f t="shared" si="4"/>
        <v>#REF!</v>
      </c>
      <c r="R116" s="44"/>
      <c r="S116" s="44"/>
      <c r="T116" s="44"/>
      <c r="U116" s="44"/>
      <c r="V116" s="44"/>
      <c r="W116" s="44"/>
      <c r="X116" s="44" t="e">
        <f t="shared" ref="X116" si="5">SUM(K116:W116)</f>
        <v>#REF!</v>
      </c>
      <c r="Y116" s="11"/>
    </row>
    <row r="117" spans="1:25" s="2" customFormat="1">
      <c r="A117" s="4">
        <v>521102</v>
      </c>
      <c r="B117" s="6" t="e">
        <f>IF(A117&lt;&gt;"",(VLOOKUP(A117,#REF!,2)),"")</f>
        <v>#REF!</v>
      </c>
      <c r="C117" s="197" t="s">
        <v>86</v>
      </c>
      <c r="D117" s="44" t="e">
        <f>IF(A117&lt;&gt;"",(VLOOKUP(A117,#REF!,3)),0)</f>
        <v>#REF!</v>
      </c>
      <c r="E117" s="65" t="s">
        <v>85</v>
      </c>
      <c r="F117" s="50" t="e">
        <f>IF(A117&lt;&gt;"",(VLOOKUP(A117,#REF!,4)),"")</f>
        <v>#REF!</v>
      </c>
      <c r="G117" s="44" t="e">
        <f>IF(A117&lt;&gt;"",(VLOOKUP(A117,#REF!,5)),"")</f>
        <v>#REF!</v>
      </c>
      <c r="H117" s="44" t="e">
        <f>IF(A117&lt;&gt;"",(VLOOKUP(A117,#REF!,6)),"")</f>
        <v>#REF!</v>
      </c>
      <c r="I117" s="44" t="e">
        <f>IF(A117&lt;&gt;"",(VLOOKUP(A117,#REF!,8)),"")</f>
        <v>#REF!</v>
      </c>
      <c r="J117" s="65" t="s">
        <v>263</v>
      </c>
      <c r="K117" s="44"/>
      <c r="L117" s="44"/>
      <c r="M117" s="44"/>
      <c r="N117" s="44"/>
      <c r="O117" s="44"/>
      <c r="P117" s="44"/>
      <c r="Q117" s="44" t="e">
        <f t="shared" si="4"/>
        <v>#REF!</v>
      </c>
      <c r="R117" s="44"/>
      <c r="S117" s="44"/>
      <c r="T117" s="44"/>
      <c r="U117" s="44"/>
      <c r="V117" s="44"/>
      <c r="W117" s="44"/>
      <c r="X117" s="44" t="e">
        <f t="shared" si="2"/>
        <v>#REF!</v>
      </c>
      <c r="Y117" s="11"/>
    </row>
    <row r="118" spans="1:25" s="2" customFormat="1">
      <c r="A118" s="4">
        <v>521103</v>
      </c>
      <c r="B118" s="6" t="e">
        <f>IF(A118&lt;&gt;"",(VLOOKUP(A118,#REF!,2)),"")</f>
        <v>#REF!</v>
      </c>
      <c r="C118" s="197" t="s">
        <v>86</v>
      </c>
      <c r="D118" s="44" t="e">
        <f>IF(A118&lt;&gt;"",(VLOOKUP(A118,#REF!,3)),0)</f>
        <v>#REF!</v>
      </c>
      <c r="E118" s="65" t="s">
        <v>85</v>
      </c>
      <c r="F118" s="50" t="e">
        <f>IF(A118&lt;&gt;"",(VLOOKUP(A118,#REF!,4)),"")</f>
        <v>#REF!</v>
      </c>
      <c r="G118" s="44" t="e">
        <f>IF(A118&lt;&gt;"",(VLOOKUP(A118,#REF!,5)),"")</f>
        <v>#REF!</v>
      </c>
      <c r="H118" s="44" t="e">
        <f>IF(A118&lt;&gt;"",(VLOOKUP(A118,#REF!,6)),"")</f>
        <v>#REF!</v>
      </c>
      <c r="I118" s="44" t="e">
        <f>IF(A118&lt;&gt;"",(VLOOKUP(A118,#REF!,8)),"")</f>
        <v>#REF!</v>
      </c>
      <c r="J118" s="65" t="s">
        <v>263</v>
      </c>
      <c r="K118" s="44"/>
      <c r="L118" s="44"/>
      <c r="M118" s="44"/>
      <c r="N118" s="44"/>
      <c r="O118" s="44"/>
      <c r="P118" s="44"/>
      <c r="Q118" s="44" t="e">
        <f t="shared" si="4"/>
        <v>#REF!</v>
      </c>
      <c r="R118" s="44"/>
      <c r="S118" s="44"/>
      <c r="T118" s="44"/>
      <c r="U118" s="44"/>
      <c r="V118" s="44"/>
      <c r="W118" s="44"/>
      <c r="X118" s="44" t="e">
        <f t="shared" si="2"/>
        <v>#REF!</v>
      </c>
      <c r="Y118" s="11"/>
    </row>
    <row r="119" spans="1:25" s="2" customFormat="1">
      <c r="A119" s="4">
        <v>521104</v>
      </c>
      <c r="B119" s="6" t="e">
        <f>IF(A119&lt;&gt;"",(VLOOKUP(A119,#REF!,2)),"")</f>
        <v>#REF!</v>
      </c>
      <c r="C119" s="197" t="s">
        <v>86</v>
      </c>
      <c r="D119" s="44" t="e">
        <f>IF(A119&lt;&gt;"",(VLOOKUP(A119,#REF!,3)),0)</f>
        <v>#REF!</v>
      </c>
      <c r="E119" s="65" t="s">
        <v>85</v>
      </c>
      <c r="F119" s="50" t="e">
        <f>IF(A119&lt;&gt;"",(VLOOKUP(A119,#REF!,4)),"")</f>
        <v>#REF!</v>
      </c>
      <c r="G119" s="44" t="e">
        <f>IF(A119&lt;&gt;"",(VLOOKUP(A119,#REF!,5)),"")</f>
        <v>#REF!</v>
      </c>
      <c r="H119" s="44" t="e">
        <f>IF(A119&lt;&gt;"",(VLOOKUP(A119,#REF!,6)),"")</f>
        <v>#REF!</v>
      </c>
      <c r="I119" s="44" t="e">
        <f>IF(A119&lt;&gt;"",(VLOOKUP(A119,#REF!,8)),"")</f>
        <v>#REF!</v>
      </c>
      <c r="J119" s="65" t="s">
        <v>263</v>
      </c>
      <c r="K119" s="44"/>
      <c r="L119" s="44"/>
      <c r="M119" s="44"/>
      <c r="N119" s="44"/>
      <c r="O119" s="44"/>
      <c r="P119" s="44"/>
      <c r="Q119" s="44" t="e">
        <f t="shared" si="4"/>
        <v>#REF!</v>
      </c>
      <c r="R119" s="44"/>
      <c r="S119" s="44"/>
      <c r="T119" s="44"/>
      <c r="U119" s="44"/>
      <c r="V119" s="44"/>
      <c r="W119" s="44"/>
      <c r="X119" s="44" t="e">
        <f t="shared" si="2"/>
        <v>#REF!</v>
      </c>
      <c r="Y119" s="11"/>
    </row>
    <row r="120" spans="1:25" s="2" customFormat="1">
      <c r="A120" s="4">
        <v>521106</v>
      </c>
      <c r="B120" s="6" t="e">
        <f>IF(A120&lt;&gt;"",(VLOOKUP(A120,#REF!,2)),"")</f>
        <v>#REF!</v>
      </c>
      <c r="C120" s="197" t="s">
        <v>86</v>
      </c>
      <c r="D120" s="44" t="e">
        <f>IF(A120&lt;&gt;"",(VLOOKUP(A120,#REF!,3)),0)</f>
        <v>#REF!</v>
      </c>
      <c r="E120" s="65" t="s">
        <v>85</v>
      </c>
      <c r="F120" s="50" t="e">
        <f>IF(A120&lt;&gt;"",(VLOOKUP(A120,#REF!,4)),"")</f>
        <v>#REF!</v>
      </c>
      <c r="G120" s="44" t="e">
        <f>IF(A120&lt;&gt;"",(VLOOKUP(A120,#REF!,5)),"")</f>
        <v>#REF!</v>
      </c>
      <c r="H120" s="44" t="e">
        <f>IF(A120&lt;&gt;"",(VLOOKUP(A120,#REF!,6)),"")</f>
        <v>#REF!</v>
      </c>
      <c r="I120" s="44" t="e">
        <f>IF(A120&lt;&gt;"",(VLOOKUP(A120,#REF!,8)),"")</f>
        <v>#REF!</v>
      </c>
      <c r="J120" s="65" t="s">
        <v>263</v>
      </c>
      <c r="K120" s="44"/>
      <c r="L120" s="44"/>
      <c r="M120" s="44"/>
      <c r="N120" s="44"/>
      <c r="O120" s="44"/>
      <c r="P120" s="44"/>
      <c r="Q120" s="44" t="e">
        <f t="shared" si="4"/>
        <v>#REF!</v>
      </c>
      <c r="R120" s="44"/>
      <c r="S120" s="44"/>
      <c r="T120" s="44"/>
      <c r="U120" s="44"/>
      <c r="V120" s="44"/>
      <c r="W120" s="44"/>
      <c r="X120" s="44" t="e">
        <f t="shared" si="2"/>
        <v>#REF!</v>
      </c>
      <c r="Y120" s="11"/>
    </row>
    <row r="121" spans="1:25" s="2" customFormat="1">
      <c r="A121" s="4">
        <v>521108</v>
      </c>
      <c r="B121" s="6" t="e">
        <f>IF(A121&lt;&gt;"",(VLOOKUP(A121,#REF!,2)),"")</f>
        <v>#REF!</v>
      </c>
      <c r="C121" s="197" t="s">
        <v>86</v>
      </c>
      <c r="D121" s="44" t="e">
        <f>IF(A121&lt;&gt;"",(VLOOKUP(A121,#REF!,3)),0)</f>
        <v>#REF!</v>
      </c>
      <c r="E121" s="65" t="s">
        <v>85</v>
      </c>
      <c r="F121" s="50" t="e">
        <f>IF(A121&lt;&gt;"",(VLOOKUP(A121,#REF!,4)),"")</f>
        <v>#REF!</v>
      </c>
      <c r="G121" s="44" t="e">
        <f>IF(A121&lt;&gt;"",(VLOOKUP(A121,#REF!,5)),"")</f>
        <v>#REF!</v>
      </c>
      <c r="H121" s="44" t="e">
        <f>IF(A121&lt;&gt;"",(VLOOKUP(A121,#REF!,6)),"")</f>
        <v>#REF!</v>
      </c>
      <c r="I121" s="44" t="e">
        <f>IF(A121&lt;&gt;"",(VLOOKUP(A121,#REF!,8)),"")</f>
        <v>#REF!</v>
      </c>
      <c r="J121" s="65" t="s">
        <v>263</v>
      </c>
      <c r="K121" s="44"/>
      <c r="L121" s="44"/>
      <c r="M121" s="44"/>
      <c r="N121" s="44"/>
      <c r="O121" s="44"/>
      <c r="P121" s="44"/>
      <c r="Q121" s="44" t="e">
        <f t="shared" si="4"/>
        <v>#REF!</v>
      </c>
      <c r="R121" s="44"/>
      <c r="S121" s="44"/>
      <c r="T121" s="44"/>
      <c r="U121" s="44"/>
      <c r="V121" s="44"/>
      <c r="W121" s="44"/>
      <c r="X121" s="44" t="e">
        <f t="shared" ref="X121" si="6">SUM(K121:W121)</f>
        <v>#REF!</v>
      </c>
      <c r="Y121" s="11"/>
    </row>
    <row r="122" spans="1:25" s="2" customFormat="1">
      <c r="A122" s="4">
        <v>521108.1</v>
      </c>
      <c r="B122" s="6" t="e">
        <f>IF(A122&lt;&gt;"",(VLOOKUP(A122,#REF!,2)),"")</f>
        <v>#REF!</v>
      </c>
      <c r="C122" s="197" t="s">
        <v>86</v>
      </c>
      <c r="D122" s="44" t="e">
        <f>IF(A122&lt;&gt;"",(VLOOKUP(A122,#REF!,3)),0)</f>
        <v>#REF!</v>
      </c>
      <c r="E122" s="65" t="s">
        <v>85</v>
      </c>
      <c r="F122" s="50" t="e">
        <f>IF(A122&lt;&gt;"",(VLOOKUP(A122,#REF!,4)),"")</f>
        <v>#REF!</v>
      </c>
      <c r="G122" s="44" t="e">
        <f>IF(A122&lt;&gt;"",(VLOOKUP(A122,#REF!,5)),"")</f>
        <v>#REF!</v>
      </c>
      <c r="H122" s="44" t="e">
        <f>IF(A122&lt;&gt;"",(VLOOKUP(A122,#REF!,6)),"")</f>
        <v>#REF!</v>
      </c>
      <c r="I122" s="44" t="e">
        <f>IF(A122&lt;&gt;"",(VLOOKUP(A122,#REF!,8)),"")</f>
        <v>#REF!</v>
      </c>
      <c r="J122" s="65" t="s">
        <v>263</v>
      </c>
      <c r="K122" s="44"/>
      <c r="L122" s="44"/>
      <c r="M122" s="44"/>
      <c r="N122" s="44"/>
      <c r="O122" s="44"/>
      <c r="P122" s="44"/>
      <c r="Q122" s="44" t="e">
        <f t="shared" si="4"/>
        <v>#REF!</v>
      </c>
      <c r="R122" s="44"/>
      <c r="S122" s="44"/>
      <c r="T122" s="44"/>
      <c r="U122" s="44"/>
      <c r="V122" s="44"/>
      <c r="W122" s="44"/>
      <c r="X122" s="44" t="e">
        <f t="shared" si="2"/>
        <v>#REF!</v>
      </c>
      <c r="Y122" s="11"/>
    </row>
    <row r="123" spans="1:25" s="2" customFormat="1">
      <c r="A123" s="4">
        <v>521109</v>
      </c>
      <c r="B123" s="6" t="e">
        <f>IF(A123&lt;&gt;"",(VLOOKUP(A123,#REF!,2)),"")</f>
        <v>#REF!</v>
      </c>
      <c r="C123" s="197" t="s">
        <v>86</v>
      </c>
      <c r="D123" s="44" t="e">
        <f>IF(A123&lt;&gt;"",(VLOOKUP(A123,#REF!,3)),0)</f>
        <v>#REF!</v>
      </c>
      <c r="E123" s="65" t="s">
        <v>85</v>
      </c>
      <c r="F123" s="50" t="e">
        <f>IF(A123&lt;&gt;"",(VLOOKUP(A123,#REF!,4)),"")</f>
        <v>#REF!</v>
      </c>
      <c r="G123" s="44" t="e">
        <f>IF(A123&lt;&gt;"",(VLOOKUP(A123,#REF!,5)),"")</f>
        <v>#REF!</v>
      </c>
      <c r="H123" s="44" t="e">
        <f>IF(A123&lt;&gt;"",(VLOOKUP(A123,#REF!,6)),"")</f>
        <v>#REF!</v>
      </c>
      <c r="I123" s="44" t="e">
        <f>IF(A123&lt;&gt;"",(VLOOKUP(A123,#REF!,8)),"")</f>
        <v>#REF!</v>
      </c>
      <c r="J123" s="65" t="s">
        <v>263</v>
      </c>
      <c r="K123" s="44"/>
      <c r="L123" s="44"/>
      <c r="M123" s="44"/>
      <c r="N123" s="44"/>
      <c r="O123" s="44"/>
      <c r="P123" s="44"/>
      <c r="Q123" s="44" t="e">
        <f t="shared" si="4"/>
        <v>#REF!</v>
      </c>
      <c r="R123" s="44"/>
      <c r="S123" s="44"/>
      <c r="T123" s="44"/>
      <c r="U123" s="44"/>
      <c r="V123" s="44"/>
      <c r="W123" s="44"/>
      <c r="X123" s="44" t="e">
        <f t="shared" ref="X123" si="7">SUM(K123:W123)</f>
        <v>#REF!</v>
      </c>
      <c r="Y123" s="11"/>
    </row>
    <row r="124" spans="1:25" s="2" customFormat="1">
      <c r="A124" s="4">
        <v>521109.1</v>
      </c>
      <c r="B124" s="6" t="e">
        <f>IF(A124&lt;&gt;"",(VLOOKUP(A124,#REF!,2)),"")</f>
        <v>#REF!</v>
      </c>
      <c r="C124" s="197" t="s">
        <v>86</v>
      </c>
      <c r="D124" s="44" t="e">
        <f>IF(A124&lt;&gt;"",(VLOOKUP(A124,#REF!,3)),0)</f>
        <v>#REF!</v>
      </c>
      <c r="E124" s="65" t="s">
        <v>85</v>
      </c>
      <c r="F124" s="50" t="e">
        <f>IF(A124&lt;&gt;"",(VLOOKUP(A124,#REF!,4)),"")</f>
        <v>#REF!</v>
      </c>
      <c r="G124" s="44" t="e">
        <f>IF(A124&lt;&gt;"",(VLOOKUP(A124,#REF!,5)),"")</f>
        <v>#REF!</v>
      </c>
      <c r="H124" s="44" t="e">
        <f>IF(A124&lt;&gt;"",(VLOOKUP(A124,#REF!,6)),"")</f>
        <v>#REF!</v>
      </c>
      <c r="I124" s="44" t="e">
        <f>IF(A124&lt;&gt;"",(VLOOKUP(A124,#REF!,8)),"")</f>
        <v>#REF!</v>
      </c>
      <c r="J124" s="65" t="s">
        <v>263</v>
      </c>
      <c r="K124" s="44"/>
      <c r="L124" s="44"/>
      <c r="M124" s="44"/>
      <c r="N124" s="44"/>
      <c r="O124" s="44"/>
      <c r="P124" s="44"/>
      <c r="Q124" s="44" t="e">
        <f t="shared" si="4"/>
        <v>#REF!</v>
      </c>
      <c r="R124" s="44"/>
      <c r="S124" s="44"/>
      <c r="T124" s="44"/>
      <c r="U124" s="44"/>
      <c r="V124" s="44"/>
      <c r="W124" s="44"/>
      <c r="X124" s="44" t="e">
        <f t="shared" si="2"/>
        <v>#REF!</v>
      </c>
      <c r="Y124" s="11"/>
    </row>
    <row r="125" spans="1:25" s="2" customFormat="1">
      <c r="A125" s="4">
        <v>521110</v>
      </c>
      <c r="B125" s="6" t="e">
        <f>IF(A125&lt;&gt;"",(VLOOKUP(A125,#REF!,2)),"")</f>
        <v>#REF!</v>
      </c>
      <c r="C125" s="197" t="s">
        <v>86</v>
      </c>
      <c r="D125" s="44" t="e">
        <f>IF(A125&lt;&gt;"",(VLOOKUP(A125,#REF!,3)),0)</f>
        <v>#REF!</v>
      </c>
      <c r="E125" s="65" t="s">
        <v>85</v>
      </c>
      <c r="F125" s="50" t="e">
        <f>IF(A125&lt;&gt;"",(VLOOKUP(A125,#REF!,4)),"")</f>
        <v>#REF!</v>
      </c>
      <c r="G125" s="44" t="e">
        <f>IF(A125&lt;&gt;"",(VLOOKUP(A125,#REF!,5)),"")</f>
        <v>#REF!</v>
      </c>
      <c r="H125" s="44" t="e">
        <f>IF(A125&lt;&gt;"",(VLOOKUP(A125,#REF!,6)),"")</f>
        <v>#REF!</v>
      </c>
      <c r="I125" s="44" t="e">
        <f>IF(A125&lt;&gt;"",(VLOOKUP(A125,#REF!,8)),"")</f>
        <v>#REF!</v>
      </c>
      <c r="J125" s="65" t="s">
        <v>263</v>
      </c>
      <c r="K125" s="44"/>
      <c r="L125" s="44"/>
      <c r="M125" s="44"/>
      <c r="N125" s="44"/>
      <c r="O125" s="44"/>
      <c r="P125" s="44"/>
      <c r="Q125" s="44" t="e">
        <f t="shared" si="4"/>
        <v>#REF!</v>
      </c>
      <c r="R125" s="44"/>
      <c r="S125" s="44"/>
      <c r="T125" s="44"/>
      <c r="U125" s="44"/>
      <c r="V125" s="44"/>
      <c r="W125" s="44"/>
      <c r="X125" s="44" t="e">
        <f t="shared" si="2"/>
        <v>#REF!</v>
      </c>
      <c r="Y125" s="11"/>
    </row>
    <row r="126" spans="1:25" s="2" customFormat="1">
      <c r="A126" s="4">
        <v>521112</v>
      </c>
      <c r="B126" s="6" t="e">
        <f>IF(A126&lt;&gt;"",(VLOOKUP(A126,#REF!,2)),"")</f>
        <v>#REF!</v>
      </c>
      <c r="C126" s="197" t="s">
        <v>86</v>
      </c>
      <c r="D126" s="44" t="e">
        <f>IF(A126&lt;&gt;"",(VLOOKUP(A126,#REF!,3)),0)</f>
        <v>#REF!</v>
      </c>
      <c r="E126" s="65" t="s">
        <v>85</v>
      </c>
      <c r="F126" s="50" t="e">
        <f>IF(A126&lt;&gt;"",(VLOOKUP(A126,#REF!,4)),"")</f>
        <v>#REF!</v>
      </c>
      <c r="G126" s="44" t="e">
        <f>IF(A126&lt;&gt;"",(VLOOKUP(A126,#REF!,5)),"")</f>
        <v>#REF!</v>
      </c>
      <c r="H126" s="44" t="e">
        <f>IF(A126&lt;&gt;"",(VLOOKUP(A126,#REF!,6)),"")</f>
        <v>#REF!</v>
      </c>
      <c r="I126" s="44" t="e">
        <f>IF(A126&lt;&gt;"",(VLOOKUP(A126,#REF!,8)),"")</f>
        <v>#REF!</v>
      </c>
      <c r="J126" s="65" t="s">
        <v>263</v>
      </c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>
        <f t="shared" si="2"/>
        <v>0</v>
      </c>
      <c r="Y126" s="11"/>
    </row>
    <row r="127" spans="1:25" s="2" customFormat="1">
      <c r="A127" s="4">
        <v>521113</v>
      </c>
      <c r="B127" s="6" t="e">
        <f>IF(A127&lt;&gt;"",(VLOOKUP(A127,#REF!,2)),"")</f>
        <v>#REF!</v>
      </c>
      <c r="C127" s="197" t="s">
        <v>86</v>
      </c>
      <c r="D127" s="44" t="e">
        <f>IF(A127&lt;&gt;"",(VLOOKUP(A127,#REF!,3)),0)</f>
        <v>#REF!</v>
      </c>
      <c r="E127" s="65" t="s">
        <v>85</v>
      </c>
      <c r="F127" s="50" t="e">
        <f>IF(A127&lt;&gt;"",(VLOOKUP(A127,#REF!,4)),"")</f>
        <v>#REF!</v>
      </c>
      <c r="G127" s="44" t="e">
        <f>IF(A127&lt;&gt;"",(VLOOKUP(A127,#REF!,5)),"")</f>
        <v>#REF!</v>
      </c>
      <c r="H127" s="44" t="e">
        <f>IF(A127&lt;&gt;"",(VLOOKUP(A127,#REF!,6)),"")</f>
        <v>#REF!</v>
      </c>
      <c r="I127" s="44" t="e">
        <f>IF(A127&lt;&gt;"",(VLOOKUP(A127,#REF!,8)),"")</f>
        <v>#REF!</v>
      </c>
      <c r="J127" s="65" t="s">
        <v>263</v>
      </c>
      <c r="K127" s="44"/>
      <c r="L127" s="44"/>
      <c r="M127" s="44"/>
      <c r="N127" s="44"/>
      <c r="O127" s="44"/>
      <c r="P127" s="44"/>
      <c r="Q127" s="44" t="e">
        <f>$H127</f>
        <v>#REF!</v>
      </c>
      <c r="R127" s="44"/>
      <c r="S127" s="44"/>
      <c r="T127" s="44"/>
      <c r="U127" s="44"/>
      <c r="V127" s="44"/>
      <c r="W127" s="44"/>
      <c r="X127" s="44" t="e">
        <f t="shared" si="2"/>
        <v>#REF!</v>
      </c>
      <c r="Y127" s="11"/>
    </row>
    <row r="128" spans="1:25" s="2" customFormat="1">
      <c r="A128" s="4"/>
      <c r="B128" s="10" t="s">
        <v>267</v>
      </c>
      <c r="C128" s="197"/>
      <c r="D128" s="47" t="e">
        <f>SUM(D115:D127)</f>
        <v>#REF!</v>
      </c>
      <c r="E128" s="70"/>
      <c r="F128" s="47" t="e">
        <f>SUM(F115:F127)</f>
        <v>#REF!</v>
      </c>
      <c r="G128" s="47" t="e">
        <f>SUM(G115:G127)</f>
        <v>#REF!</v>
      </c>
      <c r="H128" s="47" t="e">
        <f>SUM(H115:H127)</f>
        <v>#REF!</v>
      </c>
      <c r="I128" s="47" t="e">
        <f>SUM(I115:I127)</f>
        <v>#REF!</v>
      </c>
      <c r="J128" s="7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1"/>
    </row>
    <row r="129" spans="1:25" s="2" customFormat="1">
      <c r="A129" s="4"/>
      <c r="B129" s="6"/>
      <c r="C129" s="197"/>
      <c r="D129" s="48" t="s">
        <v>265</v>
      </c>
      <c r="E129" s="71"/>
      <c r="F129" s="48" t="s">
        <v>265</v>
      </c>
      <c r="G129" s="48" t="s">
        <v>265</v>
      </c>
      <c r="H129" s="48" t="s">
        <v>265</v>
      </c>
      <c r="I129" s="48" t="s">
        <v>265</v>
      </c>
      <c r="J129" s="71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220"/>
      <c r="Y129" s="11"/>
    </row>
    <row r="130" spans="1:25" s="2" customFormat="1">
      <c r="A130" s="4"/>
      <c r="B130" s="49" t="s">
        <v>279</v>
      </c>
      <c r="C130" s="197"/>
      <c r="D130" s="44"/>
      <c r="E130" s="65"/>
      <c r="F130" s="50"/>
      <c r="G130" s="44"/>
      <c r="H130" s="44"/>
      <c r="I130" s="44"/>
      <c r="J130" s="65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11"/>
    </row>
    <row r="131" spans="1:25" s="2" customFormat="1">
      <c r="A131" s="4">
        <v>523101</v>
      </c>
      <c r="B131" s="6" t="e">
        <f>IF(A131&lt;&gt;"",(VLOOKUP(A131,#REF!,2)),"")</f>
        <v>#REF!</v>
      </c>
      <c r="C131" s="197" t="s">
        <v>86</v>
      </c>
      <c r="D131" s="44" t="e">
        <f>IF(A131&lt;&gt;"",(VLOOKUP(A131,#REF!,3)),0)</f>
        <v>#REF!</v>
      </c>
      <c r="E131" s="65" t="s">
        <v>85</v>
      </c>
      <c r="F131" s="50" t="e">
        <f>IF(A131&lt;&gt;"",(VLOOKUP(A131,#REF!,4)),"")</f>
        <v>#REF!</v>
      </c>
      <c r="G131" s="44" t="e">
        <f>IF(A131&lt;&gt;"",(VLOOKUP(A131,#REF!,5)),"")</f>
        <v>#REF!</v>
      </c>
      <c r="H131" s="44" t="e">
        <f>IF(A131&lt;&gt;"",(VLOOKUP(A131,#REF!,6)),"")</f>
        <v>#REF!</v>
      </c>
      <c r="I131" s="44" t="e">
        <f>IF(A131&lt;&gt;"",(VLOOKUP(A131,#REF!,8)),"")</f>
        <v>#REF!</v>
      </c>
      <c r="J131" s="65" t="s">
        <v>263</v>
      </c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>
        <f t="shared" si="2"/>
        <v>0</v>
      </c>
      <c r="Y131" s="11"/>
    </row>
    <row r="132" spans="1:25" s="2" customFormat="1">
      <c r="A132" s="4">
        <v>523103</v>
      </c>
      <c r="B132" s="6" t="e">
        <f>IF(A132&lt;&gt;"",(VLOOKUP(A132,#REF!,2)),"")</f>
        <v>#REF!</v>
      </c>
      <c r="C132" s="197" t="s">
        <v>86</v>
      </c>
      <c r="D132" s="44" t="e">
        <f>IF(A132&lt;&gt;"",(VLOOKUP(A132,#REF!,3)),0)</f>
        <v>#REF!</v>
      </c>
      <c r="E132" s="65" t="s">
        <v>85</v>
      </c>
      <c r="F132" s="50" t="e">
        <f>IF(A132&lt;&gt;"",(VLOOKUP(A132,#REF!,4)),"")</f>
        <v>#REF!</v>
      </c>
      <c r="G132" s="44" t="e">
        <f>IF(A132&lt;&gt;"",(VLOOKUP(A132,#REF!,5)),"")</f>
        <v>#REF!</v>
      </c>
      <c r="H132" s="44" t="e">
        <f>IF(A132&lt;&gt;"",(VLOOKUP(A132,#REF!,6)),"")</f>
        <v>#REF!</v>
      </c>
      <c r="I132" s="44" t="e">
        <f>IF(A132&lt;&gt;"",(VLOOKUP(A132,#REF!,8)),"")</f>
        <v>#REF!</v>
      </c>
      <c r="J132" s="65" t="s">
        <v>263</v>
      </c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>
        <f t="shared" si="2"/>
        <v>0</v>
      </c>
      <c r="Y132" s="11"/>
    </row>
    <row r="133" spans="1:25" s="2" customFormat="1">
      <c r="A133" s="4"/>
      <c r="B133" s="6"/>
      <c r="C133" s="197"/>
      <c r="D133" s="44"/>
      <c r="E133" s="65"/>
      <c r="F133" s="50"/>
      <c r="G133" s="44"/>
      <c r="H133" s="44"/>
      <c r="I133" s="44"/>
      <c r="J133" s="65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11"/>
    </row>
    <row r="134" spans="1:25" s="2" customFormat="1">
      <c r="A134" s="4"/>
      <c r="B134" s="10" t="s">
        <v>280</v>
      </c>
      <c r="C134" s="197"/>
      <c r="D134" s="47" t="e">
        <f>SUM(D131:D133)</f>
        <v>#REF!</v>
      </c>
      <c r="E134" s="70"/>
      <c r="F134" s="47" t="e">
        <f>SUM(F131:F133)</f>
        <v>#REF!</v>
      </c>
      <c r="G134" s="47" t="e">
        <f>SUM(G131:G133)</f>
        <v>#REF!</v>
      </c>
      <c r="H134" s="47" t="e">
        <f>SUM(H131:H133)</f>
        <v>#REF!</v>
      </c>
      <c r="I134" s="47" t="e">
        <f>SUM(I131:I133)</f>
        <v>#REF!</v>
      </c>
      <c r="J134" s="7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1"/>
    </row>
    <row r="135" spans="1:25" s="2" customFormat="1">
      <c r="A135" s="4"/>
      <c r="B135" s="49" t="s">
        <v>281</v>
      </c>
      <c r="C135" s="197"/>
      <c r="D135" s="48" t="s">
        <v>265</v>
      </c>
      <c r="E135" s="71"/>
      <c r="F135" s="48" t="s">
        <v>265</v>
      </c>
      <c r="G135" s="48" t="s">
        <v>265</v>
      </c>
      <c r="H135" s="48" t="s">
        <v>265</v>
      </c>
      <c r="I135" s="48" t="s">
        <v>265</v>
      </c>
      <c r="J135" s="71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220"/>
      <c r="Y135" s="11"/>
    </row>
    <row r="136" spans="1:25" s="2" customFormat="1">
      <c r="A136" s="4">
        <v>522104</v>
      </c>
      <c r="B136" s="6" t="e">
        <f>IF(A136&lt;&gt;"",(VLOOKUP(A136,#REF!,2)),"")</f>
        <v>#REF!</v>
      </c>
      <c r="C136" s="197" t="s">
        <v>86</v>
      </c>
      <c r="D136" s="44" t="e">
        <f>IF(A136&lt;&gt;"",(VLOOKUP(A136,#REF!,3)),0)</f>
        <v>#REF!</v>
      </c>
      <c r="E136" s="65" t="s">
        <v>85</v>
      </c>
      <c r="F136" s="50" t="e">
        <f>IF(A136&lt;&gt;"",(VLOOKUP(A136,#REF!,4)),"")</f>
        <v>#REF!</v>
      </c>
      <c r="G136" s="44" t="e">
        <f>IF(A136&lt;&gt;"",(VLOOKUP(A136,#REF!,5)),"")</f>
        <v>#REF!</v>
      </c>
      <c r="H136" s="44" t="e">
        <f>IF(A136&lt;&gt;"",(VLOOKUP(A136,#REF!,6)),"")</f>
        <v>#REF!</v>
      </c>
      <c r="I136" s="44" t="e">
        <f>IF(A136&lt;&gt;"",(VLOOKUP(A136,#REF!,8)),"")</f>
        <v>#REF!</v>
      </c>
      <c r="J136" s="65" t="s">
        <v>263</v>
      </c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>
        <f t="shared" si="2"/>
        <v>0</v>
      </c>
      <c r="Y136" s="11"/>
    </row>
    <row r="137" spans="1:25" s="2" customFormat="1">
      <c r="A137" s="4">
        <v>522105</v>
      </c>
      <c r="B137" s="6" t="e">
        <f>IF(A137&lt;&gt;"",(VLOOKUP(A137,#REF!,2)),"")</f>
        <v>#REF!</v>
      </c>
      <c r="C137" s="197" t="s">
        <v>86</v>
      </c>
      <c r="D137" s="44" t="e">
        <f>IF(A137&lt;&gt;"",(VLOOKUP(A137,#REF!,3)),0)</f>
        <v>#REF!</v>
      </c>
      <c r="E137" s="65" t="s">
        <v>85</v>
      </c>
      <c r="F137" s="50" t="e">
        <f>IF(A137&lt;&gt;"",(VLOOKUP(A137,#REF!,4)),"")</f>
        <v>#REF!</v>
      </c>
      <c r="G137" s="44" t="e">
        <f>IF(A137&lt;&gt;"",(VLOOKUP(A137,#REF!,5)),"")</f>
        <v>#REF!</v>
      </c>
      <c r="H137" s="44" t="e">
        <f>IF(A137&lt;&gt;"",(VLOOKUP(A137,#REF!,6)),"")</f>
        <v>#REF!</v>
      </c>
      <c r="I137" s="44" t="e">
        <f>IF(A137&lt;&gt;"",(VLOOKUP(A137,#REF!,8)),"")</f>
        <v>#REF!</v>
      </c>
      <c r="J137" s="65" t="s">
        <v>263</v>
      </c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>
        <f t="shared" si="2"/>
        <v>0</v>
      </c>
      <c r="Y137" s="11"/>
    </row>
    <row r="138" spans="1:25" s="2" customFormat="1">
      <c r="A138" s="4">
        <v>522106</v>
      </c>
      <c r="B138" s="6" t="e">
        <f>IF(A138&lt;&gt;"",(VLOOKUP(A138,#REF!,2)),"")</f>
        <v>#REF!</v>
      </c>
      <c r="C138" s="197" t="s">
        <v>86</v>
      </c>
      <c r="D138" s="44" t="e">
        <f>IF(A138&lt;&gt;"",(VLOOKUP(A138,#REF!,3)),0)</f>
        <v>#REF!</v>
      </c>
      <c r="E138" s="65" t="s">
        <v>85</v>
      </c>
      <c r="F138" s="50" t="e">
        <f>IF(A138&lt;&gt;"",(VLOOKUP(A138,#REF!,4)),"")</f>
        <v>#REF!</v>
      </c>
      <c r="G138" s="44" t="e">
        <f>IF(A138&lt;&gt;"",(VLOOKUP(A138,#REF!,5)),"")</f>
        <v>#REF!</v>
      </c>
      <c r="H138" s="44" t="e">
        <f>IF(A138&lt;&gt;"",(VLOOKUP(A138,#REF!,6)),"")</f>
        <v>#REF!</v>
      </c>
      <c r="I138" s="44" t="e">
        <f>IF(A138&lt;&gt;"",(VLOOKUP(A138,#REF!,8)),"")</f>
        <v>#REF!</v>
      </c>
      <c r="J138" s="65" t="s">
        <v>263</v>
      </c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>
        <f t="shared" si="2"/>
        <v>0</v>
      </c>
      <c r="Y138" s="11"/>
    </row>
    <row r="139" spans="1:25" s="2" customFormat="1">
      <c r="A139" s="4">
        <v>522107</v>
      </c>
      <c r="B139" s="6" t="e">
        <f>IF(A139&lt;&gt;"",(VLOOKUP(A139,#REF!,2)),"")</f>
        <v>#REF!</v>
      </c>
      <c r="C139" s="197" t="s">
        <v>86</v>
      </c>
      <c r="D139" s="44" t="e">
        <f>IF(A139&lt;&gt;"",(VLOOKUP(A139,#REF!,3)),0)</f>
        <v>#REF!</v>
      </c>
      <c r="E139" s="65" t="s">
        <v>85</v>
      </c>
      <c r="F139" s="50" t="e">
        <f>IF(A139&lt;&gt;"",(VLOOKUP(A139,#REF!,4)),"")</f>
        <v>#REF!</v>
      </c>
      <c r="G139" s="44" t="e">
        <f>IF(A139&lt;&gt;"",(VLOOKUP(A139,#REF!,5)),"")</f>
        <v>#REF!</v>
      </c>
      <c r="H139" s="44" t="e">
        <f>IF(A139&lt;&gt;"",(VLOOKUP(A139,#REF!,6)),"")</f>
        <v>#REF!</v>
      </c>
      <c r="I139" s="44" t="e">
        <f>IF(A139&lt;&gt;"",(VLOOKUP(A139,#REF!,8)),"")</f>
        <v>#REF!</v>
      </c>
      <c r="J139" s="65" t="s">
        <v>263</v>
      </c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>
        <f t="shared" si="2"/>
        <v>0</v>
      </c>
      <c r="Y139" s="11"/>
    </row>
    <row r="140" spans="1:25" s="2" customFormat="1">
      <c r="A140" s="4">
        <v>522108</v>
      </c>
      <c r="B140" s="6" t="e">
        <f>IF(A140&lt;&gt;"",(VLOOKUP(A140,#REF!,2)),"")</f>
        <v>#REF!</v>
      </c>
      <c r="C140" s="197" t="s">
        <v>86</v>
      </c>
      <c r="D140" s="44" t="e">
        <f>IF(A140&lt;&gt;"",(VLOOKUP(A140,#REF!,3)),0)</f>
        <v>#REF!</v>
      </c>
      <c r="E140" s="65" t="s">
        <v>85</v>
      </c>
      <c r="F140" s="50" t="e">
        <f>IF(A140&lt;&gt;"",(VLOOKUP(A140,#REF!,4)),"")</f>
        <v>#REF!</v>
      </c>
      <c r="G140" s="44" t="e">
        <f>IF(A140&lt;&gt;"",(VLOOKUP(A140,#REF!,5)),"")</f>
        <v>#REF!</v>
      </c>
      <c r="H140" s="44" t="e">
        <f>IF(A140&lt;&gt;"",(VLOOKUP(A140,#REF!,6)),"")</f>
        <v>#REF!</v>
      </c>
      <c r="I140" s="44" t="e">
        <f>IF(A140&lt;&gt;"",(VLOOKUP(A140,#REF!,8)),"")</f>
        <v>#REF!</v>
      </c>
      <c r="J140" s="65" t="s">
        <v>263</v>
      </c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>
        <f t="shared" si="2"/>
        <v>0</v>
      </c>
      <c r="Y140" s="11"/>
    </row>
    <row r="141" spans="1:25" s="2" customFormat="1">
      <c r="A141" s="4">
        <v>522109</v>
      </c>
      <c r="B141" s="6" t="e">
        <f>IF(A141&lt;&gt;"",(VLOOKUP(A141,#REF!,2)),"")</f>
        <v>#REF!</v>
      </c>
      <c r="C141" s="197" t="s">
        <v>86</v>
      </c>
      <c r="D141" s="44" t="e">
        <f>IF(A141&lt;&gt;"",(VLOOKUP(A141,#REF!,3)),0)</f>
        <v>#REF!</v>
      </c>
      <c r="E141" s="65" t="s">
        <v>85</v>
      </c>
      <c r="F141" s="50" t="e">
        <f>IF(A141&lt;&gt;"",(VLOOKUP(A141,#REF!,4)),"")</f>
        <v>#REF!</v>
      </c>
      <c r="G141" s="44" t="e">
        <f>IF(A141&lt;&gt;"",(VLOOKUP(A141,#REF!,5)),"")</f>
        <v>#REF!</v>
      </c>
      <c r="H141" s="44" t="e">
        <f>IF(A141&lt;&gt;"",(VLOOKUP(A141,#REF!,6)),"")</f>
        <v>#REF!</v>
      </c>
      <c r="I141" s="44" t="e">
        <f>IF(A141&lt;&gt;"",(VLOOKUP(A141,#REF!,8)),"")</f>
        <v>#REF!</v>
      </c>
      <c r="J141" s="65" t="s">
        <v>263</v>
      </c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>
        <f t="shared" ref="X141" si="8">SUM(K141:W141)</f>
        <v>0</v>
      </c>
      <c r="Y141" s="11"/>
    </row>
    <row r="142" spans="1:25" s="2" customFormat="1">
      <c r="A142" s="4">
        <v>522109.1</v>
      </c>
      <c r="B142" s="6" t="e">
        <f>IF(A142&lt;&gt;"",(VLOOKUP(A142,#REF!,2)),"")</f>
        <v>#REF!</v>
      </c>
      <c r="C142" s="197" t="s">
        <v>86</v>
      </c>
      <c r="D142" s="44" t="e">
        <f>IF(A142&lt;&gt;"",(VLOOKUP(A142,#REF!,3)),0)</f>
        <v>#REF!</v>
      </c>
      <c r="E142" s="65" t="s">
        <v>85</v>
      </c>
      <c r="F142" s="50" t="e">
        <f>IF(A142&lt;&gt;"",(VLOOKUP(A142,#REF!,4)),"")</f>
        <v>#REF!</v>
      </c>
      <c r="G142" s="44" t="e">
        <f>IF(A142&lt;&gt;"",(VLOOKUP(A142,#REF!,5)),"")</f>
        <v>#REF!</v>
      </c>
      <c r="H142" s="44" t="e">
        <f>IF(A142&lt;&gt;"",(VLOOKUP(A142,#REF!,6)),"")</f>
        <v>#REF!</v>
      </c>
      <c r="I142" s="44" t="e">
        <f>IF(A142&lt;&gt;"",(VLOOKUP(A142,#REF!,8)),"")</f>
        <v>#REF!</v>
      </c>
      <c r="J142" s="65" t="s">
        <v>263</v>
      </c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>
        <f t="shared" si="2"/>
        <v>0</v>
      </c>
      <c r="Y142" s="11"/>
    </row>
    <row r="143" spans="1:25" s="2" customFormat="1">
      <c r="A143" s="4">
        <v>522115</v>
      </c>
      <c r="B143" s="6" t="e">
        <f>IF(A143&lt;&gt;"",(VLOOKUP(A143,#REF!,2)),"")</f>
        <v>#REF!</v>
      </c>
      <c r="C143" s="197" t="s">
        <v>86</v>
      </c>
      <c r="D143" s="44" t="e">
        <f>IF(A143&lt;&gt;"",(VLOOKUP(A143,#REF!,3)),0)</f>
        <v>#REF!</v>
      </c>
      <c r="E143" s="65" t="s">
        <v>85</v>
      </c>
      <c r="F143" s="50" t="e">
        <f>IF(A143&lt;&gt;"",(VLOOKUP(A143,#REF!,4)),"")</f>
        <v>#REF!</v>
      </c>
      <c r="G143" s="44" t="e">
        <f>IF(A143&lt;&gt;"",(VLOOKUP(A143,#REF!,5)),"")</f>
        <v>#REF!</v>
      </c>
      <c r="H143" s="44" t="e">
        <f>IF(A143&lt;&gt;"",(VLOOKUP(A143,#REF!,6)),"")</f>
        <v>#REF!</v>
      </c>
      <c r="I143" s="44" t="e">
        <f>IF(A143&lt;&gt;"",(VLOOKUP(A143,#REF!,8)),"")</f>
        <v>#REF!</v>
      </c>
      <c r="J143" s="65" t="s">
        <v>263</v>
      </c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>
        <f t="shared" si="2"/>
        <v>0</v>
      </c>
      <c r="Y143" s="11"/>
    </row>
    <row r="144" spans="1:25" s="2" customFormat="1">
      <c r="A144" s="4">
        <v>527102</v>
      </c>
      <c r="B144" s="6" t="e">
        <f>IF(A144&lt;&gt;"",(VLOOKUP(A144,#REF!,2)),"")</f>
        <v>#REF!</v>
      </c>
      <c r="C144" s="197" t="s">
        <v>86</v>
      </c>
      <c r="D144" s="44" t="e">
        <f>IF(A144&lt;&gt;"",(VLOOKUP(A144,#REF!,3)),0)</f>
        <v>#REF!</v>
      </c>
      <c r="E144" s="65" t="s">
        <v>85</v>
      </c>
      <c r="F144" s="50" t="e">
        <f>IF(A144&lt;&gt;"",(VLOOKUP(A144,#REF!,4)),"")</f>
        <v>#REF!</v>
      </c>
      <c r="G144" s="44" t="e">
        <f>IF(A144&lt;&gt;"",(VLOOKUP(A144,#REF!,5)),"")</f>
        <v>#REF!</v>
      </c>
      <c r="H144" s="44" t="e">
        <f>IF(A144&lt;&gt;"",(VLOOKUP(A144,#REF!,6)),"")</f>
        <v>#REF!</v>
      </c>
      <c r="I144" s="44" t="e">
        <f>IF(A144&lt;&gt;"",(VLOOKUP(A144,#REF!,8)),"")</f>
        <v>#REF!</v>
      </c>
      <c r="J144" s="65" t="s">
        <v>263</v>
      </c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>
        <f t="shared" ref="X144:X201" si="9">SUM(K144:W144)</f>
        <v>0</v>
      </c>
      <c r="Y144" s="11"/>
    </row>
    <row r="145" spans="1:25" s="2" customFormat="1">
      <c r="A145" s="4"/>
      <c r="B145" s="10" t="s">
        <v>23</v>
      </c>
      <c r="C145" s="197"/>
      <c r="D145" s="47" t="e">
        <f>SUM(D136:D144)</f>
        <v>#REF!</v>
      </c>
      <c r="E145" s="70"/>
      <c r="F145" s="47" t="e">
        <f>SUM(F136:F144)</f>
        <v>#REF!</v>
      </c>
      <c r="G145" s="47" t="e">
        <f>SUM(G136:G144)</f>
        <v>#REF!</v>
      </c>
      <c r="H145" s="47" t="e">
        <f>SUM(H136:H144)</f>
        <v>#REF!</v>
      </c>
      <c r="I145" s="47" t="e">
        <f>SUM(I136:I144)</f>
        <v>#REF!</v>
      </c>
      <c r="J145" s="7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1"/>
    </row>
    <row r="146" spans="1:25" s="2" customFormat="1">
      <c r="A146" s="4"/>
      <c r="B146" s="6"/>
      <c r="C146" s="197"/>
      <c r="D146" s="48" t="s">
        <v>265</v>
      </c>
      <c r="E146" s="71"/>
      <c r="F146" s="48" t="s">
        <v>265</v>
      </c>
      <c r="G146" s="48" t="s">
        <v>265</v>
      </c>
      <c r="H146" s="48" t="s">
        <v>265</v>
      </c>
      <c r="I146" s="48" t="s">
        <v>265</v>
      </c>
      <c r="J146" s="71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220"/>
      <c r="Y146" s="11"/>
    </row>
    <row r="147" spans="1:25" s="2" customFormat="1">
      <c r="A147" s="4"/>
      <c r="B147" s="49" t="s">
        <v>268</v>
      </c>
      <c r="C147" s="197"/>
      <c r="D147" s="44"/>
      <c r="E147" s="65"/>
      <c r="F147" s="50"/>
      <c r="G147" s="44"/>
      <c r="H147" s="44"/>
      <c r="I147" s="44"/>
      <c r="J147" s="65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11"/>
    </row>
    <row r="148" spans="1:25" s="2" customFormat="1">
      <c r="A148" s="4">
        <v>521105</v>
      </c>
      <c r="B148" s="6" t="e">
        <f>IF(A148&lt;&gt;"",(VLOOKUP(A148,#REF!,2)),"")</f>
        <v>#REF!</v>
      </c>
      <c r="C148" s="197" t="s">
        <v>86</v>
      </c>
      <c r="D148" s="44" t="e">
        <f>IF(A148&lt;&gt;"",(VLOOKUP(A148,#REF!,3)),0)</f>
        <v>#REF!</v>
      </c>
      <c r="E148" s="65" t="s">
        <v>85</v>
      </c>
      <c r="F148" s="50" t="e">
        <f>IF(A148&lt;&gt;"",(VLOOKUP(A148,#REF!,4)),"")</f>
        <v>#REF!</v>
      </c>
      <c r="G148" s="44" t="e">
        <f>IF(A148&lt;&gt;"",(VLOOKUP(A148,#REF!,5)),"")</f>
        <v>#REF!</v>
      </c>
      <c r="H148" s="44" t="e">
        <f>IF(A148&lt;&gt;"",(VLOOKUP(A148,#REF!,6)),"")</f>
        <v>#REF!</v>
      </c>
      <c r="I148" s="44" t="e">
        <f>IF(A148&lt;&gt;"",(VLOOKUP(A148,#REF!,8)),"")</f>
        <v>#REF!</v>
      </c>
      <c r="J148" s="65" t="s">
        <v>263</v>
      </c>
      <c r="K148" s="44"/>
      <c r="L148" s="44"/>
      <c r="M148" s="44"/>
      <c r="N148" s="44"/>
      <c r="O148" s="44"/>
      <c r="P148" s="44"/>
      <c r="Q148" s="44" t="e">
        <f>$H148</f>
        <v>#REF!</v>
      </c>
      <c r="R148" s="44"/>
      <c r="S148" s="44"/>
      <c r="T148" s="44"/>
      <c r="U148" s="44"/>
      <c r="V148" s="44"/>
      <c r="W148" s="44"/>
      <c r="X148" s="44" t="e">
        <f t="shared" si="9"/>
        <v>#REF!</v>
      </c>
      <c r="Y148" s="11"/>
    </row>
    <row r="149" spans="1:25" s="2" customFormat="1">
      <c r="A149" s="4">
        <v>521107</v>
      </c>
      <c r="B149" s="6" t="e">
        <f>IF(A149&lt;&gt;"",(VLOOKUP(A149,#REF!,2)),"")</f>
        <v>#REF!</v>
      </c>
      <c r="C149" s="197" t="s">
        <v>86</v>
      </c>
      <c r="D149" s="44" t="e">
        <f>IF(A149&lt;&gt;"",(VLOOKUP(A149,#REF!,3)),0)</f>
        <v>#REF!</v>
      </c>
      <c r="E149" s="65" t="s">
        <v>85</v>
      </c>
      <c r="F149" s="50" t="e">
        <f>IF(A149&lt;&gt;"",(VLOOKUP(A149,#REF!,4)),"")</f>
        <v>#REF!</v>
      </c>
      <c r="G149" s="44" t="e">
        <f>IF(A149&lt;&gt;"",(VLOOKUP(A149,#REF!,5)),"")</f>
        <v>#REF!</v>
      </c>
      <c r="H149" s="44" t="e">
        <f>IF(A149&lt;&gt;"",(VLOOKUP(A149,#REF!,6)),"")</f>
        <v>#REF!</v>
      </c>
      <c r="I149" s="44" t="e">
        <f>IF(A149&lt;&gt;"",(VLOOKUP(A149,#REF!,8)),"")</f>
        <v>#REF!</v>
      </c>
      <c r="J149" s="65" t="s">
        <v>263</v>
      </c>
      <c r="K149" s="44"/>
      <c r="L149" s="44"/>
      <c r="M149" s="44"/>
      <c r="N149" s="44"/>
      <c r="O149" s="44"/>
      <c r="P149" s="44"/>
      <c r="Q149" s="44" t="e">
        <f>$H149</f>
        <v>#REF!</v>
      </c>
      <c r="R149" s="44"/>
      <c r="S149" s="44"/>
      <c r="T149" s="44"/>
      <c r="U149" s="44"/>
      <c r="V149" s="44"/>
      <c r="W149" s="44"/>
      <c r="X149" s="44" t="e">
        <f t="shared" si="9"/>
        <v>#REF!</v>
      </c>
      <c r="Y149" s="11"/>
    </row>
    <row r="150" spans="1:25" s="2" customFormat="1">
      <c r="A150" s="4">
        <v>521111</v>
      </c>
      <c r="B150" s="6" t="e">
        <f>IF(A150&lt;&gt;"",(VLOOKUP(A150,#REF!,2)),"")</f>
        <v>#REF!</v>
      </c>
      <c r="C150" s="197" t="s">
        <v>86</v>
      </c>
      <c r="D150" s="44" t="e">
        <f>IF(A150&lt;&gt;"",(VLOOKUP(A150,#REF!,3)),0)</f>
        <v>#REF!</v>
      </c>
      <c r="E150" s="65" t="s">
        <v>85</v>
      </c>
      <c r="F150" s="50" t="e">
        <f>IF(A150&lt;&gt;"",(VLOOKUP(A150,#REF!,4)),"")</f>
        <v>#REF!</v>
      </c>
      <c r="G150" s="44" t="e">
        <f>IF(A150&lt;&gt;"",(VLOOKUP(A150,#REF!,5)),"")</f>
        <v>#REF!</v>
      </c>
      <c r="H150" s="44" t="e">
        <f>IF(A150&lt;&gt;"",(VLOOKUP(A150,#REF!,6)),"")</f>
        <v>#REF!</v>
      </c>
      <c r="I150" s="44" t="e">
        <f>IF(A150&lt;&gt;"",(VLOOKUP(A150,#REF!,8)),"")</f>
        <v>#REF!</v>
      </c>
      <c r="J150" s="65" t="s">
        <v>263</v>
      </c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>
        <f t="shared" si="9"/>
        <v>0</v>
      </c>
      <c r="Y150" s="11"/>
    </row>
    <row r="151" spans="1:25" s="2" customFormat="1">
      <c r="A151" s="4">
        <v>522101</v>
      </c>
      <c r="B151" s="6" t="e">
        <f>IF(A151&lt;&gt;"",(VLOOKUP(A151,#REF!,2)),"")</f>
        <v>#REF!</v>
      </c>
      <c r="C151" s="197" t="s">
        <v>86</v>
      </c>
      <c r="D151" s="44" t="e">
        <f>IF(A151&lt;&gt;"",(VLOOKUP(A151,#REF!,3)),0)</f>
        <v>#REF!</v>
      </c>
      <c r="E151" s="65" t="s">
        <v>85</v>
      </c>
      <c r="F151" s="50" t="e">
        <f>IF(A151&lt;&gt;"",(VLOOKUP(A151,#REF!,4)),"")</f>
        <v>#REF!</v>
      </c>
      <c r="G151" s="44" t="e">
        <f>IF(A151&lt;&gt;"",(VLOOKUP(A151,#REF!,5)),"")</f>
        <v>#REF!</v>
      </c>
      <c r="H151" s="44" t="e">
        <f>IF(A151&lt;&gt;"",(VLOOKUP(A151,#REF!,6)),"")</f>
        <v>#REF!</v>
      </c>
      <c r="I151" s="44" t="e">
        <f>IF(A151&lt;&gt;"",(VLOOKUP(A151,#REF!,8)),"")</f>
        <v>#REF!</v>
      </c>
      <c r="J151" s="65" t="s">
        <v>263</v>
      </c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>
        <f t="shared" si="9"/>
        <v>0</v>
      </c>
      <c r="Y151" s="11"/>
    </row>
    <row r="152" spans="1:25" s="2" customFormat="1">
      <c r="A152" s="4">
        <v>522102</v>
      </c>
      <c r="B152" s="6" t="e">
        <f>IF(A152&lt;&gt;"",(VLOOKUP(A152,#REF!,2)),"")</f>
        <v>#REF!</v>
      </c>
      <c r="C152" s="197" t="s">
        <v>86</v>
      </c>
      <c r="D152" s="44" t="e">
        <f>IF(A152&lt;&gt;"",(VLOOKUP(A152,#REF!,3)),0)</f>
        <v>#REF!</v>
      </c>
      <c r="E152" s="65" t="s">
        <v>85</v>
      </c>
      <c r="F152" s="50" t="e">
        <f>IF(A152&lt;&gt;"",(VLOOKUP(A152,#REF!,4)),"")</f>
        <v>#REF!</v>
      </c>
      <c r="G152" s="44" t="e">
        <f>IF(A152&lt;&gt;"",(VLOOKUP(A152,#REF!,5)),"")</f>
        <v>#REF!</v>
      </c>
      <c r="H152" s="44" t="e">
        <f>IF(A152&lt;&gt;"",(VLOOKUP(A152,#REF!,6)),"")</f>
        <v>#REF!</v>
      </c>
      <c r="I152" s="44" t="e">
        <f>IF(A152&lt;&gt;"",(VLOOKUP(A152,#REF!,8)),"")</f>
        <v>#REF!</v>
      </c>
      <c r="J152" s="65" t="s">
        <v>263</v>
      </c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>
        <f t="shared" si="9"/>
        <v>0</v>
      </c>
      <c r="Y152" s="11"/>
    </row>
    <row r="153" spans="1:25" s="2" customFormat="1">
      <c r="A153" s="4">
        <v>522103</v>
      </c>
      <c r="B153" s="6" t="e">
        <f>IF(A153&lt;&gt;"",(VLOOKUP(A153,#REF!,2)),"")</f>
        <v>#REF!</v>
      </c>
      <c r="C153" s="197" t="s">
        <v>86</v>
      </c>
      <c r="D153" s="44" t="e">
        <f>IF(A153&lt;&gt;"",(VLOOKUP(A153,#REF!,3)),0)</f>
        <v>#REF!</v>
      </c>
      <c r="E153" s="65" t="s">
        <v>85</v>
      </c>
      <c r="F153" s="50" t="e">
        <f>IF(A153&lt;&gt;"",(VLOOKUP(A153,#REF!,4)),"")</f>
        <v>#REF!</v>
      </c>
      <c r="G153" s="44" t="e">
        <f>IF(A153&lt;&gt;"",(VLOOKUP(A153,#REF!,5)),"")</f>
        <v>#REF!</v>
      </c>
      <c r="H153" s="44" t="e">
        <f>IF(A153&lt;&gt;"",(VLOOKUP(A153,#REF!,6)),"")</f>
        <v>#REF!</v>
      </c>
      <c r="I153" s="44" t="e">
        <f>IF(A153&lt;&gt;"",(VLOOKUP(A153,#REF!,8)),"")</f>
        <v>#REF!</v>
      </c>
      <c r="J153" s="65" t="s">
        <v>263</v>
      </c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>
        <f t="shared" si="9"/>
        <v>0</v>
      </c>
      <c r="Y153" s="11"/>
    </row>
    <row r="154" spans="1:25" s="2" customFormat="1">
      <c r="A154" s="4">
        <v>522110</v>
      </c>
      <c r="B154" s="6" t="e">
        <f>IF(A154&lt;&gt;"",(VLOOKUP(A154,#REF!,2)),"")</f>
        <v>#REF!</v>
      </c>
      <c r="C154" s="197" t="s">
        <v>86</v>
      </c>
      <c r="D154" s="44" t="e">
        <f>IF(A154&lt;&gt;"",(VLOOKUP(A154,#REF!,3)),0)</f>
        <v>#REF!</v>
      </c>
      <c r="E154" s="65" t="s">
        <v>85</v>
      </c>
      <c r="F154" s="50" t="e">
        <f>IF(A154&lt;&gt;"",(VLOOKUP(A154,#REF!,4)),"")</f>
        <v>#REF!</v>
      </c>
      <c r="G154" s="44" t="e">
        <f>IF(A154&lt;&gt;"",(VLOOKUP(A154,#REF!,5)),"")</f>
        <v>#REF!</v>
      </c>
      <c r="H154" s="44" t="e">
        <f>IF(A154&lt;&gt;"",(VLOOKUP(A154,#REF!,6)),"")</f>
        <v>#REF!</v>
      </c>
      <c r="I154" s="44" t="e">
        <f>IF(A154&lt;&gt;"",(VLOOKUP(A154,#REF!,8)),"")</f>
        <v>#REF!</v>
      </c>
      <c r="J154" s="65" t="s">
        <v>263</v>
      </c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>
        <f t="shared" si="9"/>
        <v>0</v>
      </c>
      <c r="Y154" s="11"/>
    </row>
    <row r="155" spans="1:25" s="2" customFormat="1">
      <c r="A155" s="4">
        <v>522111</v>
      </c>
      <c r="B155" s="6" t="e">
        <f>IF(A155&lt;&gt;"",(VLOOKUP(A155,#REF!,2)),"")</f>
        <v>#REF!</v>
      </c>
      <c r="C155" s="197" t="s">
        <v>86</v>
      </c>
      <c r="D155" s="44" t="e">
        <f>IF(A155&lt;&gt;"",(VLOOKUP(A155,#REF!,3)),0)</f>
        <v>#REF!</v>
      </c>
      <c r="E155" s="65" t="s">
        <v>85</v>
      </c>
      <c r="F155" s="50" t="e">
        <f>IF(A155&lt;&gt;"",(VLOOKUP(A155,#REF!,4)),"")</f>
        <v>#REF!</v>
      </c>
      <c r="G155" s="44" t="e">
        <f>IF(A155&lt;&gt;"",(VLOOKUP(A155,#REF!,5)),"")</f>
        <v>#REF!</v>
      </c>
      <c r="H155" s="44" t="e">
        <f>IF(A155&lt;&gt;"",(VLOOKUP(A155,#REF!,6)),"")</f>
        <v>#REF!</v>
      </c>
      <c r="I155" s="44" t="e">
        <f>IF(A155&lt;&gt;"",(VLOOKUP(A155,#REF!,8)),"")</f>
        <v>#REF!</v>
      </c>
      <c r="J155" s="65" t="s">
        <v>263</v>
      </c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>
        <f t="shared" si="9"/>
        <v>0</v>
      </c>
      <c r="Y155" s="11"/>
    </row>
    <row r="156" spans="1:25" s="2" customFormat="1">
      <c r="A156" s="4">
        <v>522112</v>
      </c>
      <c r="B156" s="6" t="e">
        <f>IF(A156&lt;&gt;"",(VLOOKUP(A156,#REF!,2)),"")</f>
        <v>#REF!</v>
      </c>
      <c r="C156" s="197" t="s">
        <v>86</v>
      </c>
      <c r="D156" s="44" t="e">
        <f>IF(A156&lt;&gt;"",(VLOOKUP(A156,#REF!,3)),0)</f>
        <v>#REF!</v>
      </c>
      <c r="E156" s="65" t="s">
        <v>85</v>
      </c>
      <c r="F156" s="50" t="e">
        <f>IF(A156&lt;&gt;"",(VLOOKUP(A156,#REF!,4)),"")</f>
        <v>#REF!</v>
      </c>
      <c r="G156" s="44" t="e">
        <f>IF(A156&lt;&gt;"",(VLOOKUP(A156,#REF!,5)),"")</f>
        <v>#REF!</v>
      </c>
      <c r="H156" s="44" t="e">
        <f>IF(A156&lt;&gt;"",(VLOOKUP(A156,#REF!,6)),"")</f>
        <v>#REF!</v>
      </c>
      <c r="I156" s="44" t="e">
        <f>IF(A156&lt;&gt;"",(VLOOKUP(A156,#REF!,8)),"")</f>
        <v>#REF!</v>
      </c>
      <c r="J156" s="65" t="s">
        <v>263</v>
      </c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>
        <f t="shared" si="9"/>
        <v>0</v>
      </c>
      <c r="Y156" s="11"/>
    </row>
    <row r="157" spans="1:25" s="2" customFormat="1">
      <c r="A157" s="4">
        <v>522116</v>
      </c>
      <c r="B157" s="6" t="e">
        <f>IF(A157&lt;&gt;"",(VLOOKUP(A157,#REF!,2)),"")</f>
        <v>#REF!</v>
      </c>
      <c r="C157" s="197" t="s">
        <v>86</v>
      </c>
      <c r="D157" s="44" t="e">
        <f>IF(A157&lt;&gt;"",(VLOOKUP(A157,#REF!,3)),0)</f>
        <v>#REF!</v>
      </c>
      <c r="E157" s="65" t="s">
        <v>85</v>
      </c>
      <c r="F157" s="50" t="e">
        <f>IF(A157&lt;&gt;"",(VLOOKUP(A157,#REF!,4)),"")</f>
        <v>#REF!</v>
      </c>
      <c r="G157" s="44" t="e">
        <f>IF(A157&lt;&gt;"",(VLOOKUP(A157,#REF!,5)),"")</f>
        <v>#REF!</v>
      </c>
      <c r="H157" s="44" t="e">
        <f>IF(A157&lt;&gt;"",(VLOOKUP(A157,#REF!,6)),"")</f>
        <v>#REF!</v>
      </c>
      <c r="I157" s="44" t="e">
        <f>IF(A157&lt;&gt;"",(VLOOKUP(A157,#REF!,8)),"")</f>
        <v>#REF!</v>
      </c>
      <c r="J157" s="65" t="s">
        <v>263</v>
      </c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>
        <f t="shared" si="9"/>
        <v>0</v>
      </c>
      <c r="Y157" s="11"/>
    </row>
    <row r="158" spans="1:25" s="2" customFormat="1">
      <c r="A158" s="4">
        <v>522119</v>
      </c>
      <c r="B158" s="6" t="e">
        <f>IF(A158&lt;&gt;"",(VLOOKUP(A158,#REF!,2)),"")</f>
        <v>#REF!</v>
      </c>
      <c r="C158" s="197" t="s">
        <v>86</v>
      </c>
      <c r="D158" s="44" t="e">
        <f>IF(A158&lt;&gt;"",(VLOOKUP(A158,#REF!,3)),0)</f>
        <v>#REF!</v>
      </c>
      <c r="E158" s="65" t="s">
        <v>85</v>
      </c>
      <c r="F158" s="50" t="e">
        <f>IF(A158&lt;&gt;"",(VLOOKUP(A158,#REF!,4)),"")</f>
        <v>#REF!</v>
      </c>
      <c r="G158" s="44" t="e">
        <f>IF(A158&lt;&gt;"",(VLOOKUP(A158,#REF!,5)),"")</f>
        <v>#REF!</v>
      </c>
      <c r="H158" s="44" t="e">
        <f>IF(A158&lt;&gt;"",(VLOOKUP(A158,#REF!,6)),"")</f>
        <v>#REF!</v>
      </c>
      <c r="I158" s="44" t="e">
        <f>IF(A158&lt;&gt;"",(VLOOKUP(A158,#REF!,8)),"")</f>
        <v>#REF!</v>
      </c>
      <c r="J158" s="65" t="s">
        <v>263</v>
      </c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>
        <f t="shared" si="9"/>
        <v>0</v>
      </c>
      <c r="Y158" s="11"/>
    </row>
    <row r="159" spans="1:25" s="2" customFormat="1">
      <c r="A159" s="4">
        <v>524101</v>
      </c>
      <c r="B159" s="6" t="e">
        <f>IF(A159&lt;&gt;"",(VLOOKUP(A159,#REF!,2)),"")</f>
        <v>#REF!</v>
      </c>
      <c r="C159" s="197" t="s">
        <v>86</v>
      </c>
      <c r="D159" s="44" t="e">
        <f>IF(A159&lt;&gt;"",(VLOOKUP(A159,#REF!,3)),0)</f>
        <v>#REF!</v>
      </c>
      <c r="E159" s="65" t="s">
        <v>85</v>
      </c>
      <c r="F159" s="50" t="e">
        <f>IF(A159&lt;&gt;"",(VLOOKUP(A159,#REF!,4)),"")</f>
        <v>#REF!</v>
      </c>
      <c r="G159" s="44" t="e">
        <f>IF(A159&lt;&gt;"",(VLOOKUP(A159,#REF!,5)),"")</f>
        <v>#REF!</v>
      </c>
      <c r="H159" s="44" t="e">
        <f>IF(A159&lt;&gt;"",(VLOOKUP(A159,#REF!,6)),"")</f>
        <v>#REF!</v>
      </c>
      <c r="I159" s="44" t="e">
        <f>IF(A159&lt;&gt;"",(VLOOKUP(A159,#REF!,8)),"")</f>
        <v>#REF!</v>
      </c>
      <c r="J159" s="65" t="s">
        <v>263</v>
      </c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 t="e">
        <f>$H159</f>
        <v>#REF!</v>
      </c>
      <c r="W159" s="44"/>
      <c r="X159" s="44" t="e">
        <f t="shared" si="9"/>
        <v>#REF!</v>
      </c>
      <c r="Y159" s="11"/>
    </row>
    <row r="160" spans="1:25" s="2" customFormat="1">
      <c r="A160" s="4">
        <v>524102</v>
      </c>
      <c r="B160" s="6" t="e">
        <f>IF(A160&lt;&gt;"",(VLOOKUP(A160,#REF!,2)),"")</f>
        <v>#REF!</v>
      </c>
      <c r="C160" s="197" t="s">
        <v>86</v>
      </c>
      <c r="D160" s="44" t="e">
        <f>IF(A160&lt;&gt;"",(VLOOKUP(A160,#REF!,3)),0)</f>
        <v>#REF!</v>
      </c>
      <c r="E160" s="65" t="s">
        <v>85</v>
      </c>
      <c r="F160" s="50" t="e">
        <f>IF(A160&lt;&gt;"",(VLOOKUP(A160,#REF!,4)),"")</f>
        <v>#REF!</v>
      </c>
      <c r="G160" s="44" t="e">
        <f>IF(A160&lt;&gt;"",(VLOOKUP(A160,#REF!,5)),"")</f>
        <v>#REF!</v>
      </c>
      <c r="H160" s="44" t="e">
        <f>IF(A160&lt;&gt;"",(VLOOKUP(A160,#REF!,6)),"")</f>
        <v>#REF!</v>
      </c>
      <c r="I160" s="44" t="e">
        <f>IF(A160&lt;&gt;"",(VLOOKUP(A160,#REF!,8)),"")</f>
        <v>#REF!</v>
      </c>
      <c r="J160" s="65" t="s">
        <v>263</v>
      </c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>
        <f t="shared" si="9"/>
        <v>0</v>
      </c>
      <c r="Y160" s="11"/>
    </row>
    <row r="161" spans="1:25" s="2" customFormat="1">
      <c r="A161" s="4">
        <v>524103</v>
      </c>
      <c r="B161" s="6" t="e">
        <f>IF(A161&lt;&gt;"",(VLOOKUP(A161,#REF!,2)),"")</f>
        <v>#REF!</v>
      </c>
      <c r="C161" s="197" t="s">
        <v>86</v>
      </c>
      <c r="D161" s="44" t="e">
        <f>IF(A161&lt;&gt;"",(VLOOKUP(A161,#REF!,3)),0)</f>
        <v>#REF!</v>
      </c>
      <c r="E161" s="65" t="s">
        <v>85</v>
      </c>
      <c r="F161" s="50" t="e">
        <f>IF(A161&lt;&gt;"",(VLOOKUP(A161,#REF!,4)),"")</f>
        <v>#REF!</v>
      </c>
      <c r="G161" s="44" t="e">
        <f>IF(A161&lt;&gt;"",(VLOOKUP(A161,#REF!,5)),"")</f>
        <v>#REF!</v>
      </c>
      <c r="H161" s="44" t="e">
        <f>IF(A161&lt;&gt;"",(VLOOKUP(A161,#REF!,6)),"")</f>
        <v>#REF!</v>
      </c>
      <c r="I161" s="44" t="e">
        <f>IF(A161&lt;&gt;"",(VLOOKUP(A161,#REF!,8)),"")</f>
        <v>#REF!</v>
      </c>
      <c r="J161" s="65" t="s">
        <v>263</v>
      </c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 t="e">
        <f>$H161</f>
        <v>#REF!</v>
      </c>
      <c r="W161" s="44"/>
      <c r="X161" s="44" t="e">
        <f t="shared" si="9"/>
        <v>#REF!</v>
      </c>
      <c r="Y161" s="11"/>
    </row>
    <row r="162" spans="1:25" s="2" customFormat="1">
      <c r="A162" s="4">
        <v>524104</v>
      </c>
      <c r="B162" s="6" t="e">
        <f>IF(A162&lt;&gt;"",(VLOOKUP(A162,#REF!,2)),"")</f>
        <v>#REF!</v>
      </c>
      <c r="C162" s="197" t="s">
        <v>86</v>
      </c>
      <c r="D162" s="44" t="e">
        <f>IF(A162&lt;&gt;"",(VLOOKUP(A162,#REF!,3)),0)</f>
        <v>#REF!</v>
      </c>
      <c r="E162" s="65" t="s">
        <v>85</v>
      </c>
      <c r="F162" s="50" t="e">
        <f>IF(A162&lt;&gt;"",(VLOOKUP(A162,#REF!,4)),"")</f>
        <v>#REF!</v>
      </c>
      <c r="G162" s="44" t="e">
        <f>IF(A162&lt;&gt;"",(VLOOKUP(A162,#REF!,5)),"")</f>
        <v>#REF!</v>
      </c>
      <c r="H162" s="44" t="e">
        <f>IF(A162&lt;&gt;"",(VLOOKUP(A162,#REF!,6)),"")</f>
        <v>#REF!</v>
      </c>
      <c r="I162" s="44" t="e">
        <f>IF(A162&lt;&gt;"",(VLOOKUP(A162,#REF!,8)),"")</f>
        <v>#REF!</v>
      </c>
      <c r="J162" s="65" t="s">
        <v>263</v>
      </c>
      <c r="K162" s="44"/>
      <c r="L162" s="44"/>
      <c r="M162" s="44"/>
      <c r="N162" s="44"/>
      <c r="O162" s="44"/>
      <c r="P162" s="44"/>
      <c r="Q162" s="44"/>
      <c r="R162" s="44" t="e">
        <f>H162</f>
        <v>#REF!</v>
      </c>
      <c r="S162" s="44"/>
      <c r="T162" s="44"/>
      <c r="U162" s="44"/>
      <c r="V162" s="44"/>
      <c r="W162" s="44"/>
      <c r="X162" s="44" t="e">
        <f t="shared" si="9"/>
        <v>#REF!</v>
      </c>
      <c r="Y162" s="11"/>
    </row>
    <row r="163" spans="1:25" s="2" customFormat="1">
      <c r="A163" s="4">
        <v>525101</v>
      </c>
      <c r="B163" s="6" t="e">
        <f>IF(A163&lt;&gt;"",(VLOOKUP(A163,#REF!,2)),"")</f>
        <v>#REF!</v>
      </c>
      <c r="C163" s="197" t="s">
        <v>86</v>
      </c>
      <c r="D163" s="44" t="e">
        <f>IF(A163&lt;&gt;"",(VLOOKUP(A163,#REF!,3)),0)</f>
        <v>#REF!</v>
      </c>
      <c r="E163" s="65" t="s">
        <v>85</v>
      </c>
      <c r="F163" s="50" t="e">
        <f>IF(A163&lt;&gt;"",(VLOOKUP(A163,#REF!,4)),"")</f>
        <v>#REF!</v>
      </c>
      <c r="G163" s="44" t="e">
        <f>IF(A163&lt;&gt;"",(VLOOKUP(A163,#REF!,5)),"")</f>
        <v>#REF!</v>
      </c>
      <c r="H163" s="44" t="e">
        <f>IF(A163&lt;&gt;"",(VLOOKUP(A163,#REF!,6)),"")</f>
        <v>#REF!</v>
      </c>
      <c r="I163" s="44" t="e">
        <f>IF(A163&lt;&gt;"",(VLOOKUP(A163,#REF!,8)),"")</f>
        <v>#REF!</v>
      </c>
      <c r="J163" s="65" t="s">
        <v>263</v>
      </c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>
        <f t="shared" ref="X163" si="10">SUM(K163:W163)</f>
        <v>0</v>
      </c>
      <c r="Y163" s="11"/>
    </row>
    <row r="164" spans="1:25" s="2" customFormat="1">
      <c r="A164" s="4">
        <v>525101.1</v>
      </c>
      <c r="B164" s="6" t="e">
        <f>IF(A164&lt;&gt;"",(VLOOKUP(A164,#REF!,2)),"")</f>
        <v>#REF!</v>
      </c>
      <c r="C164" s="197" t="s">
        <v>86</v>
      </c>
      <c r="D164" s="44" t="e">
        <f>IF(A164&lt;&gt;"",(VLOOKUP(A164,#REF!,3)),0)</f>
        <v>#REF!</v>
      </c>
      <c r="E164" s="65" t="s">
        <v>85</v>
      </c>
      <c r="F164" s="50" t="e">
        <f>IF(A164&lt;&gt;"",(VLOOKUP(A164,#REF!,4)),"")</f>
        <v>#REF!</v>
      </c>
      <c r="G164" s="44" t="e">
        <f>IF(A164&lt;&gt;"",(VLOOKUP(A164,#REF!,5)),"")</f>
        <v>#REF!</v>
      </c>
      <c r="H164" s="44" t="e">
        <f>IF(A164&lt;&gt;"",(VLOOKUP(A164,#REF!,6)),"")</f>
        <v>#REF!</v>
      </c>
      <c r="I164" s="44" t="e">
        <f>IF(A164&lt;&gt;"",(VLOOKUP(A164,#REF!,8)),"")</f>
        <v>#REF!</v>
      </c>
      <c r="J164" s="65" t="s">
        <v>263</v>
      </c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>
        <f t="shared" si="9"/>
        <v>0</v>
      </c>
      <c r="Y164" s="11"/>
    </row>
    <row r="165" spans="1:25" s="2" customFormat="1">
      <c r="A165" s="4">
        <v>525102</v>
      </c>
      <c r="B165" s="6" t="e">
        <f>IF(A165&lt;&gt;"",(VLOOKUP(A165,#REF!,2)),"")</f>
        <v>#REF!</v>
      </c>
      <c r="C165" s="197" t="s">
        <v>86</v>
      </c>
      <c r="D165" s="44" t="e">
        <f>IF(A165&lt;&gt;"",(VLOOKUP(A165,#REF!,3)),0)</f>
        <v>#REF!</v>
      </c>
      <c r="E165" s="65" t="s">
        <v>85</v>
      </c>
      <c r="F165" s="50" t="e">
        <f>IF(A165&lt;&gt;"",(VLOOKUP(A165,#REF!,4)),"")</f>
        <v>#REF!</v>
      </c>
      <c r="G165" s="44" t="e">
        <f>IF(A165&lt;&gt;"",(VLOOKUP(A165,#REF!,5)),"")</f>
        <v>#REF!</v>
      </c>
      <c r="H165" s="44" t="e">
        <f>IF(A165&lt;&gt;"",(VLOOKUP(A165,#REF!,6)),"")</f>
        <v>#REF!</v>
      </c>
      <c r="I165" s="44" t="e">
        <f>IF(A165&lt;&gt;"",(VLOOKUP(A165,#REF!,8)),"")</f>
        <v>#REF!</v>
      </c>
      <c r="J165" s="65" t="s">
        <v>263</v>
      </c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>
        <f t="shared" si="9"/>
        <v>0</v>
      </c>
      <c r="Y165" s="11"/>
    </row>
    <row r="166" spans="1:25" s="2" customFormat="1">
      <c r="A166" s="4">
        <v>525103</v>
      </c>
      <c r="B166" s="6" t="e">
        <f>IF(A166&lt;&gt;"",(VLOOKUP(A166,#REF!,2)),"")</f>
        <v>#REF!</v>
      </c>
      <c r="C166" s="197" t="s">
        <v>86</v>
      </c>
      <c r="D166" s="44" t="e">
        <f>IF(A166&lt;&gt;"",(VLOOKUP(A166,#REF!,3)),0)</f>
        <v>#REF!</v>
      </c>
      <c r="E166" s="65" t="s">
        <v>85</v>
      </c>
      <c r="F166" s="50" t="e">
        <f>IF(A166&lt;&gt;"",(VLOOKUP(A166,#REF!,4)),"")</f>
        <v>#REF!</v>
      </c>
      <c r="G166" s="44" t="e">
        <f>IF(A166&lt;&gt;"",(VLOOKUP(A166,#REF!,5)),"")</f>
        <v>#REF!</v>
      </c>
      <c r="H166" s="44" t="e">
        <f>IF(A166&lt;&gt;"",(VLOOKUP(A166,#REF!,6)),"")</f>
        <v>#REF!</v>
      </c>
      <c r="I166" s="44" t="e">
        <f>IF(A166&lt;&gt;"",(VLOOKUP(A166,#REF!,8)),"")</f>
        <v>#REF!</v>
      </c>
      <c r="J166" s="65" t="s">
        <v>263</v>
      </c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>
        <f t="shared" si="9"/>
        <v>0</v>
      </c>
      <c r="Y166" s="11"/>
    </row>
    <row r="167" spans="1:25" s="2" customFormat="1">
      <c r="A167" s="4">
        <v>525104</v>
      </c>
      <c r="B167" s="6" t="e">
        <f>IF(A167&lt;&gt;"",(VLOOKUP(A167,#REF!,2)),"")</f>
        <v>#REF!</v>
      </c>
      <c r="C167" s="197" t="s">
        <v>86</v>
      </c>
      <c r="D167" s="44" t="e">
        <f>IF(A167&lt;&gt;"",(VLOOKUP(A167,#REF!,3)),0)</f>
        <v>#REF!</v>
      </c>
      <c r="E167" s="65" t="s">
        <v>85</v>
      </c>
      <c r="F167" s="50" t="e">
        <f>IF(A167&lt;&gt;"",(VLOOKUP(A167,#REF!,4)),"")</f>
        <v>#REF!</v>
      </c>
      <c r="G167" s="44" t="e">
        <f>IF(A167&lt;&gt;"",(VLOOKUP(A167,#REF!,5)),"")</f>
        <v>#REF!</v>
      </c>
      <c r="H167" s="44" t="e">
        <f>IF(A167&lt;&gt;"",(VLOOKUP(A167,#REF!,6)),"")</f>
        <v>#REF!</v>
      </c>
      <c r="I167" s="44" t="e">
        <f>IF(A167&lt;&gt;"",(VLOOKUP(A167,#REF!,8)),"")</f>
        <v>#REF!</v>
      </c>
      <c r="J167" s="65" t="s">
        <v>263</v>
      </c>
      <c r="K167" s="44"/>
      <c r="L167" s="44"/>
      <c r="M167" s="44"/>
      <c r="N167" s="44"/>
      <c r="O167" s="44"/>
      <c r="P167" s="44"/>
      <c r="Q167" s="44" t="e">
        <f>$H167</f>
        <v>#REF!</v>
      </c>
      <c r="R167" s="44"/>
      <c r="S167" s="44"/>
      <c r="T167" s="44"/>
      <c r="U167" s="44"/>
      <c r="V167" s="44"/>
      <c r="W167" s="44"/>
      <c r="X167" s="44" t="e">
        <f t="shared" si="9"/>
        <v>#REF!</v>
      </c>
      <c r="Y167" s="11"/>
    </row>
    <row r="168" spans="1:25" s="2" customFormat="1">
      <c r="A168" s="4">
        <v>525105</v>
      </c>
      <c r="B168" s="6" t="e">
        <f>IF(A168&lt;&gt;"",(VLOOKUP(A168,#REF!,2)),"")</f>
        <v>#REF!</v>
      </c>
      <c r="C168" s="197" t="s">
        <v>86</v>
      </c>
      <c r="D168" s="44" t="e">
        <f>IF(A168&lt;&gt;"",(VLOOKUP(A168,#REF!,3)),0)</f>
        <v>#REF!</v>
      </c>
      <c r="E168" s="65" t="s">
        <v>85</v>
      </c>
      <c r="F168" s="50" t="e">
        <f>IF(A168&lt;&gt;"",(VLOOKUP(A168,#REF!,4)),"")</f>
        <v>#REF!</v>
      </c>
      <c r="G168" s="44" t="e">
        <f>IF(A168&lt;&gt;"",(VLOOKUP(A168,#REF!,5)),"")</f>
        <v>#REF!</v>
      </c>
      <c r="H168" s="44" t="e">
        <f>IF(A168&lt;&gt;"",(VLOOKUP(A168,#REF!,6)),"")</f>
        <v>#REF!</v>
      </c>
      <c r="I168" s="44" t="e">
        <f>IF(A168&lt;&gt;"",(VLOOKUP(A168,#REF!,8)),"")</f>
        <v>#REF!</v>
      </c>
      <c r="J168" s="65" t="s">
        <v>263</v>
      </c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>
        <f t="shared" si="9"/>
        <v>0</v>
      </c>
      <c r="Y168" s="11"/>
    </row>
    <row r="169" spans="1:25" s="2" customFormat="1">
      <c r="A169" s="4">
        <v>527101</v>
      </c>
      <c r="B169" s="6" t="e">
        <f>IF(A169&lt;&gt;"",(VLOOKUP(A169,#REF!,2)),"")</f>
        <v>#REF!</v>
      </c>
      <c r="C169" s="197" t="s">
        <v>86</v>
      </c>
      <c r="D169" s="44" t="e">
        <f>IF(A169&lt;&gt;"",(VLOOKUP(A169,#REF!,3)),0)</f>
        <v>#REF!</v>
      </c>
      <c r="E169" s="65" t="s">
        <v>85</v>
      </c>
      <c r="F169" s="50" t="e">
        <f>IF(A169&lt;&gt;"",(VLOOKUP(A169,#REF!,4)),"")</f>
        <v>#REF!</v>
      </c>
      <c r="G169" s="44" t="e">
        <f>IF(A169&lt;&gt;"",(VLOOKUP(A169,#REF!,5)),"")</f>
        <v>#REF!</v>
      </c>
      <c r="H169" s="44" t="e">
        <f>IF(A169&lt;&gt;"",(VLOOKUP(A169,#REF!,6)),"")</f>
        <v>#REF!</v>
      </c>
      <c r="I169" s="44" t="e">
        <f>IF(A169&lt;&gt;"",(VLOOKUP(A169,#REF!,8)),"")</f>
        <v>#REF!</v>
      </c>
      <c r="J169" s="65" t="s">
        <v>263</v>
      </c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>
        <f t="shared" si="9"/>
        <v>0</v>
      </c>
      <c r="Y169" s="11"/>
    </row>
    <row r="170" spans="1:25" s="2" customFormat="1">
      <c r="A170" s="4">
        <v>527103</v>
      </c>
      <c r="B170" s="6" t="e">
        <f>IF(A170&lt;&gt;"",(VLOOKUP(A170,#REF!,2)),"")</f>
        <v>#REF!</v>
      </c>
      <c r="C170" s="197" t="s">
        <v>86</v>
      </c>
      <c r="D170" s="44" t="e">
        <f>IF(A170&lt;&gt;"",(VLOOKUP(A170,#REF!,3)),0)</f>
        <v>#REF!</v>
      </c>
      <c r="E170" s="65" t="s">
        <v>85</v>
      </c>
      <c r="F170" s="50" t="e">
        <f>IF(A170&lt;&gt;"",(VLOOKUP(A170,#REF!,4)),"")</f>
        <v>#REF!</v>
      </c>
      <c r="G170" s="44" t="e">
        <f>IF(A170&lt;&gt;"",(VLOOKUP(A170,#REF!,5)),"")</f>
        <v>#REF!</v>
      </c>
      <c r="H170" s="44" t="e">
        <f>IF(A170&lt;&gt;"",(VLOOKUP(A170,#REF!,6)),"")</f>
        <v>#REF!</v>
      </c>
      <c r="I170" s="44" t="e">
        <f>IF(A170&lt;&gt;"",(VLOOKUP(A170,#REF!,8)),"")</f>
        <v>#REF!</v>
      </c>
      <c r="J170" s="65" t="s">
        <v>263</v>
      </c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>
        <f t="shared" si="9"/>
        <v>0</v>
      </c>
      <c r="Y170" s="11"/>
    </row>
    <row r="171" spans="1:25" s="2" customFormat="1">
      <c r="A171" s="4">
        <v>527104</v>
      </c>
      <c r="B171" s="6" t="e">
        <f>IF(A171&lt;&gt;"",(VLOOKUP(A171,#REF!,2)),"")</f>
        <v>#REF!</v>
      </c>
      <c r="C171" s="197" t="s">
        <v>86</v>
      </c>
      <c r="D171" s="44" t="e">
        <f>IF(A171&lt;&gt;"",(VLOOKUP(A171,#REF!,3)),0)</f>
        <v>#REF!</v>
      </c>
      <c r="E171" s="65" t="s">
        <v>85</v>
      </c>
      <c r="F171" s="50" t="e">
        <f>IF(A171&lt;&gt;"",(VLOOKUP(A171,#REF!,4)),"")</f>
        <v>#REF!</v>
      </c>
      <c r="G171" s="44" t="e">
        <f>IF(A171&lt;&gt;"",(VLOOKUP(A171,#REF!,5)),"")</f>
        <v>#REF!</v>
      </c>
      <c r="H171" s="44" t="e">
        <f>IF(A171&lt;&gt;"",(VLOOKUP(A171,#REF!,6)),"")</f>
        <v>#REF!</v>
      </c>
      <c r="I171" s="44" t="e">
        <f>IF(A171&lt;&gt;"",(VLOOKUP(A171,#REF!,8)),"")</f>
        <v>#REF!</v>
      </c>
      <c r="J171" s="65" t="s">
        <v>263</v>
      </c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>
        <f t="shared" si="9"/>
        <v>0</v>
      </c>
      <c r="Y171" s="11"/>
    </row>
    <row r="172" spans="1:25" s="2" customFormat="1">
      <c r="A172" s="4">
        <v>527107</v>
      </c>
      <c r="B172" s="6" t="e">
        <f>IF(A172&lt;&gt;"",(VLOOKUP(A172,#REF!,2)),"")</f>
        <v>#REF!</v>
      </c>
      <c r="C172" s="197" t="s">
        <v>86</v>
      </c>
      <c r="D172" s="44" t="e">
        <f>IF(A172&lt;&gt;"",(VLOOKUP(A172,#REF!,3)),0)</f>
        <v>#REF!</v>
      </c>
      <c r="E172" s="65" t="s">
        <v>85</v>
      </c>
      <c r="F172" s="50" t="e">
        <f>IF(A172&lt;&gt;"",(VLOOKUP(A172,#REF!,4)),"")</f>
        <v>#REF!</v>
      </c>
      <c r="G172" s="44" t="e">
        <f>IF(A172&lt;&gt;"",(VLOOKUP(A172,#REF!,5)),"")</f>
        <v>#REF!</v>
      </c>
      <c r="H172" s="44" t="e">
        <f>IF(A172&lt;&gt;"",(VLOOKUP(A172,#REF!,6)),"")</f>
        <v>#REF!</v>
      </c>
      <c r="I172" s="44" t="e">
        <f>IF(A172&lt;&gt;"",(VLOOKUP(A172,#REF!,8)),"")</f>
        <v>#REF!</v>
      </c>
      <c r="J172" s="65" t="s">
        <v>263</v>
      </c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>
        <f t="shared" si="9"/>
        <v>0</v>
      </c>
      <c r="Y172" s="11"/>
    </row>
    <row r="173" spans="1:25" s="2" customFormat="1">
      <c r="A173" s="4">
        <v>527108</v>
      </c>
      <c r="B173" s="6" t="e">
        <f>IF(A173&lt;&gt;"",(VLOOKUP(A173,#REF!,2)),"")</f>
        <v>#REF!</v>
      </c>
      <c r="C173" s="197" t="s">
        <v>86</v>
      </c>
      <c r="D173" s="44" t="e">
        <f>IF(A173&lt;&gt;"",(VLOOKUP(A173,#REF!,3)),0)</f>
        <v>#REF!</v>
      </c>
      <c r="E173" s="65" t="s">
        <v>85</v>
      </c>
      <c r="F173" s="50" t="e">
        <f>IF(A173&lt;&gt;"",(VLOOKUP(A173,#REF!,4)),"")</f>
        <v>#REF!</v>
      </c>
      <c r="G173" s="44" t="e">
        <f>IF(A173&lt;&gt;"",(VLOOKUP(A173,#REF!,5)),"")</f>
        <v>#REF!</v>
      </c>
      <c r="H173" s="44" t="e">
        <f>IF(A173&lt;&gt;"",(VLOOKUP(A173,#REF!,6)),"")</f>
        <v>#REF!</v>
      </c>
      <c r="I173" s="44" t="e">
        <f>IF(A173&lt;&gt;"",(VLOOKUP(A173,#REF!,8)),"")</f>
        <v>#REF!</v>
      </c>
      <c r="J173" s="65" t="s">
        <v>263</v>
      </c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>
        <f t="shared" si="9"/>
        <v>0</v>
      </c>
      <c r="Y173" s="11"/>
    </row>
    <row r="174" spans="1:25" s="2" customFormat="1">
      <c r="A174" s="4">
        <v>527109</v>
      </c>
      <c r="B174" s="6" t="e">
        <f>IF(A174&lt;&gt;"",(VLOOKUP(A174,#REF!,2)),"")</f>
        <v>#REF!</v>
      </c>
      <c r="C174" s="197" t="s">
        <v>86</v>
      </c>
      <c r="D174" s="44" t="e">
        <f>IF(A174&lt;&gt;"",(VLOOKUP(A174,#REF!,3)),0)</f>
        <v>#REF!</v>
      </c>
      <c r="E174" s="65" t="s">
        <v>85</v>
      </c>
      <c r="F174" s="50" t="e">
        <f>IF(A174&lt;&gt;"",(VLOOKUP(A174,#REF!,4)),"")</f>
        <v>#REF!</v>
      </c>
      <c r="G174" s="44" t="e">
        <f>IF(A174&lt;&gt;"",(VLOOKUP(A174,#REF!,5)),"")</f>
        <v>#REF!</v>
      </c>
      <c r="H174" s="44" t="e">
        <f>IF(A174&lt;&gt;"",(VLOOKUP(A174,#REF!,6)),"")</f>
        <v>#REF!</v>
      </c>
      <c r="I174" s="44" t="e">
        <f>IF(A174&lt;&gt;"",(VLOOKUP(A174,#REF!,8)),"")</f>
        <v>#REF!</v>
      </c>
      <c r="J174" s="65" t="s">
        <v>263</v>
      </c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>
        <f t="shared" si="9"/>
        <v>0</v>
      </c>
      <c r="Y174" s="11"/>
    </row>
    <row r="175" spans="1:25" s="2" customFormat="1">
      <c r="A175" s="4">
        <v>527110</v>
      </c>
      <c r="B175" s="6" t="e">
        <f>IF(A175&lt;&gt;"",(VLOOKUP(A175,#REF!,2)),"")</f>
        <v>#REF!</v>
      </c>
      <c r="C175" s="197" t="s">
        <v>86</v>
      </c>
      <c r="D175" s="44" t="e">
        <f>IF(A175&lt;&gt;"",(VLOOKUP(A175,#REF!,3)),0)</f>
        <v>#REF!</v>
      </c>
      <c r="E175" s="65" t="s">
        <v>85</v>
      </c>
      <c r="F175" s="50" t="e">
        <f>IF(A175&lt;&gt;"",(VLOOKUP(A175,#REF!,4)),"")</f>
        <v>#REF!</v>
      </c>
      <c r="G175" s="44" t="e">
        <f>IF(A175&lt;&gt;"",(VLOOKUP(A175,#REF!,5)),"")</f>
        <v>#REF!</v>
      </c>
      <c r="H175" s="44" t="e">
        <f>IF(A175&lt;&gt;"",(VLOOKUP(A175,#REF!,6)),"")</f>
        <v>#REF!</v>
      </c>
      <c r="I175" s="44" t="e">
        <f>IF(A175&lt;&gt;"",(VLOOKUP(A175,#REF!,8)),"")</f>
        <v>#REF!</v>
      </c>
      <c r="J175" s="65" t="s">
        <v>263</v>
      </c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>
        <f t="shared" si="9"/>
        <v>0</v>
      </c>
      <c r="Y175" s="11"/>
    </row>
    <row r="176" spans="1:25" s="2" customFormat="1">
      <c r="A176" s="4">
        <v>527111</v>
      </c>
      <c r="B176" s="6" t="e">
        <f>IF(A176&lt;&gt;"",(VLOOKUP(A176,#REF!,2)),"")</f>
        <v>#REF!</v>
      </c>
      <c r="C176" s="197" t="s">
        <v>86</v>
      </c>
      <c r="D176" s="44" t="e">
        <f>IF(A176&lt;&gt;"",(VLOOKUP(A176,#REF!,3)),0)</f>
        <v>#REF!</v>
      </c>
      <c r="E176" s="65" t="s">
        <v>85</v>
      </c>
      <c r="F176" s="50" t="e">
        <f>IF(A176&lt;&gt;"",(VLOOKUP(A176,#REF!,4)),"")</f>
        <v>#REF!</v>
      </c>
      <c r="G176" s="44" t="e">
        <f>IF(A176&lt;&gt;"",(VLOOKUP(A176,#REF!,5)),"")</f>
        <v>#REF!</v>
      </c>
      <c r="H176" s="44" t="e">
        <f>IF(A176&lt;&gt;"",(VLOOKUP(A176,#REF!,6)),"")</f>
        <v>#REF!</v>
      </c>
      <c r="I176" s="44" t="e">
        <f>IF(A176&lt;&gt;"",(VLOOKUP(A176,#REF!,8)),"")</f>
        <v>#REF!</v>
      </c>
      <c r="J176" s="65" t="s">
        <v>263</v>
      </c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>
        <f t="shared" si="9"/>
        <v>0</v>
      </c>
      <c r="Y176" s="11"/>
    </row>
    <row r="177" spans="1:25" s="2" customFormat="1">
      <c r="A177" s="4">
        <v>527112</v>
      </c>
      <c r="B177" s="6" t="e">
        <f>IF(A177&lt;&gt;"",(VLOOKUP(A177,#REF!,2)),"")</f>
        <v>#REF!</v>
      </c>
      <c r="C177" s="197" t="s">
        <v>86</v>
      </c>
      <c r="D177" s="44" t="e">
        <f>IF(A177&lt;&gt;"",(VLOOKUP(A177,#REF!,3)),0)</f>
        <v>#REF!</v>
      </c>
      <c r="E177" s="65" t="s">
        <v>85</v>
      </c>
      <c r="F177" s="50" t="e">
        <f>IF(A177&lt;&gt;"",(VLOOKUP(A177,#REF!,4)),"")</f>
        <v>#REF!</v>
      </c>
      <c r="G177" s="44" t="e">
        <f>IF(A177&lt;&gt;"",(VLOOKUP(A177,#REF!,5)),"")</f>
        <v>#REF!</v>
      </c>
      <c r="H177" s="44" t="e">
        <f>IF(A177&lt;&gt;"",(VLOOKUP(A177,#REF!,6)),"")</f>
        <v>#REF!</v>
      </c>
      <c r="I177" s="44" t="e">
        <f>IF(A177&lt;&gt;"",(VLOOKUP(A177,#REF!,8)),"")</f>
        <v>#REF!</v>
      </c>
      <c r="J177" s="65" t="s">
        <v>263</v>
      </c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>
        <f t="shared" si="9"/>
        <v>0</v>
      </c>
      <c r="Y177" s="11"/>
    </row>
    <row r="178" spans="1:25" s="2" customFormat="1">
      <c r="A178" s="4">
        <v>527113</v>
      </c>
      <c r="B178" s="6" t="e">
        <f>IF(A178&lt;&gt;"",(VLOOKUP(A178,#REF!,2)),"")</f>
        <v>#REF!</v>
      </c>
      <c r="C178" s="197" t="s">
        <v>86</v>
      </c>
      <c r="D178" s="44" t="e">
        <f>IF(A178&lt;&gt;"",(VLOOKUP(A178,#REF!,3)),0)</f>
        <v>#REF!</v>
      </c>
      <c r="E178" s="65" t="s">
        <v>85</v>
      </c>
      <c r="F178" s="50" t="e">
        <f>IF(A178&lt;&gt;"",(VLOOKUP(A178,#REF!,4)),"")</f>
        <v>#REF!</v>
      </c>
      <c r="G178" s="44" t="e">
        <f>IF(A178&lt;&gt;"",(VLOOKUP(A178,#REF!,5)),"")</f>
        <v>#REF!</v>
      </c>
      <c r="H178" s="44" t="e">
        <f>IF(A178&lt;&gt;"",(VLOOKUP(A178,#REF!,6)),"")</f>
        <v>#REF!</v>
      </c>
      <c r="I178" s="44" t="e">
        <f>IF(A178&lt;&gt;"",(VLOOKUP(A178,#REF!,8)),"")</f>
        <v>#REF!</v>
      </c>
      <c r="J178" s="65" t="s">
        <v>263</v>
      </c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>
        <f t="shared" si="9"/>
        <v>0</v>
      </c>
      <c r="Y178" s="11"/>
    </row>
    <row r="179" spans="1:25" s="2" customFormat="1">
      <c r="A179" s="4">
        <v>527114</v>
      </c>
      <c r="B179" s="6" t="e">
        <f>IF(A179&lt;&gt;"",(VLOOKUP(A179,#REF!,2)),"")</f>
        <v>#REF!</v>
      </c>
      <c r="C179" s="197" t="s">
        <v>86</v>
      </c>
      <c r="D179" s="44" t="e">
        <f>IF(A179&lt;&gt;"",(VLOOKUP(A179,#REF!,3)),0)</f>
        <v>#REF!</v>
      </c>
      <c r="E179" s="65" t="s">
        <v>85</v>
      </c>
      <c r="F179" s="50" t="e">
        <f>IF(A179&lt;&gt;"",(VLOOKUP(A179,#REF!,4)),"")</f>
        <v>#REF!</v>
      </c>
      <c r="G179" s="44" t="e">
        <f>IF(A179&lt;&gt;"",(VLOOKUP(A179,#REF!,5)),"")</f>
        <v>#REF!</v>
      </c>
      <c r="H179" s="44" t="e">
        <f>IF(A179&lt;&gt;"",(VLOOKUP(A179,#REF!,6)),"")</f>
        <v>#REF!</v>
      </c>
      <c r="I179" s="44" t="e">
        <f>IF(A179&lt;&gt;"",(VLOOKUP(A179,#REF!,8)),"")</f>
        <v>#REF!</v>
      </c>
      <c r="J179" s="65" t="s">
        <v>263</v>
      </c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>
        <f t="shared" si="9"/>
        <v>0</v>
      </c>
      <c r="Y179" s="11"/>
    </row>
    <row r="180" spans="1:25" s="2" customFormat="1">
      <c r="A180" s="4">
        <v>527115</v>
      </c>
      <c r="B180" s="6" t="e">
        <f>IF(A180&lt;&gt;"",(VLOOKUP(A180,#REF!,2)),"")</f>
        <v>#REF!</v>
      </c>
      <c r="C180" s="197" t="s">
        <v>86</v>
      </c>
      <c r="D180" s="44" t="e">
        <f>IF(A180&lt;&gt;"",(VLOOKUP(A180,#REF!,3)),0)</f>
        <v>#REF!</v>
      </c>
      <c r="E180" s="65" t="s">
        <v>85</v>
      </c>
      <c r="F180" s="50" t="e">
        <f>IF(A180&lt;&gt;"",(VLOOKUP(A180,#REF!,4)),"")</f>
        <v>#REF!</v>
      </c>
      <c r="G180" s="44" t="e">
        <f>IF(A180&lt;&gt;"",(VLOOKUP(A180,#REF!,5)),"")</f>
        <v>#REF!</v>
      </c>
      <c r="H180" s="44" t="e">
        <f>IF(A180&lt;&gt;"",(VLOOKUP(A180,#REF!,6)),"")</f>
        <v>#REF!</v>
      </c>
      <c r="I180" s="44" t="e">
        <f>IF(A180&lt;&gt;"",(VLOOKUP(A180,#REF!,8)),"")</f>
        <v>#REF!</v>
      </c>
      <c r="J180" s="65" t="s">
        <v>263</v>
      </c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>
        <f t="shared" si="9"/>
        <v>0</v>
      </c>
      <c r="Y180" s="11"/>
    </row>
    <row r="181" spans="1:25" s="2" customFormat="1">
      <c r="A181" s="4">
        <v>527116</v>
      </c>
      <c r="B181" s="6" t="e">
        <f>IF(A181&lt;&gt;"",(VLOOKUP(A181,#REF!,2)),"")</f>
        <v>#REF!</v>
      </c>
      <c r="C181" s="197" t="s">
        <v>86</v>
      </c>
      <c r="D181" s="44" t="e">
        <f>IF(A181&lt;&gt;"",(VLOOKUP(A181,#REF!,3)),0)</f>
        <v>#REF!</v>
      </c>
      <c r="E181" s="65" t="s">
        <v>85</v>
      </c>
      <c r="F181" s="50" t="e">
        <f>IF(A181&lt;&gt;"",(VLOOKUP(A181,#REF!,4)),"")</f>
        <v>#REF!</v>
      </c>
      <c r="G181" s="44" t="e">
        <f>IF(A181&lt;&gt;"",(VLOOKUP(A181,#REF!,5)),"")</f>
        <v>#REF!</v>
      </c>
      <c r="H181" s="44" t="e">
        <f>IF(A181&lt;&gt;"",(VLOOKUP(A181,#REF!,6)),"")</f>
        <v>#REF!</v>
      </c>
      <c r="I181" s="44" t="e">
        <f>IF(A181&lt;&gt;"",(VLOOKUP(A181,#REF!,8)),"")</f>
        <v>#REF!</v>
      </c>
      <c r="J181" s="65" t="s">
        <v>263</v>
      </c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>
        <f t="shared" si="9"/>
        <v>0</v>
      </c>
      <c r="Y181" s="11"/>
    </row>
    <row r="182" spans="1:25" s="2" customFormat="1">
      <c r="A182" s="4">
        <v>527117</v>
      </c>
      <c r="B182" s="6" t="e">
        <f>IF(A182&lt;&gt;"",(VLOOKUP(A182,#REF!,2)),"")</f>
        <v>#REF!</v>
      </c>
      <c r="C182" s="197" t="s">
        <v>86</v>
      </c>
      <c r="D182" s="44" t="e">
        <f>IF(A182&lt;&gt;"",(VLOOKUP(A182,#REF!,3)),0)</f>
        <v>#REF!</v>
      </c>
      <c r="E182" s="65" t="s">
        <v>85</v>
      </c>
      <c r="F182" s="50" t="e">
        <f>IF(A182&lt;&gt;"",(VLOOKUP(A182,#REF!,4)),"")</f>
        <v>#REF!</v>
      </c>
      <c r="G182" s="44" t="e">
        <f>IF(A182&lt;&gt;"",(VLOOKUP(A182,#REF!,5)),"")</f>
        <v>#REF!</v>
      </c>
      <c r="H182" s="44" t="e">
        <f>IF(A182&lt;&gt;"",(VLOOKUP(A182,#REF!,6)),"")</f>
        <v>#REF!</v>
      </c>
      <c r="I182" s="44" t="e">
        <f>IF(A182&lt;&gt;"",(VLOOKUP(A182,#REF!,8)),"")</f>
        <v>#REF!</v>
      </c>
      <c r="J182" s="65" t="s">
        <v>263</v>
      </c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>
        <f t="shared" si="9"/>
        <v>0</v>
      </c>
      <c r="Y182" s="11"/>
    </row>
    <row r="183" spans="1:25" s="2" customFormat="1">
      <c r="A183" s="4">
        <v>527118</v>
      </c>
      <c r="B183" s="6" t="e">
        <f>IF(A183&lt;&gt;"",(VLOOKUP(A183,#REF!,2)),"")</f>
        <v>#REF!</v>
      </c>
      <c r="C183" s="197" t="s">
        <v>86</v>
      </c>
      <c r="D183" s="44" t="e">
        <f>IF(A183&lt;&gt;"",(VLOOKUP(A183,#REF!,3)),0)</f>
        <v>#REF!</v>
      </c>
      <c r="E183" s="65" t="s">
        <v>85</v>
      </c>
      <c r="F183" s="50" t="e">
        <f>IF(A183&lt;&gt;"",(VLOOKUP(A183,#REF!,4)),"")</f>
        <v>#REF!</v>
      </c>
      <c r="G183" s="44" t="e">
        <f>IF(A183&lt;&gt;"",(VLOOKUP(A183,#REF!,5)),"")</f>
        <v>#REF!</v>
      </c>
      <c r="H183" s="44" t="e">
        <f>IF(A183&lt;&gt;"",(VLOOKUP(A183,#REF!,6)),"")</f>
        <v>#REF!</v>
      </c>
      <c r="I183" s="44" t="e">
        <f>IF(A183&lt;&gt;"",(VLOOKUP(A183,#REF!,8)),"")</f>
        <v>#REF!</v>
      </c>
      <c r="J183" s="65" t="s">
        <v>263</v>
      </c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>
        <f t="shared" si="9"/>
        <v>0</v>
      </c>
      <c r="Y183" s="11"/>
    </row>
    <row r="184" spans="1:25" s="2" customFormat="1">
      <c r="A184" s="4">
        <v>527198</v>
      </c>
      <c r="B184" s="6" t="e">
        <f>IF(A184&lt;&gt;"",(VLOOKUP(A184,#REF!,2)),"")</f>
        <v>#REF!</v>
      </c>
      <c r="C184" s="197" t="s">
        <v>86</v>
      </c>
      <c r="D184" s="44" t="e">
        <f>IF(A184&lt;&gt;"",(VLOOKUP(A184,#REF!,3)),0)</f>
        <v>#REF!</v>
      </c>
      <c r="E184" s="65" t="s">
        <v>85</v>
      </c>
      <c r="F184" s="50" t="e">
        <f>IF(A184&lt;&gt;"",(VLOOKUP(A184,#REF!,4)),"")</f>
        <v>#REF!</v>
      </c>
      <c r="G184" s="44" t="e">
        <f>IF(A184&lt;&gt;"",(VLOOKUP(A184,#REF!,5)),"")</f>
        <v>#REF!</v>
      </c>
      <c r="H184" s="44" t="e">
        <f>IF(A184&lt;&gt;"",(VLOOKUP(A184,#REF!,6)),"")</f>
        <v>#REF!</v>
      </c>
      <c r="I184" s="44" t="e">
        <f>IF(A184&lt;&gt;"",(VLOOKUP(A184,#REF!,8)),"")</f>
        <v>#REF!</v>
      </c>
      <c r="J184" s="65" t="s">
        <v>263</v>
      </c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>
        <f t="shared" si="9"/>
        <v>0</v>
      </c>
      <c r="Y184" s="11"/>
    </row>
    <row r="185" spans="1:25" s="2" customFormat="1">
      <c r="A185" s="4">
        <v>527199</v>
      </c>
      <c r="B185" s="6" t="e">
        <f>IF(A185&lt;&gt;"",(VLOOKUP(A185,#REF!,2)),"")</f>
        <v>#REF!</v>
      </c>
      <c r="C185" s="197" t="s">
        <v>86</v>
      </c>
      <c r="D185" s="44" t="e">
        <f>IF(A185&lt;&gt;"",(VLOOKUP(A185,#REF!,3)),0)</f>
        <v>#REF!</v>
      </c>
      <c r="E185" s="65" t="s">
        <v>85</v>
      </c>
      <c r="F185" s="50" t="e">
        <f>IF(A185&lt;&gt;"",(VLOOKUP(A185,#REF!,4)),"")</f>
        <v>#REF!</v>
      </c>
      <c r="G185" s="44" t="e">
        <f>IF(A185&lt;&gt;"",(VLOOKUP(A185,#REF!,5)),"")</f>
        <v>#REF!</v>
      </c>
      <c r="H185" s="44" t="e">
        <f>IF(A185&lt;&gt;"",(VLOOKUP(A185,#REF!,6)),"")</f>
        <v>#REF!</v>
      </c>
      <c r="I185" s="44" t="e">
        <f>IF(A185&lt;&gt;"",(VLOOKUP(A185,#REF!,8)),"")</f>
        <v>#REF!</v>
      </c>
      <c r="J185" s="65" t="s">
        <v>263</v>
      </c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>
        <f t="shared" si="9"/>
        <v>0</v>
      </c>
      <c r="Y185" s="11"/>
    </row>
    <row r="186" spans="1:25" s="2" customFormat="1">
      <c r="A186" s="4">
        <v>528502</v>
      </c>
      <c r="B186" s="6" t="e">
        <f>IF(A186&lt;&gt;"",(VLOOKUP(A186,#REF!,2)),"")</f>
        <v>#REF!</v>
      </c>
      <c r="C186" s="197" t="s">
        <v>86</v>
      </c>
      <c r="D186" s="44" t="e">
        <f>IF(A186&lt;&gt;"",(VLOOKUP(A186,#REF!,3)),0)</f>
        <v>#REF!</v>
      </c>
      <c r="E186" s="65" t="s">
        <v>85</v>
      </c>
      <c r="F186" s="50" t="e">
        <f>IF(A186&lt;&gt;"",(VLOOKUP(A186,#REF!,4)),"")</f>
        <v>#REF!</v>
      </c>
      <c r="G186" s="44" t="e">
        <f>IF(A186&lt;&gt;"",(VLOOKUP(A186,#REF!,5)),"")</f>
        <v>#REF!</v>
      </c>
      <c r="H186" s="44" t="e">
        <f>IF(A186&lt;&gt;"",(VLOOKUP(A186,#REF!,6)),"")</f>
        <v>#REF!</v>
      </c>
      <c r="I186" s="44" t="e">
        <f>IF(A186&lt;&gt;"",(VLOOKUP(A186,#REF!,8)),"")</f>
        <v>#REF!</v>
      </c>
      <c r="J186" s="65" t="s">
        <v>263</v>
      </c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>
        <f t="shared" si="9"/>
        <v>0</v>
      </c>
      <c r="Y186" s="11"/>
    </row>
    <row r="187" spans="1:25" s="2" customFormat="1">
      <c r="A187" s="4">
        <v>529101</v>
      </c>
      <c r="B187" s="6" t="e">
        <f>IF(A187&lt;&gt;"",(VLOOKUP(A187,#REF!,2)),"")</f>
        <v>#REF!</v>
      </c>
      <c r="C187" s="197" t="s">
        <v>86</v>
      </c>
      <c r="D187" s="44" t="e">
        <f>IF(A187&lt;&gt;"",(VLOOKUP(A187,#REF!,3)),0)</f>
        <v>#REF!</v>
      </c>
      <c r="E187" s="65" t="s">
        <v>85</v>
      </c>
      <c r="F187" s="50" t="e">
        <f>IF(A187&lt;&gt;"",(VLOOKUP(A187,#REF!,4)),"")</f>
        <v>#REF!</v>
      </c>
      <c r="G187" s="44" t="e">
        <f>IF(A187&lt;&gt;"",(VLOOKUP(A187,#REF!,5)),"")</f>
        <v>#REF!</v>
      </c>
      <c r="H187" s="44" t="e">
        <f>IF(A187&lt;&gt;"",(VLOOKUP(A187,#REF!,6)),"")</f>
        <v>#REF!</v>
      </c>
      <c r="I187" s="44" t="e">
        <f>IF(A187&lt;&gt;"",(VLOOKUP(A187,#REF!,8)),"")</f>
        <v>#REF!</v>
      </c>
      <c r="J187" s="65" t="s">
        <v>263</v>
      </c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>
        <f t="shared" si="9"/>
        <v>0</v>
      </c>
      <c r="Y187" s="11"/>
    </row>
    <row r="188" spans="1:25" s="2" customFormat="1">
      <c r="A188" s="4">
        <v>529102</v>
      </c>
      <c r="B188" s="6" t="e">
        <f>IF(A188&lt;&gt;"",(VLOOKUP(A188,#REF!,2)),"")</f>
        <v>#REF!</v>
      </c>
      <c r="C188" s="197" t="s">
        <v>86</v>
      </c>
      <c r="D188" s="44" t="e">
        <f>IF(A188&lt;&gt;"",(VLOOKUP(A188,#REF!,3)),0)</f>
        <v>#REF!</v>
      </c>
      <c r="E188" s="65" t="s">
        <v>85</v>
      </c>
      <c r="F188" s="50" t="e">
        <f>IF(A188&lt;&gt;"",(VLOOKUP(A188,#REF!,4)),"")</f>
        <v>#REF!</v>
      </c>
      <c r="G188" s="44" t="e">
        <f>IF(A188&lt;&gt;"",(VLOOKUP(A188,#REF!,5)),"")</f>
        <v>#REF!</v>
      </c>
      <c r="H188" s="44" t="e">
        <f>IF(A188&lt;&gt;"",(VLOOKUP(A188,#REF!,6)),"")</f>
        <v>#REF!</v>
      </c>
      <c r="I188" s="44" t="e">
        <f>IF(A188&lt;&gt;"",(VLOOKUP(A188,#REF!,8)),"")</f>
        <v>#REF!</v>
      </c>
      <c r="J188" s="65" t="s">
        <v>263</v>
      </c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 t="e">
        <f>$H188</f>
        <v>#REF!</v>
      </c>
      <c r="X188" s="44" t="e">
        <f t="shared" si="9"/>
        <v>#REF!</v>
      </c>
      <c r="Y188" s="11"/>
    </row>
    <row r="189" spans="1:25" s="2" customFormat="1">
      <c r="A189" s="4">
        <v>529103</v>
      </c>
      <c r="B189" s="6" t="e">
        <f>IF(A189&lt;&gt;"",(VLOOKUP(A189,#REF!,2)),"")</f>
        <v>#REF!</v>
      </c>
      <c r="C189" s="197" t="s">
        <v>86</v>
      </c>
      <c r="D189" s="44" t="e">
        <f>IF(A189&lt;&gt;"",(VLOOKUP(A189,#REF!,3)),0)</f>
        <v>#REF!</v>
      </c>
      <c r="E189" s="65" t="s">
        <v>85</v>
      </c>
      <c r="F189" s="50" t="e">
        <f>IF(A189&lt;&gt;"",(VLOOKUP(A189,#REF!,4)),"")</f>
        <v>#REF!</v>
      </c>
      <c r="G189" s="44" t="e">
        <f>IF(A189&lt;&gt;"",(VLOOKUP(A189,#REF!,5)),"")</f>
        <v>#REF!</v>
      </c>
      <c r="H189" s="44" t="e">
        <f>IF(A189&lt;&gt;"",(VLOOKUP(A189,#REF!,6)),"")</f>
        <v>#REF!</v>
      </c>
      <c r="I189" s="44" t="e">
        <f>IF(A189&lt;&gt;"",(VLOOKUP(A189,#REF!,8)),"")</f>
        <v>#REF!</v>
      </c>
      <c r="J189" s="65" t="s">
        <v>263</v>
      </c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>
        <f t="shared" si="9"/>
        <v>0</v>
      </c>
      <c r="Y189" s="11"/>
    </row>
    <row r="190" spans="1:25" s="2" customFormat="1">
      <c r="A190" s="4">
        <v>580107</v>
      </c>
      <c r="B190" s="6" t="e">
        <f>IF(A190&lt;&gt;"",(VLOOKUP(A190,#REF!,2)),"")</f>
        <v>#REF!</v>
      </c>
      <c r="C190" s="197" t="s">
        <v>86</v>
      </c>
      <c r="D190" s="44" t="e">
        <f>IF(A190&lt;&gt;"",(VLOOKUP(A190,#REF!,3)),0)</f>
        <v>#REF!</v>
      </c>
      <c r="E190" s="65" t="s">
        <v>85</v>
      </c>
      <c r="F190" s="50" t="e">
        <f>IF(A190&lt;&gt;"",(VLOOKUP(A190,#REF!,4)),"")</f>
        <v>#REF!</v>
      </c>
      <c r="G190" s="44" t="e">
        <f>IF(A190&lt;&gt;"",(VLOOKUP(A190,#REF!,5)),"")</f>
        <v>#REF!</v>
      </c>
      <c r="H190" s="44" t="e">
        <f>IF(A190&lt;&gt;"",(VLOOKUP(A190,#REF!,6)),"")</f>
        <v>#REF!</v>
      </c>
      <c r="I190" s="44" t="e">
        <f>IF(A190&lt;&gt;"",(VLOOKUP(A190,#REF!,8)),"")</f>
        <v>#REF!</v>
      </c>
      <c r="J190" s="65" t="s">
        <v>263</v>
      </c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>
        <f t="shared" si="9"/>
        <v>0</v>
      </c>
      <c r="Y190" s="11"/>
    </row>
    <row r="191" spans="1:25" s="2" customFormat="1">
      <c r="A191" s="4"/>
      <c r="B191" s="6"/>
      <c r="C191" s="197"/>
      <c r="D191" s="44"/>
      <c r="E191" s="65"/>
      <c r="F191" s="50"/>
      <c r="G191" s="44"/>
      <c r="H191" s="44"/>
      <c r="I191" s="44"/>
      <c r="J191" s="65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11"/>
    </row>
    <row r="192" spans="1:25" s="2" customFormat="1">
      <c r="A192" s="4"/>
      <c r="B192" s="10" t="s">
        <v>269</v>
      </c>
      <c r="C192" s="197"/>
      <c r="D192" s="47" t="e">
        <f>SUM(D148:D191)</f>
        <v>#REF!</v>
      </c>
      <c r="E192" s="70"/>
      <c r="F192" s="47" t="e">
        <f>SUM(F148:F191)</f>
        <v>#REF!</v>
      </c>
      <c r="G192" s="47" t="e">
        <f>SUM(G148:G191)</f>
        <v>#REF!</v>
      </c>
      <c r="H192" s="47" t="e">
        <f>SUM(H148:H191)</f>
        <v>#REF!</v>
      </c>
      <c r="I192" s="47" t="e">
        <f>SUM(I148:I191)</f>
        <v>#REF!</v>
      </c>
      <c r="J192" s="7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1"/>
    </row>
    <row r="193" spans="1:25" s="2" customFormat="1">
      <c r="A193" s="4"/>
      <c r="B193" s="6"/>
      <c r="C193" s="197"/>
      <c r="D193" s="48" t="s">
        <v>265</v>
      </c>
      <c r="E193" s="71"/>
      <c r="F193" s="48" t="s">
        <v>265</v>
      </c>
      <c r="G193" s="48" t="s">
        <v>265</v>
      </c>
      <c r="H193" s="48" t="s">
        <v>265</v>
      </c>
      <c r="I193" s="48" t="s">
        <v>265</v>
      </c>
      <c r="J193" s="71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220"/>
      <c r="Y193" s="11"/>
    </row>
    <row r="194" spans="1:25" s="2" customFormat="1">
      <c r="A194" s="4"/>
      <c r="B194" s="49" t="s">
        <v>282</v>
      </c>
      <c r="C194" s="197"/>
      <c r="D194" s="44"/>
      <c r="E194" s="65"/>
      <c r="F194" s="50"/>
      <c r="G194" s="44"/>
      <c r="H194" s="44"/>
      <c r="I194" s="44"/>
      <c r="J194" s="65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11"/>
    </row>
    <row r="195" spans="1:25" s="2" customFormat="1">
      <c r="A195" s="4">
        <v>522113</v>
      </c>
      <c r="B195" s="6" t="e">
        <f>IF(A195&lt;&gt;"",(VLOOKUP(A195,#REF!,2)),"")</f>
        <v>#REF!</v>
      </c>
      <c r="C195" s="197" t="s">
        <v>86</v>
      </c>
      <c r="D195" s="44" t="e">
        <f>IF(A195&lt;&gt;"",(VLOOKUP(A195,#REF!,3)),0)</f>
        <v>#REF!</v>
      </c>
      <c r="E195" s="65" t="s">
        <v>85</v>
      </c>
      <c r="F195" s="50" t="e">
        <f>IF(A195&lt;&gt;"",(VLOOKUP(A195,#REF!,4)),"")</f>
        <v>#REF!</v>
      </c>
      <c r="G195" s="44" t="e">
        <f>IF(A195&lt;&gt;"",(VLOOKUP(A195,#REF!,5)),"")</f>
        <v>#REF!</v>
      </c>
      <c r="H195" s="44" t="e">
        <f>IF(A195&lt;&gt;"",(VLOOKUP(A195,#REF!,6)),"")</f>
        <v>#REF!</v>
      </c>
      <c r="I195" s="44" t="e">
        <f>IF(A195&lt;&gt;"",(VLOOKUP(A195,#REF!,8)),"")</f>
        <v>#REF!</v>
      </c>
      <c r="J195" s="65" t="s">
        <v>263</v>
      </c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>
        <f t="shared" si="9"/>
        <v>0</v>
      </c>
      <c r="Y195" s="11"/>
    </row>
    <row r="196" spans="1:25" s="2" customFormat="1">
      <c r="A196" s="4">
        <v>522114</v>
      </c>
      <c r="B196" s="6" t="e">
        <f>IF(A196&lt;&gt;"",(VLOOKUP(A196,#REF!,2)),"")</f>
        <v>#REF!</v>
      </c>
      <c r="C196" s="197" t="s">
        <v>86</v>
      </c>
      <c r="D196" s="44" t="e">
        <f>IF(A196&lt;&gt;"",(VLOOKUP(A196,#REF!,3)),0)</f>
        <v>#REF!</v>
      </c>
      <c r="E196" s="65" t="s">
        <v>85</v>
      </c>
      <c r="F196" s="50" t="e">
        <f>IF(A196&lt;&gt;"",(VLOOKUP(A196,#REF!,4)),"")</f>
        <v>#REF!</v>
      </c>
      <c r="G196" s="44" t="e">
        <f>IF(A196&lt;&gt;"",(VLOOKUP(A196,#REF!,5)),"")</f>
        <v>#REF!</v>
      </c>
      <c r="H196" s="44" t="e">
        <f>IF(A196&lt;&gt;"",(VLOOKUP(A196,#REF!,6)),"")</f>
        <v>#REF!</v>
      </c>
      <c r="I196" s="44" t="e">
        <f>IF(A196&lt;&gt;"",(VLOOKUP(A196,#REF!,8)),"")</f>
        <v>#REF!</v>
      </c>
      <c r="J196" s="65" t="s">
        <v>263</v>
      </c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>
        <f t="shared" si="9"/>
        <v>0</v>
      </c>
      <c r="Y196" s="11"/>
    </row>
    <row r="197" spans="1:25" s="2" customFormat="1">
      <c r="A197" s="4">
        <v>522117</v>
      </c>
      <c r="B197" s="6" t="e">
        <f>IF(A197&lt;&gt;"",(VLOOKUP(A197,#REF!,2)),"")</f>
        <v>#REF!</v>
      </c>
      <c r="C197" s="197" t="s">
        <v>86</v>
      </c>
      <c r="D197" s="44" t="e">
        <f>IF(A197&lt;&gt;"",(VLOOKUP(A197,#REF!,3)),0)</f>
        <v>#REF!</v>
      </c>
      <c r="E197" s="65" t="s">
        <v>85</v>
      </c>
      <c r="F197" s="50" t="e">
        <f>IF(A197&lt;&gt;"",(VLOOKUP(A197,#REF!,4)),"")</f>
        <v>#REF!</v>
      </c>
      <c r="G197" s="44" t="e">
        <f>IF(A197&lt;&gt;"",(VLOOKUP(A197,#REF!,5)),"")</f>
        <v>#REF!</v>
      </c>
      <c r="H197" s="44" t="e">
        <f>IF(A197&lt;&gt;"",(VLOOKUP(A197,#REF!,6)),"")</f>
        <v>#REF!</v>
      </c>
      <c r="I197" s="44" t="e">
        <f>IF(A197&lt;&gt;"",(VLOOKUP(A197,#REF!,8)),"")</f>
        <v>#REF!</v>
      </c>
      <c r="J197" s="65" t="s">
        <v>263</v>
      </c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>
        <f t="shared" si="9"/>
        <v>0</v>
      </c>
      <c r="Y197" s="11"/>
    </row>
    <row r="198" spans="1:25" s="2" customFormat="1">
      <c r="A198" s="4"/>
      <c r="B198" s="6"/>
      <c r="C198" s="197"/>
      <c r="D198" s="44"/>
      <c r="E198" s="65"/>
      <c r="F198" s="50"/>
      <c r="G198" s="44"/>
      <c r="H198" s="44"/>
      <c r="I198" s="44"/>
      <c r="J198" s="65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11"/>
    </row>
    <row r="199" spans="1:25" s="2" customFormat="1">
      <c r="A199" s="4"/>
      <c r="B199" s="10" t="s">
        <v>283</v>
      </c>
      <c r="C199" s="197"/>
      <c r="D199" s="47" t="e">
        <f>SUM(D195:D198)</f>
        <v>#REF!</v>
      </c>
      <c r="E199" s="70"/>
      <c r="F199" s="47" t="e">
        <f>SUM(F195:F198)</f>
        <v>#REF!</v>
      </c>
      <c r="G199" s="47" t="e">
        <f>SUM(G195:G198)</f>
        <v>#REF!</v>
      </c>
      <c r="H199" s="47" t="e">
        <f>SUM(H195:H198)</f>
        <v>#REF!</v>
      </c>
      <c r="I199" s="47" t="e">
        <f>SUM(I195:I198)</f>
        <v>#REF!</v>
      </c>
      <c r="J199" s="7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1"/>
    </row>
    <row r="200" spans="1:25" s="2" customFormat="1">
      <c r="A200" s="4"/>
      <c r="B200" s="49" t="s">
        <v>26</v>
      </c>
      <c r="C200" s="197"/>
      <c r="D200" s="48" t="s">
        <v>265</v>
      </c>
      <c r="E200" s="71"/>
      <c r="F200" s="48" t="s">
        <v>265</v>
      </c>
      <c r="G200" s="48" t="s">
        <v>265</v>
      </c>
      <c r="H200" s="48" t="s">
        <v>265</v>
      </c>
      <c r="I200" s="48" t="s">
        <v>265</v>
      </c>
      <c r="J200" s="71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220"/>
      <c r="Y200" s="11"/>
    </row>
    <row r="201" spans="1:25" s="2" customFormat="1">
      <c r="A201" s="4">
        <v>528101</v>
      </c>
      <c r="B201" s="6" t="e">
        <f>IF(A201&lt;&gt;"",(VLOOKUP(A201,#REF!,2)),"")</f>
        <v>#REF!</v>
      </c>
      <c r="C201" s="197" t="s">
        <v>86</v>
      </c>
      <c r="D201" s="44" t="e">
        <f>IF(A201&lt;&gt;"",(VLOOKUP(A201,#REF!,3)),0)</f>
        <v>#REF!</v>
      </c>
      <c r="E201" s="65" t="s">
        <v>85</v>
      </c>
      <c r="F201" s="50" t="e">
        <f>IF(A201&lt;&gt;"",(VLOOKUP(A201,#REF!,4)),"")</f>
        <v>#REF!</v>
      </c>
      <c r="G201" s="44" t="e">
        <f>IF(A201&lt;&gt;"",(VLOOKUP(A201,#REF!,5)),"")</f>
        <v>#REF!</v>
      </c>
      <c r="H201" s="44" t="e">
        <f>IF(A201&lt;&gt;"",(VLOOKUP(A201,#REF!,6)),"")</f>
        <v>#REF!</v>
      </c>
      <c r="I201" s="44" t="e">
        <f>IF(A201&lt;&gt;"",(VLOOKUP(A201,#REF!,8)),"")</f>
        <v>#REF!</v>
      </c>
      <c r="J201" s="65" t="s">
        <v>263</v>
      </c>
      <c r="K201" s="44"/>
      <c r="L201" s="44"/>
      <c r="M201" s="44"/>
      <c r="N201" s="44"/>
      <c r="O201" s="44"/>
      <c r="P201" s="44"/>
      <c r="Q201" s="44"/>
      <c r="R201" s="44"/>
      <c r="S201" s="44" t="e">
        <f t="shared" ref="S201:S208" si="11">$H201</f>
        <v>#REF!</v>
      </c>
      <c r="T201" s="44"/>
      <c r="U201" s="44"/>
      <c r="V201" s="44"/>
      <c r="W201" s="44"/>
      <c r="X201" s="44" t="e">
        <f t="shared" si="9"/>
        <v>#REF!</v>
      </c>
      <c r="Y201" s="11"/>
    </row>
    <row r="202" spans="1:25" s="2" customFormat="1">
      <c r="A202" s="4">
        <v>528102</v>
      </c>
      <c r="B202" s="6" t="e">
        <f>IF(A202&lt;&gt;"",(VLOOKUP(A202,#REF!,2)),"")</f>
        <v>#REF!</v>
      </c>
      <c r="C202" s="197" t="s">
        <v>86</v>
      </c>
      <c r="D202" s="44" t="e">
        <f>IF(A202&lt;&gt;"",(VLOOKUP(A202,#REF!,3)),0)</f>
        <v>#REF!</v>
      </c>
      <c r="E202" s="65" t="s">
        <v>85</v>
      </c>
      <c r="F202" s="50" t="e">
        <f>IF(A202&lt;&gt;"",(VLOOKUP(A202,#REF!,4)),"")</f>
        <v>#REF!</v>
      </c>
      <c r="G202" s="44" t="e">
        <f>IF(A202&lt;&gt;"",(VLOOKUP(A202,#REF!,5)),"")</f>
        <v>#REF!</v>
      </c>
      <c r="H202" s="44" t="e">
        <f>IF(A202&lt;&gt;"",(VLOOKUP(A202,#REF!,6)),"")</f>
        <v>#REF!</v>
      </c>
      <c r="I202" s="44" t="e">
        <f>IF(A202&lt;&gt;"",(VLOOKUP(A202,#REF!,8)),"")</f>
        <v>#REF!</v>
      </c>
      <c r="J202" s="65" t="s">
        <v>263</v>
      </c>
      <c r="K202" s="44"/>
      <c r="L202" s="44"/>
      <c r="M202" s="44"/>
      <c r="N202" s="44"/>
      <c r="O202" s="44"/>
      <c r="P202" s="44"/>
      <c r="Q202" s="44"/>
      <c r="R202" s="44"/>
      <c r="S202" s="44" t="e">
        <f t="shared" si="11"/>
        <v>#REF!</v>
      </c>
      <c r="T202" s="44"/>
      <c r="U202" s="44"/>
      <c r="V202" s="44"/>
      <c r="W202" s="44"/>
      <c r="X202" s="44" t="e">
        <f>SUM(K202:W202)</f>
        <v>#REF!</v>
      </c>
      <c r="Y202" s="11"/>
    </row>
    <row r="203" spans="1:25" s="2" customFormat="1">
      <c r="A203" s="4">
        <v>528103</v>
      </c>
      <c r="B203" s="6" t="e">
        <f>IF(A203&lt;&gt;"",(VLOOKUP(A203,#REF!,2)),"")</f>
        <v>#REF!</v>
      </c>
      <c r="C203" s="197" t="s">
        <v>86</v>
      </c>
      <c r="D203" s="44" t="e">
        <f>IF(A203&lt;&gt;"",(VLOOKUP(A203,#REF!,3)),0)</f>
        <v>#REF!</v>
      </c>
      <c r="E203" s="65" t="s">
        <v>85</v>
      </c>
      <c r="F203" s="50" t="e">
        <f>IF(A203&lt;&gt;"",(VLOOKUP(A203,#REF!,4)),"")</f>
        <v>#REF!</v>
      </c>
      <c r="G203" s="44" t="e">
        <f>IF(A203&lt;&gt;"",(VLOOKUP(A203,#REF!,5)),"")</f>
        <v>#REF!</v>
      </c>
      <c r="H203" s="44" t="e">
        <f>IF(A203&lt;&gt;"",(VLOOKUP(A203,#REF!,6)),"")</f>
        <v>#REF!</v>
      </c>
      <c r="I203" s="44" t="e">
        <f>IF(A203&lt;&gt;"",(VLOOKUP(A203,#REF!,8)),"")</f>
        <v>#REF!</v>
      </c>
      <c r="J203" s="65" t="s">
        <v>263</v>
      </c>
      <c r="K203" s="44"/>
      <c r="L203" s="44"/>
      <c r="M203" s="44"/>
      <c r="N203" s="44"/>
      <c r="O203" s="44"/>
      <c r="P203" s="44"/>
      <c r="Q203" s="44"/>
      <c r="R203" s="44"/>
      <c r="S203" s="44" t="e">
        <f t="shared" si="11"/>
        <v>#REF!</v>
      </c>
      <c r="T203" s="44"/>
      <c r="U203" s="44"/>
      <c r="V203" s="44"/>
      <c r="W203" s="44"/>
      <c r="X203" s="44" t="e">
        <f t="shared" ref="X203:X225" si="12">SUM(K203:W203)</f>
        <v>#REF!</v>
      </c>
      <c r="Y203" s="11"/>
    </row>
    <row r="204" spans="1:25" s="2" customFormat="1">
      <c r="A204" s="4">
        <v>528104</v>
      </c>
      <c r="B204" s="6" t="e">
        <f>IF(A204&lt;&gt;"",(VLOOKUP(A204,#REF!,2)),"")</f>
        <v>#REF!</v>
      </c>
      <c r="C204" s="197" t="s">
        <v>86</v>
      </c>
      <c r="D204" s="44" t="e">
        <f>IF(A204&lt;&gt;"",(VLOOKUP(A204,#REF!,3)),0)</f>
        <v>#REF!</v>
      </c>
      <c r="E204" s="65" t="s">
        <v>85</v>
      </c>
      <c r="F204" s="50" t="e">
        <f>IF(A204&lt;&gt;"",(VLOOKUP(A204,#REF!,4)),"")</f>
        <v>#REF!</v>
      </c>
      <c r="G204" s="44" t="e">
        <f>IF(A204&lt;&gt;"",(VLOOKUP(A204,#REF!,5)),"")</f>
        <v>#REF!</v>
      </c>
      <c r="H204" s="44" t="e">
        <f>IF(A204&lt;&gt;"",(VLOOKUP(A204,#REF!,6)),"")</f>
        <v>#REF!</v>
      </c>
      <c r="I204" s="44" t="e">
        <f>IF(A204&lt;&gt;"",(VLOOKUP(A204,#REF!,8)),"")</f>
        <v>#REF!</v>
      </c>
      <c r="J204" s="65" t="s">
        <v>263</v>
      </c>
      <c r="K204" s="44"/>
      <c r="L204" s="44"/>
      <c r="M204" s="44"/>
      <c r="N204" s="44"/>
      <c r="O204" s="44"/>
      <c r="P204" s="44"/>
      <c r="Q204" s="44"/>
      <c r="R204" s="44"/>
      <c r="S204" s="44" t="e">
        <f t="shared" si="11"/>
        <v>#REF!</v>
      </c>
      <c r="T204" s="44"/>
      <c r="U204" s="44"/>
      <c r="V204" s="44"/>
      <c r="W204" s="44"/>
      <c r="X204" s="44" t="e">
        <f t="shared" si="12"/>
        <v>#REF!</v>
      </c>
      <c r="Y204" s="11"/>
    </row>
    <row r="205" spans="1:25" s="2" customFormat="1">
      <c r="A205" s="4">
        <v>528105</v>
      </c>
      <c r="B205" s="6" t="e">
        <f>IF(A205&lt;&gt;"",(VLOOKUP(A205,#REF!,2)),"")</f>
        <v>#REF!</v>
      </c>
      <c r="C205" s="197" t="s">
        <v>86</v>
      </c>
      <c r="D205" s="44" t="e">
        <f>IF(A205&lt;&gt;"",(VLOOKUP(A205,#REF!,3)),0)</f>
        <v>#REF!</v>
      </c>
      <c r="E205" s="65" t="s">
        <v>85</v>
      </c>
      <c r="F205" s="50" t="e">
        <f>IF(A205&lt;&gt;"",(VLOOKUP(A205,#REF!,4)),"")</f>
        <v>#REF!</v>
      </c>
      <c r="G205" s="44" t="e">
        <f>IF(A205&lt;&gt;"",(VLOOKUP(A205,#REF!,5)),"")</f>
        <v>#REF!</v>
      </c>
      <c r="H205" s="44" t="e">
        <f>IF(A205&lt;&gt;"",(VLOOKUP(A205,#REF!,6)),"")</f>
        <v>#REF!</v>
      </c>
      <c r="I205" s="44" t="e">
        <f>IF(A205&lt;&gt;"",(VLOOKUP(A205,#REF!,8)),"")</f>
        <v>#REF!</v>
      </c>
      <c r="J205" s="65" t="s">
        <v>263</v>
      </c>
      <c r="K205" s="44"/>
      <c r="L205" s="44"/>
      <c r="M205" s="44"/>
      <c r="N205" s="44"/>
      <c r="O205" s="44"/>
      <c r="P205" s="44"/>
      <c r="Q205" s="44"/>
      <c r="R205" s="44"/>
      <c r="S205" s="44" t="e">
        <f t="shared" si="11"/>
        <v>#REF!</v>
      </c>
      <c r="T205" s="44"/>
      <c r="U205" s="44"/>
      <c r="V205" s="44"/>
      <c r="W205" s="44"/>
      <c r="X205" s="44" t="e">
        <f t="shared" si="12"/>
        <v>#REF!</v>
      </c>
      <c r="Y205" s="11"/>
    </row>
    <row r="206" spans="1:25" s="2" customFormat="1">
      <c r="A206" s="4">
        <v>528106</v>
      </c>
      <c r="B206" s="6" t="e">
        <f>IF(A206&lt;&gt;"",(VLOOKUP(A206,#REF!,2)),"")</f>
        <v>#REF!</v>
      </c>
      <c r="C206" s="197" t="s">
        <v>86</v>
      </c>
      <c r="D206" s="44" t="e">
        <f>IF(A206&lt;&gt;"",(VLOOKUP(A206,#REF!,3)),0)</f>
        <v>#REF!</v>
      </c>
      <c r="E206" s="65" t="s">
        <v>85</v>
      </c>
      <c r="F206" s="50" t="e">
        <f>IF(A206&lt;&gt;"",(VLOOKUP(A206,#REF!,4)),"")</f>
        <v>#REF!</v>
      </c>
      <c r="G206" s="44" t="e">
        <f>IF(A206&lt;&gt;"",(VLOOKUP(A206,#REF!,5)),"")</f>
        <v>#REF!</v>
      </c>
      <c r="H206" s="44" t="e">
        <f>IF(A206&lt;&gt;"",(VLOOKUP(A206,#REF!,6)),"")</f>
        <v>#REF!</v>
      </c>
      <c r="I206" s="44" t="e">
        <f>IF(A206&lt;&gt;"",(VLOOKUP(A206,#REF!,8)),"")</f>
        <v>#REF!</v>
      </c>
      <c r="J206" s="65" t="s">
        <v>263</v>
      </c>
      <c r="K206" s="44"/>
      <c r="L206" s="44"/>
      <c r="M206" s="44"/>
      <c r="N206" s="44"/>
      <c r="O206" s="44"/>
      <c r="P206" s="44"/>
      <c r="Q206" s="44"/>
      <c r="R206" s="44"/>
      <c r="S206" s="44" t="e">
        <f t="shared" si="11"/>
        <v>#REF!</v>
      </c>
      <c r="T206" s="44"/>
      <c r="U206" s="44"/>
      <c r="V206" s="44"/>
      <c r="W206" s="44"/>
      <c r="X206" s="44" t="e">
        <f t="shared" si="12"/>
        <v>#REF!</v>
      </c>
      <c r="Y206" s="11"/>
    </row>
    <row r="207" spans="1:25" s="2" customFormat="1">
      <c r="A207" s="4">
        <v>528107</v>
      </c>
      <c r="B207" s="6" t="e">
        <f>IF(A207&lt;&gt;"",(VLOOKUP(A207,#REF!,2)),"")</f>
        <v>#REF!</v>
      </c>
      <c r="C207" s="197" t="s">
        <v>86</v>
      </c>
      <c r="D207" s="44" t="e">
        <f>IF(A207&lt;&gt;"",(VLOOKUP(A207,#REF!,3)),0)</f>
        <v>#REF!</v>
      </c>
      <c r="E207" s="65" t="s">
        <v>85</v>
      </c>
      <c r="F207" s="50" t="e">
        <f>IF(A207&lt;&gt;"",(VLOOKUP(A207,#REF!,4)),"")</f>
        <v>#REF!</v>
      </c>
      <c r="G207" s="44" t="e">
        <f>IF(A207&lt;&gt;"",(VLOOKUP(A207,#REF!,5)),"")</f>
        <v>#REF!</v>
      </c>
      <c r="H207" s="44" t="e">
        <f>IF(A207&lt;&gt;"",(VLOOKUP(A207,#REF!,6)),"")</f>
        <v>#REF!</v>
      </c>
      <c r="I207" s="44" t="e">
        <f>IF(A207&lt;&gt;"",(VLOOKUP(A207,#REF!,8)),"")</f>
        <v>#REF!</v>
      </c>
      <c r="J207" s="65" t="s">
        <v>263</v>
      </c>
      <c r="K207" s="44"/>
      <c r="L207" s="44"/>
      <c r="M207" s="44"/>
      <c r="N207" s="44"/>
      <c r="O207" s="44"/>
      <c r="P207" s="44"/>
      <c r="Q207" s="44"/>
      <c r="R207" s="44"/>
      <c r="S207" s="44" t="e">
        <f t="shared" si="11"/>
        <v>#REF!</v>
      </c>
      <c r="T207" s="44"/>
      <c r="U207" s="44"/>
      <c r="V207" s="44"/>
      <c r="W207" s="44"/>
      <c r="X207" s="44" t="e">
        <f t="shared" si="12"/>
        <v>#REF!</v>
      </c>
      <c r="Y207" s="11"/>
    </row>
    <row r="208" spans="1:25" s="2" customFormat="1">
      <c r="A208" s="4">
        <v>528108</v>
      </c>
      <c r="B208" s="6" t="e">
        <f>IF(A208&lt;&gt;"",(VLOOKUP(A208,#REF!,2)),"")</f>
        <v>#REF!</v>
      </c>
      <c r="C208" s="197" t="s">
        <v>86</v>
      </c>
      <c r="D208" s="44" t="e">
        <f>IF(A208&lt;&gt;"",(VLOOKUP(A208,#REF!,3)),0)</f>
        <v>#REF!</v>
      </c>
      <c r="E208" s="65" t="s">
        <v>85</v>
      </c>
      <c r="F208" s="50" t="e">
        <f>IF(A208&lt;&gt;"",(VLOOKUP(A208,#REF!,4)),"")</f>
        <v>#REF!</v>
      </c>
      <c r="G208" s="44" t="e">
        <f>IF(A208&lt;&gt;"",(VLOOKUP(A208,#REF!,5)),"")</f>
        <v>#REF!</v>
      </c>
      <c r="H208" s="44" t="e">
        <f>IF(A208&lt;&gt;"",(VLOOKUP(A208,#REF!,6)),"")</f>
        <v>#REF!</v>
      </c>
      <c r="I208" s="44" t="e">
        <f>IF(A208&lt;&gt;"",(VLOOKUP(A208,#REF!,8)),"")</f>
        <v>#REF!</v>
      </c>
      <c r="J208" s="65" t="s">
        <v>263</v>
      </c>
      <c r="K208" s="44"/>
      <c r="L208" s="44"/>
      <c r="M208" s="44"/>
      <c r="N208" s="44"/>
      <c r="O208" s="44"/>
      <c r="P208" s="44"/>
      <c r="Q208" s="44"/>
      <c r="R208" s="44"/>
      <c r="S208" s="44" t="e">
        <f t="shared" si="11"/>
        <v>#REF!</v>
      </c>
      <c r="T208" s="44"/>
      <c r="U208" s="44"/>
      <c r="V208" s="44"/>
      <c r="W208" s="44"/>
      <c r="X208" s="44" t="e">
        <f t="shared" si="12"/>
        <v>#REF!</v>
      </c>
      <c r="Y208" s="11"/>
    </row>
    <row r="209" spans="1:25" s="2" customFormat="1">
      <c r="A209" s="4"/>
      <c r="B209" s="10" t="s">
        <v>284</v>
      </c>
      <c r="C209" s="197"/>
      <c r="D209" s="47" t="e">
        <f>SUM(D201:D208)</f>
        <v>#REF!</v>
      </c>
      <c r="E209" s="70"/>
      <c r="F209" s="47" t="e">
        <f>SUM(F201:F208)</f>
        <v>#REF!</v>
      </c>
      <c r="G209" s="47" t="e">
        <f>SUM(G201:G208)</f>
        <v>#REF!</v>
      </c>
      <c r="H209" s="47" t="e">
        <f>SUM(H201:H208)</f>
        <v>#REF!</v>
      </c>
      <c r="I209" s="47" t="e">
        <f>SUM(I201:I208)</f>
        <v>#REF!</v>
      </c>
      <c r="J209" s="7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1"/>
    </row>
    <row r="210" spans="1:25" s="2" customFormat="1">
      <c r="A210" s="4"/>
      <c r="B210" s="6"/>
      <c r="C210" s="197"/>
      <c r="D210" s="55" t="s">
        <v>265</v>
      </c>
      <c r="E210" s="65"/>
      <c r="F210" s="55" t="s">
        <v>265</v>
      </c>
      <c r="G210" s="55" t="s">
        <v>265</v>
      </c>
      <c r="H210" s="55" t="s">
        <v>265</v>
      </c>
      <c r="I210" s="55" t="s">
        <v>265</v>
      </c>
      <c r="J210" s="6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220"/>
      <c r="Y210" s="11"/>
    </row>
    <row r="211" spans="1:25" s="2" customFormat="1">
      <c r="A211" s="4"/>
      <c r="B211" s="49" t="s">
        <v>277</v>
      </c>
      <c r="C211" s="197"/>
      <c r="D211" s="44"/>
      <c r="E211" s="65"/>
      <c r="F211" s="50"/>
      <c r="G211" s="44"/>
      <c r="H211" s="44"/>
      <c r="I211" s="44"/>
      <c r="J211" s="65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11"/>
    </row>
    <row r="212" spans="1:25" s="2" customFormat="1">
      <c r="A212" s="4">
        <v>528501</v>
      </c>
      <c r="B212" s="6" t="e">
        <f>IF(A212&lt;&gt;"",(VLOOKUP(A212,#REF!,2)),"")</f>
        <v>#REF!</v>
      </c>
      <c r="C212" s="197" t="s">
        <v>86</v>
      </c>
      <c r="D212" s="44" t="e">
        <f>IF(A212&lt;&gt;"",(VLOOKUP(A212,#REF!,3)),0)</f>
        <v>#REF!</v>
      </c>
      <c r="E212" s="65" t="s">
        <v>85</v>
      </c>
      <c r="F212" s="50" t="e">
        <f>IF(A212&lt;&gt;"",(VLOOKUP(A212,#REF!,4)),"")</f>
        <v>#REF!</v>
      </c>
      <c r="G212" s="44" t="e">
        <f>IF(A212&lt;&gt;"",(VLOOKUP(A212,#REF!,5)),"")</f>
        <v>#REF!</v>
      </c>
      <c r="H212" s="44" t="e">
        <f>IF(A212&lt;&gt;"",(VLOOKUP(A212,#REF!,6)),"")</f>
        <v>#REF!</v>
      </c>
      <c r="I212" s="44" t="e">
        <f>IF(A212&lt;&gt;"",(VLOOKUP(A212,#REF!,8)),"")</f>
        <v>#REF!</v>
      </c>
      <c r="J212" s="65" t="s">
        <v>263</v>
      </c>
      <c r="K212" s="44"/>
      <c r="L212" s="44"/>
      <c r="M212" s="44"/>
      <c r="N212" s="44"/>
      <c r="O212" s="44"/>
      <c r="P212" s="44"/>
      <c r="Q212" s="44"/>
      <c r="R212" s="44"/>
      <c r="S212" s="44" t="e">
        <f>$H212</f>
        <v>#REF!</v>
      </c>
      <c r="T212" s="44"/>
      <c r="U212" s="44"/>
      <c r="V212" s="44"/>
      <c r="W212" s="44"/>
      <c r="X212" s="44" t="e">
        <f t="shared" si="12"/>
        <v>#REF!</v>
      </c>
      <c r="Y212" s="11"/>
    </row>
    <row r="213" spans="1:25" s="2" customFormat="1">
      <c r="A213" s="4">
        <v>528130</v>
      </c>
      <c r="B213" s="6" t="e">
        <f>IF(A213&lt;&gt;"",(VLOOKUP(A213,#REF!,2)),"")</f>
        <v>#REF!</v>
      </c>
      <c r="C213" s="197" t="s">
        <v>86</v>
      </c>
      <c r="D213" s="44" t="e">
        <f>IF(A213&lt;&gt;"",(VLOOKUP(A213,#REF!,3)),0)</f>
        <v>#REF!</v>
      </c>
      <c r="E213" s="65" t="s">
        <v>85</v>
      </c>
      <c r="F213" s="50" t="e">
        <f>IF(A213&lt;&gt;"",(VLOOKUP(A213,#REF!,4)),"")</f>
        <v>#REF!</v>
      </c>
      <c r="G213" s="44" t="e">
        <f>IF(A213&lt;&gt;"",(VLOOKUP(A213,#REF!,5)),"")</f>
        <v>#REF!</v>
      </c>
      <c r="H213" s="44" t="e">
        <f>IF(A213&lt;&gt;"",(VLOOKUP(A213,#REF!,6)),"")</f>
        <v>#REF!</v>
      </c>
      <c r="I213" s="44" t="e">
        <f>IF(A213&lt;&gt;"",(VLOOKUP(A213,#REF!,8)),"")</f>
        <v>#REF!</v>
      </c>
      <c r="J213" s="65" t="s">
        <v>263</v>
      </c>
      <c r="K213" s="44"/>
      <c r="L213" s="44"/>
      <c r="M213" s="44"/>
      <c r="N213" s="44"/>
      <c r="O213" s="44"/>
      <c r="P213" s="44"/>
      <c r="Q213" s="44"/>
      <c r="R213" s="44"/>
      <c r="S213" s="44" t="e">
        <f>$H213</f>
        <v>#REF!</v>
      </c>
      <c r="T213" s="44"/>
      <c r="U213" s="44"/>
      <c r="V213" s="44"/>
      <c r="W213" s="44"/>
      <c r="X213" s="44" t="e">
        <f t="shared" si="12"/>
        <v>#REF!</v>
      </c>
      <c r="Y213" s="11"/>
    </row>
    <row r="214" spans="1:25" s="2" customFormat="1">
      <c r="A214" s="4"/>
      <c r="B214" s="6"/>
      <c r="C214" s="197"/>
      <c r="D214" s="44"/>
      <c r="E214" s="65"/>
      <c r="F214" s="50"/>
      <c r="G214" s="44"/>
      <c r="H214" s="44"/>
      <c r="I214" s="44"/>
      <c r="J214" s="65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11"/>
    </row>
    <row r="215" spans="1:25" s="2" customFormat="1">
      <c r="A215" s="4"/>
      <c r="B215" s="10" t="s">
        <v>23</v>
      </c>
      <c r="C215" s="197"/>
      <c r="D215" s="47" t="e">
        <f>SUM(D212:D214)</f>
        <v>#REF!</v>
      </c>
      <c r="E215" s="70"/>
      <c r="F215" s="47" t="e">
        <f>SUM(F212:F214)</f>
        <v>#REF!</v>
      </c>
      <c r="G215" s="47" t="e">
        <f>SUM(G212:G214)</f>
        <v>#REF!</v>
      </c>
      <c r="H215" s="47" t="e">
        <f>SUM(H212:H214)</f>
        <v>#REF!</v>
      </c>
      <c r="I215" s="47" t="e">
        <f>SUM(I212:I214)</f>
        <v>#REF!</v>
      </c>
      <c r="J215" s="7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1"/>
    </row>
    <row r="216" spans="1:25" s="2" customFormat="1">
      <c r="A216" s="4"/>
      <c r="B216" s="49"/>
      <c r="C216" s="197"/>
      <c r="D216" s="55" t="s">
        <v>265</v>
      </c>
      <c r="E216" s="65"/>
      <c r="F216" s="55" t="s">
        <v>265</v>
      </c>
      <c r="G216" s="55" t="s">
        <v>265</v>
      </c>
      <c r="H216" s="55" t="s">
        <v>265</v>
      </c>
      <c r="I216" s="55" t="s">
        <v>265</v>
      </c>
      <c r="J216" s="6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220"/>
      <c r="Y216" s="11"/>
    </row>
    <row r="217" spans="1:25" s="2" customFormat="1">
      <c r="A217" s="4"/>
      <c r="B217" s="49" t="s">
        <v>285</v>
      </c>
      <c r="C217" s="197"/>
      <c r="D217" s="44"/>
      <c r="E217" s="65"/>
      <c r="F217" s="50"/>
      <c r="G217" s="44"/>
      <c r="H217" s="44"/>
      <c r="I217" s="44"/>
      <c r="J217" s="65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11"/>
    </row>
    <row r="218" spans="1:25" s="2" customFormat="1">
      <c r="A218" s="4">
        <v>528402</v>
      </c>
      <c r="B218" s="6" t="e">
        <f>IF(A218&lt;&gt;"",(VLOOKUP(A218,#REF!,2)),"")</f>
        <v>#REF!</v>
      </c>
      <c r="C218" s="197" t="s">
        <v>86</v>
      </c>
      <c r="D218" s="44" t="e">
        <f>IF(A218&lt;&gt;"",(VLOOKUP(A218,#REF!,3)),0)</f>
        <v>#REF!</v>
      </c>
      <c r="E218" s="65" t="s">
        <v>85</v>
      </c>
      <c r="F218" s="50" t="e">
        <f>IF(A218&lt;&gt;"",(VLOOKUP(A218,#REF!,4)),"")</f>
        <v>#REF!</v>
      </c>
      <c r="G218" s="44" t="e">
        <f>IF(A218&lt;&gt;"",(VLOOKUP(A218,#REF!,5)),"")</f>
        <v>#REF!</v>
      </c>
      <c r="H218" s="44" t="e">
        <f>IF(A218&lt;&gt;"",(VLOOKUP(A218,#REF!,6)),"")</f>
        <v>#REF!</v>
      </c>
      <c r="I218" s="44" t="e">
        <f>IF(A218&lt;&gt;"",(VLOOKUP(A218,#REF!,8)),"")</f>
        <v>#REF!</v>
      </c>
      <c r="J218" s="65" t="s">
        <v>263</v>
      </c>
      <c r="K218" s="44"/>
      <c r="L218" s="44"/>
      <c r="M218" s="44"/>
      <c r="N218" s="44"/>
      <c r="O218" s="44"/>
      <c r="P218" s="44"/>
      <c r="Q218" s="44"/>
      <c r="R218" s="44"/>
      <c r="S218" s="44" t="e">
        <f>$H218</f>
        <v>#REF!</v>
      </c>
      <c r="T218" s="44"/>
      <c r="U218" s="44"/>
      <c r="V218" s="44"/>
      <c r="W218" s="44"/>
      <c r="X218" s="44" t="e">
        <f t="shared" si="12"/>
        <v>#REF!</v>
      </c>
      <c r="Y218" s="11"/>
    </row>
    <row r="219" spans="1:25" s="2" customFormat="1">
      <c r="A219" s="4"/>
      <c r="B219" s="10" t="s">
        <v>23</v>
      </c>
      <c r="C219" s="197"/>
      <c r="D219" s="47" t="e">
        <f>SUM(D218:D218)</f>
        <v>#REF!</v>
      </c>
      <c r="E219" s="70"/>
      <c r="F219" s="47" t="e">
        <f>SUM(F218:F218)</f>
        <v>#REF!</v>
      </c>
      <c r="G219" s="47" t="e">
        <f>SUM(G218:G218)</f>
        <v>#REF!</v>
      </c>
      <c r="H219" s="47" t="e">
        <f>SUM(H218:H218)</f>
        <v>#REF!</v>
      </c>
      <c r="I219" s="47" t="e">
        <f>SUM(I218:I218)</f>
        <v>#REF!</v>
      </c>
      <c r="J219" s="7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1"/>
    </row>
    <row r="220" spans="1:25" s="2" customFormat="1">
      <c r="A220" s="77"/>
      <c r="B220" s="61"/>
      <c r="C220" s="206"/>
      <c r="D220" s="55" t="s">
        <v>265</v>
      </c>
      <c r="E220" s="65"/>
      <c r="F220" s="55" t="s">
        <v>265</v>
      </c>
      <c r="G220" s="55" t="s">
        <v>265</v>
      </c>
      <c r="H220" s="55" t="s">
        <v>265</v>
      </c>
      <c r="I220" s="55" t="s">
        <v>265</v>
      </c>
      <c r="J220" s="6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220"/>
      <c r="Y220" s="11"/>
    </row>
    <row r="221" spans="1:25" s="11" customFormat="1">
      <c r="A221" s="73"/>
      <c r="B221" s="52" t="s">
        <v>286</v>
      </c>
      <c r="C221" s="52"/>
      <c r="D221" s="62" t="e">
        <f>SUM(D128,D134,D145,D192,D199,D209,D219,D215)</f>
        <v>#REF!</v>
      </c>
      <c r="E221" s="9"/>
      <c r="F221" s="62" t="e">
        <f>SUM(F128,F134,F145,F192,F199,F209,F219,F215)</f>
        <v>#REF!</v>
      </c>
      <c r="G221" s="62" t="e">
        <f>SUM(G128,G134,G145,G192,G199,G209,G219,G215)</f>
        <v>#REF!</v>
      </c>
      <c r="H221" s="62" t="e">
        <f>SUM(H128,H134,H145,H192,H199,H209,H219,H215)</f>
        <v>#REF!</v>
      </c>
      <c r="I221" s="62" t="e">
        <f>SUM(I128,I134,I145,I192,I199,I209,I219,I215)</f>
        <v>#REF!</v>
      </c>
      <c r="J221" s="9"/>
      <c r="K221" s="212"/>
      <c r="L221" s="212"/>
      <c r="M221" s="212"/>
      <c r="N221" s="212"/>
      <c r="O221" s="212"/>
      <c r="P221" s="212"/>
      <c r="Q221" s="212"/>
      <c r="R221" s="212"/>
      <c r="S221" s="212"/>
      <c r="T221" s="212"/>
      <c r="U221" s="212"/>
      <c r="V221" s="212"/>
      <c r="W221" s="212"/>
      <c r="X221" s="5"/>
    </row>
    <row r="222" spans="1:25" s="2" customFormat="1">
      <c r="A222" s="4"/>
      <c r="B222" s="6"/>
      <c r="C222" s="197"/>
      <c r="D222" s="48" t="s">
        <v>265</v>
      </c>
      <c r="E222" s="71"/>
      <c r="F222" s="48" t="s">
        <v>265</v>
      </c>
      <c r="G222" s="48" t="s">
        <v>265</v>
      </c>
      <c r="H222" s="48" t="s">
        <v>265</v>
      </c>
      <c r="I222" s="48" t="s">
        <v>265</v>
      </c>
      <c r="J222" s="71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220"/>
      <c r="Y222" s="11"/>
    </row>
    <row r="223" spans="1:25" s="2" customFormat="1">
      <c r="A223" s="4"/>
      <c r="B223" s="49" t="s">
        <v>287</v>
      </c>
      <c r="C223" s="197"/>
      <c r="D223" s="44">
        <f>IF(A223&lt;&gt;"",(VLOOKUP(A223,#REF!,3)),0)</f>
        <v>0</v>
      </c>
      <c r="E223" s="65"/>
      <c r="F223" s="50"/>
      <c r="G223" s="44"/>
      <c r="H223" s="44"/>
      <c r="I223" s="44"/>
      <c r="J223" s="65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11"/>
    </row>
    <row r="224" spans="1:25" s="2" customFormat="1">
      <c r="A224" s="4">
        <v>527105</v>
      </c>
      <c r="B224" s="6" t="e">
        <f>IF(A224&lt;&gt;"",(VLOOKUP(A224,#REF!,2)),"")</f>
        <v>#REF!</v>
      </c>
      <c r="C224" s="197" t="s">
        <v>86</v>
      </c>
      <c r="D224" s="44" t="e">
        <f>IF(A224&lt;&gt;"",(VLOOKUP(A224,#REF!,3)),0)</f>
        <v>#REF!</v>
      </c>
      <c r="E224" s="65" t="s">
        <v>85</v>
      </c>
      <c r="F224" s="50" t="e">
        <f>IF(A224&lt;&gt;"",(VLOOKUP(A224,#REF!,4)),"")</f>
        <v>#REF!</v>
      </c>
      <c r="G224" s="44" t="e">
        <f>IF(A224&lt;&gt;"",(VLOOKUP(A224,#REF!,5)),"")</f>
        <v>#REF!</v>
      </c>
      <c r="H224" s="44" t="e">
        <f>IF(A224&lt;&gt;"",(VLOOKUP(A224,#REF!,6)),"")</f>
        <v>#REF!</v>
      </c>
      <c r="I224" s="44" t="e">
        <f>IF(A224&lt;&gt;"",(VLOOKUP(A224,#REF!,8)),"")</f>
        <v>#REF!</v>
      </c>
      <c r="J224" s="65" t="s">
        <v>263</v>
      </c>
      <c r="K224" s="44"/>
      <c r="L224" s="44"/>
      <c r="M224" s="44"/>
      <c r="N224" s="44"/>
      <c r="O224" s="44"/>
      <c r="P224" s="44"/>
      <c r="Q224" s="44"/>
      <c r="R224" s="44"/>
      <c r="S224" s="44"/>
      <c r="T224" s="44" t="e">
        <f>$H224</f>
        <v>#REF!</v>
      </c>
      <c r="U224" s="44"/>
      <c r="V224" s="44"/>
      <c r="W224" s="44"/>
      <c r="X224" s="44" t="e">
        <f t="shared" si="12"/>
        <v>#REF!</v>
      </c>
      <c r="Y224" s="11"/>
    </row>
    <row r="225" spans="1:25" s="2" customFormat="1">
      <c r="A225" s="4">
        <v>527106</v>
      </c>
      <c r="B225" s="6" t="e">
        <f>IF(A225&lt;&gt;"",(VLOOKUP(A225,#REF!,2)),"")</f>
        <v>#REF!</v>
      </c>
      <c r="C225" s="197" t="s">
        <v>86</v>
      </c>
      <c r="D225" s="44" t="e">
        <f>IF(A225&lt;&gt;"",(VLOOKUP(A225,#REF!,3)),0)</f>
        <v>#REF!</v>
      </c>
      <c r="E225" s="65" t="s">
        <v>85</v>
      </c>
      <c r="F225" s="50" t="e">
        <f>IF(A225&lt;&gt;"",(VLOOKUP(A225,#REF!,4)),"")</f>
        <v>#REF!</v>
      </c>
      <c r="G225" s="44" t="e">
        <f>IF(A225&lt;&gt;"",(VLOOKUP(A225,#REF!,5)),"")</f>
        <v>#REF!</v>
      </c>
      <c r="H225" s="44" t="e">
        <f>IF(A225&lt;&gt;"",(VLOOKUP(A225,#REF!,6)),"")</f>
        <v>#REF!</v>
      </c>
      <c r="I225" s="44" t="e">
        <f>IF(A225&lt;&gt;"",(VLOOKUP(A225,#REF!,8)),"")</f>
        <v>#REF!</v>
      </c>
      <c r="J225" s="65" t="s">
        <v>263</v>
      </c>
      <c r="K225" s="44"/>
      <c r="L225" s="44"/>
      <c r="M225" s="44"/>
      <c r="N225" s="44"/>
      <c r="O225" s="44"/>
      <c r="P225" s="44"/>
      <c r="Q225" s="44"/>
      <c r="R225" s="44"/>
      <c r="S225" s="44"/>
      <c r="T225" s="44" t="e">
        <f>$H225</f>
        <v>#REF!</v>
      </c>
      <c r="U225" s="44"/>
      <c r="V225" s="44"/>
      <c r="W225" s="44"/>
      <c r="X225" s="44" t="e">
        <f t="shared" si="12"/>
        <v>#REF!</v>
      </c>
      <c r="Y225" s="11"/>
    </row>
    <row r="226" spans="1:25" s="2" customFormat="1">
      <c r="A226" s="4"/>
      <c r="B226" s="6"/>
      <c r="C226" s="197" t="s">
        <v>86</v>
      </c>
      <c r="D226" s="44"/>
      <c r="E226" s="65"/>
      <c r="F226" s="50"/>
      <c r="G226" s="44"/>
      <c r="H226" s="44"/>
      <c r="I226" s="44"/>
      <c r="J226" s="65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11"/>
    </row>
    <row r="227" spans="1:25" s="11" customFormat="1">
      <c r="A227" s="73"/>
      <c r="B227" s="9" t="s">
        <v>288</v>
      </c>
      <c r="C227" s="207"/>
      <c r="D227" s="57" t="e">
        <f>SUM(D224:D226)</f>
        <v>#REF!</v>
      </c>
      <c r="E227" s="66"/>
      <c r="F227" s="57" t="e">
        <f>SUM(F224:F226)</f>
        <v>#REF!</v>
      </c>
      <c r="G227" s="57" t="e">
        <f>SUM(G224:G226)</f>
        <v>#REF!</v>
      </c>
      <c r="H227" s="57" t="e">
        <f>SUM(H224:H226)</f>
        <v>#REF!</v>
      </c>
      <c r="I227" s="57" t="e">
        <f>SUM(I224:I226)</f>
        <v>#REF!</v>
      </c>
      <c r="J227" s="66"/>
      <c r="K227" s="213"/>
      <c r="L227" s="213"/>
      <c r="M227" s="213"/>
      <c r="N227" s="213"/>
      <c r="O227" s="213"/>
      <c r="P227" s="213"/>
      <c r="Q227" s="213"/>
      <c r="R227" s="213"/>
      <c r="S227" s="213"/>
      <c r="T227" s="213"/>
      <c r="U227" s="213"/>
      <c r="V227" s="213"/>
      <c r="W227" s="213"/>
      <c r="X227" s="5"/>
    </row>
    <row r="228" spans="1:25" s="2" customFormat="1">
      <c r="A228" s="4"/>
      <c r="B228" s="6"/>
      <c r="C228" s="197"/>
      <c r="D228" s="48" t="s">
        <v>265</v>
      </c>
      <c r="E228" s="71"/>
      <c r="F228" s="48" t="s">
        <v>265</v>
      </c>
      <c r="G228" s="48" t="s">
        <v>265</v>
      </c>
      <c r="H228" s="48" t="s">
        <v>265</v>
      </c>
      <c r="I228" s="48" t="s">
        <v>265</v>
      </c>
      <c r="J228" s="71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220"/>
      <c r="Y228" s="11"/>
    </row>
    <row r="229" spans="1:25" s="2" customFormat="1">
      <c r="A229" s="4"/>
      <c r="B229" s="49" t="s">
        <v>22</v>
      </c>
      <c r="C229" s="197" t="s">
        <v>86</v>
      </c>
      <c r="D229" s="76"/>
      <c r="E229" s="10"/>
      <c r="F229" s="76"/>
      <c r="G229" s="76"/>
      <c r="H229" s="76"/>
      <c r="I229" s="76"/>
      <c r="J229" s="10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221"/>
      <c r="Y229" s="11"/>
    </row>
    <row r="230" spans="1:25" s="2" customFormat="1">
      <c r="A230" s="4">
        <v>580198</v>
      </c>
      <c r="B230" s="6" t="e">
        <f>IF(A230&lt;&gt;"",(VLOOKUP(A230,#REF!,2)),"")</f>
        <v>#REF!</v>
      </c>
      <c r="C230" s="197" t="s">
        <v>86</v>
      </c>
      <c r="D230" s="44" t="e">
        <f>IF(A230&lt;&gt;"",(VLOOKUP(A230,#REF!,3)),0)</f>
        <v>#REF!</v>
      </c>
      <c r="E230" s="65" t="s">
        <v>85</v>
      </c>
      <c r="F230" s="50" t="e">
        <f>IF(A230&lt;&gt;"",(VLOOKUP(A230,#REF!,4)),"")</f>
        <v>#REF!</v>
      </c>
      <c r="G230" s="44" t="e">
        <f>IF(A230&lt;&gt;"",(VLOOKUP(A230,#REF!,5)),"")</f>
        <v>#REF!</v>
      </c>
      <c r="H230" s="44" t="e">
        <f>IF(A230&lt;&gt;"",(VLOOKUP(A230,#REF!,6)),"")</f>
        <v>#REF!</v>
      </c>
      <c r="I230" s="44" t="e">
        <f>IF(A230&lt;&gt;"",(VLOOKUP(A230,#REF!,8)),"")</f>
        <v>#REF!</v>
      </c>
      <c r="J230" s="65" t="s">
        <v>263</v>
      </c>
      <c r="K230" s="44"/>
      <c r="L230" s="44"/>
      <c r="M230" s="44"/>
      <c r="N230" s="44"/>
      <c r="O230" s="44"/>
      <c r="P230" s="44" t="e">
        <f>$H230</f>
        <v>#REF!</v>
      </c>
      <c r="Q230" s="44"/>
      <c r="R230" s="44"/>
      <c r="S230" s="44"/>
      <c r="T230" s="44"/>
      <c r="U230" s="44"/>
      <c r="V230" s="44"/>
      <c r="W230" s="44"/>
      <c r="X230" s="44"/>
      <c r="Y230" s="11"/>
    </row>
    <row r="231" spans="1:25" s="2" customFormat="1">
      <c r="A231" s="4">
        <v>580199</v>
      </c>
      <c r="B231" s="6" t="e">
        <f>IF(A231&lt;&gt;"",(VLOOKUP(A231,#REF!,2)),"")</f>
        <v>#REF!</v>
      </c>
      <c r="C231" s="197" t="s">
        <v>86</v>
      </c>
      <c r="D231" s="44" t="e">
        <f>IF(A231&lt;&gt;"",(VLOOKUP(A231,#REF!,3)),0)</f>
        <v>#REF!</v>
      </c>
      <c r="E231" s="65" t="s">
        <v>85</v>
      </c>
      <c r="F231" s="50" t="e">
        <f>IF(A231&lt;&gt;"",(VLOOKUP(A231,#REF!,4)),"")</f>
        <v>#REF!</v>
      </c>
      <c r="G231" s="44" t="e">
        <f>IF(A231&lt;&gt;"",(VLOOKUP(A231,#REF!,5)),"")</f>
        <v>#REF!</v>
      </c>
      <c r="H231" s="44" t="e">
        <f>IF(A231&lt;&gt;"",(VLOOKUP(A231,#REF!,6)),"")</f>
        <v>#REF!</v>
      </c>
      <c r="I231" s="44" t="e">
        <f>IF(A231&lt;&gt;"",(VLOOKUP(A231,#REF!,8)),"")</f>
        <v>#REF!</v>
      </c>
      <c r="J231" s="65" t="s">
        <v>263</v>
      </c>
      <c r="K231" s="44"/>
      <c r="L231" s="44"/>
      <c r="M231" s="44"/>
      <c r="N231" s="44"/>
      <c r="O231" s="44"/>
      <c r="P231" s="44" t="e">
        <f>$H231</f>
        <v>#REF!</v>
      </c>
      <c r="Q231" s="44"/>
      <c r="R231" s="44"/>
      <c r="S231" s="44"/>
      <c r="T231" s="44"/>
      <c r="U231" s="44"/>
      <c r="V231" s="44"/>
      <c r="W231" s="44"/>
      <c r="X231" s="44"/>
      <c r="Y231" s="11"/>
    </row>
    <row r="232" spans="1:25" s="2" customFormat="1">
      <c r="A232" s="4"/>
      <c r="B232" s="6"/>
      <c r="C232" s="197"/>
      <c r="D232" s="44"/>
      <c r="E232" s="65"/>
      <c r="F232" s="50"/>
      <c r="G232" s="44"/>
      <c r="H232" s="44"/>
      <c r="I232" s="44"/>
      <c r="J232" s="65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11"/>
    </row>
    <row r="233" spans="1:25" s="11" customFormat="1">
      <c r="A233" s="73"/>
      <c r="B233" s="9" t="s">
        <v>289</v>
      </c>
      <c r="C233" s="207"/>
      <c r="D233" s="57" t="e">
        <f>SUM(D230:D232)</f>
        <v>#REF!</v>
      </c>
      <c r="E233" s="66"/>
      <c r="F233" s="57" t="e">
        <f>SUM(F230:F232)</f>
        <v>#REF!</v>
      </c>
      <c r="G233" s="57" t="e">
        <f>SUM(G230:G232)</f>
        <v>#REF!</v>
      </c>
      <c r="H233" s="57" t="e">
        <f>SUM(H230:H232)</f>
        <v>#REF!</v>
      </c>
      <c r="I233" s="57" t="e">
        <f>SUM(I230:I232)</f>
        <v>#REF!</v>
      </c>
      <c r="J233" s="66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54"/>
    </row>
    <row r="234" spans="1:25">
      <c r="I234" s="222" t="s">
        <v>290</v>
      </c>
      <c r="J234" s="31" t="s">
        <v>291</v>
      </c>
      <c r="K234" s="223" t="e">
        <f t="shared" ref="K234:X234" si="13">SUBTOTAL(9,K11:K233)</f>
        <v>#REF!</v>
      </c>
      <c r="L234" s="223" t="e">
        <f t="shared" si="13"/>
        <v>#REF!</v>
      </c>
      <c r="M234" s="223">
        <f t="shared" si="13"/>
        <v>0</v>
      </c>
      <c r="N234" s="223">
        <f t="shared" si="13"/>
        <v>0</v>
      </c>
      <c r="O234" s="223" t="e">
        <f t="shared" si="13"/>
        <v>#REF!</v>
      </c>
      <c r="P234" s="223" t="e">
        <f t="shared" si="13"/>
        <v>#REF!</v>
      </c>
      <c r="Q234" s="23" t="e">
        <f t="shared" si="13"/>
        <v>#REF!</v>
      </c>
      <c r="R234" s="23" t="e">
        <f t="shared" si="13"/>
        <v>#REF!</v>
      </c>
      <c r="S234" s="223" t="e">
        <f t="shared" si="13"/>
        <v>#REF!</v>
      </c>
      <c r="T234" s="223" t="e">
        <f t="shared" si="13"/>
        <v>#REF!</v>
      </c>
      <c r="U234" s="223">
        <f t="shared" si="13"/>
        <v>0</v>
      </c>
      <c r="V234" s="223" t="e">
        <f t="shared" si="13"/>
        <v>#REF!</v>
      </c>
      <c r="W234" s="223" t="e">
        <f t="shared" si="13"/>
        <v>#REF!</v>
      </c>
      <c r="X234" s="162" t="e">
        <f t="shared" si="13"/>
        <v>#REF!</v>
      </c>
    </row>
    <row r="235" spans="1:25">
      <c r="D235" s="78" t="s">
        <v>292</v>
      </c>
      <c r="I235" s="225" t="s">
        <v>293</v>
      </c>
      <c r="J235" s="16"/>
      <c r="K235" s="202">
        <v>0</v>
      </c>
      <c r="L235" s="202">
        <v>0</v>
      </c>
      <c r="M235" s="202">
        <v>0</v>
      </c>
      <c r="N235" s="202">
        <v>0</v>
      </c>
      <c r="O235" s="202">
        <v>0</v>
      </c>
      <c r="P235" s="202">
        <v>0</v>
      </c>
      <c r="Q235" s="23" t="e">
        <f>-R235</f>
        <v>#REF!</v>
      </c>
      <c r="R235" s="40" t="e">
        <f>R236-R234</f>
        <v>#REF!</v>
      </c>
      <c r="S235" s="202">
        <v>0</v>
      </c>
      <c r="T235" s="202">
        <v>0</v>
      </c>
      <c r="U235" s="202">
        <v>0</v>
      </c>
      <c r="V235" s="202">
        <v>0</v>
      </c>
      <c r="W235" s="202">
        <v>0</v>
      </c>
      <c r="X235" s="32" t="s">
        <v>265</v>
      </c>
    </row>
    <row r="236" spans="1:25">
      <c r="C236" s="24" t="s">
        <v>87</v>
      </c>
      <c r="D236" s="23" t="e">
        <f>SUMIF($C$11:$C$233,C236,$D$11:$D$233)</f>
        <v>#REF!</v>
      </c>
      <c r="I236" s="222" t="s">
        <v>290</v>
      </c>
      <c r="J236" s="31" t="s">
        <v>291</v>
      </c>
      <c r="K236" s="162" t="e">
        <f t="shared" ref="K236:P236" si="14">K234+K235</f>
        <v>#REF!</v>
      </c>
      <c r="L236" s="162" t="e">
        <f t="shared" si="14"/>
        <v>#REF!</v>
      </c>
      <c r="M236" s="162">
        <f t="shared" si="14"/>
        <v>0</v>
      </c>
      <c r="N236" s="162">
        <f t="shared" si="14"/>
        <v>0</v>
      </c>
      <c r="O236" s="162" t="e">
        <f t="shared" si="14"/>
        <v>#REF!</v>
      </c>
      <c r="P236" s="162" t="e">
        <f t="shared" si="14"/>
        <v>#REF!</v>
      </c>
      <c r="Q236" s="162" t="e">
        <f>Q234+Q235</f>
        <v>#REF!</v>
      </c>
      <c r="R236" s="162">
        <v>9506475.5</v>
      </c>
      <c r="S236" s="162" t="e">
        <f>S234+S235</f>
        <v>#REF!</v>
      </c>
      <c r="T236" s="162" t="e">
        <f>T234+T235</f>
        <v>#REF!</v>
      </c>
      <c r="U236" s="162">
        <f>U234+U235</f>
        <v>0</v>
      </c>
      <c r="V236" s="162" t="e">
        <f>V234+V235</f>
        <v>#REF!</v>
      </c>
      <c r="W236" s="162" t="e">
        <f>W234+W235</f>
        <v>#REF!</v>
      </c>
      <c r="X236" s="12"/>
    </row>
    <row r="237" spans="1:25">
      <c r="C237" s="24" t="s">
        <v>86</v>
      </c>
      <c r="D237" s="23" t="e">
        <f>SUMIF($C$11:$C$233,C237,$D$11:$D$233)</f>
        <v>#REF!</v>
      </c>
      <c r="J237" s="12"/>
      <c r="K237" s="32" t="s">
        <v>265</v>
      </c>
      <c r="L237" s="32" t="s">
        <v>265</v>
      </c>
      <c r="M237" s="32" t="s">
        <v>265</v>
      </c>
      <c r="N237" s="32" t="s">
        <v>265</v>
      </c>
      <c r="O237" s="32" t="s">
        <v>265</v>
      </c>
      <c r="P237" s="32" t="s">
        <v>265</v>
      </c>
      <c r="Q237" s="32" t="s">
        <v>265</v>
      </c>
      <c r="R237" s="32" t="s">
        <v>265</v>
      </c>
      <c r="S237" s="32" t="s">
        <v>265</v>
      </c>
      <c r="T237" s="32" t="s">
        <v>265</v>
      </c>
      <c r="U237" s="32" t="s">
        <v>265</v>
      </c>
      <c r="V237" s="32" t="s">
        <v>265</v>
      </c>
      <c r="W237" s="32" t="s">
        <v>265</v>
      </c>
    </row>
    <row r="239" spans="1:25" ht="21" thickBot="1">
      <c r="I239" s="222" t="s">
        <v>21</v>
      </c>
      <c r="J239" s="31" t="s">
        <v>291</v>
      </c>
      <c r="K239" s="224" t="e">
        <f t="shared" ref="K239:W239" si="15">ROUND(K236/1000,0)</f>
        <v>#REF!</v>
      </c>
      <c r="L239" s="224" t="e">
        <f t="shared" si="15"/>
        <v>#REF!</v>
      </c>
      <c r="M239" s="224">
        <f t="shared" si="15"/>
        <v>0</v>
      </c>
      <c r="N239" s="224">
        <f t="shared" si="15"/>
        <v>0</v>
      </c>
      <c r="O239" s="224" t="e">
        <f t="shared" si="15"/>
        <v>#REF!</v>
      </c>
      <c r="P239" s="224" t="e">
        <f t="shared" si="15"/>
        <v>#REF!</v>
      </c>
      <c r="Q239" s="224" t="e">
        <f t="shared" si="15"/>
        <v>#REF!</v>
      </c>
      <c r="R239" s="224">
        <f t="shared" si="15"/>
        <v>9506</v>
      </c>
      <c r="S239" s="224" t="e">
        <f t="shared" si="15"/>
        <v>#REF!</v>
      </c>
      <c r="T239" s="224" t="e">
        <f t="shared" si="15"/>
        <v>#REF!</v>
      </c>
      <c r="U239" s="224">
        <f t="shared" si="15"/>
        <v>0</v>
      </c>
      <c r="V239" s="224" t="e">
        <f t="shared" si="15"/>
        <v>#REF!</v>
      </c>
      <c r="W239" s="224" t="e">
        <f t="shared" si="15"/>
        <v>#REF!</v>
      </c>
      <c r="X239" s="217"/>
    </row>
    <row r="240" spans="1:25" ht="21" thickTop="1">
      <c r="J240" s="1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12"/>
    </row>
    <row r="241" spans="9:26">
      <c r="I241" s="163"/>
      <c r="J241" s="24"/>
      <c r="K241" s="217"/>
      <c r="L241" s="217"/>
      <c r="M241" s="217"/>
      <c r="N241" s="217"/>
      <c r="O241" s="217"/>
      <c r="P241" s="217"/>
      <c r="Q241" s="217"/>
      <c r="R241" s="217"/>
      <c r="S241" s="217"/>
      <c r="T241" s="217"/>
      <c r="U241" s="17" t="s">
        <v>294</v>
      </c>
      <c r="V241" s="217"/>
      <c r="W241" s="217"/>
      <c r="X241" s="23" t="e">
        <f>X234</f>
        <v>#REF!</v>
      </c>
      <c r="Z241" s="23" t="e">
        <f>SUM(K234:W234)-X234</f>
        <v>#REF!</v>
      </c>
    </row>
    <row r="242" spans="9:26">
      <c r="I242" s="163"/>
      <c r="J242" s="24"/>
      <c r="K242" s="217"/>
      <c r="L242" s="217"/>
      <c r="M242" s="217"/>
      <c r="N242" s="217"/>
      <c r="O242" s="217"/>
      <c r="P242" s="217"/>
      <c r="Q242" s="217"/>
      <c r="R242" s="217"/>
      <c r="S242" s="217"/>
      <c r="T242" s="217"/>
      <c r="U242" s="17" t="s">
        <v>295</v>
      </c>
      <c r="V242" s="217"/>
      <c r="W242" s="217"/>
      <c r="X242" s="40" t="e">
        <f>X243-X241</f>
        <v>#REF!</v>
      </c>
    </row>
    <row r="243" spans="9:26" ht="21" thickBot="1">
      <c r="J243" s="12"/>
      <c r="R243" s="23"/>
      <c r="U243" s="17" t="s">
        <v>296</v>
      </c>
      <c r="X243" s="162" t="e">
        <f>#REF!</f>
        <v>#REF!</v>
      </c>
    </row>
    <row r="244" spans="9:26" ht="21" thickTop="1">
      <c r="J244" s="12"/>
      <c r="R244" s="23"/>
      <c r="U244" s="17"/>
      <c r="X244" s="32" t="s">
        <v>265</v>
      </c>
    </row>
    <row r="245" spans="9:26">
      <c r="J245" s="12"/>
      <c r="R245" s="23"/>
      <c r="T245" s="13"/>
      <c r="U245" s="17" t="s">
        <v>297</v>
      </c>
      <c r="X245" s="216" t="e">
        <f>X241/X243</f>
        <v>#REF!</v>
      </c>
      <c r="Y245" s="13" t="s">
        <v>84</v>
      </c>
    </row>
  </sheetData>
  <autoFilter ref="A10:AB237" xr:uid="{00000000-0009-0000-0000-00000F000000}"/>
  <mergeCells count="4">
    <mergeCell ref="F9:G9"/>
    <mergeCell ref="H8:J8"/>
    <mergeCell ref="K7:X7"/>
    <mergeCell ref="D8:G8"/>
  </mergeCells>
  <printOptions gridLines="1"/>
  <pageMargins left="0.47244094488188981" right="0.23622047244094491" top="0.6692913385826772" bottom="0.47244094488188981" header="0.39370078740157483" footer="0.19685039370078741"/>
  <pageSetup paperSize="9" scale="71" fitToHeight="4" orientation="landscape" r:id="rId1"/>
  <headerFooter alignWithMargins="0">
    <oddFooter>&amp;C&amp;"Angsana New,Regular"Page &amp;P of &amp;N</oddFooter>
  </headerFooter>
  <rowBreaks count="1" manualBreakCount="1">
    <brk id="113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39997558519241921"/>
  </sheetPr>
  <dimension ref="A1:L543"/>
  <sheetViews>
    <sheetView tabSelected="1" view="pageBreakPreview" zoomScale="115" zoomScaleNormal="145" zoomScaleSheetLayoutView="115" workbookViewId="0">
      <selection activeCell="D87" sqref="D87:M88"/>
    </sheetView>
  </sheetViews>
  <sheetFormatPr defaultColWidth="14.625" defaultRowHeight="19.8"/>
  <cols>
    <col min="1" max="2" width="1.875" style="12" customWidth="1"/>
    <col min="3" max="3" width="0.875" style="12" customWidth="1"/>
    <col min="4" max="4" width="51.75" style="12" customWidth="1"/>
    <col min="5" max="5" width="10" style="12" customWidth="1"/>
    <col min="6" max="6" width="12.375" style="19" customWidth="1"/>
    <col min="7" max="7" width="1" style="12" customWidth="1"/>
    <col min="8" max="8" width="12.375" style="82" customWidth="1"/>
    <col min="9" max="9" width="1" style="12" customWidth="1"/>
    <col min="10" max="10" width="14.125" style="19" customWidth="1"/>
    <col min="11" max="11" width="0.875" style="19" customWidth="1"/>
    <col min="12" max="12" width="12.375" style="19" customWidth="1"/>
    <col min="13" max="16384" width="14.625" style="12"/>
  </cols>
  <sheetData>
    <row r="1" spans="1:12" ht="20.399999999999999">
      <c r="A1" s="266" t="s">
        <v>88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2" ht="20.399999999999999">
      <c r="A2" s="266" t="s">
        <v>27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</row>
    <row r="3" spans="1:12" ht="20.399999999999999">
      <c r="A3" s="266" t="s">
        <v>153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</row>
    <row r="4" spans="1:12" ht="20.399999999999999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1" t="s">
        <v>91</v>
      </c>
    </row>
    <row r="5" spans="1:12" s="84" customFormat="1" ht="20.399999999999999">
      <c r="A5" s="251"/>
      <c r="B5" s="251"/>
      <c r="C5" s="251"/>
      <c r="D5" s="251"/>
      <c r="E5" s="251"/>
      <c r="F5" s="268" t="s">
        <v>28</v>
      </c>
      <c r="G5" s="268"/>
      <c r="H5" s="268"/>
      <c r="I5" s="251"/>
      <c r="J5" s="268" t="s">
        <v>29</v>
      </c>
      <c r="K5" s="268"/>
      <c r="L5" s="268"/>
    </row>
    <row r="6" spans="1:12" s="84" customFormat="1" ht="20.399999999999999">
      <c r="A6" s="130"/>
      <c r="B6" s="137"/>
      <c r="C6" s="137"/>
      <c r="D6" s="137"/>
      <c r="E6" s="170" t="s">
        <v>30</v>
      </c>
      <c r="F6" s="150">
        <v>2021</v>
      </c>
      <c r="G6" s="130"/>
      <c r="H6" s="150">
        <v>2020</v>
      </c>
      <c r="I6" s="130"/>
      <c r="J6" s="150">
        <v>2021</v>
      </c>
      <c r="K6" s="150"/>
      <c r="L6" s="150">
        <v>2020</v>
      </c>
    </row>
    <row r="7" spans="1:12" s="84" customFormat="1" ht="20.399999999999999">
      <c r="A7" s="120"/>
      <c r="B7" s="120"/>
      <c r="C7" s="152"/>
      <c r="D7" s="135"/>
      <c r="E7" s="151"/>
      <c r="F7" s="78"/>
      <c r="G7" s="151"/>
      <c r="H7" s="31"/>
      <c r="I7" s="151"/>
      <c r="J7" s="78"/>
      <c r="K7" s="78"/>
      <c r="L7" s="31"/>
    </row>
    <row r="8" spans="1:12" ht="20.399999999999999">
      <c r="A8" s="117" t="s">
        <v>31</v>
      </c>
      <c r="B8" s="84"/>
      <c r="C8" s="84"/>
      <c r="D8" s="84"/>
      <c r="E8" s="87"/>
      <c r="F8" s="134"/>
      <c r="G8" s="84"/>
      <c r="H8" s="180"/>
      <c r="I8" s="84"/>
      <c r="J8" s="78"/>
      <c r="K8" s="134"/>
      <c r="L8" s="134"/>
    </row>
    <row r="9" spans="1:12">
      <c r="A9" s="84"/>
      <c r="B9" s="153" t="s">
        <v>32</v>
      </c>
      <c r="C9" s="84"/>
      <c r="D9" s="84"/>
      <c r="E9" s="186"/>
      <c r="F9" s="154">
        <v>-7186263</v>
      </c>
      <c r="G9" s="154">
        <v>0</v>
      </c>
      <c r="H9" s="154">
        <v>-63138819</v>
      </c>
      <c r="I9" s="154">
        <v>0</v>
      </c>
      <c r="J9" s="154">
        <v>7810701</v>
      </c>
      <c r="K9" s="154"/>
      <c r="L9" s="154">
        <v>-68088882</v>
      </c>
    </row>
    <row r="10" spans="1:12">
      <c r="A10" s="84"/>
      <c r="B10" s="153" t="s">
        <v>33</v>
      </c>
      <c r="C10" s="153"/>
      <c r="D10" s="84"/>
      <c r="E10" s="186"/>
      <c r="F10" s="154"/>
      <c r="G10" s="132"/>
      <c r="H10" s="154"/>
      <c r="I10" s="132"/>
      <c r="J10" s="154"/>
      <c r="K10" s="154"/>
      <c r="L10" s="154"/>
    </row>
    <row r="11" spans="1:12">
      <c r="A11" s="84"/>
      <c r="B11" s="84"/>
      <c r="C11" s="84"/>
      <c r="D11" s="84" t="s">
        <v>34</v>
      </c>
      <c r="E11" s="186"/>
      <c r="F11" s="154">
        <v>-3364030</v>
      </c>
      <c r="G11" s="132"/>
      <c r="H11" s="154">
        <v>1588435</v>
      </c>
      <c r="I11" s="132"/>
      <c r="J11" s="154">
        <v>492011</v>
      </c>
      <c r="K11" s="154"/>
      <c r="L11" s="154">
        <v>1082173</v>
      </c>
    </row>
    <row r="12" spans="1:12">
      <c r="A12" s="84"/>
      <c r="B12" s="84"/>
      <c r="C12" s="84"/>
      <c r="D12" s="84" t="s">
        <v>35</v>
      </c>
      <c r="E12" s="186"/>
      <c r="F12" s="154">
        <v>0</v>
      </c>
      <c r="G12" s="132"/>
      <c r="H12" s="154">
        <v>0</v>
      </c>
      <c r="I12" s="132"/>
      <c r="J12" s="154">
        <v>0</v>
      </c>
      <c r="K12" s="154"/>
      <c r="L12" s="154">
        <v>-607811</v>
      </c>
    </row>
    <row r="13" spans="1:12">
      <c r="A13" s="84"/>
      <c r="B13" s="84"/>
      <c r="C13" s="84"/>
      <c r="D13" s="84" t="s">
        <v>36</v>
      </c>
      <c r="E13" s="186"/>
      <c r="F13" s="154">
        <v>-124715</v>
      </c>
      <c r="G13" s="132"/>
      <c r="H13" s="154">
        <v>815760</v>
      </c>
      <c r="I13" s="132"/>
      <c r="J13" s="154">
        <v>-67792</v>
      </c>
      <c r="K13" s="154"/>
      <c r="L13" s="154">
        <v>692603</v>
      </c>
    </row>
    <row r="14" spans="1:12">
      <c r="A14" s="84"/>
      <c r="B14" s="84"/>
      <c r="C14" s="84"/>
      <c r="D14" s="84" t="s">
        <v>37</v>
      </c>
      <c r="E14" s="186"/>
      <c r="F14" s="154">
        <v>0</v>
      </c>
      <c r="G14" s="132"/>
      <c r="H14" s="154">
        <v>782833</v>
      </c>
      <c r="I14" s="132"/>
      <c r="J14" s="154">
        <v>0</v>
      </c>
      <c r="K14" s="154"/>
      <c r="L14" s="154">
        <v>0</v>
      </c>
    </row>
    <row r="15" spans="1:12">
      <c r="A15" s="84"/>
      <c r="B15" s="84"/>
      <c r="C15" s="84"/>
      <c r="D15" s="84" t="s">
        <v>38</v>
      </c>
      <c r="E15" s="186"/>
      <c r="F15" s="154">
        <v>0</v>
      </c>
      <c r="G15" s="132"/>
      <c r="H15" s="154">
        <v>69924</v>
      </c>
      <c r="I15" s="132"/>
      <c r="J15" s="154">
        <v>0</v>
      </c>
      <c r="K15" s="154"/>
      <c r="L15" s="154">
        <v>0</v>
      </c>
    </row>
    <row r="16" spans="1:12">
      <c r="A16" s="84"/>
      <c r="B16" s="84"/>
      <c r="C16" s="84"/>
      <c r="D16" s="84" t="s">
        <v>39</v>
      </c>
      <c r="E16" s="186"/>
      <c r="F16" s="154">
        <v>18395580</v>
      </c>
      <c r="G16" s="132"/>
      <c r="H16" s="154">
        <v>26135019</v>
      </c>
      <c r="I16" s="132"/>
      <c r="J16" s="154">
        <v>10231221</v>
      </c>
      <c r="K16" s="154"/>
      <c r="L16" s="154">
        <v>13186811</v>
      </c>
    </row>
    <row r="17" spans="1:12">
      <c r="A17" s="84"/>
      <c r="B17" s="84"/>
      <c r="C17" s="84"/>
      <c r="D17" s="153" t="s">
        <v>40</v>
      </c>
      <c r="E17" s="186"/>
      <c r="F17" s="154">
        <v>2978940</v>
      </c>
      <c r="G17" s="132"/>
      <c r="H17" s="154">
        <v>2620973</v>
      </c>
      <c r="I17" s="132"/>
      <c r="J17" s="154">
        <v>3428931</v>
      </c>
      <c r="K17" s="154"/>
      <c r="L17" s="154">
        <v>1735704</v>
      </c>
    </row>
    <row r="18" spans="1:12">
      <c r="A18" s="84"/>
      <c r="B18" s="84"/>
      <c r="C18" s="84"/>
      <c r="D18" s="153" t="s">
        <v>41</v>
      </c>
      <c r="E18" s="186"/>
      <c r="F18" s="154">
        <v>540650</v>
      </c>
      <c r="G18" s="132"/>
      <c r="H18" s="154">
        <v>513907</v>
      </c>
      <c r="I18" s="132"/>
      <c r="J18" s="154">
        <v>263453</v>
      </c>
      <c r="K18" s="154"/>
      <c r="L18" s="154">
        <v>263453</v>
      </c>
    </row>
    <row r="19" spans="1:12">
      <c r="D19" s="12" t="s">
        <v>42</v>
      </c>
      <c r="F19" s="154">
        <v>3736110</v>
      </c>
      <c r="G19" s="132"/>
      <c r="H19" s="154">
        <v>0</v>
      </c>
      <c r="I19" s="132"/>
      <c r="J19" s="154">
        <v>0</v>
      </c>
      <c r="K19" s="154"/>
      <c r="L19" s="154">
        <v>0</v>
      </c>
    </row>
    <row r="20" spans="1:12">
      <c r="D20" s="12" t="s">
        <v>303</v>
      </c>
      <c r="F20" s="154">
        <v>239896</v>
      </c>
      <c r="G20" s="132"/>
      <c r="H20" s="154">
        <v>0</v>
      </c>
      <c r="I20" s="132"/>
      <c r="J20" s="154">
        <v>86789</v>
      </c>
      <c r="K20" s="154"/>
      <c r="L20" s="154">
        <v>0</v>
      </c>
    </row>
    <row r="21" spans="1:12">
      <c r="D21" s="12" t="s">
        <v>43</v>
      </c>
      <c r="E21" s="18"/>
      <c r="F21" s="154">
        <v>-39413</v>
      </c>
      <c r="G21" s="132"/>
      <c r="H21" s="154">
        <v>-7550753</v>
      </c>
      <c r="I21" s="132"/>
      <c r="J21" s="154">
        <v>-125173</v>
      </c>
      <c r="K21" s="154"/>
      <c r="L21" s="154">
        <v>-2465</v>
      </c>
    </row>
    <row r="22" spans="1:12">
      <c r="D22" s="153" t="s">
        <v>44</v>
      </c>
      <c r="F22" s="154">
        <v>7798713</v>
      </c>
      <c r="G22" s="132"/>
      <c r="H22" s="154">
        <v>0</v>
      </c>
      <c r="I22" s="132"/>
      <c r="J22" s="154">
        <v>-11671457</v>
      </c>
      <c r="K22" s="154"/>
      <c r="L22" s="154">
        <v>0</v>
      </c>
    </row>
    <row r="23" spans="1:12">
      <c r="D23" s="153" t="s">
        <v>45</v>
      </c>
      <c r="F23" s="154">
        <v>87116027</v>
      </c>
      <c r="G23" s="132"/>
      <c r="H23" s="154">
        <v>0</v>
      </c>
      <c r="I23" s="132"/>
      <c r="J23" s="154">
        <v>87116027</v>
      </c>
      <c r="K23" s="154"/>
      <c r="L23" s="154">
        <v>0</v>
      </c>
    </row>
    <row r="24" spans="1:12">
      <c r="D24" s="153" t="s">
        <v>46</v>
      </c>
      <c r="F24" s="154">
        <v>-74601975</v>
      </c>
      <c r="G24" s="132"/>
      <c r="H24" s="154">
        <v>-1300442</v>
      </c>
      <c r="I24" s="132"/>
      <c r="J24" s="154">
        <v>-74601975</v>
      </c>
      <c r="K24" s="154"/>
      <c r="L24" s="154">
        <v>0</v>
      </c>
    </row>
    <row r="25" spans="1:12">
      <c r="D25" s="153" t="s">
        <v>304</v>
      </c>
      <c r="F25" s="154">
        <v>-72610752</v>
      </c>
      <c r="G25" s="132"/>
      <c r="H25" s="154">
        <v>0</v>
      </c>
      <c r="I25" s="132"/>
      <c r="J25" s="154">
        <v>-72610752</v>
      </c>
      <c r="K25" s="154"/>
      <c r="L25" s="154">
        <v>0</v>
      </c>
    </row>
    <row r="26" spans="1:12">
      <c r="D26" s="153" t="s">
        <v>47</v>
      </c>
      <c r="F26" s="154">
        <v>7636433</v>
      </c>
      <c r="G26" s="132"/>
      <c r="H26" s="154">
        <v>7174932</v>
      </c>
      <c r="I26" s="132"/>
      <c r="J26" s="154">
        <v>5372103</v>
      </c>
      <c r="K26" s="154"/>
      <c r="L26" s="154">
        <v>5174507</v>
      </c>
    </row>
    <row r="27" spans="1:12">
      <c r="D27" s="12" t="s">
        <v>48</v>
      </c>
      <c r="E27" s="90"/>
      <c r="F27" s="154">
        <v>-46700</v>
      </c>
      <c r="G27" s="132"/>
      <c r="H27" s="154">
        <v>-100495</v>
      </c>
      <c r="I27" s="132"/>
      <c r="J27" s="154">
        <v>-16456</v>
      </c>
      <c r="K27" s="154"/>
      <c r="L27" s="154">
        <v>-672180</v>
      </c>
    </row>
    <row r="28" spans="1:12">
      <c r="D28" s="12" t="s">
        <v>49</v>
      </c>
      <c r="F28" s="155">
        <v>66462821</v>
      </c>
      <c r="G28" s="37"/>
      <c r="H28" s="121">
        <v>65643575.539999999</v>
      </c>
      <c r="I28" s="37"/>
      <c r="J28" s="155">
        <v>60552284</v>
      </c>
      <c r="K28" s="132"/>
      <c r="L28" s="155">
        <v>60811724</v>
      </c>
    </row>
    <row r="29" spans="1:12">
      <c r="A29" s="84"/>
      <c r="B29" s="153" t="s">
        <v>50</v>
      </c>
      <c r="C29" s="153"/>
      <c r="D29" s="153"/>
      <c r="E29" s="186"/>
      <c r="F29" s="132"/>
      <c r="G29" s="132"/>
      <c r="H29" s="132"/>
      <c r="I29" s="132"/>
      <c r="J29" s="132"/>
      <c r="K29" s="132"/>
      <c r="L29" s="132"/>
    </row>
    <row r="30" spans="1:12">
      <c r="A30" s="84"/>
      <c r="B30" s="153"/>
      <c r="D30" s="153" t="s">
        <v>51</v>
      </c>
      <c r="E30" s="186"/>
      <c r="F30" s="132">
        <v>36931322</v>
      </c>
      <c r="G30" s="132"/>
      <c r="H30" s="132">
        <v>33254849.539999999</v>
      </c>
      <c r="I30" s="132"/>
      <c r="J30" s="132">
        <v>16259915</v>
      </c>
      <c r="K30" s="132"/>
      <c r="L30" s="132">
        <v>13575637</v>
      </c>
    </row>
    <row r="31" spans="1:12">
      <c r="A31" s="84"/>
      <c r="B31" s="12" t="s">
        <v>52</v>
      </c>
      <c r="C31" s="84"/>
      <c r="D31" s="84"/>
      <c r="E31" s="186"/>
      <c r="F31" s="132"/>
      <c r="G31" s="132"/>
      <c r="H31" s="132"/>
      <c r="I31" s="132"/>
      <c r="J31" s="132"/>
      <c r="K31" s="132"/>
      <c r="L31" s="132"/>
    </row>
    <row r="32" spans="1:12">
      <c r="A32" s="84"/>
      <c r="B32" s="84"/>
      <c r="C32" s="84"/>
      <c r="D32" s="153" t="s">
        <v>53</v>
      </c>
      <c r="E32" s="186"/>
      <c r="F32" s="154">
        <v>-21201449</v>
      </c>
      <c r="G32" s="132"/>
      <c r="H32" s="154">
        <v>6569530</v>
      </c>
      <c r="I32" s="132"/>
      <c r="J32" s="154">
        <v>-13755783</v>
      </c>
      <c r="K32" s="154"/>
      <c r="L32" s="154">
        <v>3115008</v>
      </c>
    </row>
    <row r="33" spans="1:12">
      <c r="A33" s="84"/>
      <c r="B33" s="84"/>
      <c r="C33" s="84"/>
      <c r="D33" s="153" t="s">
        <v>54</v>
      </c>
      <c r="E33" s="187"/>
      <c r="F33" s="154">
        <v>1319017</v>
      </c>
      <c r="G33" s="132"/>
      <c r="H33" s="154">
        <v>-2108818</v>
      </c>
      <c r="I33" s="132"/>
      <c r="J33" s="154">
        <v>-252265</v>
      </c>
      <c r="K33" s="154"/>
      <c r="L33" s="154">
        <v>4497134</v>
      </c>
    </row>
    <row r="34" spans="1:12">
      <c r="A34" s="84"/>
      <c r="B34" s="84"/>
      <c r="C34" s="84"/>
      <c r="D34" s="153" t="s">
        <v>55</v>
      </c>
      <c r="E34" s="186"/>
      <c r="F34" s="154">
        <v>0</v>
      </c>
      <c r="G34" s="132"/>
      <c r="H34" s="154">
        <v>25210863</v>
      </c>
      <c r="I34" s="132"/>
      <c r="J34" s="154">
        <v>0</v>
      </c>
      <c r="K34" s="154"/>
      <c r="L34" s="154">
        <v>0</v>
      </c>
    </row>
    <row r="35" spans="1:12">
      <c r="A35" s="84"/>
      <c r="B35" s="84"/>
      <c r="C35" s="84"/>
      <c r="D35" s="84" t="s">
        <v>56</v>
      </c>
      <c r="E35" s="186"/>
      <c r="F35" s="154">
        <v>-572565</v>
      </c>
      <c r="G35" s="132"/>
      <c r="H35" s="154">
        <v>4671378</v>
      </c>
      <c r="I35" s="132"/>
      <c r="J35" s="154">
        <v>1153185</v>
      </c>
      <c r="K35" s="154"/>
      <c r="L35" s="154">
        <v>5112688</v>
      </c>
    </row>
    <row r="36" spans="1:12">
      <c r="A36" s="84"/>
      <c r="B36" s="84"/>
      <c r="C36" s="84"/>
      <c r="D36" s="84" t="s">
        <v>57</v>
      </c>
      <c r="E36" s="186"/>
      <c r="F36" s="154">
        <v>-8594</v>
      </c>
      <c r="G36" s="132"/>
      <c r="H36" s="154">
        <v>-28374</v>
      </c>
      <c r="I36" s="132"/>
      <c r="J36" s="154">
        <v>0</v>
      </c>
      <c r="K36" s="154"/>
      <c r="L36" s="154">
        <v>0</v>
      </c>
    </row>
    <row r="37" spans="1:12">
      <c r="A37" s="84"/>
      <c r="B37" s="84"/>
      <c r="C37" s="84"/>
      <c r="D37" s="84" t="s">
        <v>58</v>
      </c>
      <c r="E37" s="186"/>
      <c r="F37" s="154">
        <v>563379</v>
      </c>
      <c r="G37" s="132"/>
      <c r="H37" s="154">
        <v>903936</v>
      </c>
      <c r="I37" s="132"/>
      <c r="J37" s="154">
        <v>866600</v>
      </c>
      <c r="K37" s="154"/>
      <c r="L37" s="154">
        <v>355608</v>
      </c>
    </row>
    <row r="38" spans="1:12">
      <c r="A38" s="84"/>
      <c r="B38" s="84" t="s">
        <v>59</v>
      </c>
      <c r="C38" s="84"/>
      <c r="D38" s="84"/>
      <c r="E38" s="186"/>
      <c r="F38" s="154"/>
      <c r="G38" s="132"/>
      <c r="H38" s="154"/>
      <c r="I38" s="132"/>
      <c r="J38" s="154"/>
      <c r="K38" s="154"/>
      <c r="L38" s="154"/>
    </row>
    <row r="39" spans="1:12" s="13" customFormat="1" ht="20.399999999999999">
      <c r="A39" s="84"/>
      <c r="B39" s="84"/>
      <c r="C39" s="84"/>
      <c r="D39" s="153" t="s">
        <v>60</v>
      </c>
      <c r="E39" s="186"/>
      <c r="F39" s="154">
        <v>-5689344</v>
      </c>
      <c r="G39" s="132"/>
      <c r="H39" s="154">
        <v>-9757790</v>
      </c>
      <c r="I39" s="132"/>
      <c r="J39" s="82">
        <v>-4842911</v>
      </c>
      <c r="K39" s="82"/>
      <c r="L39" s="82">
        <v>-11009077</v>
      </c>
    </row>
    <row r="40" spans="1:12" s="13" customFormat="1" ht="20.399999999999999">
      <c r="A40" s="84"/>
      <c r="B40" s="84"/>
      <c r="C40" s="84"/>
      <c r="D40" s="153" t="s">
        <v>61</v>
      </c>
      <c r="E40" s="186"/>
      <c r="F40" s="154">
        <v>-184064</v>
      </c>
      <c r="G40" s="132"/>
      <c r="H40" s="154">
        <v>195567</v>
      </c>
      <c r="I40" s="132"/>
      <c r="J40" s="82">
        <v>-55037</v>
      </c>
      <c r="K40" s="82"/>
      <c r="L40" s="82">
        <v>-63000</v>
      </c>
    </row>
    <row r="41" spans="1:12">
      <c r="A41" s="84"/>
      <c r="B41" s="84"/>
      <c r="C41" s="84"/>
      <c r="D41" s="153" t="s">
        <v>62</v>
      </c>
      <c r="E41" s="186"/>
      <c r="F41" s="154">
        <v>-2889235</v>
      </c>
      <c r="G41" s="132"/>
      <c r="H41" s="154">
        <v>2877541</v>
      </c>
      <c r="I41" s="132"/>
      <c r="J41" s="154">
        <v>-64002</v>
      </c>
      <c r="K41" s="154"/>
      <c r="L41" s="156">
        <v>0</v>
      </c>
    </row>
    <row r="42" spans="1:12">
      <c r="A42" s="84"/>
      <c r="B42" s="84"/>
      <c r="C42" s="84"/>
      <c r="D42" s="153" t="s">
        <v>63</v>
      </c>
      <c r="E42" s="186"/>
      <c r="F42" s="154">
        <v>50000</v>
      </c>
      <c r="G42" s="132"/>
      <c r="H42" s="154">
        <v>0</v>
      </c>
      <c r="I42" s="132"/>
      <c r="J42" s="154">
        <v>50000</v>
      </c>
      <c r="K42" s="154"/>
      <c r="L42" s="156">
        <v>0</v>
      </c>
    </row>
    <row r="43" spans="1:12">
      <c r="A43" s="84"/>
      <c r="B43" s="84"/>
      <c r="C43" s="84"/>
      <c r="D43" s="153" t="s">
        <v>64</v>
      </c>
      <c r="E43" s="186"/>
      <c r="F43" s="154">
        <v>260000</v>
      </c>
      <c r="G43" s="132"/>
      <c r="H43" s="154">
        <v>0</v>
      </c>
      <c r="I43" s="132"/>
      <c r="J43" s="154">
        <v>260000</v>
      </c>
      <c r="K43" s="154"/>
      <c r="L43" s="156">
        <v>0</v>
      </c>
    </row>
    <row r="44" spans="1:12">
      <c r="A44" s="84"/>
      <c r="B44" s="120" t="s">
        <v>65</v>
      </c>
      <c r="C44" s="84"/>
      <c r="E44" s="84"/>
      <c r="F44" s="262">
        <v>8578467</v>
      </c>
      <c r="G44" s="132"/>
      <c r="H44" s="262">
        <v>61788682.539999992</v>
      </c>
      <c r="I44" s="132"/>
      <c r="J44" s="262">
        <v>-380298</v>
      </c>
      <c r="K44" s="132"/>
      <c r="L44" s="262">
        <v>15583998</v>
      </c>
    </row>
    <row r="45" spans="1:12" ht="20.399999999999999">
      <c r="A45" s="117"/>
      <c r="B45" s="117"/>
      <c r="C45" s="157"/>
      <c r="D45" s="157"/>
      <c r="E45" s="189"/>
      <c r="F45" s="145"/>
      <c r="G45" s="145"/>
      <c r="H45" s="145"/>
      <c r="I45" s="145"/>
      <c r="J45" s="145"/>
      <c r="K45" s="145"/>
      <c r="L45" s="145"/>
    </row>
    <row r="46" spans="1:12" ht="20.399999999999999">
      <c r="A46" s="117"/>
      <c r="B46" s="117"/>
      <c r="C46" s="157"/>
      <c r="D46" s="157"/>
      <c r="E46" s="189"/>
      <c r="F46" s="145"/>
      <c r="G46" s="145"/>
      <c r="H46" s="145"/>
      <c r="I46" s="145"/>
      <c r="J46" s="145"/>
      <c r="K46" s="145"/>
      <c r="L46" s="145"/>
    </row>
    <row r="47" spans="1:12" ht="20.399999999999999">
      <c r="A47" s="266" t="s">
        <v>88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</row>
    <row r="48" spans="1:12" ht="20.399999999999999">
      <c r="A48" s="266" t="s">
        <v>27</v>
      </c>
      <c r="B48" s="266"/>
      <c r="C48" s="266"/>
      <c r="D48" s="266"/>
      <c r="E48" s="266"/>
      <c r="F48" s="266"/>
      <c r="G48" s="266"/>
      <c r="H48" s="266"/>
      <c r="I48" s="266"/>
      <c r="J48" s="266"/>
      <c r="K48" s="266"/>
      <c r="L48" s="266"/>
    </row>
    <row r="49" spans="1:12" ht="20.399999999999999">
      <c r="A49" s="266" t="s">
        <v>153</v>
      </c>
      <c r="B49" s="266"/>
      <c r="C49" s="266"/>
      <c r="D49" s="266"/>
      <c r="E49" s="266"/>
      <c r="F49" s="266"/>
      <c r="G49" s="266"/>
      <c r="H49" s="266"/>
      <c r="I49" s="266"/>
      <c r="J49" s="266"/>
      <c r="K49" s="266"/>
      <c r="L49" s="266"/>
    </row>
    <row r="50" spans="1:12" ht="20.399999999999999">
      <c r="A50" s="259"/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</row>
    <row r="51" spans="1:12" ht="20.399999999999999">
      <c r="A51" s="259"/>
      <c r="B51" s="259"/>
      <c r="C51" s="259"/>
      <c r="D51" s="259"/>
      <c r="E51" s="259"/>
      <c r="F51" s="259"/>
      <c r="G51" s="259"/>
      <c r="H51" s="259"/>
      <c r="I51" s="259"/>
      <c r="J51" s="259"/>
      <c r="K51" s="259"/>
      <c r="L51" s="181" t="s">
        <v>91</v>
      </c>
    </row>
    <row r="52" spans="1:12" s="84" customFormat="1" ht="20.399999999999999">
      <c r="A52" s="251"/>
      <c r="B52" s="251"/>
      <c r="C52" s="251"/>
      <c r="D52" s="251"/>
      <c r="E52" s="251"/>
      <c r="F52" s="268" t="s">
        <v>28</v>
      </c>
      <c r="G52" s="268"/>
      <c r="H52" s="268"/>
      <c r="I52" s="251"/>
      <c r="J52" s="268" t="s">
        <v>29</v>
      </c>
      <c r="K52" s="268"/>
      <c r="L52" s="268"/>
    </row>
    <row r="53" spans="1:12" s="84" customFormat="1" ht="20.399999999999999">
      <c r="A53" s="130"/>
      <c r="B53" s="137"/>
      <c r="C53" s="137"/>
      <c r="D53" s="137"/>
      <c r="E53" s="260" t="s">
        <v>30</v>
      </c>
      <c r="F53" s="150">
        <v>2021</v>
      </c>
      <c r="G53" s="130"/>
      <c r="H53" s="150">
        <v>2020</v>
      </c>
      <c r="I53" s="130"/>
      <c r="J53" s="150">
        <v>2021</v>
      </c>
      <c r="K53" s="150"/>
      <c r="L53" s="150">
        <v>2020</v>
      </c>
    </row>
    <row r="54" spans="1:12" s="84" customFormat="1" ht="20.399999999999999">
      <c r="A54" s="151"/>
      <c r="B54" s="161"/>
      <c r="C54" s="152"/>
      <c r="D54" s="152"/>
      <c r="E54" s="151"/>
      <c r="F54" s="78"/>
      <c r="G54" s="151"/>
      <c r="H54" s="258"/>
      <c r="I54" s="151"/>
      <c r="J54" s="78"/>
      <c r="K54" s="78"/>
      <c r="L54" s="258"/>
    </row>
    <row r="55" spans="1:12">
      <c r="A55" s="84"/>
      <c r="B55" s="120" t="s">
        <v>311</v>
      </c>
      <c r="C55" s="84"/>
      <c r="E55" s="84"/>
      <c r="F55" s="132">
        <v>8578467</v>
      </c>
      <c r="G55" s="132"/>
      <c r="H55" s="132">
        <v>61788682.539999992</v>
      </c>
      <c r="I55" s="132"/>
      <c r="J55" s="132">
        <v>-380298</v>
      </c>
      <c r="K55" s="132"/>
      <c r="L55" s="132">
        <v>15583998</v>
      </c>
    </row>
    <row r="56" spans="1:12">
      <c r="A56" s="84"/>
      <c r="B56" s="84"/>
      <c r="C56" s="84"/>
      <c r="D56" s="153" t="s">
        <v>66</v>
      </c>
      <c r="E56" s="186"/>
      <c r="F56" s="154">
        <v>0</v>
      </c>
      <c r="G56" s="132"/>
      <c r="H56" s="154">
        <v>-4000000</v>
      </c>
      <c r="I56" s="132"/>
      <c r="J56" s="154">
        <v>0</v>
      </c>
      <c r="K56" s="154"/>
      <c r="L56" s="156">
        <v>0</v>
      </c>
    </row>
    <row r="57" spans="1:12">
      <c r="A57" s="84"/>
      <c r="B57" s="84"/>
      <c r="C57" s="84"/>
      <c r="D57" s="153" t="s">
        <v>305</v>
      </c>
      <c r="E57" s="186"/>
      <c r="F57" s="154">
        <v>-35624730</v>
      </c>
      <c r="G57" s="132"/>
      <c r="H57" s="154">
        <v>0</v>
      </c>
      <c r="I57" s="132"/>
      <c r="J57" s="154">
        <v>-35624730</v>
      </c>
      <c r="K57" s="154"/>
      <c r="L57" s="156">
        <v>0</v>
      </c>
    </row>
    <row r="58" spans="1:12">
      <c r="A58" s="84"/>
      <c r="B58" s="84"/>
      <c r="C58" s="84"/>
      <c r="D58" s="84" t="s">
        <v>67</v>
      </c>
      <c r="E58" s="188"/>
      <c r="F58" s="132">
        <v>-1324610</v>
      </c>
      <c r="G58" s="132"/>
      <c r="H58" s="132">
        <v>-2841273</v>
      </c>
      <c r="I58" s="132"/>
      <c r="J58" s="132">
        <v>-1158660</v>
      </c>
      <c r="K58" s="132"/>
      <c r="L58" s="132">
        <v>-1208867</v>
      </c>
    </row>
    <row r="59" spans="1:12">
      <c r="A59" s="84"/>
      <c r="B59" s="84"/>
      <c r="C59" s="84"/>
      <c r="D59" s="84" t="s">
        <v>68</v>
      </c>
      <c r="E59" s="188"/>
      <c r="F59" s="154">
        <v>55192</v>
      </c>
      <c r="G59" s="132"/>
      <c r="H59" s="154">
        <v>113647</v>
      </c>
      <c r="I59" s="132"/>
      <c r="J59" s="132">
        <v>23833</v>
      </c>
      <c r="K59" s="132"/>
      <c r="L59" s="132">
        <v>37440</v>
      </c>
    </row>
    <row r="60" spans="1:12">
      <c r="A60" s="84"/>
      <c r="B60" s="84"/>
      <c r="C60" s="84"/>
      <c r="D60" s="84" t="s">
        <v>69</v>
      </c>
      <c r="E60" s="188"/>
      <c r="F60" s="154">
        <v>6264767</v>
      </c>
      <c r="G60" s="132"/>
      <c r="H60" s="154">
        <v>4374863</v>
      </c>
      <c r="I60" s="132"/>
      <c r="J60" s="154">
        <v>6264768</v>
      </c>
      <c r="K60" s="132"/>
      <c r="L60" s="154">
        <v>0</v>
      </c>
    </row>
    <row r="61" spans="1:12">
      <c r="A61" s="84"/>
      <c r="B61" s="84"/>
      <c r="C61" s="84"/>
      <c r="D61" s="84" t="s">
        <v>70</v>
      </c>
      <c r="E61" s="188"/>
      <c r="F61" s="154">
        <v>-13711593</v>
      </c>
      <c r="G61" s="132"/>
      <c r="H61" s="154">
        <v>-12869987</v>
      </c>
      <c r="I61" s="132"/>
      <c r="J61" s="154">
        <v>-7683191</v>
      </c>
      <c r="K61" s="154"/>
      <c r="L61" s="154">
        <v>-6756995</v>
      </c>
    </row>
    <row r="62" spans="1:12" ht="20.399999999999999">
      <c r="A62" s="117" t="s">
        <v>71</v>
      </c>
      <c r="B62" s="117"/>
      <c r="C62" s="157"/>
      <c r="D62" s="157"/>
      <c r="E62" s="189"/>
      <c r="F62" s="237">
        <v>-35762507</v>
      </c>
      <c r="G62" s="145"/>
      <c r="H62" s="237">
        <v>46565932.539999992</v>
      </c>
      <c r="I62" s="145"/>
      <c r="J62" s="237">
        <v>-38558278</v>
      </c>
      <c r="K62" s="145"/>
      <c r="L62" s="237">
        <v>7655576</v>
      </c>
    </row>
    <row r="63" spans="1:12" ht="20.399999999999999">
      <c r="A63" s="117" t="s">
        <v>72</v>
      </c>
      <c r="B63" s="84"/>
      <c r="C63" s="84"/>
      <c r="D63" s="84"/>
      <c r="E63" s="84"/>
      <c r="F63" s="154"/>
      <c r="G63" s="149"/>
      <c r="H63" s="154"/>
      <c r="I63" s="149"/>
      <c r="J63" s="154"/>
      <c r="K63" s="154"/>
      <c r="L63" s="154"/>
    </row>
    <row r="64" spans="1:12" ht="20.399999999999999">
      <c r="A64" s="117"/>
      <c r="B64" s="84" t="s">
        <v>73</v>
      </c>
      <c r="C64" s="84"/>
      <c r="D64" s="84"/>
      <c r="E64" s="84"/>
      <c r="F64" s="154">
        <v>222659</v>
      </c>
      <c r="G64" s="149"/>
      <c r="H64" s="154">
        <v>-976778</v>
      </c>
      <c r="I64" s="149"/>
      <c r="J64" s="154">
        <v>1309630</v>
      </c>
      <c r="K64" s="154"/>
      <c r="L64" s="154">
        <v>-181518</v>
      </c>
    </row>
    <row r="65" spans="1:12" ht="20.399999999999999">
      <c r="A65" s="117"/>
      <c r="B65" s="84" t="s">
        <v>74</v>
      </c>
      <c r="C65" s="84"/>
      <c r="D65" s="84"/>
      <c r="E65" s="84"/>
      <c r="F65" s="154">
        <v>0</v>
      </c>
      <c r="G65" s="149"/>
      <c r="H65" s="154">
        <v>-3400000</v>
      </c>
      <c r="I65" s="149"/>
      <c r="J65" s="154">
        <v>0</v>
      </c>
      <c r="K65" s="154"/>
      <c r="L65" s="154">
        <v>0</v>
      </c>
    </row>
    <row r="66" spans="1:12" ht="20.399999999999999">
      <c r="A66" s="117"/>
      <c r="B66" s="84" t="s">
        <v>301</v>
      </c>
      <c r="C66" s="84"/>
      <c r="D66" s="84"/>
      <c r="E66" s="84"/>
      <c r="F66" s="154">
        <v>77118345</v>
      </c>
      <c r="G66" s="149"/>
      <c r="H66" s="154">
        <v>0</v>
      </c>
      <c r="I66" s="149"/>
      <c r="J66" s="154">
        <v>91000000</v>
      </c>
      <c r="K66" s="154"/>
      <c r="L66" s="154">
        <v>0</v>
      </c>
    </row>
    <row r="67" spans="1:12" s="13" customFormat="1" ht="20.399999999999999">
      <c r="A67" s="84"/>
      <c r="B67" s="84" t="s">
        <v>75</v>
      </c>
      <c r="C67" s="84"/>
      <c r="D67" s="84"/>
      <c r="E67" s="190"/>
      <c r="F67" s="154">
        <v>-12713650</v>
      </c>
      <c r="G67" s="132"/>
      <c r="H67" s="154">
        <v>-8224883</v>
      </c>
      <c r="I67" s="132"/>
      <c r="J67" s="154">
        <v>-1545660</v>
      </c>
      <c r="K67" s="154"/>
      <c r="L67" s="154">
        <v>-1195288</v>
      </c>
    </row>
    <row r="68" spans="1:12" s="13" customFormat="1" ht="20.399999999999999">
      <c r="A68" s="84"/>
      <c r="B68" s="84" t="s">
        <v>76</v>
      </c>
      <c r="C68" s="84"/>
      <c r="D68" s="84"/>
      <c r="E68" s="190"/>
      <c r="F68" s="154">
        <v>263650</v>
      </c>
      <c r="G68" s="132"/>
      <c r="H68" s="154">
        <v>762619</v>
      </c>
      <c r="I68" s="132"/>
      <c r="J68" s="154">
        <v>125234</v>
      </c>
      <c r="K68" s="132"/>
      <c r="L68" s="154">
        <v>0</v>
      </c>
    </row>
    <row r="69" spans="1:12">
      <c r="A69" s="84"/>
      <c r="B69" s="84" t="s">
        <v>77</v>
      </c>
      <c r="C69" s="84"/>
      <c r="D69" s="84"/>
      <c r="E69" s="190"/>
      <c r="F69" s="154">
        <v>-560460</v>
      </c>
      <c r="G69" s="132"/>
      <c r="H69" s="154">
        <v>-69000</v>
      </c>
      <c r="I69" s="132"/>
      <c r="J69" s="154">
        <v>0</v>
      </c>
      <c r="K69" s="132"/>
      <c r="L69" s="154">
        <v>0</v>
      </c>
    </row>
    <row r="70" spans="1:12" ht="20.399999999999999">
      <c r="A70" s="117" t="s">
        <v>78</v>
      </c>
      <c r="B70" s="117"/>
      <c r="C70" s="117"/>
      <c r="D70" s="117"/>
      <c r="E70" s="117"/>
      <c r="F70" s="237">
        <v>64330544</v>
      </c>
      <c r="G70" s="145"/>
      <c r="H70" s="237">
        <v>-11908042</v>
      </c>
      <c r="I70" s="145"/>
      <c r="J70" s="237">
        <v>90889204</v>
      </c>
      <c r="K70" s="145"/>
      <c r="L70" s="237">
        <v>-1376806</v>
      </c>
    </row>
    <row r="71" spans="1:12" ht="20.399999999999999">
      <c r="A71" s="117"/>
      <c r="B71" s="117"/>
      <c r="C71" s="117"/>
      <c r="D71" s="117"/>
      <c r="E71" s="117"/>
      <c r="F71" s="145"/>
      <c r="G71" s="145"/>
      <c r="H71" s="145"/>
      <c r="I71" s="145"/>
      <c r="J71" s="145"/>
      <c r="K71" s="145"/>
      <c r="L71" s="145"/>
    </row>
    <row r="72" spans="1:12" ht="20.399999999999999">
      <c r="A72" s="117" t="s">
        <v>79</v>
      </c>
      <c r="B72" s="84"/>
      <c r="C72" s="84"/>
      <c r="D72" s="84"/>
      <c r="E72" s="84"/>
      <c r="F72" s="154"/>
      <c r="G72" s="132"/>
      <c r="H72" s="154"/>
      <c r="I72" s="132"/>
      <c r="J72" s="154"/>
      <c r="K72" s="154"/>
      <c r="L72" s="154"/>
    </row>
    <row r="73" spans="1:12" ht="20.399999999999999">
      <c r="A73" s="117"/>
      <c r="B73" s="84" t="s">
        <v>300</v>
      </c>
      <c r="C73" s="84"/>
      <c r="D73" s="84"/>
      <c r="E73" s="84"/>
      <c r="F73" s="154">
        <v>56834487</v>
      </c>
      <c r="G73" s="132"/>
      <c r="H73" s="154">
        <v>0</v>
      </c>
      <c r="I73" s="132"/>
      <c r="J73" s="154">
        <v>56834487</v>
      </c>
      <c r="K73" s="154"/>
      <c r="L73" s="154">
        <v>0</v>
      </c>
    </row>
    <row r="74" spans="1:12" ht="20.399999999999999">
      <c r="A74" s="117"/>
      <c r="B74" s="84" t="s">
        <v>302</v>
      </c>
      <c r="C74" s="84"/>
      <c r="D74" s="84"/>
      <c r="E74" s="84"/>
      <c r="F74" s="154">
        <v>0</v>
      </c>
      <c r="G74" s="132"/>
      <c r="H74" s="154">
        <v>0</v>
      </c>
      <c r="I74" s="132"/>
      <c r="J74" s="154">
        <v>0</v>
      </c>
      <c r="K74" s="154"/>
      <c r="L74" s="154">
        <v>600000</v>
      </c>
    </row>
    <row r="75" spans="1:12">
      <c r="A75" s="84"/>
      <c r="B75" s="84" t="s">
        <v>80</v>
      </c>
      <c r="C75" s="84"/>
      <c r="D75" s="84"/>
      <c r="E75" s="191"/>
      <c r="F75" s="154">
        <v>0</v>
      </c>
      <c r="G75" s="132"/>
      <c r="H75" s="82">
        <v>-13248054</v>
      </c>
      <c r="I75" s="132"/>
      <c r="J75" s="156">
        <v>0</v>
      </c>
      <c r="K75" s="156"/>
      <c r="L75" s="156">
        <v>0</v>
      </c>
    </row>
    <row r="76" spans="1:12" s="13" customFormat="1" ht="20.399999999999999">
      <c r="A76" s="84"/>
      <c r="B76" s="84" t="s">
        <v>81</v>
      </c>
      <c r="C76" s="84"/>
      <c r="D76" s="84"/>
      <c r="E76" s="84"/>
      <c r="F76" s="154">
        <v>-3532525</v>
      </c>
      <c r="G76" s="132"/>
      <c r="H76" s="154">
        <v>-2735888</v>
      </c>
      <c r="I76" s="132"/>
      <c r="J76" s="154">
        <v>-1730702</v>
      </c>
      <c r="K76" s="154"/>
      <c r="L76" s="154">
        <v>-1567717</v>
      </c>
    </row>
    <row r="77" spans="1:12" s="13" customFormat="1" ht="20.399999999999999">
      <c r="A77" s="84"/>
      <c r="B77" s="84" t="s">
        <v>306</v>
      </c>
      <c r="C77" s="84"/>
      <c r="D77" s="84"/>
      <c r="E77" s="84"/>
      <c r="F77" s="154">
        <v>-117000</v>
      </c>
      <c r="G77" s="132"/>
      <c r="H77" s="154">
        <v>0</v>
      </c>
      <c r="I77" s="132"/>
      <c r="J77" s="154">
        <v>-117000</v>
      </c>
      <c r="K77" s="154"/>
      <c r="L77" s="154">
        <v>0</v>
      </c>
    </row>
    <row r="78" spans="1:12" s="13" customFormat="1" ht="20.399999999999999">
      <c r="A78" s="84"/>
      <c r="B78" s="84" t="s">
        <v>82</v>
      </c>
      <c r="C78" s="84"/>
      <c r="D78" s="84"/>
      <c r="E78" s="84"/>
      <c r="F78" s="154">
        <v>-699603</v>
      </c>
      <c r="G78" s="132"/>
      <c r="H78" s="154">
        <v>-1299748.54</v>
      </c>
      <c r="I78" s="132"/>
      <c r="J78" s="132">
        <v>-366897</v>
      </c>
      <c r="K78" s="132"/>
      <c r="L78" s="154">
        <v>-465283</v>
      </c>
    </row>
    <row r="79" spans="1:12" s="13" customFormat="1" ht="20.399999999999999">
      <c r="A79" s="117" t="s">
        <v>83</v>
      </c>
      <c r="B79" s="117"/>
      <c r="C79" s="117"/>
      <c r="D79" s="117"/>
      <c r="E79" s="189"/>
      <c r="F79" s="249">
        <v>52485359</v>
      </c>
      <c r="G79" s="145"/>
      <c r="H79" s="249">
        <v>-17283690.539999999</v>
      </c>
      <c r="I79" s="145"/>
      <c r="J79" s="249">
        <v>54619888</v>
      </c>
      <c r="K79" s="123"/>
      <c r="L79" s="249">
        <v>-1433000</v>
      </c>
    </row>
    <row r="80" spans="1:12" s="13" customFormat="1" ht="20.399999999999999">
      <c r="A80" s="117" t="s">
        <v>312</v>
      </c>
      <c r="B80" s="117"/>
      <c r="C80" s="117"/>
      <c r="D80" s="117"/>
      <c r="E80" s="113"/>
      <c r="F80" s="158">
        <v>81053396</v>
      </c>
      <c r="G80" s="145"/>
      <c r="H80" s="158">
        <v>17374199.999999993</v>
      </c>
      <c r="I80" s="158">
        <v>0</v>
      </c>
      <c r="J80" s="158">
        <v>106950814</v>
      </c>
      <c r="K80" s="145"/>
      <c r="L80" s="158">
        <v>4845770</v>
      </c>
    </row>
    <row r="81" spans="1:12" s="13" customFormat="1" ht="20.399999999999999">
      <c r="A81" s="117" t="s">
        <v>298</v>
      </c>
      <c r="B81" s="117"/>
      <c r="C81" s="117"/>
      <c r="D81" s="117"/>
      <c r="E81" s="18"/>
      <c r="F81" s="159">
        <v>46012264</v>
      </c>
      <c r="G81" s="145"/>
      <c r="H81" s="159">
        <v>28638064</v>
      </c>
      <c r="I81" s="145"/>
      <c r="J81" s="159">
        <v>19981232</v>
      </c>
      <c r="K81" s="145"/>
      <c r="L81" s="159">
        <v>15135462</v>
      </c>
    </row>
    <row r="82" spans="1:12" s="13" customFormat="1" ht="21" thickBot="1">
      <c r="A82" s="117" t="s">
        <v>299</v>
      </c>
      <c r="B82" s="117"/>
      <c r="C82" s="117"/>
      <c r="D82" s="117"/>
      <c r="E82" s="178">
        <v>33.1</v>
      </c>
      <c r="F82" s="160">
        <v>127065660</v>
      </c>
      <c r="G82" s="145"/>
      <c r="H82" s="160">
        <v>46012263.999999993</v>
      </c>
      <c r="I82" s="145"/>
      <c r="J82" s="160">
        <v>126932046</v>
      </c>
      <c r="K82" s="133"/>
      <c r="L82" s="160">
        <v>19981232</v>
      </c>
    </row>
    <row r="83" spans="1:12" s="13" customFormat="1" ht="21" thickTop="1">
      <c r="A83" s="117"/>
      <c r="B83" s="117"/>
      <c r="C83" s="117"/>
      <c r="D83" s="117"/>
      <c r="E83" s="18"/>
      <c r="F83" s="133"/>
      <c r="G83" s="145"/>
      <c r="H83" s="133"/>
      <c r="I83" s="145"/>
      <c r="J83" s="133"/>
      <c r="K83" s="133"/>
      <c r="L83" s="133"/>
    </row>
    <row r="84" spans="1:12" s="13" customFormat="1" ht="20.399999999999999">
      <c r="A84" s="117"/>
      <c r="B84" s="117"/>
      <c r="C84" s="117"/>
      <c r="D84" s="117"/>
      <c r="E84" s="18"/>
      <c r="F84" s="133"/>
      <c r="G84" s="145"/>
      <c r="H84" s="133"/>
      <c r="I84" s="145"/>
      <c r="J84" s="133"/>
      <c r="K84" s="133"/>
      <c r="L84" s="133"/>
    </row>
    <row r="85" spans="1:12" s="13" customFormat="1" ht="20.399999999999999">
      <c r="A85" s="117"/>
      <c r="B85" s="117"/>
      <c r="C85" s="117"/>
      <c r="D85" s="117"/>
      <c r="E85" s="18"/>
      <c r="F85" s="133"/>
      <c r="G85" s="145"/>
      <c r="H85" s="133"/>
      <c r="I85" s="145"/>
      <c r="J85" s="133"/>
      <c r="K85" s="133"/>
      <c r="L85" s="133"/>
    </row>
    <row r="86" spans="1:12" s="13" customFormat="1" ht="20.399999999999999">
      <c r="A86" s="12"/>
      <c r="B86" s="12"/>
      <c r="C86" s="12"/>
      <c r="D86" s="12"/>
      <c r="E86" s="12"/>
      <c r="F86" s="14"/>
      <c r="G86" s="12"/>
      <c r="H86" s="89"/>
      <c r="I86" s="12"/>
      <c r="J86" s="14"/>
      <c r="K86" s="14"/>
      <c r="L86" s="14"/>
    </row>
    <row r="87" spans="1:12" s="13" customFormat="1" ht="20.399999999999999">
      <c r="A87" s="12"/>
      <c r="B87" s="12"/>
      <c r="C87" s="12"/>
      <c r="D87" s="12"/>
      <c r="E87" s="31"/>
      <c r="F87" s="14"/>
      <c r="G87" s="12"/>
      <c r="H87" s="89"/>
      <c r="I87" s="12"/>
      <c r="J87" s="14"/>
      <c r="K87" s="14"/>
      <c r="L87" s="89"/>
    </row>
    <row r="88" spans="1:12" s="13" customFormat="1" ht="20.399999999999999">
      <c r="A88" s="12"/>
      <c r="B88" s="12"/>
      <c r="C88" s="12"/>
      <c r="D88" s="12"/>
      <c r="E88" s="12"/>
      <c r="F88" s="14"/>
      <c r="G88" s="12"/>
      <c r="H88" s="14"/>
      <c r="I88" s="12"/>
      <c r="J88" s="14"/>
      <c r="K88" s="14"/>
      <c r="L88" s="14"/>
    </row>
    <row r="89" spans="1:12" s="13" customFormat="1" ht="20.399999999999999">
      <c r="A89" s="12"/>
      <c r="B89" s="12"/>
      <c r="C89" s="12"/>
      <c r="D89" s="12"/>
      <c r="E89" s="12"/>
      <c r="F89" s="14"/>
      <c r="G89" s="12"/>
      <c r="H89" s="89"/>
      <c r="I89" s="12"/>
      <c r="J89" s="14"/>
      <c r="K89" s="14"/>
      <c r="L89" s="14"/>
    </row>
    <row r="90" spans="1:12" s="13" customFormat="1" ht="20.399999999999999">
      <c r="A90" s="12"/>
      <c r="B90" s="12"/>
      <c r="C90" s="12"/>
      <c r="D90" s="12"/>
      <c r="E90" s="12"/>
      <c r="F90" s="14"/>
      <c r="G90" s="12"/>
      <c r="H90" s="89"/>
      <c r="I90" s="12"/>
      <c r="J90" s="14"/>
      <c r="K90" s="14"/>
      <c r="L90" s="14"/>
    </row>
    <row r="91" spans="1:12" s="13" customFormat="1" ht="20.399999999999999">
      <c r="A91" s="12"/>
      <c r="B91" s="12"/>
      <c r="C91" s="12"/>
      <c r="D91" s="12"/>
      <c r="E91" s="12"/>
      <c r="F91" s="14"/>
      <c r="G91" s="12"/>
      <c r="H91" s="89"/>
      <c r="I91" s="12"/>
      <c r="J91" s="14"/>
      <c r="K91" s="14"/>
      <c r="L91" s="14"/>
    </row>
    <row r="92" spans="1:12" s="13" customFormat="1" ht="20.399999999999999">
      <c r="A92" s="12"/>
      <c r="B92" s="12"/>
      <c r="C92" s="12"/>
      <c r="D92" s="12"/>
      <c r="E92" s="12"/>
      <c r="F92" s="14"/>
      <c r="G92" s="12"/>
      <c r="H92" s="89"/>
      <c r="I92" s="12"/>
      <c r="J92" s="14"/>
      <c r="K92" s="14"/>
      <c r="L92" s="14"/>
    </row>
    <row r="93" spans="1:12" s="13" customFormat="1" ht="20.399999999999999">
      <c r="A93" s="12"/>
      <c r="B93" s="12"/>
      <c r="C93" s="12"/>
      <c r="D93" s="12"/>
      <c r="E93" s="12"/>
      <c r="F93" s="14"/>
      <c r="G93" s="12"/>
      <c r="H93" s="89"/>
      <c r="I93" s="12"/>
      <c r="J93" s="14"/>
      <c r="K93" s="14"/>
      <c r="L93" s="14"/>
    </row>
    <row r="94" spans="1:12" s="13" customFormat="1" ht="20.399999999999999">
      <c r="A94" s="12"/>
      <c r="B94" s="12"/>
      <c r="C94" s="12"/>
      <c r="D94" s="12"/>
      <c r="E94" s="12"/>
      <c r="F94" s="14"/>
      <c r="G94" s="12"/>
      <c r="H94" s="89"/>
      <c r="I94" s="12"/>
      <c r="J94" s="14"/>
      <c r="K94" s="14"/>
      <c r="L94" s="14"/>
    </row>
    <row r="95" spans="1:12" s="13" customFormat="1" ht="20.399999999999999">
      <c r="A95" s="12"/>
      <c r="B95" s="12"/>
      <c r="C95" s="12"/>
      <c r="D95" s="12"/>
      <c r="E95" s="12"/>
      <c r="F95" s="14"/>
      <c r="G95" s="12"/>
      <c r="H95" s="89"/>
      <c r="I95" s="12"/>
      <c r="J95" s="14"/>
      <c r="K95" s="14"/>
      <c r="L95" s="14"/>
    </row>
    <row r="96" spans="1:12" s="13" customFormat="1" ht="20.399999999999999">
      <c r="A96" s="12"/>
      <c r="B96" s="12"/>
      <c r="C96" s="12"/>
      <c r="D96" s="12"/>
      <c r="E96" s="12"/>
      <c r="F96" s="14"/>
      <c r="G96" s="12"/>
      <c r="H96" s="89"/>
      <c r="I96" s="12"/>
      <c r="J96" s="14"/>
      <c r="K96" s="14"/>
      <c r="L96" s="14"/>
    </row>
    <row r="97" spans="1:12" s="13" customFormat="1" ht="20.399999999999999">
      <c r="A97" s="12"/>
      <c r="B97" s="12"/>
      <c r="C97" s="12"/>
      <c r="D97" s="12"/>
      <c r="E97" s="12"/>
      <c r="F97" s="14"/>
      <c r="G97" s="12"/>
      <c r="H97" s="89"/>
      <c r="I97" s="12"/>
      <c r="J97" s="14"/>
      <c r="K97" s="14"/>
      <c r="L97" s="14"/>
    </row>
    <row r="98" spans="1:12" s="13" customFormat="1" ht="20.399999999999999">
      <c r="A98" s="12"/>
      <c r="B98" s="12"/>
      <c r="C98" s="12"/>
      <c r="D98" s="12"/>
      <c r="E98" s="12"/>
      <c r="F98" s="14"/>
      <c r="G98" s="12"/>
      <c r="H98" s="89"/>
      <c r="I98" s="12"/>
      <c r="J98" s="14"/>
      <c r="K98" s="14"/>
      <c r="L98" s="14"/>
    </row>
    <row r="99" spans="1:12" s="13" customFormat="1" ht="20.399999999999999">
      <c r="A99" s="12"/>
      <c r="B99" s="12"/>
      <c r="C99" s="12"/>
      <c r="D99" s="12"/>
      <c r="E99" s="12"/>
      <c r="F99" s="14"/>
      <c r="G99" s="12"/>
      <c r="H99" s="89"/>
      <c r="I99" s="12"/>
      <c r="J99" s="14"/>
      <c r="K99" s="14"/>
      <c r="L99" s="14"/>
    </row>
    <row r="100" spans="1:12" s="13" customFormat="1" ht="20.399999999999999">
      <c r="A100" s="12"/>
      <c r="B100" s="12"/>
      <c r="C100" s="12"/>
      <c r="D100" s="12"/>
      <c r="E100" s="12"/>
      <c r="F100" s="14"/>
      <c r="G100" s="12"/>
      <c r="H100" s="89"/>
      <c r="I100" s="12"/>
      <c r="J100" s="14"/>
      <c r="K100" s="14"/>
      <c r="L100" s="14"/>
    </row>
    <row r="101" spans="1:12" s="13" customFormat="1" ht="20.399999999999999">
      <c r="A101" s="12"/>
      <c r="B101" s="12"/>
      <c r="C101" s="12"/>
      <c r="D101" s="12"/>
      <c r="E101" s="12"/>
      <c r="F101" s="14"/>
      <c r="G101" s="12"/>
      <c r="H101" s="89"/>
      <c r="I101" s="12"/>
      <c r="J101" s="14"/>
      <c r="K101" s="14"/>
      <c r="L101" s="14"/>
    </row>
    <row r="102" spans="1:12" s="13" customFormat="1" ht="20.399999999999999">
      <c r="A102" s="12"/>
      <c r="B102" s="12"/>
      <c r="C102" s="12"/>
      <c r="D102" s="12"/>
      <c r="E102" s="12"/>
      <c r="F102" s="14"/>
      <c r="G102" s="12"/>
      <c r="H102" s="89"/>
      <c r="I102" s="12"/>
      <c r="J102" s="14"/>
      <c r="K102" s="14"/>
      <c r="L102" s="14"/>
    </row>
    <row r="103" spans="1:12" s="13" customFormat="1" ht="20.399999999999999">
      <c r="A103" s="12"/>
      <c r="B103" s="12"/>
      <c r="C103" s="12"/>
      <c r="D103" s="12"/>
      <c r="E103" s="12"/>
      <c r="F103" s="14"/>
      <c r="G103" s="12"/>
      <c r="H103" s="89"/>
      <c r="I103" s="12"/>
      <c r="J103" s="14"/>
      <c r="K103" s="14"/>
      <c r="L103" s="14"/>
    </row>
    <row r="104" spans="1:12" s="13" customFormat="1" ht="20.399999999999999">
      <c r="A104" s="12"/>
      <c r="B104" s="12"/>
      <c r="C104" s="12"/>
      <c r="D104" s="12"/>
      <c r="E104" s="12"/>
      <c r="F104" s="14"/>
      <c r="G104" s="12"/>
      <c r="H104" s="89"/>
      <c r="I104" s="12"/>
      <c r="J104" s="14"/>
      <c r="K104" s="14"/>
      <c r="L104" s="14"/>
    </row>
    <row r="105" spans="1:12" s="13" customFormat="1" ht="20.399999999999999">
      <c r="A105" s="12"/>
      <c r="B105" s="12"/>
      <c r="C105" s="12"/>
      <c r="D105" s="12"/>
      <c r="E105" s="12"/>
      <c r="F105" s="14"/>
      <c r="G105" s="12"/>
      <c r="H105" s="89"/>
      <c r="I105" s="12"/>
      <c r="J105" s="14"/>
      <c r="K105" s="14"/>
      <c r="L105" s="14"/>
    </row>
    <row r="106" spans="1:12" s="13" customFormat="1" ht="20.399999999999999">
      <c r="A106" s="12"/>
      <c r="B106" s="12"/>
      <c r="C106" s="12"/>
      <c r="D106" s="12"/>
      <c r="E106" s="12"/>
      <c r="F106" s="14"/>
      <c r="G106" s="12"/>
      <c r="H106" s="89"/>
      <c r="I106" s="12"/>
      <c r="J106" s="14"/>
      <c r="K106" s="14"/>
      <c r="L106" s="14"/>
    </row>
    <row r="107" spans="1:12" s="13" customFormat="1" ht="20.399999999999999">
      <c r="A107" s="12"/>
      <c r="B107" s="12"/>
      <c r="C107" s="12"/>
      <c r="D107" s="12"/>
      <c r="E107" s="12"/>
      <c r="F107" s="14"/>
      <c r="G107" s="12"/>
      <c r="H107" s="89"/>
      <c r="I107" s="12"/>
      <c r="J107" s="14"/>
      <c r="K107" s="14"/>
      <c r="L107" s="14"/>
    </row>
    <row r="108" spans="1:12" s="13" customFormat="1" ht="20.399999999999999">
      <c r="A108" s="12"/>
      <c r="B108" s="12"/>
      <c r="C108" s="12"/>
      <c r="D108" s="12"/>
      <c r="E108" s="12"/>
      <c r="F108" s="14"/>
      <c r="G108" s="12"/>
      <c r="H108" s="89"/>
      <c r="I108" s="12"/>
      <c r="J108" s="14"/>
      <c r="K108" s="14"/>
      <c r="L108" s="14"/>
    </row>
    <row r="109" spans="1:12" s="13" customFormat="1" ht="20.399999999999999">
      <c r="A109" s="12"/>
      <c r="B109" s="12"/>
      <c r="C109" s="12"/>
      <c r="D109" s="12"/>
      <c r="E109" s="12"/>
      <c r="F109" s="14"/>
      <c r="G109" s="12"/>
      <c r="H109" s="89"/>
      <c r="I109" s="12"/>
      <c r="J109" s="14"/>
      <c r="K109" s="14"/>
      <c r="L109" s="14"/>
    </row>
    <row r="110" spans="1:12">
      <c r="F110" s="14"/>
      <c r="H110" s="89"/>
      <c r="J110" s="14"/>
      <c r="K110" s="14"/>
      <c r="L110" s="14"/>
    </row>
    <row r="111" spans="1:12" s="14" customFormat="1">
      <c r="A111" s="12"/>
      <c r="B111" s="12"/>
      <c r="C111" s="12"/>
      <c r="D111" s="12"/>
      <c r="E111" s="12"/>
      <c r="G111" s="12"/>
      <c r="H111" s="89"/>
      <c r="I111" s="12"/>
    </row>
    <row r="112" spans="1:12">
      <c r="F112" s="14"/>
      <c r="H112" s="89"/>
      <c r="J112" s="14"/>
      <c r="K112" s="14"/>
      <c r="L112" s="14"/>
    </row>
    <row r="113" spans="6:12">
      <c r="F113" s="14"/>
      <c r="H113" s="89"/>
      <c r="J113" s="14"/>
      <c r="K113" s="14"/>
      <c r="L113" s="14"/>
    </row>
    <row r="114" spans="6:12">
      <c r="F114" s="14"/>
      <c r="H114" s="89"/>
      <c r="J114" s="14"/>
      <c r="K114" s="14"/>
      <c r="L114" s="14"/>
    </row>
    <row r="115" spans="6:12">
      <c r="F115" s="14"/>
      <c r="H115" s="89"/>
      <c r="J115" s="14"/>
      <c r="K115" s="14"/>
      <c r="L115" s="14"/>
    </row>
    <row r="116" spans="6:12">
      <c r="F116" s="14"/>
      <c r="H116" s="89"/>
      <c r="J116" s="14"/>
      <c r="K116" s="14"/>
      <c r="L116" s="14"/>
    </row>
    <row r="117" spans="6:12">
      <c r="F117" s="14"/>
      <c r="H117" s="89"/>
      <c r="J117" s="14"/>
      <c r="K117" s="14"/>
      <c r="L117" s="14"/>
    </row>
    <row r="118" spans="6:12">
      <c r="F118" s="14"/>
      <c r="H118" s="89"/>
      <c r="J118" s="14"/>
      <c r="K118" s="14"/>
      <c r="L118" s="14"/>
    </row>
    <row r="119" spans="6:12">
      <c r="F119" s="14"/>
      <c r="H119" s="89"/>
      <c r="J119" s="14"/>
      <c r="K119" s="14"/>
      <c r="L119" s="14"/>
    </row>
    <row r="120" spans="6:12">
      <c r="F120" s="14"/>
      <c r="H120" s="89"/>
      <c r="J120" s="14"/>
      <c r="K120" s="14"/>
      <c r="L120" s="14"/>
    </row>
    <row r="121" spans="6:12">
      <c r="F121" s="14"/>
      <c r="H121" s="89"/>
      <c r="J121" s="14"/>
      <c r="K121" s="14"/>
      <c r="L121" s="14"/>
    </row>
    <row r="122" spans="6:12">
      <c r="F122" s="14"/>
      <c r="H122" s="89"/>
      <c r="J122" s="14"/>
      <c r="K122" s="14"/>
      <c r="L122" s="14"/>
    </row>
    <row r="123" spans="6:12">
      <c r="F123" s="14"/>
      <c r="H123" s="89"/>
      <c r="J123" s="14"/>
      <c r="K123" s="14"/>
      <c r="L123" s="14"/>
    </row>
    <row r="124" spans="6:12">
      <c r="F124" s="14"/>
      <c r="H124" s="89"/>
      <c r="J124" s="14"/>
      <c r="K124" s="14"/>
      <c r="L124" s="14"/>
    </row>
    <row r="125" spans="6:12">
      <c r="F125" s="14"/>
      <c r="H125" s="89"/>
      <c r="J125" s="14"/>
      <c r="K125" s="14"/>
      <c r="L125" s="14"/>
    </row>
    <row r="126" spans="6:12">
      <c r="F126" s="14"/>
      <c r="H126" s="89"/>
      <c r="J126" s="14"/>
      <c r="K126" s="14"/>
      <c r="L126" s="14"/>
    </row>
    <row r="127" spans="6:12">
      <c r="F127" s="14"/>
      <c r="H127" s="89"/>
      <c r="J127" s="14"/>
      <c r="K127" s="14"/>
      <c r="L127" s="14"/>
    </row>
    <row r="128" spans="6:12">
      <c r="F128" s="14"/>
      <c r="H128" s="89"/>
      <c r="J128" s="14"/>
      <c r="K128" s="14"/>
      <c r="L128" s="14"/>
    </row>
    <row r="129" spans="6:12">
      <c r="F129" s="14"/>
      <c r="H129" s="89"/>
      <c r="J129" s="14"/>
      <c r="K129" s="14"/>
      <c r="L129" s="14"/>
    </row>
    <row r="130" spans="6:12">
      <c r="F130" s="14"/>
      <c r="H130" s="89"/>
      <c r="J130" s="14"/>
      <c r="K130" s="14"/>
      <c r="L130" s="14"/>
    </row>
    <row r="131" spans="6:12">
      <c r="F131" s="14"/>
      <c r="H131" s="89"/>
      <c r="J131" s="14"/>
      <c r="K131" s="14"/>
      <c r="L131" s="14"/>
    </row>
    <row r="132" spans="6:12">
      <c r="F132" s="14"/>
      <c r="H132" s="89"/>
      <c r="J132" s="14"/>
      <c r="K132" s="14"/>
      <c r="L132" s="14"/>
    </row>
    <row r="133" spans="6:12">
      <c r="F133" s="14"/>
      <c r="H133" s="89"/>
      <c r="J133" s="14"/>
      <c r="K133" s="14"/>
      <c r="L133" s="14"/>
    </row>
    <row r="134" spans="6:12">
      <c r="F134" s="14"/>
      <c r="H134" s="89"/>
      <c r="J134" s="14"/>
      <c r="K134" s="14"/>
      <c r="L134" s="14"/>
    </row>
    <row r="135" spans="6:12">
      <c r="F135" s="14"/>
      <c r="H135" s="89"/>
      <c r="J135" s="14"/>
      <c r="K135" s="14"/>
      <c r="L135" s="14"/>
    </row>
    <row r="136" spans="6:12">
      <c r="F136" s="14"/>
      <c r="H136" s="89"/>
      <c r="J136" s="14"/>
      <c r="K136" s="14"/>
      <c r="L136" s="14"/>
    </row>
    <row r="137" spans="6:12">
      <c r="F137" s="14"/>
      <c r="H137" s="89"/>
      <c r="J137" s="14"/>
      <c r="K137" s="14"/>
      <c r="L137" s="14"/>
    </row>
    <row r="138" spans="6:12">
      <c r="F138" s="14"/>
      <c r="H138" s="89"/>
      <c r="J138" s="14"/>
      <c r="K138" s="14"/>
      <c r="L138" s="14"/>
    </row>
    <row r="139" spans="6:12">
      <c r="F139" s="14"/>
      <c r="H139" s="89"/>
      <c r="J139" s="14"/>
      <c r="K139" s="14"/>
      <c r="L139" s="14"/>
    </row>
    <row r="140" spans="6:12">
      <c r="F140" s="14"/>
      <c r="H140" s="89"/>
      <c r="J140" s="14"/>
      <c r="K140" s="14"/>
      <c r="L140" s="14"/>
    </row>
    <row r="141" spans="6:12">
      <c r="F141" s="14"/>
      <c r="H141" s="89"/>
      <c r="J141" s="14"/>
      <c r="K141" s="14"/>
      <c r="L141" s="14"/>
    </row>
    <row r="142" spans="6:12">
      <c r="F142" s="14"/>
      <c r="H142" s="89"/>
      <c r="J142" s="14"/>
      <c r="K142" s="14"/>
      <c r="L142" s="14"/>
    </row>
    <row r="143" spans="6:12">
      <c r="F143" s="14"/>
      <c r="H143" s="89"/>
      <c r="J143" s="14"/>
      <c r="K143" s="14"/>
      <c r="L143" s="14"/>
    </row>
    <row r="144" spans="6:12">
      <c r="F144" s="14"/>
      <c r="H144" s="89"/>
      <c r="J144" s="14"/>
      <c r="K144" s="14"/>
      <c r="L144" s="14"/>
    </row>
    <row r="145" spans="6:12">
      <c r="F145" s="14"/>
      <c r="H145" s="89"/>
      <c r="J145" s="14"/>
      <c r="K145" s="14"/>
      <c r="L145" s="14"/>
    </row>
    <row r="146" spans="6:12">
      <c r="F146" s="14"/>
      <c r="H146" s="89"/>
      <c r="J146" s="14"/>
      <c r="K146" s="14"/>
      <c r="L146" s="14"/>
    </row>
    <row r="147" spans="6:12">
      <c r="F147" s="14"/>
      <c r="H147" s="89"/>
      <c r="J147" s="14"/>
      <c r="K147" s="14"/>
      <c r="L147" s="14"/>
    </row>
    <row r="148" spans="6:12">
      <c r="F148" s="14"/>
      <c r="H148" s="89"/>
      <c r="J148" s="14"/>
      <c r="K148" s="14"/>
      <c r="L148" s="14"/>
    </row>
    <row r="149" spans="6:12">
      <c r="F149" s="14"/>
      <c r="H149" s="89"/>
      <c r="J149" s="14"/>
      <c r="K149" s="14"/>
      <c r="L149" s="14"/>
    </row>
    <row r="150" spans="6:12">
      <c r="F150" s="14"/>
      <c r="H150" s="89"/>
      <c r="J150" s="14"/>
      <c r="K150" s="14"/>
      <c r="L150" s="14"/>
    </row>
    <row r="151" spans="6:12">
      <c r="F151" s="14"/>
      <c r="H151" s="89"/>
      <c r="J151" s="14"/>
      <c r="K151" s="14"/>
      <c r="L151" s="14"/>
    </row>
    <row r="152" spans="6:12">
      <c r="F152" s="14"/>
      <c r="H152" s="89"/>
      <c r="J152" s="14"/>
      <c r="K152" s="14"/>
      <c r="L152" s="14"/>
    </row>
    <row r="153" spans="6:12">
      <c r="F153" s="14"/>
      <c r="H153" s="89"/>
      <c r="J153" s="14"/>
      <c r="K153" s="14"/>
      <c r="L153" s="14"/>
    </row>
    <row r="154" spans="6:12">
      <c r="F154" s="14"/>
      <c r="H154" s="89"/>
      <c r="J154" s="14"/>
      <c r="K154" s="14"/>
      <c r="L154" s="14"/>
    </row>
    <row r="155" spans="6:12">
      <c r="F155" s="14"/>
      <c r="H155" s="89"/>
      <c r="J155" s="14"/>
      <c r="K155" s="14"/>
      <c r="L155" s="14"/>
    </row>
    <row r="156" spans="6:12">
      <c r="F156" s="14"/>
      <c r="H156" s="89"/>
      <c r="J156" s="14"/>
      <c r="K156" s="14"/>
      <c r="L156" s="14"/>
    </row>
    <row r="157" spans="6:12">
      <c r="F157" s="14"/>
      <c r="H157" s="89"/>
      <c r="J157" s="14"/>
      <c r="K157" s="14"/>
      <c r="L157" s="14"/>
    </row>
    <row r="158" spans="6:12">
      <c r="F158" s="14"/>
      <c r="H158" s="89"/>
      <c r="J158" s="14"/>
      <c r="K158" s="14"/>
      <c r="L158" s="14"/>
    </row>
    <row r="159" spans="6:12">
      <c r="F159" s="14"/>
      <c r="H159" s="89"/>
      <c r="J159" s="14"/>
      <c r="K159" s="14"/>
      <c r="L159" s="14"/>
    </row>
    <row r="160" spans="6:12">
      <c r="F160" s="14"/>
      <c r="H160" s="89"/>
      <c r="J160" s="14"/>
      <c r="K160" s="14"/>
      <c r="L160" s="14"/>
    </row>
    <row r="161" spans="6:12">
      <c r="F161" s="14"/>
      <c r="H161" s="89"/>
      <c r="J161" s="14"/>
      <c r="K161" s="14"/>
      <c r="L161" s="14"/>
    </row>
    <row r="162" spans="6:12">
      <c r="F162" s="14"/>
      <c r="H162" s="89"/>
      <c r="J162" s="14"/>
      <c r="K162" s="14"/>
      <c r="L162" s="14"/>
    </row>
    <row r="163" spans="6:12">
      <c r="F163" s="14"/>
      <c r="H163" s="89"/>
      <c r="J163" s="14"/>
      <c r="K163" s="14"/>
      <c r="L163" s="14"/>
    </row>
    <row r="164" spans="6:12">
      <c r="F164" s="14"/>
      <c r="H164" s="89"/>
      <c r="J164" s="14"/>
      <c r="K164" s="14"/>
      <c r="L164" s="14"/>
    </row>
    <row r="165" spans="6:12">
      <c r="F165" s="14"/>
      <c r="H165" s="89"/>
      <c r="J165" s="14"/>
      <c r="K165" s="14"/>
      <c r="L165" s="14"/>
    </row>
    <row r="166" spans="6:12">
      <c r="F166" s="14"/>
      <c r="H166" s="89"/>
      <c r="J166" s="14"/>
      <c r="K166" s="14"/>
      <c r="L166" s="14"/>
    </row>
    <row r="167" spans="6:12">
      <c r="F167" s="14"/>
      <c r="H167" s="89"/>
      <c r="J167" s="14"/>
      <c r="K167" s="14"/>
      <c r="L167" s="14"/>
    </row>
    <row r="168" spans="6:12">
      <c r="F168" s="14"/>
      <c r="H168" s="89"/>
      <c r="J168" s="14"/>
      <c r="K168" s="14"/>
      <c r="L168" s="14"/>
    </row>
    <row r="169" spans="6:12">
      <c r="F169" s="14"/>
      <c r="H169" s="89"/>
      <c r="J169" s="14"/>
      <c r="K169" s="14"/>
      <c r="L169" s="14"/>
    </row>
    <row r="170" spans="6:12">
      <c r="F170" s="14"/>
      <c r="H170" s="89"/>
      <c r="J170" s="14"/>
      <c r="K170" s="14"/>
      <c r="L170" s="14"/>
    </row>
    <row r="171" spans="6:12">
      <c r="F171" s="14"/>
      <c r="H171" s="89"/>
      <c r="J171" s="14"/>
      <c r="K171" s="14"/>
      <c r="L171" s="14"/>
    </row>
    <row r="172" spans="6:12">
      <c r="F172" s="14"/>
      <c r="H172" s="89"/>
      <c r="J172" s="14"/>
      <c r="K172" s="14"/>
      <c r="L172" s="14"/>
    </row>
    <row r="173" spans="6:12">
      <c r="F173" s="14"/>
      <c r="H173" s="89"/>
      <c r="J173" s="14"/>
      <c r="K173" s="14"/>
      <c r="L173" s="14"/>
    </row>
    <row r="174" spans="6:12">
      <c r="F174" s="14"/>
      <c r="H174" s="89"/>
      <c r="J174" s="14"/>
      <c r="K174" s="14"/>
      <c r="L174" s="14"/>
    </row>
    <row r="175" spans="6:12">
      <c r="F175" s="14"/>
      <c r="H175" s="89"/>
      <c r="J175" s="14"/>
      <c r="K175" s="14"/>
      <c r="L175" s="14"/>
    </row>
    <row r="176" spans="6:12">
      <c r="F176" s="14"/>
      <c r="H176" s="89"/>
      <c r="J176" s="14"/>
      <c r="K176" s="14"/>
      <c r="L176" s="14"/>
    </row>
    <row r="177" spans="6:12">
      <c r="F177" s="14"/>
      <c r="H177" s="89"/>
      <c r="J177" s="14"/>
      <c r="K177" s="14"/>
      <c r="L177" s="14"/>
    </row>
    <row r="178" spans="6:12">
      <c r="F178" s="14"/>
      <c r="H178" s="89"/>
      <c r="J178" s="14"/>
      <c r="K178" s="14"/>
      <c r="L178" s="14"/>
    </row>
    <row r="179" spans="6:12">
      <c r="F179" s="14"/>
      <c r="H179" s="89"/>
      <c r="J179" s="14"/>
      <c r="K179" s="14"/>
      <c r="L179" s="14"/>
    </row>
    <row r="180" spans="6:12">
      <c r="F180" s="14"/>
      <c r="H180" s="89"/>
      <c r="J180" s="14"/>
      <c r="K180" s="14"/>
      <c r="L180" s="14"/>
    </row>
    <row r="181" spans="6:12">
      <c r="F181" s="14"/>
      <c r="H181" s="89"/>
      <c r="J181" s="14"/>
      <c r="K181" s="14"/>
      <c r="L181" s="14"/>
    </row>
    <row r="182" spans="6:12">
      <c r="F182" s="14"/>
      <c r="H182" s="89"/>
      <c r="J182" s="14"/>
      <c r="K182" s="14"/>
      <c r="L182" s="14"/>
    </row>
    <row r="183" spans="6:12">
      <c r="F183" s="14"/>
      <c r="H183" s="89"/>
      <c r="J183" s="14"/>
      <c r="K183" s="14"/>
      <c r="L183" s="14"/>
    </row>
    <row r="184" spans="6:12">
      <c r="F184" s="14"/>
      <c r="H184" s="89"/>
      <c r="J184" s="14"/>
      <c r="K184" s="14"/>
      <c r="L184" s="14"/>
    </row>
    <row r="185" spans="6:12">
      <c r="F185" s="14"/>
      <c r="H185" s="89"/>
      <c r="J185" s="14"/>
      <c r="K185" s="14"/>
      <c r="L185" s="14"/>
    </row>
    <row r="186" spans="6:12">
      <c r="F186" s="14"/>
      <c r="H186" s="89"/>
      <c r="J186" s="14"/>
      <c r="K186" s="14"/>
      <c r="L186" s="14"/>
    </row>
    <row r="187" spans="6:12">
      <c r="F187" s="14"/>
      <c r="H187" s="89"/>
      <c r="J187" s="14"/>
      <c r="K187" s="14"/>
      <c r="L187" s="14"/>
    </row>
    <row r="188" spans="6:12">
      <c r="F188" s="14"/>
      <c r="H188" s="89"/>
      <c r="J188" s="14"/>
      <c r="K188" s="14"/>
      <c r="L188" s="14"/>
    </row>
    <row r="189" spans="6:12">
      <c r="F189" s="14"/>
      <c r="H189" s="89"/>
      <c r="J189" s="14"/>
      <c r="K189" s="14"/>
      <c r="L189" s="14"/>
    </row>
    <row r="190" spans="6:12">
      <c r="F190" s="14"/>
      <c r="H190" s="89"/>
      <c r="J190" s="14"/>
      <c r="K190" s="14"/>
      <c r="L190" s="14"/>
    </row>
    <row r="191" spans="6:12">
      <c r="F191" s="14"/>
      <c r="H191" s="89"/>
      <c r="J191" s="14"/>
      <c r="K191" s="14"/>
      <c r="L191" s="14"/>
    </row>
    <row r="192" spans="6:12">
      <c r="F192" s="14"/>
      <c r="H192" s="89"/>
      <c r="J192" s="14"/>
      <c r="K192" s="14"/>
      <c r="L192" s="14"/>
    </row>
    <row r="193" spans="6:12">
      <c r="F193" s="14"/>
      <c r="H193" s="89"/>
      <c r="J193" s="14"/>
      <c r="K193" s="14"/>
      <c r="L193" s="14"/>
    </row>
    <row r="194" spans="6:12">
      <c r="F194" s="14"/>
      <c r="H194" s="89"/>
      <c r="J194" s="14"/>
      <c r="K194" s="14"/>
      <c r="L194" s="14"/>
    </row>
    <row r="195" spans="6:12">
      <c r="F195" s="14"/>
      <c r="H195" s="89"/>
      <c r="J195" s="14"/>
      <c r="K195" s="14"/>
      <c r="L195" s="14"/>
    </row>
    <row r="196" spans="6:12">
      <c r="F196" s="14"/>
      <c r="H196" s="89"/>
      <c r="J196" s="14"/>
      <c r="K196" s="14"/>
      <c r="L196" s="14"/>
    </row>
    <row r="197" spans="6:12">
      <c r="F197" s="14"/>
      <c r="H197" s="89"/>
      <c r="J197" s="14"/>
      <c r="K197" s="14"/>
      <c r="L197" s="14"/>
    </row>
    <row r="198" spans="6:12">
      <c r="F198" s="14"/>
      <c r="H198" s="89"/>
      <c r="J198" s="14"/>
      <c r="K198" s="14"/>
      <c r="L198" s="14"/>
    </row>
    <row r="199" spans="6:12">
      <c r="F199" s="14"/>
      <c r="H199" s="89"/>
      <c r="J199" s="14"/>
      <c r="K199" s="14"/>
      <c r="L199" s="14"/>
    </row>
    <row r="200" spans="6:12">
      <c r="F200" s="14"/>
      <c r="H200" s="89"/>
      <c r="J200" s="14"/>
      <c r="K200" s="14"/>
      <c r="L200" s="14"/>
    </row>
    <row r="201" spans="6:12">
      <c r="F201" s="14"/>
      <c r="H201" s="89"/>
      <c r="J201" s="14"/>
      <c r="K201" s="14"/>
      <c r="L201" s="14"/>
    </row>
    <row r="202" spans="6:12">
      <c r="F202" s="14"/>
      <c r="H202" s="89"/>
      <c r="J202" s="14"/>
      <c r="K202" s="14"/>
      <c r="L202" s="14"/>
    </row>
    <row r="203" spans="6:12">
      <c r="F203" s="14"/>
      <c r="H203" s="89"/>
      <c r="J203" s="14"/>
      <c r="K203" s="14"/>
      <c r="L203" s="14"/>
    </row>
    <row r="204" spans="6:12">
      <c r="F204" s="14"/>
      <c r="H204" s="89"/>
      <c r="J204" s="14"/>
      <c r="K204" s="14"/>
      <c r="L204" s="14"/>
    </row>
    <row r="205" spans="6:12">
      <c r="F205" s="14"/>
      <c r="H205" s="89"/>
      <c r="J205" s="14"/>
      <c r="K205" s="14"/>
      <c r="L205" s="14"/>
    </row>
    <row r="206" spans="6:12">
      <c r="F206" s="14"/>
      <c r="H206" s="89"/>
      <c r="J206" s="14"/>
      <c r="K206" s="14"/>
      <c r="L206" s="14"/>
    </row>
    <row r="207" spans="6:12">
      <c r="F207" s="14"/>
      <c r="H207" s="89"/>
      <c r="J207" s="14"/>
      <c r="K207" s="14"/>
      <c r="L207" s="14"/>
    </row>
    <row r="208" spans="6:12">
      <c r="F208" s="14"/>
      <c r="H208" s="89"/>
      <c r="J208" s="14"/>
      <c r="K208" s="14"/>
      <c r="L208" s="14"/>
    </row>
    <row r="209" spans="6:12">
      <c r="F209" s="14"/>
      <c r="H209" s="89"/>
      <c r="J209" s="14"/>
      <c r="K209" s="14"/>
      <c r="L209" s="14"/>
    </row>
    <row r="210" spans="6:12">
      <c r="F210" s="14"/>
      <c r="H210" s="89"/>
      <c r="J210" s="14"/>
      <c r="K210" s="14"/>
      <c r="L210" s="14"/>
    </row>
    <row r="211" spans="6:12">
      <c r="F211" s="14"/>
      <c r="H211" s="89"/>
      <c r="J211" s="14"/>
      <c r="K211" s="14"/>
      <c r="L211" s="14"/>
    </row>
    <row r="212" spans="6:12">
      <c r="F212" s="14"/>
      <c r="H212" s="89"/>
      <c r="J212" s="14"/>
      <c r="K212" s="14"/>
      <c r="L212" s="14"/>
    </row>
    <row r="213" spans="6:12">
      <c r="F213" s="14"/>
      <c r="H213" s="89"/>
      <c r="J213" s="14"/>
      <c r="K213" s="14"/>
      <c r="L213" s="14"/>
    </row>
    <row r="214" spans="6:12">
      <c r="F214" s="14"/>
      <c r="H214" s="89"/>
      <c r="J214" s="14"/>
      <c r="K214" s="14"/>
      <c r="L214" s="14"/>
    </row>
    <row r="215" spans="6:12">
      <c r="F215" s="14"/>
      <c r="H215" s="89"/>
      <c r="J215" s="14"/>
      <c r="K215" s="14"/>
      <c r="L215" s="14"/>
    </row>
    <row r="216" spans="6:12">
      <c r="F216" s="14"/>
      <c r="H216" s="89"/>
      <c r="J216" s="14"/>
      <c r="K216" s="14"/>
      <c r="L216" s="14"/>
    </row>
    <row r="217" spans="6:12">
      <c r="F217" s="14"/>
      <c r="H217" s="89"/>
      <c r="J217" s="14"/>
      <c r="K217" s="14"/>
      <c r="L217" s="14"/>
    </row>
    <row r="218" spans="6:12">
      <c r="F218" s="14"/>
      <c r="H218" s="89"/>
      <c r="J218" s="14"/>
      <c r="K218" s="14"/>
      <c r="L218" s="14"/>
    </row>
    <row r="219" spans="6:12">
      <c r="F219" s="14"/>
      <c r="H219" s="89"/>
      <c r="J219" s="14"/>
      <c r="K219" s="14"/>
      <c r="L219" s="14"/>
    </row>
    <row r="220" spans="6:12">
      <c r="F220" s="14"/>
      <c r="H220" s="89"/>
      <c r="J220" s="14"/>
      <c r="K220" s="14"/>
      <c r="L220" s="14"/>
    </row>
    <row r="221" spans="6:12">
      <c r="F221" s="14"/>
      <c r="H221" s="89"/>
      <c r="J221" s="14"/>
      <c r="K221" s="14"/>
      <c r="L221" s="14"/>
    </row>
    <row r="222" spans="6:12">
      <c r="F222" s="14"/>
      <c r="H222" s="89"/>
      <c r="J222" s="14"/>
      <c r="K222" s="14"/>
      <c r="L222" s="14"/>
    </row>
    <row r="223" spans="6:12">
      <c r="F223" s="14"/>
      <c r="H223" s="89"/>
      <c r="J223" s="14"/>
      <c r="K223" s="14"/>
      <c r="L223" s="14"/>
    </row>
    <row r="224" spans="6:12">
      <c r="F224" s="14"/>
      <c r="H224" s="89"/>
      <c r="J224" s="14"/>
      <c r="K224" s="14"/>
      <c r="L224" s="14"/>
    </row>
    <row r="225" spans="6:12">
      <c r="F225" s="14"/>
      <c r="H225" s="89"/>
      <c r="J225" s="14"/>
      <c r="K225" s="14"/>
      <c r="L225" s="14"/>
    </row>
    <row r="226" spans="6:12">
      <c r="F226" s="14"/>
      <c r="H226" s="89"/>
      <c r="J226" s="14"/>
      <c r="K226" s="14"/>
      <c r="L226" s="14"/>
    </row>
    <row r="227" spans="6:12">
      <c r="F227" s="14"/>
      <c r="H227" s="89"/>
      <c r="J227" s="14"/>
      <c r="K227" s="14"/>
      <c r="L227" s="14"/>
    </row>
    <row r="228" spans="6:12">
      <c r="F228" s="14"/>
      <c r="H228" s="89"/>
      <c r="J228" s="14"/>
      <c r="K228" s="14"/>
      <c r="L228" s="14"/>
    </row>
    <row r="229" spans="6:12">
      <c r="F229" s="14"/>
      <c r="H229" s="89"/>
      <c r="J229" s="14"/>
      <c r="K229" s="14"/>
      <c r="L229" s="14"/>
    </row>
    <row r="230" spans="6:12">
      <c r="F230" s="14"/>
      <c r="H230" s="89"/>
      <c r="J230" s="14"/>
      <c r="K230" s="14"/>
      <c r="L230" s="14"/>
    </row>
    <row r="231" spans="6:12">
      <c r="F231" s="14"/>
      <c r="H231" s="89"/>
      <c r="J231" s="14"/>
      <c r="K231" s="14"/>
      <c r="L231" s="14"/>
    </row>
    <row r="232" spans="6:12">
      <c r="F232" s="14"/>
      <c r="H232" s="89"/>
      <c r="J232" s="14"/>
      <c r="K232" s="14"/>
      <c r="L232" s="14"/>
    </row>
    <row r="233" spans="6:12">
      <c r="F233" s="14"/>
      <c r="H233" s="89"/>
      <c r="J233" s="14"/>
      <c r="K233" s="14"/>
      <c r="L233" s="14"/>
    </row>
    <row r="234" spans="6:12">
      <c r="F234" s="14"/>
      <c r="H234" s="89"/>
      <c r="J234" s="14"/>
      <c r="K234" s="14"/>
      <c r="L234" s="14"/>
    </row>
    <row r="235" spans="6:12">
      <c r="F235" s="14"/>
      <c r="H235" s="89"/>
      <c r="J235" s="14"/>
      <c r="K235" s="14"/>
      <c r="L235" s="14"/>
    </row>
    <row r="236" spans="6:12">
      <c r="F236" s="14"/>
      <c r="H236" s="89"/>
      <c r="J236" s="14"/>
      <c r="K236" s="14"/>
      <c r="L236" s="14"/>
    </row>
    <row r="237" spans="6:12">
      <c r="F237" s="14"/>
      <c r="H237" s="89"/>
      <c r="J237" s="14"/>
      <c r="K237" s="14"/>
      <c r="L237" s="14"/>
    </row>
    <row r="238" spans="6:12">
      <c r="F238" s="14"/>
      <c r="H238" s="89"/>
      <c r="J238" s="14"/>
      <c r="K238" s="14"/>
      <c r="L238" s="14"/>
    </row>
    <row r="239" spans="6:12">
      <c r="F239" s="14"/>
      <c r="H239" s="89"/>
      <c r="J239" s="14"/>
      <c r="K239" s="14"/>
      <c r="L239" s="14"/>
    </row>
    <row r="240" spans="6:12">
      <c r="F240" s="14"/>
      <c r="H240" s="89"/>
      <c r="J240" s="14"/>
      <c r="K240" s="14"/>
      <c r="L240" s="14"/>
    </row>
    <row r="241" spans="6:12">
      <c r="F241" s="14"/>
      <c r="H241" s="89"/>
      <c r="J241" s="14"/>
      <c r="K241" s="14"/>
      <c r="L241" s="14"/>
    </row>
    <row r="242" spans="6:12">
      <c r="F242" s="14"/>
      <c r="H242" s="89"/>
      <c r="J242" s="14"/>
      <c r="K242" s="14"/>
      <c r="L242" s="14"/>
    </row>
    <row r="243" spans="6:12">
      <c r="F243" s="14"/>
      <c r="H243" s="89"/>
      <c r="J243" s="14"/>
      <c r="K243" s="14"/>
      <c r="L243" s="14"/>
    </row>
    <row r="244" spans="6:12">
      <c r="F244" s="14"/>
      <c r="H244" s="89"/>
      <c r="J244" s="14"/>
      <c r="K244" s="14"/>
      <c r="L244" s="14"/>
    </row>
    <row r="245" spans="6:12">
      <c r="F245" s="14"/>
      <c r="H245" s="89"/>
      <c r="J245" s="14"/>
      <c r="K245" s="14"/>
      <c r="L245" s="14"/>
    </row>
    <row r="246" spans="6:12">
      <c r="F246" s="14"/>
      <c r="H246" s="89"/>
      <c r="J246" s="14"/>
      <c r="K246" s="14"/>
      <c r="L246" s="14"/>
    </row>
    <row r="247" spans="6:12">
      <c r="F247" s="14"/>
      <c r="H247" s="89"/>
      <c r="J247" s="14"/>
      <c r="K247" s="14"/>
      <c r="L247" s="14"/>
    </row>
    <row r="248" spans="6:12">
      <c r="F248" s="14"/>
      <c r="H248" s="89"/>
      <c r="J248" s="14"/>
      <c r="K248" s="14"/>
      <c r="L248" s="14"/>
    </row>
    <row r="249" spans="6:12">
      <c r="F249" s="14"/>
      <c r="H249" s="89"/>
      <c r="J249" s="14"/>
      <c r="K249" s="14"/>
      <c r="L249" s="14"/>
    </row>
    <row r="250" spans="6:12">
      <c r="F250" s="14"/>
      <c r="H250" s="89"/>
      <c r="J250" s="14"/>
      <c r="K250" s="14"/>
      <c r="L250" s="14"/>
    </row>
    <row r="251" spans="6:12">
      <c r="F251" s="14"/>
      <c r="H251" s="89"/>
      <c r="J251" s="14"/>
      <c r="K251" s="14"/>
      <c r="L251" s="14"/>
    </row>
    <row r="252" spans="6:12">
      <c r="F252" s="14"/>
      <c r="H252" s="89"/>
      <c r="J252" s="14"/>
      <c r="K252" s="14"/>
      <c r="L252" s="14"/>
    </row>
    <row r="253" spans="6:12">
      <c r="F253" s="14"/>
      <c r="H253" s="89"/>
      <c r="J253" s="14"/>
      <c r="K253" s="14"/>
      <c r="L253" s="14"/>
    </row>
    <row r="254" spans="6:12">
      <c r="F254" s="14"/>
      <c r="H254" s="89"/>
      <c r="J254" s="14"/>
      <c r="K254" s="14"/>
      <c r="L254" s="14"/>
    </row>
    <row r="255" spans="6:12">
      <c r="F255" s="14"/>
      <c r="H255" s="89"/>
      <c r="J255" s="14"/>
      <c r="K255" s="14"/>
      <c r="L255" s="14"/>
    </row>
    <row r="256" spans="6:12">
      <c r="F256" s="14"/>
      <c r="H256" s="89"/>
      <c r="J256" s="14"/>
      <c r="K256" s="14"/>
      <c r="L256" s="14"/>
    </row>
    <row r="257" spans="6:12">
      <c r="F257" s="14"/>
      <c r="H257" s="89"/>
      <c r="J257" s="14"/>
      <c r="K257" s="14"/>
      <c r="L257" s="14"/>
    </row>
    <row r="258" spans="6:12">
      <c r="F258" s="14"/>
      <c r="H258" s="89"/>
      <c r="J258" s="14"/>
      <c r="K258" s="14"/>
      <c r="L258" s="14"/>
    </row>
    <row r="259" spans="6:12">
      <c r="F259" s="14"/>
      <c r="H259" s="89"/>
      <c r="J259" s="14"/>
      <c r="K259" s="14"/>
      <c r="L259" s="14"/>
    </row>
    <row r="260" spans="6:12">
      <c r="F260" s="14"/>
      <c r="H260" s="89"/>
      <c r="J260" s="14"/>
      <c r="K260" s="14"/>
      <c r="L260" s="14"/>
    </row>
    <row r="261" spans="6:12">
      <c r="F261" s="14"/>
      <c r="H261" s="89"/>
      <c r="J261" s="14"/>
      <c r="K261" s="14"/>
      <c r="L261" s="14"/>
    </row>
    <row r="262" spans="6:12">
      <c r="F262" s="14"/>
      <c r="H262" s="89"/>
      <c r="J262" s="14"/>
      <c r="K262" s="14"/>
      <c r="L262" s="14"/>
    </row>
    <row r="263" spans="6:12">
      <c r="F263" s="14"/>
      <c r="H263" s="89"/>
      <c r="J263" s="14"/>
      <c r="K263" s="14"/>
      <c r="L263" s="14"/>
    </row>
    <row r="264" spans="6:12">
      <c r="F264" s="14"/>
      <c r="H264" s="89"/>
      <c r="J264" s="14"/>
      <c r="K264" s="14"/>
      <c r="L264" s="14"/>
    </row>
    <row r="265" spans="6:12">
      <c r="F265" s="14"/>
      <c r="H265" s="89"/>
      <c r="J265" s="14"/>
      <c r="K265" s="14"/>
      <c r="L265" s="14"/>
    </row>
    <row r="266" spans="6:12">
      <c r="F266" s="14"/>
      <c r="H266" s="89"/>
      <c r="J266" s="14"/>
      <c r="K266" s="14"/>
      <c r="L266" s="14"/>
    </row>
    <row r="267" spans="6:12">
      <c r="F267" s="14"/>
      <c r="H267" s="89"/>
      <c r="J267" s="14"/>
      <c r="K267" s="14"/>
      <c r="L267" s="14"/>
    </row>
    <row r="268" spans="6:12">
      <c r="F268" s="14"/>
      <c r="H268" s="89"/>
      <c r="J268" s="14"/>
      <c r="K268" s="14"/>
      <c r="L268" s="14"/>
    </row>
    <row r="269" spans="6:12">
      <c r="F269" s="14"/>
      <c r="H269" s="89"/>
      <c r="J269" s="14"/>
      <c r="K269" s="14"/>
      <c r="L269" s="14"/>
    </row>
    <row r="270" spans="6:12">
      <c r="F270" s="14"/>
      <c r="H270" s="89"/>
      <c r="J270" s="14"/>
      <c r="K270" s="14"/>
      <c r="L270" s="14"/>
    </row>
    <row r="271" spans="6:12">
      <c r="F271" s="14"/>
      <c r="H271" s="89"/>
      <c r="J271" s="14"/>
      <c r="K271" s="14"/>
      <c r="L271" s="14"/>
    </row>
    <row r="272" spans="6:12">
      <c r="F272" s="14"/>
      <c r="H272" s="89"/>
      <c r="J272" s="14"/>
      <c r="K272" s="14"/>
      <c r="L272" s="14"/>
    </row>
    <row r="273" spans="6:12">
      <c r="F273" s="14"/>
      <c r="H273" s="89"/>
      <c r="J273" s="14"/>
      <c r="K273" s="14"/>
      <c r="L273" s="14"/>
    </row>
    <row r="274" spans="6:12">
      <c r="F274" s="14"/>
      <c r="H274" s="89"/>
      <c r="J274" s="14"/>
      <c r="K274" s="14"/>
      <c r="L274" s="14"/>
    </row>
    <row r="275" spans="6:12">
      <c r="F275" s="14"/>
      <c r="H275" s="89"/>
      <c r="J275" s="14"/>
      <c r="K275" s="14"/>
      <c r="L275" s="14"/>
    </row>
    <row r="276" spans="6:12">
      <c r="F276" s="14"/>
      <c r="H276" s="89"/>
      <c r="J276" s="14"/>
      <c r="K276" s="14"/>
      <c r="L276" s="14"/>
    </row>
    <row r="277" spans="6:12">
      <c r="F277" s="14"/>
      <c r="H277" s="89"/>
      <c r="J277" s="14"/>
      <c r="K277" s="14"/>
      <c r="L277" s="14"/>
    </row>
    <row r="278" spans="6:12">
      <c r="F278" s="14"/>
      <c r="H278" s="89"/>
      <c r="J278" s="14"/>
      <c r="K278" s="14"/>
      <c r="L278" s="14"/>
    </row>
    <row r="279" spans="6:12">
      <c r="F279" s="14"/>
      <c r="H279" s="89"/>
      <c r="J279" s="14"/>
      <c r="K279" s="14"/>
      <c r="L279" s="14"/>
    </row>
    <row r="280" spans="6:12">
      <c r="F280" s="14"/>
      <c r="H280" s="89"/>
      <c r="J280" s="14"/>
      <c r="K280" s="14"/>
      <c r="L280" s="14"/>
    </row>
    <row r="281" spans="6:12">
      <c r="F281" s="14"/>
      <c r="H281" s="89"/>
      <c r="J281" s="14"/>
      <c r="K281" s="14"/>
      <c r="L281" s="14"/>
    </row>
    <row r="282" spans="6:12">
      <c r="F282" s="14"/>
      <c r="H282" s="89"/>
      <c r="J282" s="14"/>
      <c r="K282" s="14"/>
      <c r="L282" s="14"/>
    </row>
    <row r="283" spans="6:12">
      <c r="F283" s="14"/>
      <c r="H283" s="89"/>
      <c r="J283" s="14"/>
      <c r="K283" s="14"/>
      <c r="L283" s="14"/>
    </row>
    <row r="284" spans="6:12">
      <c r="F284" s="14"/>
      <c r="H284" s="89"/>
      <c r="J284" s="14"/>
      <c r="K284" s="14"/>
      <c r="L284" s="14"/>
    </row>
    <row r="285" spans="6:12">
      <c r="F285" s="14"/>
      <c r="H285" s="89"/>
      <c r="J285" s="14"/>
      <c r="K285" s="14"/>
      <c r="L285" s="14"/>
    </row>
    <row r="286" spans="6:12">
      <c r="F286" s="14"/>
      <c r="H286" s="89"/>
      <c r="J286" s="14"/>
      <c r="K286" s="14"/>
      <c r="L286" s="14"/>
    </row>
    <row r="287" spans="6:12">
      <c r="F287" s="14"/>
      <c r="H287" s="89"/>
      <c r="J287" s="14"/>
      <c r="K287" s="14"/>
      <c r="L287" s="14"/>
    </row>
    <row r="288" spans="6:12">
      <c r="F288" s="14"/>
      <c r="H288" s="89"/>
      <c r="J288" s="14"/>
      <c r="K288" s="14"/>
      <c r="L288" s="14"/>
    </row>
    <row r="289" spans="6:12">
      <c r="F289" s="14"/>
      <c r="H289" s="89"/>
      <c r="J289" s="14"/>
      <c r="K289" s="14"/>
      <c r="L289" s="14"/>
    </row>
    <row r="290" spans="6:12">
      <c r="F290" s="14"/>
      <c r="H290" s="89"/>
      <c r="J290" s="14"/>
      <c r="K290" s="14"/>
      <c r="L290" s="14"/>
    </row>
    <row r="291" spans="6:12">
      <c r="F291" s="14"/>
      <c r="H291" s="89"/>
      <c r="J291" s="14"/>
      <c r="K291" s="14"/>
      <c r="L291" s="14"/>
    </row>
    <row r="292" spans="6:12">
      <c r="F292" s="14"/>
      <c r="H292" s="89"/>
      <c r="J292" s="14"/>
      <c r="K292" s="14"/>
      <c r="L292" s="14"/>
    </row>
    <row r="293" spans="6:12">
      <c r="F293" s="14"/>
      <c r="H293" s="89"/>
      <c r="J293" s="14"/>
      <c r="K293" s="14"/>
      <c r="L293" s="14"/>
    </row>
    <row r="294" spans="6:12">
      <c r="F294" s="14"/>
      <c r="H294" s="89"/>
      <c r="J294" s="14"/>
      <c r="K294" s="14"/>
      <c r="L294" s="14"/>
    </row>
    <row r="295" spans="6:12">
      <c r="F295" s="14"/>
      <c r="H295" s="89"/>
      <c r="J295" s="14"/>
      <c r="K295" s="14"/>
      <c r="L295" s="14"/>
    </row>
    <row r="296" spans="6:12">
      <c r="F296" s="14"/>
      <c r="H296" s="89"/>
      <c r="J296" s="14"/>
      <c r="K296" s="14"/>
      <c r="L296" s="14"/>
    </row>
    <row r="297" spans="6:12">
      <c r="F297" s="14"/>
      <c r="H297" s="89"/>
      <c r="J297" s="14"/>
      <c r="K297" s="14"/>
      <c r="L297" s="14"/>
    </row>
    <row r="298" spans="6:12">
      <c r="F298" s="14"/>
      <c r="H298" s="89"/>
      <c r="J298" s="14"/>
      <c r="K298" s="14"/>
      <c r="L298" s="14"/>
    </row>
    <row r="299" spans="6:12">
      <c r="F299" s="14"/>
      <c r="H299" s="89"/>
      <c r="J299" s="14"/>
      <c r="K299" s="14"/>
      <c r="L299" s="14"/>
    </row>
    <row r="300" spans="6:12">
      <c r="F300" s="14"/>
      <c r="H300" s="89"/>
      <c r="J300" s="14"/>
      <c r="K300" s="14"/>
      <c r="L300" s="14"/>
    </row>
    <row r="301" spans="6:12">
      <c r="F301" s="14"/>
      <c r="H301" s="89"/>
      <c r="J301" s="14"/>
      <c r="K301" s="14"/>
      <c r="L301" s="14"/>
    </row>
    <row r="302" spans="6:12">
      <c r="F302" s="14"/>
      <c r="H302" s="89"/>
      <c r="J302" s="14"/>
      <c r="K302" s="14"/>
      <c r="L302" s="14"/>
    </row>
    <row r="303" spans="6:12">
      <c r="F303" s="14"/>
      <c r="H303" s="89"/>
      <c r="J303" s="14"/>
      <c r="K303" s="14"/>
      <c r="L303" s="14"/>
    </row>
    <row r="304" spans="6:12">
      <c r="F304" s="14"/>
      <c r="H304" s="89"/>
      <c r="J304" s="14"/>
      <c r="K304" s="14"/>
      <c r="L304" s="14"/>
    </row>
    <row r="305" spans="6:12">
      <c r="F305" s="14"/>
      <c r="H305" s="89"/>
      <c r="J305" s="14"/>
      <c r="K305" s="14"/>
      <c r="L305" s="14"/>
    </row>
    <row r="306" spans="6:12">
      <c r="F306" s="14"/>
      <c r="H306" s="89"/>
      <c r="J306" s="14"/>
      <c r="K306" s="14"/>
      <c r="L306" s="14"/>
    </row>
    <row r="307" spans="6:12">
      <c r="F307" s="14"/>
      <c r="H307" s="89"/>
      <c r="J307" s="14"/>
      <c r="K307" s="14"/>
      <c r="L307" s="14"/>
    </row>
    <row r="308" spans="6:12">
      <c r="F308" s="14"/>
      <c r="H308" s="89"/>
      <c r="J308" s="14"/>
      <c r="K308" s="14"/>
      <c r="L308" s="14"/>
    </row>
    <row r="309" spans="6:12">
      <c r="F309" s="14"/>
      <c r="H309" s="89"/>
      <c r="J309" s="14"/>
      <c r="K309" s="14"/>
      <c r="L309" s="14"/>
    </row>
    <row r="310" spans="6:12">
      <c r="F310" s="14"/>
      <c r="H310" s="89"/>
      <c r="J310" s="14"/>
      <c r="K310" s="14"/>
      <c r="L310" s="14"/>
    </row>
    <row r="311" spans="6:12">
      <c r="F311" s="14"/>
      <c r="H311" s="89"/>
      <c r="J311" s="14"/>
      <c r="K311" s="14"/>
      <c r="L311" s="14"/>
    </row>
    <row r="312" spans="6:12">
      <c r="F312" s="14"/>
      <c r="H312" s="89"/>
      <c r="J312" s="14"/>
      <c r="K312" s="14"/>
      <c r="L312" s="14"/>
    </row>
    <row r="313" spans="6:12">
      <c r="F313" s="14"/>
      <c r="H313" s="89"/>
      <c r="J313" s="14"/>
      <c r="K313" s="14"/>
      <c r="L313" s="14"/>
    </row>
    <row r="314" spans="6:12">
      <c r="F314" s="14"/>
      <c r="H314" s="89"/>
      <c r="J314" s="14"/>
      <c r="K314" s="14"/>
      <c r="L314" s="14"/>
    </row>
    <row r="315" spans="6:12">
      <c r="F315" s="14"/>
      <c r="H315" s="89"/>
      <c r="J315" s="14"/>
      <c r="K315" s="14"/>
      <c r="L315" s="14"/>
    </row>
    <row r="316" spans="6:12">
      <c r="F316" s="14"/>
      <c r="H316" s="89"/>
      <c r="J316" s="14"/>
      <c r="K316" s="14"/>
      <c r="L316" s="14"/>
    </row>
    <row r="317" spans="6:12">
      <c r="F317" s="14"/>
      <c r="H317" s="89"/>
      <c r="J317" s="14"/>
      <c r="K317" s="14"/>
      <c r="L317" s="14"/>
    </row>
    <row r="318" spans="6:12">
      <c r="F318" s="14"/>
      <c r="H318" s="89"/>
      <c r="J318" s="14"/>
      <c r="K318" s="14"/>
      <c r="L318" s="14"/>
    </row>
    <row r="319" spans="6:12">
      <c r="F319" s="14"/>
      <c r="H319" s="89"/>
      <c r="J319" s="14"/>
      <c r="K319" s="14"/>
      <c r="L319" s="14"/>
    </row>
    <row r="320" spans="6:12">
      <c r="F320" s="14"/>
      <c r="H320" s="89"/>
      <c r="J320" s="14"/>
      <c r="K320" s="14"/>
      <c r="L320" s="14"/>
    </row>
    <row r="321" spans="6:12">
      <c r="F321" s="14"/>
      <c r="H321" s="89"/>
      <c r="J321" s="14"/>
      <c r="K321" s="14"/>
      <c r="L321" s="14"/>
    </row>
    <row r="322" spans="6:12">
      <c r="F322" s="14"/>
      <c r="H322" s="89"/>
      <c r="J322" s="14"/>
      <c r="K322" s="14"/>
      <c r="L322" s="14"/>
    </row>
    <row r="323" spans="6:12">
      <c r="F323" s="14"/>
      <c r="H323" s="89"/>
      <c r="J323" s="14"/>
      <c r="K323" s="14"/>
      <c r="L323" s="14"/>
    </row>
    <row r="324" spans="6:12">
      <c r="F324" s="14"/>
      <c r="H324" s="89"/>
      <c r="J324" s="14"/>
      <c r="K324" s="14"/>
      <c r="L324" s="14"/>
    </row>
    <row r="325" spans="6:12">
      <c r="F325" s="14"/>
      <c r="H325" s="89"/>
      <c r="J325" s="14"/>
      <c r="K325" s="14"/>
      <c r="L325" s="14"/>
    </row>
    <row r="326" spans="6:12">
      <c r="F326" s="14"/>
      <c r="H326" s="89"/>
      <c r="J326" s="14"/>
      <c r="K326" s="14"/>
      <c r="L326" s="14"/>
    </row>
    <row r="327" spans="6:12">
      <c r="F327" s="14"/>
      <c r="H327" s="89"/>
      <c r="J327" s="14"/>
      <c r="K327" s="14"/>
      <c r="L327" s="14"/>
    </row>
    <row r="328" spans="6:12">
      <c r="F328" s="14"/>
      <c r="H328" s="89"/>
      <c r="J328" s="14"/>
      <c r="K328" s="14"/>
      <c r="L328" s="14"/>
    </row>
    <row r="329" spans="6:12">
      <c r="F329" s="14"/>
      <c r="H329" s="89"/>
      <c r="J329" s="14"/>
      <c r="K329" s="14"/>
      <c r="L329" s="14"/>
    </row>
    <row r="330" spans="6:12">
      <c r="F330" s="14"/>
      <c r="H330" s="89"/>
      <c r="J330" s="14"/>
      <c r="K330" s="14"/>
      <c r="L330" s="14"/>
    </row>
    <row r="331" spans="6:12">
      <c r="F331" s="14"/>
      <c r="H331" s="89"/>
      <c r="J331" s="14"/>
      <c r="K331" s="14"/>
      <c r="L331" s="14"/>
    </row>
    <row r="332" spans="6:12">
      <c r="F332" s="14"/>
      <c r="H332" s="89"/>
      <c r="J332" s="14"/>
      <c r="K332" s="14"/>
      <c r="L332" s="14"/>
    </row>
    <row r="333" spans="6:12">
      <c r="F333" s="14"/>
      <c r="H333" s="89"/>
      <c r="J333" s="14"/>
      <c r="K333" s="14"/>
      <c r="L333" s="14"/>
    </row>
    <row r="334" spans="6:12">
      <c r="F334" s="14"/>
      <c r="H334" s="89"/>
      <c r="J334" s="14"/>
      <c r="K334" s="14"/>
      <c r="L334" s="14"/>
    </row>
    <row r="335" spans="6:12">
      <c r="F335" s="14"/>
      <c r="H335" s="89"/>
      <c r="J335" s="14"/>
      <c r="K335" s="14"/>
      <c r="L335" s="14"/>
    </row>
    <row r="336" spans="6:12">
      <c r="F336" s="14"/>
      <c r="H336" s="89"/>
      <c r="J336" s="14"/>
      <c r="K336" s="14"/>
      <c r="L336" s="14"/>
    </row>
    <row r="337" spans="6:12">
      <c r="F337" s="14"/>
      <c r="H337" s="89"/>
      <c r="J337" s="14"/>
      <c r="K337" s="14"/>
      <c r="L337" s="14"/>
    </row>
    <row r="338" spans="6:12">
      <c r="F338" s="14"/>
      <c r="H338" s="89"/>
      <c r="J338" s="14"/>
      <c r="K338" s="14"/>
      <c r="L338" s="14"/>
    </row>
    <row r="339" spans="6:12">
      <c r="F339" s="14"/>
      <c r="H339" s="89"/>
      <c r="J339" s="14"/>
      <c r="K339" s="14"/>
      <c r="L339" s="14"/>
    </row>
    <row r="340" spans="6:12">
      <c r="F340" s="14"/>
      <c r="H340" s="89"/>
      <c r="J340" s="14"/>
      <c r="K340" s="14"/>
      <c r="L340" s="14"/>
    </row>
    <row r="341" spans="6:12">
      <c r="F341" s="14"/>
      <c r="H341" s="89"/>
      <c r="J341" s="14"/>
      <c r="K341" s="14"/>
      <c r="L341" s="14"/>
    </row>
    <row r="342" spans="6:12">
      <c r="F342" s="14"/>
      <c r="H342" s="89"/>
      <c r="J342" s="14"/>
      <c r="K342" s="14"/>
      <c r="L342" s="14"/>
    </row>
    <row r="343" spans="6:12">
      <c r="F343" s="14"/>
      <c r="H343" s="89"/>
      <c r="J343" s="14"/>
      <c r="K343" s="14"/>
      <c r="L343" s="14"/>
    </row>
    <row r="344" spans="6:12">
      <c r="F344" s="14"/>
      <c r="H344" s="89"/>
      <c r="J344" s="14"/>
      <c r="K344" s="14"/>
      <c r="L344" s="14"/>
    </row>
    <row r="345" spans="6:12">
      <c r="F345" s="14"/>
      <c r="H345" s="89"/>
      <c r="J345" s="14"/>
      <c r="K345" s="14"/>
      <c r="L345" s="14"/>
    </row>
    <row r="346" spans="6:12">
      <c r="F346" s="14"/>
      <c r="H346" s="89"/>
      <c r="J346" s="14"/>
      <c r="K346" s="14"/>
      <c r="L346" s="14"/>
    </row>
    <row r="347" spans="6:12">
      <c r="F347" s="14"/>
      <c r="H347" s="89"/>
      <c r="J347" s="14"/>
      <c r="K347" s="14"/>
      <c r="L347" s="14"/>
    </row>
    <row r="348" spans="6:12">
      <c r="F348" s="14"/>
      <c r="H348" s="89"/>
      <c r="J348" s="14"/>
      <c r="K348" s="14"/>
      <c r="L348" s="14"/>
    </row>
    <row r="349" spans="6:12">
      <c r="F349" s="14"/>
      <c r="H349" s="89"/>
      <c r="J349" s="14"/>
      <c r="K349" s="14"/>
      <c r="L349" s="14"/>
    </row>
    <row r="350" spans="6:12">
      <c r="F350" s="14"/>
      <c r="H350" s="89"/>
      <c r="J350" s="14"/>
      <c r="K350" s="14"/>
      <c r="L350" s="14"/>
    </row>
    <row r="351" spans="6:12">
      <c r="F351" s="14"/>
      <c r="H351" s="89"/>
      <c r="J351" s="14"/>
      <c r="K351" s="14"/>
      <c r="L351" s="14"/>
    </row>
    <row r="352" spans="6:12">
      <c r="F352" s="14"/>
      <c r="H352" s="89"/>
      <c r="J352" s="14"/>
      <c r="K352" s="14"/>
      <c r="L352" s="14"/>
    </row>
    <row r="353" spans="6:12">
      <c r="F353" s="14"/>
      <c r="H353" s="89"/>
      <c r="J353" s="14"/>
      <c r="K353" s="14"/>
      <c r="L353" s="14"/>
    </row>
    <row r="354" spans="6:12">
      <c r="F354" s="14"/>
      <c r="H354" s="89"/>
      <c r="J354" s="14"/>
      <c r="K354" s="14"/>
      <c r="L354" s="14"/>
    </row>
    <row r="355" spans="6:12">
      <c r="F355" s="14"/>
      <c r="H355" s="89"/>
      <c r="J355" s="14"/>
      <c r="K355" s="14"/>
      <c r="L355" s="14"/>
    </row>
    <row r="356" spans="6:12">
      <c r="F356" s="14"/>
      <c r="H356" s="89"/>
      <c r="J356" s="14"/>
      <c r="K356" s="14"/>
      <c r="L356" s="14"/>
    </row>
    <row r="357" spans="6:12">
      <c r="F357" s="14"/>
      <c r="H357" s="89"/>
      <c r="J357" s="14"/>
      <c r="K357" s="14"/>
      <c r="L357" s="14"/>
    </row>
    <row r="358" spans="6:12">
      <c r="F358" s="14"/>
      <c r="H358" s="89"/>
      <c r="J358" s="14"/>
      <c r="K358" s="14"/>
      <c r="L358" s="14"/>
    </row>
    <row r="359" spans="6:12">
      <c r="F359" s="14"/>
      <c r="H359" s="89"/>
      <c r="J359" s="14"/>
      <c r="K359" s="14"/>
      <c r="L359" s="14"/>
    </row>
    <row r="360" spans="6:12">
      <c r="F360" s="14"/>
      <c r="H360" s="89"/>
      <c r="J360" s="14"/>
      <c r="K360" s="14"/>
      <c r="L360" s="14"/>
    </row>
    <row r="361" spans="6:12">
      <c r="F361" s="14"/>
      <c r="H361" s="89"/>
      <c r="J361" s="14"/>
      <c r="K361" s="14"/>
      <c r="L361" s="14"/>
    </row>
    <row r="362" spans="6:12">
      <c r="F362" s="14"/>
      <c r="H362" s="89"/>
      <c r="J362" s="14"/>
      <c r="K362" s="14"/>
      <c r="L362" s="14"/>
    </row>
    <row r="363" spans="6:12">
      <c r="F363" s="14"/>
      <c r="H363" s="89"/>
      <c r="J363" s="14"/>
      <c r="K363" s="14"/>
      <c r="L363" s="14"/>
    </row>
    <row r="364" spans="6:12">
      <c r="F364" s="14"/>
      <c r="H364" s="89"/>
      <c r="J364" s="14"/>
      <c r="K364" s="14"/>
      <c r="L364" s="14"/>
    </row>
    <row r="365" spans="6:12">
      <c r="F365" s="14"/>
      <c r="H365" s="89"/>
      <c r="J365" s="14"/>
      <c r="K365" s="14"/>
      <c r="L365" s="14"/>
    </row>
    <row r="366" spans="6:12">
      <c r="F366" s="14"/>
      <c r="H366" s="89"/>
      <c r="J366" s="14"/>
      <c r="K366" s="14"/>
      <c r="L366" s="14"/>
    </row>
    <row r="367" spans="6:12">
      <c r="F367" s="14"/>
      <c r="H367" s="89"/>
      <c r="J367" s="14"/>
      <c r="K367" s="14"/>
      <c r="L367" s="14"/>
    </row>
    <row r="368" spans="6:12">
      <c r="F368" s="14"/>
      <c r="H368" s="89"/>
      <c r="J368" s="14"/>
      <c r="K368" s="14"/>
      <c r="L368" s="14"/>
    </row>
    <row r="369" spans="6:12">
      <c r="F369" s="14"/>
      <c r="H369" s="89"/>
      <c r="J369" s="14"/>
      <c r="K369" s="14"/>
      <c r="L369" s="14"/>
    </row>
    <row r="370" spans="6:12">
      <c r="F370" s="14"/>
      <c r="H370" s="89"/>
      <c r="J370" s="14"/>
      <c r="K370" s="14"/>
      <c r="L370" s="14"/>
    </row>
    <row r="371" spans="6:12">
      <c r="F371" s="14"/>
      <c r="H371" s="89"/>
      <c r="J371" s="14"/>
      <c r="K371" s="14"/>
      <c r="L371" s="14"/>
    </row>
    <row r="372" spans="6:12">
      <c r="F372" s="14"/>
      <c r="H372" s="89"/>
      <c r="J372" s="14"/>
      <c r="K372" s="14"/>
      <c r="L372" s="14"/>
    </row>
    <row r="373" spans="6:12">
      <c r="F373" s="14"/>
      <c r="H373" s="89"/>
      <c r="J373" s="14"/>
      <c r="K373" s="14"/>
      <c r="L373" s="14"/>
    </row>
    <row r="374" spans="6:12">
      <c r="F374" s="14"/>
      <c r="H374" s="89"/>
      <c r="J374" s="14"/>
      <c r="K374" s="14"/>
      <c r="L374" s="14"/>
    </row>
    <row r="375" spans="6:12">
      <c r="F375" s="14"/>
      <c r="H375" s="89"/>
      <c r="J375" s="14"/>
      <c r="K375" s="14"/>
      <c r="L375" s="14"/>
    </row>
    <row r="376" spans="6:12">
      <c r="F376" s="14"/>
      <c r="H376" s="89"/>
      <c r="J376" s="14"/>
      <c r="K376" s="14"/>
      <c r="L376" s="14"/>
    </row>
    <row r="377" spans="6:12">
      <c r="F377" s="14"/>
      <c r="H377" s="89"/>
      <c r="J377" s="14"/>
      <c r="K377" s="14"/>
      <c r="L377" s="14"/>
    </row>
    <row r="378" spans="6:12">
      <c r="F378" s="14"/>
      <c r="H378" s="89"/>
      <c r="J378" s="14"/>
      <c r="K378" s="14"/>
      <c r="L378" s="14"/>
    </row>
    <row r="379" spans="6:12">
      <c r="F379" s="14"/>
      <c r="H379" s="89"/>
      <c r="J379" s="14"/>
      <c r="K379" s="14"/>
      <c r="L379" s="14"/>
    </row>
    <row r="380" spans="6:12">
      <c r="F380" s="14"/>
      <c r="H380" s="89"/>
      <c r="J380" s="14"/>
      <c r="K380" s="14"/>
      <c r="L380" s="14"/>
    </row>
    <row r="381" spans="6:12">
      <c r="F381" s="14"/>
      <c r="H381" s="89"/>
      <c r="J381" s="14"/>
      <c r="K381" s="14"/>
      <c r="L381" s="14"/>
    </row>
    <row r="382" spans="6:12">
      <c r="F382" s="14"/>
      <c r="H382" s="89"/>
      <c r="J382" s="14"/>
      <c r="K382" s="14"/>
      <c r="L382" s="14"/>
    </row>
    <row r="383" spans="6:12">
      <c r="F383" s="14"/>
      <c r="H383" s="89"/>
      <c r="J383" s="14"/>
      <c r="K383" s="14"/>
      <c r="L383" s="14"/>
    </row>
    <row r="384" spans="6:12">
      <c r="F384" s="14"/>
      <c r="H384" s="89"/>
      <c r="J384" s="14"/>
      <c r="K384" s="14"/>
      <c r="L384" s="14"/>
    </row>
    <row r="385" spans="6:12">
      <c r="F385" s="14"/>
      <c r="H385" s="89"/>
      <c r="J385" s="14"/>
      <c r="K385" s="14"/>
      <c r="L385" s="14"/>
    </row>
    <row r="386" spans="6:12">
      <c r="F386" s="14"/>
      <c r="H386" s="89"/>
      <c r="J386" s="14"/>
      <c r="K386" s="14"/>
      <c r="L386" s="14"/>
    </row>
    <row r="387" spans="6:12">
      <c r="F387" s="14"/>
      <c r="H387" s="89"/>
      <c r="J387" s="14"/>
      <c r="K387" s="14"/>
      <c r="L387" s="14"/>
    </row>
    <row r="388" spans="6:12">
      <c r="F388" s="14"/>
      <c r="H388" s="89"/>
      <c r="J388" s="14"/>
      <c r="K388" s="14"/>
      <c r="L388" s="14"/>
    </row>
    <row r="389" spans="6:12">
      <c r="F389" s="14"/>
      <c r="H389" s="89"/>
      <c r="J389" s="14"/>
      <c r="K389" s="14"/>
      <c r="L389" s="14"/>
    </row>
    <row r="390" spans="6:12">
      <c r="F390" s="14"/>
      <c r="H390" s="89"/>
      <c r="J390" s="14"/>
      <c r="K390" s="14"/>
      <c r="L390" s="14"/>
    </row>
    <row r="391" spans="6:12">
      <c r="F391" s="14"/>
      <c r="H391" s="89"/>
      <c r="J391" s="14"/>
      <c r="K391" s="14"/>
      <c r="L391" s="14"/>
    </row>
    <row r="392" spans="6:12">
      <c r="F392" s="14"/>
      <c r="H392" s="89"/>
      <c r="J392" s="14"/>
      <c r="K392" s="14"/>
      <c r="L392" s="14"/>
    </row>
    <row r="393" spans="6:12">
      <c r="F393" s="14"/>
      <c r="H393" s="89"/>
      <c r="J393" s="14"/>
      <c r="K393" s="14"/>
      <c r="L393" s="14"/>
    </row>
    <row r="394" spans="6:12">
      <c r="F394" s="14"/>
      <c r="H394" s="89"/>
      <c r="J394" s="14"/>
      <c r="K394" s="14"/>
      <c r="L394" s="14"/>
    </row>
    <row r="395" spans="6:12">
      <c r="F395" s="14"/>
      <c r="H395" s="89"/>
      <c r="J395" s="14"/>
      <c r="K395" s="14"/>
      <c r="L395" s="14"/>
    </row>
    <row r="396" spans="6:12">
      <c r="F396" s="14"/>
      <c r="H396" s="89"/>
      <c r="J396" s="14"/>
      <c r="K396" s="14"/>
      <c r="L396" s="14"/>
    </row>
    <row r="397" spans="6:12">
      <c r="F397" s="14"/>
      <c r="H397" s="89"/>
      <c r="J397" s="14"/>
      <c r="K397" s="14"/>
      <c r="L397" s="14"/>
    </row>
    <row r="398" spans="6:12">
      <c r="F398" s="14"/>
      <c r="H398" s="89"/>
      <c r="J398" s="14"/>
      <c r="K398" s="14"/>
      <c r="L398" s="14"/>
    </row>
    <row r="399" spans="6:12">
      <c r="F399" s="14"/>
      <c r="H399" s="89"/>
      <c r="J399" s="14"/>
      <c r="K399" s="14"/>
      <c r="L399" s="14"/>
    </row>
    <row r="400" spans="6:12">
      <c r="F400" s="14"/>
      <c r="H400" s="89"/>
      <c r="J400" s="14"/>
      <c r="K400" s="14"/>
      <c r="L400" s="14"/>
    </row>
    <row r="401" spans="6:12">
      <c r="F401" s="14"/>
      <c r="H401" s="89"/>
      <c r="J401" s="14"/>
      <c r="K401" s="14"/>
      <c r="L401" s="14"/>
    </row>
    <row r="402" spans="6:12">
      <c r="F402" s="14"/>
      <c r="H402" s="89"/>
      <c r="J402" s="14"/>
      <c r="K402" s="14"/>
      <c r="L402" s="14"/>
    </row>
    <row r="403" spans="6:12">
      <c r="F403" s="14"/>
      <c r="H403" s="89"/>
      <c r="J403" s="14"/>
      <c r="K403" s="14"/>
      <c r="L403" s="14"/>
    </row>
    <row r="404" spans="6:12">
      <c r="F404" s="14"/>
      <c r="H404" s="89"/>
      <c r="J404" s="14"/>
      <c r="K404" s="14"/>
      <c r="L404" s="14"/>
    </row>
    <row r="405" spans="6:12">
      <c r="F405" s="14"/>
      <c r="H405" s="89"/>
      <c r="J405" s="14"/>
      <c r="K405" s="14"/>
      <c r="L405" s="14"/>
    </row>
    <row r="406" spans="6:12">
      <c r="F406" s="14"/>
      <c r="H406" s="89"/>
      <c r="J406" s="14"/>
      <c r="K406" s="14"/>
      <c r="L406" s="14"/>
    </row>
    <row r="407" spans="6:12">
      <c r="F407" s="14"/>
      <c r="H407" s="89"/>
      <c r="J407" s="14"/>
      <c r="K407" s="14"/>
      <c r="L407" s="14"/>
    </row>
    <row r="408" spans="6:12">
      <c r="F408" s="14"/>
      <c r="H408" s="89"/>
      <c r="J408" s="14"/>
      <c r="K408" s="14"/>
      <c r="L408" s="14"/>
    </row>
    <row r="409" spans="6:12">
      <c r="F409" s="14"/>
      <c r="H409" s="89"/>
      <c r="J409" s="14"/>
      <c r="K409" s="14"/>
      <c r="L409" s="14"/>
    </row>
    <row r="410" spans="6:12">
      <c r="F410" s="14"/>
      <c r="H410" s="89"/>
      <c r="J410" s="14"/>
      <c r="K410" s="14"/>
      <c r="L410" s="14"/>
    </row>
    <row r="411" spans="6:12">
      <c r="F411" s="14"/>
      <c r="H411" s="89"/>
      <c r="J411" s="14"/>
      <c r="K411" s="14"/>
      <c r="L411" s="14"/>
    </row>
    <row r="412" spans="6:12">
      <c r="F412" s="14"/>
      <c r="H412" s="89"/>
      <c r="J412" s="14"/>
      <c r="K412" s="14"/>
      <c r="L412" s="14"/>
    </row>
    <row r="413" spans="6:12">
      <c r="F413" s="14"/>
      <c r="H413" s="89"/>
      <c r="J413" s="14"/>
      <c r="K413" s="14"/>
      <c r="L413" s="14"/>
    </row>
    <row r="414" spans="6:12">
      <c r="F414" s="14"/>
      <c r="H414" s="89"/>
      <c r="J414" s="14"/>
      <c r="K414" s="14"/>
      <c r="L414" s="14"/>
    </row>
    <row r="415" spans="6:12">
      <c r="F415" s="14"/>
      <c r="H415" s="89"/>
      <c r="J415" s="14"/>
      <c r="K415" s="14"/>
      <c r="L415" s="14"/>
    </row>
    <row r="416" spans="6:12">
      <c r="F416" s="14"/>
      <c r="H416" s="89"/>
      <c r="J416" s="14"/>
      <c r="K416" s="14"/>
      <c r="L416" s="14"/>
    </row>
    <row r="417" spans="6:12">
      <c r="F417" s="14"/>
      <c r="H417" s="89"/>
      <c r="J417" s="14"/>
      <c r="K417" s="14"/>
      <c r="L417" s="14"/>
    </row>
    <row r="418" spans="6:12">
      <c r="F418" s="14"/>
      <c r="H418" s="89"/>
      <c r="J418" s="14"/>
      <c r="K418" s="14"/>
      <c r="L418" s="14"/>
    </row>
    <row r="419" spans="6:12">
      <c r="F419" s="14"/>
      <c r="H419" s="89"/>
      <c r="J419" s="14"/>
      <c r="K419" s="14"/>
      <c r="L419" s="14"/>
    </row>
    <row r="420" spans="6:12">
      <c r="F420" s="14"/>
      <c r="H420" s="89"/>
      <c r="J420" s="14"/>
      <c r="K420" s="14"/>
      <c r="L420" s="14"/>
    </row>
    <row r="421" spans="6:12">
      <c r="F421" s="14"/>
      <c r="H421" s="89"/>
      <c r="J421" s="14"/>
      <c r="K421" s="14"/>
      <c r="L421" s="14"/>
    </row>
    <row r="422" spans="6:12">
      <c r="F422" s="14"/>
      <c r="H422" s="89"/>
      <c r="J422" s="14"/>
      <c r="K422" s="14"/>
      <c r="L422" s="14"/>
    </row>
    <row r="423" spans="6:12">
      <c r="F423" s="14"/>
      <c r="H423" s="89"/>
      <c r="J423" s="14"/>
      <c r="K423" s="14"/>
      <c r="L423" s="14"/>
    </row>
    <row r="424" spans="6:12">
      <c r="F424" s="14"/>
      <c r="H424" s="89"/>
      <c r="J424" s="14"/>
      <c r="K424" s="14"/>
      <c r="L424" s="14"/>
    </row>
    <row r="425" spans="6:12">
      <c r="F425" s="14"/>
      <c r="H425" s="89"/>
      <c r="J425" s="14"/>
      <c r="K425" s="14"/>
      <c r="L425" s="14"/>
    </row>
    <row r="426" spans="6:12">
      <c r="F426" s="14"/>
      <c r="H426" s="89"/>
      <c r="J426" s="14"/>
      <c r="K426" s="14"/>
      <c r="L426" s="14"/>
    </row>
    <row r="427" spans="6:12">
      <c r="F427" s="14"/>
      <c r="H427" s="89"/>
      <c r="J427" s="14"/>
      <c r="K427" s="14"/>
      <c r="L427" s="14"/>
    </row>
    <row r="428" spans="6:12">
      <c r="F428" s="14"/>
      <c r="H428" s="89"/>
      <c r="J428" s="14"/>
      <c r="K428" s="14"/>
      <c r="L428" s="14"/>
    </row>
    <row r="429" spans="6:12">
      <c r="F429" s="14"/>
      <c r="H429" s="89"/>
      <c r="J429" s="14"/>
      <c r="K429" s="14"/>
      <c r="L429" s="14"/>
    </row>
    <row r="430" spans="6:12">
      <c r="F430" s="14"/>
      <c r="H430" s="89"/>
      <c r="J430" s="14"/>
      <c r="K430" s="14"/>
      <c r="L430" s="14"/>
    </row>
    <row r="431" spans="6:12">
      <c r="F431" s="14"/>
      <c r="H431" s="89"/>
      <c r="J431" s="14"/>
      <c r="K431" s="14"/>
      <c r="L431" s="14"/>
    </row>
    <row r="432" spans="6:12">
      <c r="F432" s="14"/>
      <c r="H432" s="89"/>
      <c r="J432" s="14"/>
      <c r="K432" s="14"/>
      <c r="L432" s="14"/>
    </row>
    <row r="433" spans="6:12">
      <c r="F433" s="14"/>
      <c r="H433" s="89"/>
      <c r="J433" s="14"/>
      <c r="K433" s="14"/>
      <c r="L433" s="14"/>
    </row>
    <row r="434" spans="6:12">
      <c r="F434" s="14"/>
      <c r="H434" s="89"/>
      <c r="J434" s="14"/>
      <c r="K434" s="14"/>
      <c r="L434" s="14"/>
    </row>
    <row r="435" spans="6:12">
      <c r="F435" s="14"/>
      <c r="H435" s="89"/>
      <c r="J435" s="14"/>
      <c r="K435" s="14"/>
      <c r="L435" s="14"/>
    </row>
    <row r="436" spans="6:12">
      <c r="F436" s="14"/>
      <c r="H436" s="89"/>
      <c r="J436" s="14"/>
      <c r="K436" s="14"/>
      <c r="L436" s="14"/>
    </row>
    <row r="437" spans="6:12">
      <c r="F437" s="14"/>
      <c r="H437" s="89"/>
      <c r="J437" s="14"/>
      <c r="K437" s="14"/>
      <c r="L437" s="14"/>
    </row>
    <row r="438" spans="6:12">
      <c r="F438" s="14"/>
      <c r="H438" s="89"/>
      <c r="J438" s="14"/>
      <c r="K438" s="14"/>
      <c r="L438" s="14"/>
    </row>
    <row r="439" spans="6:12">
      <c r="F439" s="14"/>
      <c r="H439" s="89"/>
      <c r="J439" s="14"/>
      <c r="K439" s="14"/>
      <c r="L439" s="14"/>
    </row>
    <row r="440" spans="6:12">
      <c r="F440" s="14"/>
      <c r="H440" s="89"/>
      <c r="J440" s="14"/>
      <c r="K440" s="14"/>
      <c r="L440" s="14"/>
    </row>
    <row r="441" spans="6:12">
      <c r="F441" s="14"/>
      <c r="H441" s="89"/>
      <c r="J441" s="14"/>
      <c r="K441" s="14"/>
      <c r="L441" s="14"/>
    </row>
    <row r="442" spans="6:12">
      <c r="F442" s="14"/>
      <c r="H442" s="89"/>
      <c r="J442" s="14"/>
      <c r="K442" s="14"/>
      <c r="L442" s="14"/>
    </row>
    <row r="443" spans="6:12">
      <c r="F443" s="14"/>
      <c r="H443" s="89"/>
      <c r="J443" s="14"/>
      <c r="K443" s="14"/>
      <c r="L443" s="14"/>
    </row>
    <row r="444" spans="6:12">
      <c r="F444" s="14"/>
      <c r="H444" s="89"/>
      <c r="J444" s="14"/>
      <c r="K444" s="14"/>
      <c r="L444" s="14"/>
    </row>
    <row r="445" spans="6:12">
      <c r="F445" s="14"/>
      <c r="H445" s="89"/>
      <c r="J445" s="14"/>
      <c r="K445" s="14"/>
      <c r="L445" s="14"/>
    </row>
    <row r="446" spans="6:12">
      <c r="F446" s="14"/>
      <c r="H446" s="89"/>
      <c r="J446" s="14"/>
      <c r="K446" s="14"/>
      <c r="L446" s="14"/>
    </row>
    <row r="447" spans="6:12">
      <c r="F447" s="14"/>
      <c r="H447" s="89"/>
      <c r="J447" s="14"/>
      <c r="K447" s="14"/>
      <c r="L447" s="14"/>
    </row>
    <row r="448" spans="6:12">
      <c r="F448" s="14"/>
      <c r="H448" s="89"/>
      <c r="J448" s="14"/>
      <c r="K448" s="14"/>
      <c r="L448" s="14"/>
    </row>
    <row r="449" spans="6:12">
      <c r="F449" s="14"/>
      <c r="H449" s="89"/>
      <c r="J449" s="14"/>
      <c r="K449" s="14"/>
      <c r="L449" s="14"/>
    </row>
    <row r="450" spans="6:12">
      <c r="F450" s="14"/>
      <c r="H450" s="89"/>
      <c r="J450" s="14"/>
      <c r="K450" s="14"/>
      <c r="L450" s="14"/>
    </row>
    <row r="451" spans="6:12">
      <c r="F451" s="14"/>
      <c r="H451" s="89"/>
      <c r="J451" s="14"/>
      <c r="K451" s="14"/>
      <c r="L451" s="14"/>
    </row>
    <row r="452" spans="6:12">
      <c r="F452" s="14"/>
      <c r="H452" s="89"/>
      <c r="J452" s="14"/>
      <c r="K452" s="14"/>
      <c r="L452" s="14"/>
    </row>
    <row r="453" spans="6:12">
      <c r="F453" s="14"/>
      <c r="H453" s="89"/>
      <c r="J453" s="14"/>
      <c r="K453" s="14"/>
      <c r="L453" s="14"/>
    </row>
    <row r="454" spans="6:12">
      <c r="F454" s="14"/>
      <c r="H454" s="89"/>
      <c r="J454" s="14"/>
      <c r="K454" s="14"/>
      <c r="L454" s="14"/>
    </row>
    <row r="455" spans="6:12">
      <c r="F455" s="14"/>
      <c r="H455" s="89"/>
      <c r="J455" s="14"/>
      <c r="K455" s="14"/>
      <c r="L455" s="14"/>
    </row>
    <row r="456" spans="6:12">
      <c r="F456" s="14"/>
      <c r="H456" s="89"/>
      <c r="J456" s="14"/>
      <c r="K456" s="14"/>
      <c r="L456" s="14"/>
    </row>
    <row r="457" spans="6:12">
      <c r="F457" s="14"/>
      <c r="H457" s="89"/>
      <c r="J457" s="14"/>
      <c r="K457" s="14"/>
      <c r="L457" s="14"/>
    </row>
    <row r="458" spans="6:12">
      <c r="F458" s="14"/>
      <c r="H458" s="89"/>
      <c r="J458" s="14"/>
      <c r="K458" s="14"/>
      <c r="L458" s="14"/>
    </row>
    <row r="459" spans="6:12">
      <c r="F459" s="14"/>
      <c r="H459" s="89"/>
      <c r="J459" s="14"/>
      <c r="K459" s="14"/>
      <c r="L459" s="14"/>
    </row>
    <row r="460" spans="6:12">
      <c r="F460" s="14"/>
      <c r="H460" s="89"/>
      <c r="J460" s="14"/>
      <c r="K460" s="14"/>
      <c r="L460" s="14"/>
    </row>
    <row r="461" spans="6:12">
      <c r="F461" s="14"/>
      <c r="H461" s="89"/>
      <c r="J461" s="14"/>
      <c r="K461" s="14"/>
      <c r="L461" s="14"/>
    </row>
    <row r="462" spans="6:12">
      <c r="F462" s="14"/>
      <c r="H462" s="89"/>
      <c r="J462" s="14"/>
      <c r="K462" s="14"/>
      <c r="L462" s="14"/>
    </row>
    <row r="463" spans="6:12">
      <c r="F463" s="14"/>
      <c r="H463" s="89"/>
      <c r="J463" s="14"/>
      <c r="K463" s="14"/>
      <c r="L463" s="14"/>
    </row>
    <row r="464" spans="6:12">
      <c r="F464" s="14"/>
      <c r="H464" s="89"/>
      <c r="J464" s="14"/>
      <c r="K464" s="14"/>
      <c r="L464" s="14"/>
    </row>
    <row r="465" spans="6:12">
      <c r="F465" s="14"/>
      <c r="H465" s="89"/>
      <c r="J465" s="14"/>
      <c r="K465" s="14"/>
      <c r="L465" s="14"/>
    </row>
    <row r="466" spans="6:12">
      <c r="F466" s="14"/>
      <c r="H466" s="89"/>
      <c r="J466" s="14"/>
      <c r="K466" s="14"/>
      <c r="L466" s="14"/>
    </row>
    <row r="467" spans="6:12">
      <c r="F467" s="14"/>
      <c r="H467" s="89"/>
      <c r="J467" s="14"/>
      <c r="K467" s="14"/>
      <c r="L467" s="14"/>
    </row>
    <row r="468" spans="6:12">
      <c r="F468" s="14"/>
      <c r="H468" s="89"/>
      <c r="J468" s="14"/>
      <c r="K468" s="14"/>
      <c r="L468" s="14"/>
    </row>
    <row r="469" spans="6:12">
      <c r="F469" s="14"/>
      <c r="H469" s="89"/>
      <c r="J469" s="14"/>
      <c r="K469" s="14"/>
      <c r="L469" s="14"/>
    </row>
    <row r="470" spans="6:12">
      <c r="F470" s="14"/>
      <c r="H470" s="89"/>
      <c r="J470" s="14"/>
      <c r="K470" s="14"/>
      <c r="L470" s="14"/>
    </row>
    <row r="471" spans="6:12">
      <c r="F471" s="14"/>
      <c r="H471" s="89"/>
      <c r="J471" s="14"/>
      <c r="K471" s="14"/>
      <c r="L471" s="14"/>
    </row>
    <row r="472" spans="6:12">
      <c r="F472" s="14"/>
      <c r="H472" s="89"/>
      <c r="J472" s="14"/>
      <c r="K472" s="14"/>
      <c r="L472" s="14"/>
    </row>
    <row r="473" spans="6:12">
      <c r="F473" s="14"/>
      <c r="H473" s="89"/>
      <c r="J473" s="14"/>
      <c r="K473" s="14"/>
      <c r="L473" s="14"/>
    </row>
    <row r="474" spans="6:12">
      <c r="F474" s="14"/>
      <c r="H474" s="89"/>
      <c r="J474" s="14"/>
      <c r="K474" s="14"/>
      <c r="L474" s="14"/>
    </row>
    <row r="475" spans="6:12">
      <c r="F475" s="14"/>
      <c r="H475" s="89"/>
      <c r="J475" s="14"/>
      <c r="K475" s="14"/>
      <c r="L475" s="14"/>
    </row>
    <row r="476" spans="6:12">
      <c r="F476" s="14"/>
      <c r="H476" s="89"/>
      <c r="J476" s="14"/>
      <c r="K476" s="14"/>
      <c r="L476" s="14"/>
    </row>
    <row r="477" spans="6:12">
      <c r="F477" s="14"/>
      <c r="H477" s="89"/>
      <c r="J477" s="14"/>
      <c r="K477" s="14"/>
      <c r="L477" s="14"/>
    </row>
    <row r="478" spans="6:12">
      <c r="F478" s="14"/>
      <c r="H478" s="89"/>
      <c r="J478" s="14"/>
      <c r="K478" s="14"/>
      <c r="L478" s="14"/>
    </row>
    <row r="479" spans="6:12">
      <c r="F479" s="14"/>
      <c r="H479" s="89"/>
      <c r="J479" s="14"/>
      <c r="K479" s="14"/>
      <c r="L479" s="14"/>
    </row>
    <row r="480" spans="6:12">
      <c r="F480" s="14"/>
      <c r="H480" s="89"/>
      <c r="J480" s="14"/>
      <c r="K480" s="14"/>
      <c r="L480" s="14"/>
    </row>
    <row r="481" spans="6:12">
      <c r="F481" s="14"/>
      <c r="H481" s="89"/>
      <c r="J481" s="14"/>
      <c r="K481" s="14"/>
      <c r="L481" s="14"/>
    </row>
    <row r="482" spans="6:12">
      <c r="F482" s="14"/>
      <c r="H482" s="89"/>
      <c r="J482" s="14"/>
      <c r="K482" s="14"/>
      <c r="L482" s="14"/>
    </row>
    <row r="483" spans="6:12">
      <c r="F483" s="14"/>
      <c r="H483" s="89"/>
      <c r="J483" s="14"/>
      <c r="K483" s="14"/>
      <c r="L483" s="14"/>
    </row>
    <row r="484" spans="6:12">
      <c r="F484" s="14"/>
      <c r="H484" s="89"/>
      <c r="J484" s="14"/>
      <c r="K484" s="14"/>
      <c r="L484" s="14"/>
    </row>
    <row r="485" spans="6:12">
      <c r="F485" s="14"/>
      <c r="H485" s="89"/>
      <c r="J485" s="14"/>
      <c r="K485" s="14"/>
      <c r="L485" s="14"/>
    </row>
    <row r="486" spans="6:12">
      <c r="F486" s="14"/>
      <c r="H486" s="89"/>
      <c r="J486" s="14"/>
      <c r="K486" s="14"/>
      <c r="L486" s="14"/>
    </row>
    <row r="487" spans="6:12">
      <c r="F487" s="14"/>
      <c r="H487" s="89"/>
      <c r="J487" s="14"/>
      <c r="K487" s="14"/>
      <c r="L487" s="14"/>
    </row>
    <row r="488" spans="6:12">
      <c r="F488" s="14"/>
      <c r="H488" s="89"/>
      <c r="J488" s="14"/>
      <c r="K488" s="14"/>
      <c r="L488" s="14"/>
    </row>
    <row r="489" spans="6:12">
      <c r="F489" s="14"/>
      <c r="H489" s="89"/>
      <c r="J489" s="14"/>
      <c r="K489" s="14"/>
      <c r="L489" s="14"/>
    </row>
    <row r="490" spans="6:12">
      <c r="F490" s="14"/>
      <c r="H490" s="89"/>
      <c r="J490" s="14"/>
      <c r="K490" s="14"/>
      <c r="L490" s="14"/>
    </row>
    <row r="491" spans="6:12">
      <c r="F491" s="14"/>
      <c r="H491" s="89"/>
      <c r="J491" s="14"/>
      <c r="K491" s="14"/>
      <c r="L491" s="14"/>
    </row>
    <row r="492" spans="6:12">
      <c r="F492" s="14"/>
      <c r="H492" s="89"/>
      <c r="J492" s="14"/>
      <c r="K492" s="14"/>
      <c r="L492" s="14"/>
    </row>
    <row r="493" spans="6:12">
      <c r="F493" s="14"/>
      <c r="H493" s="89"/>
      <c r="J493" s="14"/>
      <c r="K493" s="14"/>
      <c r="L493" s="14"/>
    </row>
    <row r="494" spans="6:12">
      <c r="F494" s="14"/>
      <c r="H494" s="89"/>
      <c r="J494" s="14"/>
      <c r="K494" s="14"/>
      <c r="L494" s="14"/>
    </row>
    <row r="495" spans="6:12">
      <c r="F495" s="14"/>
      <c r="H495" s="89"/>
      <c r="J495" s="14"/>
      <c r="K495" s="14"/>
      <c r="L495" s="14"/>
    </row>
    <row r="496" spans="6:12">
      <c r="F496" s="14"/>
      <c r="H496" s="89"/>
      <c r="J496" s="14"/>
      <c r="K496" s="14"/>
      <c r="L496" s="14"/>
    </row>
    <row r="497" spans="6:12">
      <c r="F497" s="14"/>
      <c r="H497" s="89"/>
      <c r="J497" s="14"/>
      <c r="K497" s="14"/>
      <c r="L497" s="14"/>
    </row>
    <row r="498" spans="6:12">
      <c r="F498" s="14"/>
      <c r="H498" s="89"/>
      <c r="J498" s="14"/>
      <c r="K498" s="14"/>
      <c r="L498" s="14"/>
    </row>
    <row r="499" spans="6:12">
      <c r="F499" s="14"/>
      <c r="H499" s="89"/>
      <c r="J499" s="14"/>
      <c r="K499" s="14"/>
      <c r="L499" s="14"/>
    </row>
    <row r="500" spans="6:12">
      <c r="F500" s="14"/>
      <c r="H500" s="89"/>
      <c r="J500" s="14"/>
      <c r="K500" s="14"/>
      <c r="L500" s="14"/>
    </row>
    <row r="501" spans="6:12">
      <c r="F501" s="14"/>
      <c r="H501" s="89"/>
      <c r="J501" s="14"/>
      <c r="K501" s="14"/>
      <c r="L501" s="14"/>
    </row>
    <row r="502" spans="6:12">
      <c r="F502" s="14"/>
      <c r="H502" s="89"/>
      <c r="J502" s="14"/>
      <c r="K502" s="14"/>
      <c r="L502" s="14"/>
    </row>
    <row r="503" spans="6:12">
      <c r="F503" s="14"/>
      <c r="H503" s="89"/>
      <c r="J503" s="14"/>
      <c r="K503" s="14"/>
      <c r="L503" s="14"/>
    </row>
    <row r="504" spans="6:12">
      <c r="F504" s="14"/>
      <c r="H504" s="89"/>
      <c r="J504" s="14"/>
      <c r="K504" s="14"/>
      <c r="L504" s="14"/>
    </row>
    <row r="505" spans="6:12">
      <c r="F505" s="14"/>
      <c r="H505" s="89"/>
      <c r="J505" s="14"/>
      <c r="K505" s="14"/>
      <c r="L505" s="14"/>
    </row>
    <row r="506" spans="6:12">
      <c r="F506" s="14"/>
      <c r="H506" s="89"/>
      <c r="J506" s="14"/>
      <c r="K506" s="14"/>
      <c r="L506" s="14"/>
    </row>
    <row r="507" spans="6:12">
      <c r="F507" s="14"/>
      <c r="H507" s="89"/>
      <c r="J507" s="14"/>
      <c r="K507" s="14"/>
      <c r="L507" s="14"/>
    </row>
    <row r="508" spans="6:12">
      <c r="F508" s="14"/>
      <c r="H508" s="89"/>
      <c r="J508" s="14"/>
      <c r="K508" s="14"/>
      <c r="L508" s="14"/>
    </row>
    <row r="509" spans="6:12">
      <c r="F509" s="14"/>
      <c r="H509" s="89"/>
      <c r="J509" s="14"/>
      <c r="K509" s="14"/>
      <c r="L509" s="14"/>
    </row>
    <row r="510" spans="6:12">
      <c r="F510" s="14"/>
      <c r="H510" s="89"/>
      <c r="J510" s="14"/>
      <c r="K510" s="14"/>
      <c r="L510" s="14"/>
    </row>
    <row r="511" spans="6:12">
      <c r="F511" s="14"/>
      <c r="H511" s="89"/>
      <c r="J511" s="14"/>
      <c r="K511" s="14"/>
      <c r="L511" s="14"/>
    </row>
    <row r="512" spans="6:12">
      <c r="F512" s="14"/>
      <c r="H512" s="89"/>
      <c r="J512" s="14"/>
      <c r="K512" s="14"/>
      <c r="L512" s="14"/>
    </row>
    <row r="513" spans="6:12">
      <c r="F513" s="14"/>
      <c r="H513" s="89"/>
      <c r="J513" s="14"/>
      <c r="K513" s="14"/>
      <c r="L513" s="14"/>
    </row>
    <row r="514" spans="6:12">
      <c r="F514" s="14"/>
      <c r="H514" s="89"/>
      <c r="J514" s="14"/>
      <c r="K514" s="14"/>
      <c r="L514" s="14"/>
    </row>
    <row r="515" spans="6:12">
      <c r="F515" s="14"/>
      <c r="H515" s="89"/>
      <c r="J515" s="14"/>
      <c r="K515" s="14"/>
      <c r="L515" s="14"/>
    </row>
    <row r="516" spans="6:12">
      <c r="F516" s="14"/>
      <c r="H516" s="89"/>
      <c r="J516" s="14"/>
      <c r="K516" s="14"/>
      <c r="L516" s="14"/>
    </row>
    <row r="517" spans="6:12">
      <c r="F517" s="14"/>
      <c r="H517" s="89"/>
      <c r="J517" s="14"/>
      <c r="K517" s="14"/>
      <c r="L517" s="14"/>
    </row>
    <row r="518" spans="6:12">
      <c r="F518" s="14"/>
      <c r="H518" s="89"/>
      <c r="J518" s="14"/>
      <c r="K518" s="14"/>
      <c r="L518" s="14"/>
    </row>
    <row r="519" spans="6:12">
      <c r="F519" s="14"/>
      <c r="H519" s="89"/>
      <c r="J519" s="14"/>
      <c r="K519" s="14"/>
      <c r="L519" s="14"/>
    </row>
    <row r="520" spans="6:12">
      <c r="F520" s="14"/>
      <c r="H520" s="89"/>
      <c r="J520" s="14"/>
      <c r="K520" s="14"/>
      <c r="L520" s="14"/>
    </row>
    <row r="521" spans="6:12">
      <c r="F521" s="14"/>
      <c r="H521" s="89"/>
      <c r="J521" s="14"/>
      <c r="K521" s="14"/>
      <c r="L521" s="14"/>
    </row>
    <row r="522" spans="6:12">
      <c r="F522" s="14"/>
      <c r="H522" s="89"/>
      <c r="J522" s="14"/>
      <c r="K522" s="14"/>
      <c r="L522" s="14"/>
    </row>
    <row r="523" spans="6:12">
      <c r="F523" s="14"/>
      <c r="H523" s="89"/>
      <c r="J523" s="14"/>
      <c r="K523" s="14"/>
      <c r="L523" s="14"/>
    </row>
    <row r="524" spans="6:12">
      <c r="F524" s="14"/>
      <c r="H524" s="89"/>
      <c r="J524" s="14"/>
      <c r="K524" s="14"/>
      <c r="L524" s="14"/>
    </row>
    <row r="525" spans="6:12">
      <c r="F525" s="14"/>
      <c r="H525" s="89"/>
      <c r="J525" s="14"/>
      <c r="K525" s="14"/>
      <c r="L525" s="14"/>
    </row>
    <row r="526" spans="6:12">
      <c r="F526" s="14"/>
      <c r="H526" s="89"/>
      <c r="J526" s="14"/>
      <c r="K526" s="14"/>
      <c r="L526" s="14"/>
    </row>
    <row r="527" spans="6:12">
      <c r="F527" s="14"/>
      <c r="H527" s="89"/>
      <c r="J527" s="14"/>
      <c r="K527" s="14"/>
      <c r="L527" s="14"/>
    </row>
    <row r="528" spans="6:12">
      <c r="F528" s="14"/>
      <c r="H528" s="89"/>
      <c r="J528" s="14"/>
      <c r="K528" s="14"/>
      <c r="L528" s="14"/>
    </row>
    <row r="529" spans="6:12">
      <c r="F529" s="14"/>
      <c r="H529" s="89"/>
      <c r="J529" s="14"/>
      <c r="K529" s="14"/>
      <c r="L529" s="14"/>
    </row>
    <row r="530" spans="6:12">
      <c r="F530" s="14"/>
      <c r="H530" s="89"/>
      <c r="J530" s="14"/>
      <c r="K530" s="14"/>
      <c r="L530" s="14"/>
    </row>
    <row r="531" spans="6:12">
      <c r="F531" s="14"/>
      <c r="H531" s="89"/>
      <c r="J531" s="14"/>
      <c r="K531" s="14"/>
      <c r="L531" s="14"/>
    </row>
    <row r="532" spans="6:12">
      <c r="F532" s="14"/>
      <c r="H532" s="89"/>
      <c r="J532" s="14"/>
      <c r="K532" s="14"/>
      <c r="L532" s="14"/>
    </row>
    <row r="533" spans="6:12">
      <c r="F533" s="14"/>
      <c r="H533" s="89"/>
      <c r="J533" s="14"/>
      <c r="K533" s="14"/>
      <c r="L533" s="14"/>
    </row>
    <row r="534" spans="6:12">
      <c r="F534" s="14"/>
      <c r="H534" s="89"/>
      <c r="J534" s="14"/>
      <c r="K534" s="14"/>
      <c r="L534" s="14"/>
    </row>
    <row r="535" spans="6:12">
      <c r="F535" s="14"/>
      <c r="H535" s="89"/>
      <c r="J535" s="14"/>
      <c r="K535" s="14"/>
      <c r="L535" s="14"/>
    </row>
    <row r="536" spans="6:12">
      <c r="F536" s="14"/>
      <c r="H536" s="89"/>
      <c r="J536" s="14"/>
      <c r="K536" s="14"/>
      <c r="L536" s="14"/>
    </row>
    <row r="537" spans="6:12">
      <c r="F537" s="14"/>
      <c r="H537" s="89"/>
      <c r="J537" s="14"/>
      <c r="K537" s="14"/>
      <c r="L537" s="14"/>
    </row>
    <row r="538" spans="6:12">
      <c r="F538" s="14"/>
      <c r="H538" s="89"/>
      <c r="J538" s="14"/>
      <c r="K538" s="14"/>
      <c r="L538" s="14"/>
    </row>
    <row r="539" spans="6:12">
      <c r="F539" s="14"/>
      <c r="H539" s="89"/>
      <c r="J539" s="14"/>
      <c r="K539" s="14"/>
      <c r="L539" s="14"/>
    </row>
    <row r="540" spans="6:12">
      <c r="F540" s="14"/>
      <c r="H540" s="89"/>
      <c r="J540" s="14"/>
      <c r="K540" s="14"/>
      <c r="L540" s="14"/>
    </row>
    <row r="541" spans="6:12">
      <c r="F541" s="14"/>
      <c r="H541" s="89"/>
      <c r="J541" s="14"/>
      <c r="K541" s="14"/>
      <c r="L541" s="14"/>
    </row>
    <row r="542" spans="6:12">
      <c r="F542" s="14"/>
      <c r="H542" s="89"/>
      <c r="J542" s="14"/>
      <c r="K542" s="14"/>
      <c r="L542" s="14"/>
    </row>
    <row r="543" spans="6:12">
      <c r="F543" s="14"/>
      <c r="H543" s="89"/>
      <c r="J543" s="14"/>
      <c r="K543" s="14"/>
      <c r="L543" s="14"/>
    </row>
  </sheetData>
  <mergeCells count="10">
    <mergeCell ref="A49:L49"/>
    <mergeCell ref="J52:L52"/>
    <mergeCell ref="A1:L1"/>
    <mergeCell ref="A2:L2"/>
    <mergeCell ref="A3:L3"/>
    <mergeCell ref="J5:L5"/>
    <mergeCell ref="A47:L47"/>
    <mergeCell ref="A48:L48"/>
    <mergeCell ref="F5:H5"/>
    <mergeCell ref="F52:H52"/>
  </mergeCells>
  <pageMargins left="1.0629921259842501" right="0.43307086614173201" top="0.98425196850393704" bottom="0.78740157480314998" header="0.35433070866141703" footer="0.35433070866141703"/>
  <pageSetup paperSize="9" scale="78" firstPageNumber="13" fitToHeight="9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BS_E</vt:lpstr>
      <vt:lpstr>PL_E</vt:lpstr>
      <vt:lpstr>Equity (Conso)_E</vt:lpstr>
      <vt:lpstr>Equity (Separate)_E</vt:lpstr>
      <vt:lpstr>ความเสี่ยงมูลค่ายุติธรรม</vt:lpstr>
      <vt:lpstr>คชจ.ตามลักษณะ</vt:lpstr>
      <vt:lpstr>CF_E</vt:lpstr>
      <vt:lpstr>BS_E!Print_Area</vt:lpstr>
      <vt:lpstr>CF_E!Print_Area</vt:lpstr>
      <vt:lpstr>'Equity (Conso)_E'!Print_Area</vt:lpstr>
      <vt:lpstr>'Equity (Separate)_E'!Print_Area</vt:lpstr>
      <vt:lpstr>PL_E!Print_Area</vt:lpstr>
      <vt:lpstr>คชจ.ตามลักษณะ!Print_Area</vt:lpstr>
      <vt:lpstr>ความเสี่ยงมูลค่ายุติธรรม!Print_Area</vt:lpstr>
      <vt:lpstr>คชจ.ตามลักษณะ!Print_Titles</vt:lpstr>
    </vt:vector>
  </TitlesOfParts>
  <Manager/>
  <Company>ANS Audit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Kiatisak Vanithanont</dc:creator>
  <cp:keywords/>
  <dc:description/>
  <cp:lastModifiedBy>BOW</cp:lastModifiedBy>
  <cp:revision/>
  <cp:lastPrinted>2022-02-27T11:28:53Z</cp:lastPrinted>
  <dcterms:created xsi:type="dcterms:W3CDTF">2002-01-18T02:42:11Z</dcterms:created>
  <dcterms:modified xsi:type="dcterms:W3CDTF">2022-02-27T16:02:32Z</dcterms:modified>
  <cp:category/>
  <cp:contentStatus/>
</cp:coreProperties>
</file>