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1\12-Dec_2021\IMH\FS\Final\Eng\"/>
    </mc:Choice>
  </mc:AlternateContent>
  <xr:revisionPtr revIDLastSave="0" documentId="13_ncr:1_{9D58B3BC-49E3-42FB-BAD5-653D9E2AF213}" xr6:coauthVersionLast="47" xr6:coauthVersionMax="47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Cash Flow" sheetId="24" r:id="rId7"/>
  </sheets>
  <definedNames>
    <definedName name="_xlnm.Print_Area" localSheetId="6">'Cash Flow'!$A$1:$M$103</definedName>
    <definedName name="_xlnm.Print_Area" localSheetId="4">'Conso PL'!$A$1:$M$47</definedName>
    <definedName name="_xlnm.Print_Area" localSheetId="3">'Conso-SC (งบเดี่ยว)'!$A$1:$Q$73</definedName>
    <definedName name="_xlnm.Print_Area" localSheetId="2">'Conso-SC (งบรวม)'!$A$1:$T$77</definedName>
    <definedName name="_xlnm.Print_Area" localSheetId="5">OCI!$A$1:$O$48</definedName>
    <definedName name="_xlnm.Print_Area" localSheetId="1">'งบ conso'!$A$1:$L$106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4" l="1"/>
  <c r="F26" i="21" l="1"/>
  <c r="L26" i="21"/>
  <c r="J26" i="21"/>
  <c r="H26" i="21"/>
  <c r="M72" i="24"/>
  <c r="J19" i="21"/>
  <c r="A36" i="26"/>
  <c r="N23" i="33"/>
  <c r="K105" i="24" l="1"/>
  <c r="G105" i="24"/>
  <c r="G80" i="24"/>
  <c r="M80" i="24"/>
  <c r="K80" i="24"/>
  <c r="I80" i="24"/>
  <c r="Q16" i="26" l="1"/>
  <c r="E37" i="26"/>
  <c r="Q35" i="26"/>
  <c r="Q33" i="26"/>
  <c r="Q30" i="26"/>
  <c r="E24" i="26"/>
  <c r="Q23" i="26"/>
  <c r="O37" i="26"/>
  <c r="O29" i="26"/>
  <c r="O28" i="26"/>
  <c r="O27" i="26"/>
  <c r="O24" i="26"/>
  <c r="K37" i="26"/>
  <c r="K26" i="26"/>
  <c r="K24" i="26"/>
  <c r="L96" i="23"/>
  <c r="H96" i="23"/>
  <c r="N32" i="33"/>
  <c r="F93" i="23" s="1"/>
  <c r="F96" i="23" s="1"/>
  <c r="R30" i="33"/>
  <c r="T30" i="33" s="1"/>
  <c r="R28" i="33"/>
  <c r="T28" i="33" s="1"/>
  <c r="R25" i="33"/>
  <c r="R16" i="33"/>
  <c r="T16" i="33" s="1"/>
  <c r="R31" i="33"/>
  <c r="T31" i="33" s="1"/>
  <c r="P22" i="33"/>
  <c r="R22" i="33" s="1"/>
  <c r="P15" i="33"/>
  <c r="P14" i="33"/>
  <c r="P13" i="33"/>
  <c r="P12" i="33"/>
  <c r="N15" i="33"/>
  <c r="N14" i="33"/>
  <c r="N13" i="33"/>
  <c r="N12" i="33"/>
  <c r="L81" i="23"/>
  <c r="J81" i="23"/>
  <c r="H81" i="23"/>
  <c r="F81" i="23"/>
  <c r="P23" i="33" l="1"/>
  <c r="P32" i="33"/>
  <c r="R23" i="33"/>
  <c r="A55" i="24"/>
  <c r="A23" i="26" l="1"/>
  <c r="G85" i="24"/>
  <c r="G106" i="24" s="1"/>
  <c r="G72" i="24"/>
  <c r="I72" i="24"/>
  <c r="K72" i="24"/>
  <c r="A58" i="23" l="1"/>
  <c r="A57" i="23"/>
  <c r="A56" i="23"/>
  <c r="T25" i="33"/>
  <c r="Q24" i="26"/>
  <c r="T22" i="33"/>
  <c r="T23" i="33" l="1"/>
  <c r="T15" i="33"/>
  <c r="T14" i="33"/>
  <c r="T13" i="33"/>
  <c r="T12" i="33"/>
  <c r="A3" i="33"/>
  <c r="M24" i="26" l="1"/>
  <c r="G107" i="23"/>
  <c r="I107" i="23"/>
  <c r="K107" i="23"/>
  <c r="F70" i="24"/>
  <c r="E32" i="33"/>
  <c r="L24" i="23" l="1"/>
  <c r="G24" i="26" l="1"/>
  <c r="G59" i="24" l="1"/>
  <c r="F24" i="23" l="1"/>
  <c r="H32" i="33" l="1"/>
  <c r="H23" i="33"/>
  <c r="I37" i="26" l="1"/>
  <c r="G37" i="26"/>
  <c r="A3" i="26" l="1"/>
  <c r="K58" i="24" l="1"/>
  <c r="G58" i="24"/>
  <c r="G57" i="24"/>
  <c r="A54" i="24"/>
  <c r="A3" i="21" l="1"/>
  <c r="A37" i="26"/>
  <c r="A24" i="26"/>
  <c r="A22" i="26"/>
  <c r="A21" i="26"/>
  <c r="H37" i="23" l="1"/>
  <c r="H20" i="21" l="1"/>
  <c r="H73" i="23" l="1"/>
  <c r="H82" i="23" s="1"/>
  <c r="H97" i="23" s="1"/>
  <c r="H24" i="23"/>
  <c r="H86" i="23"/>
  <c r="L86" i="23"/>
  <c r="H38" i="23" l="1"/>
  <c r="Q29" i="26"/>
  <c r="Q28" i="26"/>
  <c r="Q27" i="26"/>
  <c r="L37" i="23" l="1"/>
  <c r="L73" i="23"/>
  <c r="L82" i="23" s="1"/>
  <c r="L97" i="23" s="1"/>
  <c r="L38" i="23" l="1"/>
  <c r="M60" i="24" l="1"/>
  <c r="K60" i="24"/>
  <c r="I60" i="24"/>
  <c r="G60" i="24"/>
  <c r="A53" i="24"/>
  <c r="A3" i="27"/>
  <c r="A30" i="26"/>
  <c r="A16" i="26"/>
  <c r="G78" i="33"/>
  <c r="J23" i="33"/>
  <c r="R15" i="33"/>
  <c r="R14" i="33"/>
  <c r="R13" i="33"/>
  <c r="R12" i="33"/>
  <c r="J86" i="23"/>
  <c r="F86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H9" i="30"/>
  <c r="H107" i="23"/>
  <c r="H8" i="30"/>
  <c r="H11" i="30"/>
  <c r="E24" i="30"/>
  <c r="C13" i="30"/>
  <c r="H26" i="30"/>
  <c r="H27" i="30" s="1"/>
  <c r="H29" i="30" s="1"/>
  <c r="J17" i="30"/>
  <c r="H12" i="30"/>
  <c r="H19" i="21"/>
  <c r="E23" i="33"/>
  <c r="L107" i="23" l="1"/>
  <c r="L20" i="21"/>
  <c r="H13" i="30"/>
  <c r="J32" i="33"/>
  <c r="E26" i="26"/>
  <c r="O26" i="26" s="1"/>
  <c r="L19" i="21"/>
  <c r="I24" i="26" l="1"/>
  <c r="I26" i="26" l="1"/>
  <c r="J73" i="23" l="1"/>
  <c r="J82" i="23" s="1"/>
  <c r="F73" i="23"/>
  <c r="F82" i="23" s="1"/>
  <c r="J37" i="23"/>
  <c r="F37" i="23" l="1"/>
  <c r="J20" i="21" l="1"/>
  <c r="F20" i="21" l="1"/>
  <c r="F19" i="21"/>
  <c r="J24" i="23" l="1"/>
  <c r="J38" i="23" s="1"/>
  <c r="F38" i="23"/>
  <c r="F27" i="21" l="1"/>
  <c r="F29" i="21" l="1"/>
  <c r="F31" i="21" s="1"/>
  <c r="H27" i="21"/>
  <c r="F39" i="21" l="1"/>
  <c r="F32" i="21"/>
  <c r="G10" i="24"/>
  <c r="I11" i="27"/>
  <c r="I15" i="27" s="1"/>
  <c r="I18" i="27" s="1"/>
  <c r="I20" i="27" s="1"/>
  <c r="F34" i="21"/>
  <c r="F36" i="21" s="1"/>
  <c r="H29" i="21"/>
  <c r="H31" i="21" s="1"/>
  <c r="H39" i="21" s="1"/>
  <c r="J27" i="21"/>
  <c r="T32" i="33" l="1"/>
  <c r="L32" i="33"/>
  <c r="R32" i="33"/>
  <c r="G28" i="24"/>
  <c r="G42" i="24" s="1"/>
  <c r="H34" i="21"/>
  <c r="H36" i="21" s="1"/>
  <c r="K11" i="27"/>
  <c r="K15" i="27" s="1"/>
  <c r="K18" i="27" s="1"/>
  <c r="K20" i="27" s="1"/>
  <c r="J29" i="21"/>
  <c r="J31" i="21" s="1"/>
  <c r="Q36" i="26" s="1"/>
  <c r="I10" i="24"/>
  <c r="I28" i="24" s="1"/>
  <c r="H32" i="21"/>
  <c r="L27" i="21"/>
  <c r="L29" i="21" s="1"/>
  <c r="L31" i="21" s="1"/>
  <c r="G45" i="24" l="1"/>
  <c r="F97" i="23"/>
  <c r="F107" i="23" s="1"/>
  <c r="I42" i="24"/>
  <c r="I45" i="24" s="1"/>
  <c r="I85" i="24" s="1"/>
  <c r="I106" i="24" s="1"/>
  <c r="L32" i="21"/>
  <c r="M11" i="27"/>
  <c r="M15" i="27" s="1"/>
  <c r="M18" i="27" s="1"/>
  <c r="M20" i="27" s="1"/>
  <c r="K10" i="24"/>
  <c r="K28" i="24" s="1"/>
  <c r="J34" i="21"/>
  <c r="J36" i="21" s="1"/>
  <c r="J39" i="21"/>
  <c r="J32" i="21"/>
  <c r="O11" i="27"/>
  <c r="O15" i="27" s="1"/>
  <c r="O18" i="27" s="1"/>
  <c r="O20" i="27" s="1"/>
  <c r="L34" i="21"/>
  <c r="L36" i="21" s="1"/>
  <c r="L39" i="21"/>
  <c r="M10" i="24"/>
  <c r="M28" i="24" s="1"/>
  <c r="M42" i="24" s="1"/>
  <c r="M45" i="24" s="1"/>
  <c r="M85" i="24" l="1"/>
  <c r="M106" i="24" s="1"/>
  <c r="K42" i="24"/>
  <c r="Q37" i="26"/>
  <c r="L23" i="33"/>
  <c r="M26" i="26" s="1"/>
  <c r="M37" i="26"/>
  <c r="J93" i="23" s="1"/>
  <c r="J96" i="23" s="1"/>
  <c r="J97" i="23" l="1"/>
  <c r="J107" i="23" s="1"/>
  <c r="K45" i="24"/>
  <c r="K85" i="24" s="1"/>
  <c r="K106" i="24" s="1"/>
  <c r="Q26" i="26"/>
</calcChain>
</file>

<file path=xl/sharedStrings.xml><?xml version="1.0" encoding="utf-8"?>
<sst xmlns="http://schemas.openxmlformats.org/spreadsheetml/2006/main" count="367" uniqueCount="233">
  <si>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</si>
  <si>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</si>
  <si>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</si>
  <si>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</si>
  <si>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</si>
  <si>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</si>
  <si>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</si>
  <si>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</si>
  <si>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เงินปันผลรับ</t>
  </si>
  <si>
    <t>ยอดคงเหลือ ณ วันที่  1 มกราคม 2560 ตามที่แสดงในปีก่อน</t>
  </si>
  <si>
    <t>องค์ประกอบอื่นของส่วนของผู้ถือหุ้น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</si>
  <si>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</si>
  <si>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</si>
  <si>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</si>
  <si>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</si>
  <si>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</si>
  <si>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</si>
  <si>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</si>
  <si>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</si>
  <si>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</si>
  <si>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</si>
  <si>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</si>
  <si>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</si>
  <si>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</si>
  <si>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</si>
  <si>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4</t>
  </si>
  <si>
    <t>Baht</t>
  </si>
  <si>
    <t>Note</t>
  </si>
  <si>
    <t>ASSETS</t>
  </si>
  <si>
    <t>CURRENT ASSETS</t>
  </si>
  <si>
    <t>Cash and cash equivalents</t>
  </si>
  <si>
    <t>Short-term investment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</si>
  <si>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</si>
  <si>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</si>
  <si>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</si>
  <si>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</si>
  <si>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</si>
  <si>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</si>
  <si>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</si>
  <si>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</si>
  <si>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CURRENT LIABILITIES</t>
  </si>
  <si>
    <t>Other current liabilities</t>
  </si>
  <si>
    <t>Total current liabilitites</t>
  </si>
  <si>
    <t>Total non-current liabilitites</t>
  </si>
  <si>
    <t xml:space="preserve">SHAREHOLDER'S EQUITY </t>
  </si>
  <si>
    <t>Issued and paid-up share capital</t>
  </si>
  <si>
    <t>Unappropriated</t>
  </si>
  <si>
    <t>TOTAL LIABILITIES AND SHAREHOLDERS'EQUITY</t>
  </si>
  <si>
    <t>Retained earning</t>
  </si>
  <si>
    <t xml:space="preserve">      Legal reserve</t>
  </si>
  <si>
    <t xml:space="preserve">      Dividend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</si>
  <si>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</si>
  <si>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</si>
  <si>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</si>
  <si>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</si>
  <si>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</si>
  <si>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</si>
  <si>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</si>
  <si>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</si>
  <si>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</si>
  <si>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</si>
  <si>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</si>
  <si>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</si>
  <si>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</si>
  <si>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</si>
  <si>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</si>
  <si>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</si>
  <si>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 xml:space="preserve">        - Provided from (used in) operating activities</t>
  </si>
  <si>
    <t>Depreciation</t>
  </si>
  <si>
    <t>Amortisation of intangible assets</t>
  </si>
  <si>
    <t>operating assets and liabilites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</si>
  <si>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</si>
  <si>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</si>
  <si>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</si>
  <si>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</si>
  <si>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 xml:space="preserve">        (Mr.Sittiwat Kamkatwong)</t>
  </si>
  <si>
    <t xml:space="preserve">                   ( Miss Poramaporn Pavarojkit )</t>
  </si>
  <si>
    <t>REVENUES</t>
  </si>
  <si>
    <t>EXPENSES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</si>
  <si>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</si>
  <si>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</si>
  <si>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</si>
  <si>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</si>
  <si>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Register share capital</t>
  </si>
  <si>
    <t>Authorized Share Capital - par value Baht 0.50 each</t>
  </si>
  <si>
    <t xml:space="preserve">…………………………………………… Director      </t>
  </si>
  <si>
    <t>Employee benefits expenses</t>
  </si>
  <si>
    <t>Profit (loss) from operating activities before change of</t>
  </si>
  <si>
    <t xml:space="preserve">Trade receivables - other companies </t>
  </si>
  <si>
    <t>Other receivable - other companies</t>
  </si>
  <si>
    <t>Trade payables - other companies</t>
  </si>
  <si>
    <t>Other receivable - related parties</t>
  </si>
  <si>
    <t>Other payables -  related parties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</si>
  <si>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</si>
  <si>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</si>
  <si>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</si>
  <si>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</si>
  <si>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Current contract assets</t>
  </si>
  <si>
    <t>Share premium on ordinary share</t>
  </si>
  <si>
    <t>Right of use assets increase</t>
  </si>
  <si>
    <t>Depreciation right of use assets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</si>
  <si>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</si>
  <si>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</si>
  <si>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</si>
  <si>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</si>
  <si>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</si>
  <si>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</si>
  <si>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</si>
  <si>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</si>
  <si>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Deferred tax assets</t>
  </si>
  <si>
    <t>Deferred tax liabilities</t>
  </si>
  <si>
    <t>Retained earnings:</t>
  </si>
  <si>
    <t>Profit (loss) before income tax expenses</t>
  </si>
  <si>
    <t>Other current financial assets-repayment pending</t>
  </si>
  <si>
    <t>Effects of the adoption of TFRS16</t>
  </si>
  <si>
    <t>Other payables - releated parties</t>
  </si>
  <si>
    <t>Cash paid land and building waiting to be transferred</t>
  </si>
  <si>
    <t xml:space="preserve">                </t>
  </si>
  <si>
    <t>For the year ended December 31</t>
  </si>
  <si>
    <t>(Increased) Decreased in restricted bank deposit</t>
  </si>
  <si>
    <t xml:space="preserve">      Share capital increase</t>
  </si>
  <si>
    <t xml:space="preserve">      Premium on share capital</t>
  </si>
  <si>
    <t>2.1 , 6</t>
  </si>
  <si>
    <t>2.1, 6</t>
  </si>
  <si>
    <t>Other current and non-current financial assets repayment pending</t>
  </si>
  <si>
    <t xml:space="preserve"> </t>
  </si>
  <si>
    <t>Number of weighted average ordinary share (shares)</t>
  </si>
  <si>
    <t>Cash paid buy investment units (Fund)</t>
  </si>
  <si>
    <t>Cash received sell investment units (Fund)</t>
  </si>
  <si>
    <t>PROFIT (LOSS) FROM OPERATING ACTIVITIES</t>
  </si>
  <si>
    <t>Cash paid advance payment for shares</t>
  </si>
  <si>
    <t>Goodwill</t>
  </si>
  <si>
    <t>3 and 13</t>
  </si>
  <si>
    <t>2021</t>
  </si>
  <si>
    <t>2020</t>
  </si>
  <si>
    <t>Trade receivables - net</t>
  </si>
  <si>
    <t>Other current receivables  - related parties</t>
  </si>
  <si>
    <t>Inventories</t>
  </si>
  <si>
    <t>Advance payment for shares</t>
  </si>
  <si>
    <t>Property, plant and equipment - net</t>
  </si>
  <si>
    <t>Intangible assets - net</t>
  </si>
  <si>
    <t>Corporate Income tax</t>
  </si>
  <si>
    <t>Long-term loan</t>
  </si>
  <si>
    <t>Premium on ordinary share</t>
  </si>
  <si>
    <t>Balance as of January 1, 2020</t>
  </si>
  <si>
    <t>Balance as of January 1, 2021</t>
  </si>
  <si>
    <t>Issued and 
paid-up 
share capital</t>
  </si>
  <si>
    <t>Total shareholders' equity</t>
  </si>
  <si>
    <t>Revenue from service</t>
  </si>
  <si>
    <t>Revenue from hospital operations</t>
  </si>
  <si>
    <t>Gain on sale of assets</t>
  </si>
  <si>
    <t>Cost of hospital operations</t>
  </si>
  <si>
    <t>Distribution cost</t>
  </si>
  <si>
    <t>Tax expenses (Tax income)</t>
  </si>
  <si>
    <t xml:space="preserve">      Non-controlling interests</t>
  </si>
  <si>
    <t>LIABILITIES AND SHAREHOLDER'S EQUITY</t>
  </si>
  <si>
    <t>Short-term loan to other party</t>
  </si>
  <si>
    <t>Cash paid to short-term loan to other party</t>
  </si>
  <si>
    <t>Consolidated Financial Statements</t>
  </si>
  <si>
    <t>Separate Financial Statements</t>
  </si>
  <si>
    <t>Right of use assets - net</t>
  </si>
  <si>
    <t>As at December, 31</t>
  </si>
  <si>
    <t>INTERMEDICAL CARE AND LAB HOSPITAL PUBLIC COMPANY LIMITED AND ITS SUBSIDIARIES</t>
  </si>
  <si>
    <r>
      <rPr>
        <sz val="14"/>
        <color theme="0"/>
        <rFont val="Angsana New"/>
        <family val="1"/>
      </rPr>
      <t xml:space="preserve">Other current receivables </t>
    </r>
    <r>
      <rPr>
        <sz val="14"/>
        <rFont val="Angsana New"/>
        <family val="1"/>
      </rPr>
      <t xml:space="preserve"> - other parties</t>
    </r>
  </si>
  <si>
    <t xml:space="preserve">Current portion of long-term loan </t>
  </si>
  <si>
    <t>Other current provisions</t>
  </si>
  <si>
    <t>Other non current provisions</t>
  </si>
  <si>
    <t>STATEMENTS OF FINANCIAL POSITION</t>
  </si>
  <si>
    <t>Short-term loans to related parties</t>
  </si>
  <si>
    <t>Total 
attributable to owners of the parent</t>
  </si>
  <si>
    <t>Equity holders of the parent (Baht)</t>
  </si>
  <si>
    <t>Basic earning (loss) per share</t>
  </si>
  <si>
    <t>STATEMENTS OF CASH FLOWS</t>
  </si>
  <si>
    <t>Other income</t>
  </si>
  <si>
    <t xml:space="preserve">Others </t>
  </si>
  <si>
    <t>Gain from sale of assets</t>
  </si>
  <si>
    <t>Cash received from short-term loan to related parties</t>
  </si>
  <si>
    <t>Cash paid for right of use assets</t>
  </si>
  <si>
    <t>Lease liabilities increase</t>
  </si>
  <si>
    <t>Adjustments to reconcile profit (loss) to net cash</t>
  </si>
  <si>
    <t>Decrease (increase) in operating assets</t>
  </si>
  <si>
    <t>Cash received from long - term loan</t>
  </si>
  <si>
    <t>Cash paid to  long - term loan</t>
  </si>
  <si>
    <t xml:space="preserve">Cash paid to lease liabilities </t>
  </si>
  <si>
    <t>Property, plant and equipment increase</t>
  </si>
  <si>
    <t>26.1, 26.2</t>
  </si>
  <si>
    <t>Treasury shares</t>
  </si>
  <si>
    <t>Deferred subsidies</t>
  </si>
  <si>
    <t>Appropriated</t>
  </si>
  <si>
    <t xml:space="preserve"> Legal reserve</t>
  </si>
  <si>
    <t>Treasury shares reserve</t>
  </si>
  <si>
    <t>Total Shareholder's Equity</t>
  </si>
  <si>
    <t xml:space="preserve">       Appropriated - Legal reserve</t>
  </si>
  <si>
    <t xml:space="preserve">       Appropriated - Treasury shares reserve</t>
  </si>
  <si>
    <t xml:space="preserve">       Ordinary share 215,000,000 shares </t>
  </si>
  <si>
    <t xml:space="preserve">     Transfer unappropriated retained earning to</t>
  </si>
  <si>
    <t xml:space="preserve">          treasury shares reserve</t>
  </si>
  <si>
    <t>Cash received from short-term loans to related parties</t>
  </si>
  <si>
    <t>Cash paid to purchase of treasury shares</t>
  </si>
  <si>
    <t>เงินสดคงเหลือสิ้นงวด =</t>
  </si>
  <si>
    <t>TEST  ต้อง = 0</t>
  </si>
  <si>
    <t>Tax expense (Tax income)</t>
  </si>
  <si>
    <t>Total Liabilities</t>
  </si>
  <si>
    <t>AS AT DECEMBER 31, 2021</t>
  </si>
  <si>
    <t>FOR THE YEAR ENDED DECEMBER 31, 2021</t>
  </si>
  <si>
    <t>Balance as of December 31, 2021</t>
  </si>
  <si>
    <t>Balance as of December 31, 2020</t>
  </si>
  <si>
    <t>8 and 31.4</t>
  </si>
  <si>
    <t>12 and 31.5</t>
  </si>
  <si>
    <t>8 and 31.3</t>
  </si>
  <si>
    <t>Changes in equity for the year</t>
  </si>
  <si>
    <t xml:space="preserve">      Comprehensive income (loss) for the year</t>
  </si>
  <si>
    <t xml:space="preserve">     Treasury shares during the year</t>
  </si>
  <si>
    <t xml:space="preserve">      Appropriated - Legal reserve</t>
  </si>
  <si>
    <t>The accompany notes to financial statements are an intergral part of these  financial statements</t>
  </si>
  <si>
    <t>The accompany notes to financial statements are an intergral part of these financial statements</t>
  </si>
  <si>
    <t>STATEMENTS OF CHANGES IN EQUITY</t>
  </si>
  <si>
    <t>The accompany notes to  financial statements are an intergral part of these financial statements</t>
  </si>
  <si>
    <t>Profit (loss) for the year</t>
  </si>
  <si>
    <t>Loss on sale of assets</t>
  </si>
  <si>
    <t>Dividend income</t>
  </si>
  <si>
    <t>Profit (Loss) for the year</t>
  </si>
  <si>
    <t>CASH AND CASH EQUIVALENTS AT BEGINNING OF THE YEAR</t>
  </si>
  <si>
    <t>CASH AND CASH EQUIVALENTS AT END OF THE YEAR</t>
  </si>
  <si>
    <t>Investment in subsidiaries</t>
  </si>
  <si>
    <t>NON-CURRENT LIABILITIES</t>
  </si>
  <si>
    <t>Profit (loss)  for the year</t>
  </si>
  <si>
    <t>Total comprehensive income (loss) for the year</t>
  </si>
  <si>
    <t>Other current provissions (Reversal)</t>
  </si>
  <si>
    <t>Bad debt and Doubtful debt (Reversal)</t>
  </si>
  <si>
    <t>Loss on write-off assets</t>
  </si>
  <si>
    <t>Gain from cancellation of lease agreement</t>
  </si>
  <si>
    <t>Bad debt recovered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</si>
</sst>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&quot;$&quot;#,##0_);[Red]\(&quot;$&quot;#,##0\)"/>
    <numFmt numFmtId="188" formatCode="_(* #,##0_);_(* \(#,##0\);_(* &quot;-&quot;_);_(@_)"/>
    <numFmt numFmtId="189" formatCode="_(* #,##0.00_);_(* \(#,##0.00\);_(* &quot;-&quot;??_);_(@_)"/>
    <numFmt numFmtId="190" formatCode="#,##0.00;\(#,##0.00\)"/>
    <numFmt numFmtId="191" formatCode="#,##0;\(#,##0\)"/>
    <numFmt numFmtId="192" formatCode="_(* #,##0_);_(* \(#,##0\);_(* &quot;-&quot;??_);_(@_)"/>
    <numFmt numFmtId="193" formatCode="#,##0.0;\(#,##0.0\)"/>
    <numFmt numFmtId="194" formatCode="_(* #,##0.000_);_(* \(#,##0.000\);_(* &quot;-&quot;_);_(@_)"/>
    <numFmt numFmtId="195" formatCode="_(* #,##0.00_);_(* \(#,##0.00\);_(* &quot;-&quot;_);_(@_)"/>
    <numFmt numFmtId="196" formatCode="#,##0.0"/>
    <numFmt numFmtId="197" formatCode="#,##0.00000000"/>
    <numFmt numFmtId="198" formatCode="0.0%"/>
    <numFmt numFmtId="199" formatCode="[$-409]mmmm\ d\,\ yyyy;@"/>
  </numFmts>
  <fonts count="2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3.5"/>
      <name val="Angsana New"/>
      <family val="1"/>
      <charset val="222"/>
    </font>
    <font>
      <sz val="13"/>
      <name val="Angsana New"/>
      <family val="1"/>
    </font>
    <font>
      <sz val="14"/>
      <color theme="0"/>
      <name val="Angsana New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189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9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4" fillId="0" borderId="0"/>
    <xf numFmtId="187" fontId="10" fillId="0" borderId="0" applyFont="0" applyFill="0" applyBorder="0" applyAlignment="0" applyProtection="0"/>
    <xf numFmtId="199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97">
    <xf numFmtId="0" fontId="0" fillId="0" borderId="0" xfId="0"/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9" fontId="13" fillId="0" borderId="0" xfId="10" applyNumberFormat="1" applyFont="1" applyAlignment="1">
      <alignment horizontal="center"/>
    </xf>
    <xf numFmtId="189" fontId="13" fillId="0" borderId="5" xfId="10" applyNumberFormat="1" applyFont="1" applyBorder="1"/>
    <xf numFmtId="189" fontId="14" fillId="0" borderId="0" xfId="11" applyFont="1" applyAlignment="1">
      <alignment horizontal="center"/>
    </xf>
    <xf numFmtId="189" fontId="14" fillId="0" borderId="0" xfId="11" applyFont="1"/>
    <xf numFmtId="189" fontId="14" fillId="0" borderId="5" xfId="11" applyFont="1" applyBorder="1" applyAlignment="1">
      <alignment horizontal="center"/>
    </xf>
    <xf numFmtId="189" fontId="14" fillId="0" borderId="5" xfId="11" applyFont="1" applyBorder="1"/>
    <xf numFmtId="14" fontId="14" fillId="0" borderId="0" xfId="11" applyNumberFormat="1" applyFont="1" applyAlignment="1">
      <alignment horizontal="center"/>
    </xf>
    <xf numFmtId="189" fontId="13" fillId="0" borderId="0" xfId="10" applyNumberFormat="1" applyFont="1"/>
    <xf numFmtId="189" fontId="13" fillId="0" borderId="0" xfId="1" applyFont="1"/>
    <xf numFmtId="14" fontId="13" fillId="0" borderId="0" xfId="10" applyNumberFormat="1" applyFont="1"/>
    <xf numFmtId="189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90" fontId="5" fillId="0" borderId="0" xfId="0" applyNumberFormat="1" applyFont="1" applyFill="1"/>
    <xf numFmtId="191" fontId="5" fillId="0" borderId="0" xfId="0" applyNumberFormat="1" applyFont="1" applyFill="1"/>
    <xf numFmtId="193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Alignment="1">
      <alignment horizontal="center"/>
    </xf>
    <xf numFmtId="189" fontId="5" fillId="0" borderId="0" xfId="1" applyFont="1" applyFill="1"/>
    <xf numFmtId="190" fontId="9" fillId="0" borderId="0" xfId="1" quotePrefix="1" applyNumberFormat="1" applyFont="1" applyFill="1" applyAlignment="1">
      <alignment horizontal="center"/>
    </xf>
    <xf numFmtId="190" fontId="7" fillId="0" borderId="0" xfId="1" applyNumberFormat="1" applyFont="1" applyFill="1"/>
    <xf numFmtId="189" fontId="7" fillId="0" borderId="0" xfId="1" applyFont="1" applyFill="1"/>
    <xf numFmtId="0" fontId="7" fillId="0" borderId="0" xfId="9" applyFont="1" applyFill="1"/>
    <xf numFmtId="0" fontId="7" fillId="0" borderId="0" xfId="0" applyFont="1" applyFill="1"/>
    <xf numFmtId="0" fontId="7" fillId="0" borderId="1" xfId="0" quotePrefix="1" applyFont="1" applyFill="1" applyBorder="1" applyAlignment="1">
      <alignment horizontal="center"/>
    </xf>
    <xf numFmtId="190" fontId="7" fillId="0" borderId="0" xfId="1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190" fontId="6" fillId="0" borderId="0" xfId="0" applyNumberFormat="1" applyFont="1" applyFill="1" applyAlignment="1">
      <alignment horizontal="center"/>
    </xf>
    <xf numFmtId="189" fontId="6" fillId="0" borderId="0" xfId="1" applyFont="1" applyFill="1"/>
    <xf numFmtId="189" fontId="6" fillId="0" borderId="1" xfId="1" applyFont="1" applyFill="1" applyBorder="1"/>
    <xf numFmtId="189" fontId="6" fillId="0" borderId="3" xfId="1" applyFont="1" applyFill="1" applyBorder="1"/>
    <xf numFmtId="189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190" fontId="6" fillId="0" borderId="0" xfId="0" applyNumberFormat="1" applyFont="1" applyFill="1" applyAlignment="1"/>
    <xf numFmtId="4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0" fontId="5" fillId="0" borderId="0" xfId="0" applyFont="1" applyFill="1"/>
    <xf numFmtId="189" fontId="5" fillId="0" borderId="1" xfId="1" applyFont="1" applyFill="1" applyBorder="1"/>
    <xf numFmtId="189" fontId="5" fillId="0" borderId="0" xfId="1" applyFont="1" applyFill="1" applyBorder="1"/>
    <xf numFmtId="191" fontId="5" fillId="0" borderId="0" xfId="0" quotePrefix="1" applyNumberFormat="1" applyFont="1" applyFill="1"/>
    <xf numFmtId="189" fontId="5" fillId="0" borderId="0" xfId="0" applyNumberFormat="1" applyFont="1" applyFill="1"/>
    <xf numFmtId="191" fontId="5" fillId="0" borderId="0" xfId="0" applyNumberFormat="1" applyFont="1" applyFill="1" applyAlignment="1">
      <alignment horizontal="left"/>
    </xf>
    <xf numFmtId="189" fontId="5" fillId="0" borderId="0" xfId="1" applyFont="1" applyFill="1" applyAlignment="1">
      <alignment horizontal="center"/>
    </xf>
    <xf numFmtId="189" fontId="5" fillId="0" borderId="2" xfId="1" applyFont="1" applyFill="1" applyBorder="1"/>
    <xf numFmtId="0" fontId="9" fillId="0" borderId="0" xfId="0" applyFont="1" applyFill="1"/>
    <xf numFmtId="0" fontId="5" fillId="0" borderId="0" xfId="0" applyFont="1" applyFill="1" applyAlignment="1">
      <alignment vertical="center"/>
    </xf>
    <xf numFmtId="192" fontId="5" fillId="0" borderId="0" xfId="0" applyNumberFormat="1" applyFont="1" applyFill="1"/>
    <xf numFmtId="188" fontId="5" fillId="0" borderId="0" xfId="0" applyNumberFormat="1" applyFont="1" applyFill="1"/>
    <xf numFmtId="38" fontId="5" fillId="0" borderId="0" xfId="0" applyNumberFormat="1" applyFont="1" applyFill="1"/>
    <xf numFmtId="194" fontId="5" fillId="0" borderId="0" xfId="0" applyNumberFormat="1" applyFont="1" applyFill="1" applyAlignment="1">
      <alignment vertical="center"/>
    </xf>
    <xf numFmtId="190" fontId="5" fillId="0" borderId="1" xfId="1" quotePrefix="1" applyNumberFormat="1" applyFont="1" applyFill="1" applyBorder="1" applyAlignment="1">
      <alignment horizontal="center"/>
    </xf>
    <xf numFmtId="190" fontId="5" fillId="0" borderId="0" xfId="1" quotePrefix="1" applyNumberFormat="1" applyFont="1" applyFill="1" applyAlignment="1">
      <alignment horizontal="center"/>
    </xf>
    <xf numFmtId="189" fontId="5" fillId="0" borderId="0" xfId="1" applyFont="1" applyFill="1" applyAlignment="1">
      <alignment horizontal="right"/>
    </xf>
    <xf numFmtId="189" fontId="5" fillId="0" borderId="5" xfId="1" applyFont="1" applyFill="1" applyBorder="1"/>
    <xf numFmtId="191" fontId="17" fillId="0" borderId="0" xfId="0" applyNumberFormat="1" applyFont="1" applyFill="1"/>
    <xf numFmtId="189" fontId="5" fillId="0" borderId="0" xfId="21" applyNumberFormat="1" applyFont="1" applyFill="1"/>
    <xf numFmtId="190" fontId="5" fillId="0" borderId="0" xfId="0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91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90" fontId="21" fillId="0" borderId="0" xfId="1" applyNumberFormat="1" applyFont="1" applyFill="1" applyAlignment="1">
      <alignment horizontal="center"/>
    </xf>
    <xf numFmtId="190" fontId="21" fillId="0" borderId="2" xfId="1" applyNumberFormat="1" applyFont="1" applyFill="1" applyBorder="1" applyAlignment="1">
      <alignment horizontal="center" wrapText="1"/>
    </xf>
    <xf numFmtId="4" fontId="21" fillId="0" borderId="0" xfId="1" applyNumberFormat="1" applyFont="1" applyFill="1" applyAlignment="1">
      <alignment horizontal="center"/>
    </xf>
    <xf numFmtId="39" fontId="6" fillId="0" borderId="0" xfId="0" applyNumberFormat="1" applyFont="1" applyFill="1"/>
    <xf numFmtId="39" fontId="5" fillId="0" borderId="0" xfId="0" applyNumberFormat="1" applyFont="1" applyFill="1"/>
    <xf numFmtId="4" fontId="21" fillId="0" borderId="0" xfId="1" applyNumberFormat="1" applyFont="1" applyFill="1"/>
    <xf numFmtId="0" fontId="7" fillId="0" borderId="0" xfId="0" applyFont="1" applyFill="1" applyAlignment="1">
      <alignment horizontal="center"/>
    </xf>
    <xf numFmtId="190" fontId="9" fillId="0" borderId="0" xfId="1" applyNumberFormat="1" applyFont="1" applyFill="1" applyAlignment="1">
      <alignment horizontal="right" vertical="top" wrapText="1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/>
    <xf numFmtId="190" fontId="9" fillId="0" borderId="0" xfId="1" applyNumberFormat="1" applyFont="1" applyFill="1" applyAlignment="1">
      <alignment horizontal="center" vertical="top" wrapText="1"/>
    </xf>
    <xf numFmtId="190" fontId="9" fillId="0" borderId="0" xfId="21" applyNumberFormat="1" applyFont="1" applyFill="1" applyAlignment="1">
      <alignment horizontal="center" vertical="top" wrapText="1"/>
    </xf>
    <xf numFmtId="190" fontId="9" fillId="0" borderId="0" xfId="21" applyNumberFormat="1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top"/>
    </xf>
    <xf numFmtId="0" fontId="7" fillId="0" borderId="0" xfId="0" applyFont="1" applyFill="1" applyBorder="1"/>
    <xf numFmtId="43" fontId="7" fillId="0" borderId="0" xfId="0" applyNumberFormat="1" applyFont="1" applyFill="1" applyBorder="1"/>
    <xf numFmtId="189" fontId="7" fillId="0" borderId="0" xfId="1" applyFont="1" applyFill="1" applyBorder="1"/>
    <xf numFmtId="189" fontId="7" fillId="0" borderId="2" xfId="1" applyFont="1" applyFill="1" applyBorder="1"/>
    <xf numFmtId="0" fontId="20" fillId="0" borderId="0" xfId="0" applyFont="1" applyFill="1"/>
    <xf numFmtId="189" fontId="7" fillId="0" borderId="0" xfId="0" applyNumberFormat="1" applyFont="1" applyFill="1" applyBorder="1"/>
    <xf numFmtId="189" fontId="7" fillId="0" borderId="5" xfId="1" applyFont="1" applyFill="1" applyBorder="1"/>
    <xf numFmtId="190" fontId="5" fillId="0" borderId="0" xfId="0" applyNumberFormat="1" applyFont="1" applyFill="1" applyBorder="1"/>
    <xf numFmtId="0" fontId="7" fillId="0" borderId="0" xfId="0" quotePrefix="1" applyFont="1" applyFill="1" applyAlignment="1">
      <alignment horizontal="center"/>
    </xf>
    <xf numFmtId="189" fontId="7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91" fontId="7" fillId="0" borderId="0" xfId="0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90" fontId="5" fillId="0" borderId="0" xfId="1" applyNumberFormat="1" applyFont="1" applyFill="1"/>
    <xf numFmtId="0" fontId="5" fillId="0" borderId="0" xfId="0" quotePrefix="1" applyFont="1" applyFill="1"/>
    <xf numFmtId="189" fontId="7" fillId="0" borderId="3" xfId="1" applyFont="1" applyFill="1" applyBorder="1"/>
    <xf numFmtId="189" fontId="7" fillId="0" borderId="1" xfId="1" applyFont="1" applyFill="1" applyBorder="1"/>
    <xf numFmtId="43" fontId="7" fillId="0" borderId="0" xfId="0" quotePrefix="1" applyNumberFormat="1" applyFont="1" applyFill="1" applyAlignment="1">
      <alignment horizontal="center"/>
    </xf>
    <xf numFmtId="197" fontId="7" fillId="0" borderId="0" xfId="0" applyNumberFormat="1" applyFont="1" applyFill="1"/>
    <xf numFmtId="190" fontId="9" fillId="0" borderId="0" xfId="21" applyNumberFormat="1" applyFont="1" applyFill="1" applyBorder="1" applyAlignment="1">
      <alignment vertical="top" wrapText="1"/>
    </xf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horizontal="center" vertical="center" wrapText="1"/>
    </xf>
    <xf numFmtId="0" fontId="21" fillId="0" borderId="0" xfId="1" applyNumberFormat="1" applyFont="1" applyFill="1" applyAlignment="1">
      <alignment horizontal="center"/>
    </xf>
    <xf numFmtId="189" fontId="21" fillId="0" borderId="0" xfId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" applyNumberFormat="1" applyFont="1" applyFill="1"/>
    <xf numFmtId="0" fontId="18" fillId="0" borderId="0" xfId="0" applyFont="1" applyFill="1"/>
    <xf numFmtId="190" fontId="6" fillId="0" borderId="0" xfId="0" applyNumberFormat="1" applyFont="1" applyFill="1"/>
    <xf numFmtId="191" fontId="6" fillId="0" borderId="0" xfId="0" applyNumberFormat="1" applyFont="1" applyFill="1"/>
    <xf numFmtId="189" fontId="21" fillId="0" borderId="0" xfId="1" applyFont="1" applyFill="1"/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90" fontId="9" fillId="0" borderId="0" xfId="1" applyNumberFormat="1" applyFont="1" applyFill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19" fillId="0" borderId="0" xfId="6" applyFont="1" applyFill="1"/>
    <xf numFmtId="189" fontId="19" fillId="0" borderId="0" xfId="1" applyFont="1" applyFill="1"/>
    <xf numFmtId="9" fontId="19" fillId="0" borderId="0" xfId="6" applyNumberFormat="1" applyFont="1" applyFill="1"/>
    <xf numFmtId="190" fontId="7" fillId="0" borderId="5" xfId="1" applyNumberFormat="1" applyFont="1" applyFill="1" applyBorder="1"/>
    <xf numFmtId="198" fontId="19" fillId="0" borderId="0" xfId="6" applyNumberFormat="1" applyFont="1" applyFill="1"/>
    <xf numFmtId="196" fontId="7" fillId="0" borderId="0" xfId="0" applyNumberFormat="1" applyFont="1" applyFill="1"/>
    <xf numFmtId="43" fontId="7" fillId="0" borderId="0" xfId="0" applyNumberFormat="1" applyFont="1" applyFill="1"/>
    <xf numFmtId="4" fontId="7" fillId="0" borderId="0" xfId="0" applyNumberFormat="1" applyFont="1" applyFill="1"/>
    <xf numFmtId="191" fontId="7" fillId="0" borderId="0" xfId="3" applyNumberFormat="1" applyFont="1" applyFill="1" applyAlignment="1">
      <alignment horizontal="right"/>
    </xf>
    <xf numFmtId="189" fontId="5" fillId="0" borderId="0" xfId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195" fontId="5" fillId="0" borderId="0" xfId="0" applyNumberFormat="1" applyFont="1" applyFill="1"/>
    <xf numFmtId="189" fontId="5" fillId="0" borderId="1" xfId="0" applyNumberFormat="1" applyFont="1" applyFill="1" applyBorder="1"/>
    <xf numFmtId="195" fontId="5" fillId="0" borderId="3" xfId="0" applyNumberFormat="1" applyFont="1" applyFill="1" applyBorder="1"/>
    <xf numFmtId="189" fontId="5" fillId="0" borderId="0" xfId="0" applyNumberFormat="1" applyFont="1" applyFill="1" applyAlignment="1">
      <alignment vertical="center"/>
    </xf>
    <xf numFmtId="195" fontId="5" fillId="0" borderId="0" xfId="1" applyNumberFormat="1" applyFont="1" applyFill="1"/>
    <xf numFmtId="195" fontId="5" fillId="0" borderId="5" xfId="0" applyNumberFormat="1" applyFont="1" applyFill="1" applyBorder="1"/>
    <xf numFmtId="195" fontId="5" fillId="0" borderId="0" xfId="0" applyNumberFormat="1" applyFont="1" applyFill="1" applyAlignment="1">
      <alignment vertical="center"/>
    </xf>
    <xf numFmtId="192" fontId="5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center"/>
    </xf>
    <xf numFmtId="0" fontId="23" fillId="0" borderId="0" xfId="10" applyFont="1" applyAlignment="1">
      <alignment horizontal="left"/>
    </xf>
    <xf numFmtId="190" fontId="5" fillId="0" borderId="0" xfId="0" applyNumberFormat="1" applyFont="1" applyFill="1" applyAlignment="1"/>
    <xf numFmtId="0" fontId="7" fillId="0" borderId="0" xfId="0" quotePrefix="1" applyFont="1" applyFill="1" applyBorder="1" applyAlignment="1">
      <alignment horizontal="center"/>
    </xf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90" fontId="9" fillId="0" borderId="0" xfId="1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190" fontId="9" fillId="0" borderId="0" xfId="21" applyNumberFormat="1" applyFont="1" applyFill="1" applyBorder="1" applyAlignment="1">
      <alignment horizontal="center" vertical="top" wrapText="1"/>
    </xf>
    <xf numFmtId="189" fontId="21" fillId="0" borderId="4" xfId="1" applyFont="1" applyFill="1" applyBorder="1" applyAlignment="1">
      <alignment horizontal="center" wrapText="1"/>
    </xf>
    <xf numFmtId="189" fontId="21" fillId="0" borderId="0" xfId="1" applyFont="1" applyFill="1" applyAlignment="1">
      <alignment horizontal="center" wrapText="1"/>
    </xf>
    <xf numFmtId="189" fontId="21" fillId="0" borderId="1" xfId="1" applyFont="1" applyFill="1" applyBorder="1" applyAlignment="1">
      <alignment horizontal="center" wrapText="1"/>
    </xf>
    <xf numFmtId="49" fontId="21" fillId="0" borderId="4" xfId="0" applyNumberFormat="1" applyFont="1" applyFill="1" applyBorder="1" applyAlignment="1">
      <alignment horizontal="center" wrapText="1"/>
    </xf>
    <xf numFmtId="49" fontId="21" fillId="0" borderId="0" xfId="0" applyNumberFormat="1" applyFont="1" applyFill="1" applyAlignment="1">
      <alignment horizontal="center" wrapText="1"/>
    </xf>
    <xf numFmtId="49" fontId="21" fillId="0" borderId="1" xfId="0" applyNumberFormat="1" applyFont="1" applyFill="1" applyBorder="1" applyAlignment="1">
      <alignment horizontal="center" wrapText="1"/>
    </xf>
    <xf numFmtId="189" fontId="21" fillId="0" borderId="0" xfId="1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190" fontId="6" fillId="0" borderId="1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21" fillId="0" borderId="2" xfId="1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90" fontId="6" fillId="0" borderId="2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0" fontId="21" fillId="0" borderId="4" xfId="1" applyNumberFormat="1" applyFont="1" applyFill="1" applyBorder="1" applyAlignment="1">
      <alignment horizontal="center"/>
    </xf>
    <xf numFmtId="190" fontId="21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90" fontId="7" fillId="0" borderId="2" xfId="1" applyNumberFormat="1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0" fontId="5" fillId="0" borderId="1" xfId="0" applyNumberFormat="1" applyFont="1" applyFill="1" applyBorder="1" applyAlignment="1">
      <alignment horizontal="center"/>
    </xf>
    <xf numFmtId="191" fontId="5" fillId="0" borderId="0" xfId="0" quotePrefix="1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6"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 5" xfId="42" xr:uid="{38127811-7F97-4E84-8813-9888505D8F7E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2 4" xfId="43" xr:uid="{6B05E053-81F2-40D9-9A61-7280328F50A2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Normal 6" xfId="41" xr:uid="{05EBC020-6DD6-4B0B-8DC9-A512F172AF9C}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 4 2" xfId="44" xr:uid="{07DD80C5-B368-4676-A41F-1B6DEF334122}"/>
    <cellStyle name="เครื่องหมายจุลภาค 5" xfId="45" xr:uid="{A15892E3-EA99-4500-9538-776B7786C739}"/>
    <cellStyle name="เครื่องหมายจุลภาค_PL_quarter1+2 end 51" xfId="7" xr:uid="{00000000-0005-0000-0000-00001E000000}"/>
    <cellStyle name="จุลภาค" xfId="1" builtinId="3"/>
    <cellStyle name="ปกติ" xfId="0" builtinId="0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เปอร์เซ็นต์" xfId="6" builtinId="5"/>
    <cellStyle name="เปอร์เซ็นต์ 2" xfId="25" xr:uid="{00000000-0005-0000-0000-000025000000}"/>
    <cellStyle name="เปอร์เซ็นต์ 3" xfId="33" xr:uid="{00000000-0005-0000-0000-000026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1" customWidth="1"/>
    <col min="2" max="2" width="12.125" style="1" customWidth="1"/>
    <col min="3" max="3" width="18.375" style="1" customWidth="1"/>
    <col min="4" max="4" width="16" style="1" customWidth="1"/>
    <col min="5" max="5" width="18" style="1" customWidth="1"/>
    <col min="6" max="6" width="14.375" style="1" customWidth="1"/>
    <col min="7" max="7" width="19.75" style="1" customWidth="1"/>
    <col min="8" max="8" width="19.375" style="1" customWidth="1"/>
    <col min="9" max="9" width="18.375" style="1" customWidth="1"/>
    <col min="10" max="10" width="17" style="1" customWidth="1"/>
    <col min="11" max="11" width="11.625" style="1" customWidth="1"/>
    <col min="12" max="12" width="19.875" style="1" bestFit="1" customWidth="1"/>
    <col min="13" max="16384" width="9.125" style="1"/>
  </cols>
  <sheetData>
    <row r="1" spans="1:10">
      <c r="A1" s="1" t="s">
        <v>1</v>
      </c>
    </row>
    <row r="2" spans="1:10">
      <c r="A2" s="1" t="s">
        <v>11</v>
      </c>
    </row>
    <row r="3" spans="1:10">
      <c r="G3" s="2"/>
    </row>
    <row r="4" spans="1:10">
      <c r="G4" s="2"/>
    </row>
    <row r="5" spans="1:10" ht="30.75" hidden="1" customHeight="1">
      <c r="A5" s="2" t="s">
        <v>12</v>
      </c>
      <c r="B5" s="2" t="s">
        <v>13</v>
      </c>
      <c r="C5" s="2" t="s">
        <v>14</v>
      </c>
      <c r="D5" s="2" t="s">
        <v>2</v>
      </c>
      <c r="E5" s="2" t="s">
        <v>3</v>
      </c>
      <c r="F5" s="2" t="s">
        <v>15</v>
      </c>
      <c r="G5" s="3" t="s">
        <v>16</v>
      </c>
      <c r="H5" s="2" t="s">
        <v>17</v>
      </c>
    </row>
    <row r="6" spans="1:10" hidden="1">
      <c r="A6" s="2" t="s">
        <v>18</v>
      </c>
      <c r="B6" s="4">
        <v>42736</v>
      </c>
      <c r="C6" s="8">
        <v>58304</v>
      </c>
      <c r="D6" s="8">
        <v>100</v>
      </c>
      <c r="E6" s="8">
        <f>C6*D6</f>
        <v>5830400</v>
      </c>
      <c r="F6" s="4">
        <v>43100</v>
      </c>
      <c r="G6" s="5">
        <f>(F6-B6)+1</f>
        <v>365</v>
      </c>
      <c r="H6" s="6">
        <f>C6*G6/365</f>
        <v>58304</v>
      </c>
    </row>
    <row r="7" spans="1:10" hidden="1">
      <c r="A7" s="2">
        <v>1</v>
      </c>
      <c r="B7" s="4">
        <v>42983</v>
      </c>
      <c r="C7" s="8">
        <f t="shared" ref="C7:C12" si="0">E7/D7</f>
        <v>185424</v>
      </c>
      <c r="D7" s="9">
        <v>100</v>
      </c>
      <c r="E7" s="8">
        <v>18542400</v>
      </c>
      <c r="F7" s="4">
        <v>43100</v>
      </c>
      <c r="G7" s="5">
        <f t="shared" ref="G7:G12" si="1">(F7-B7)+1</f>
        <v>118</v>
      </c>
      <c r="H7" s="6">
        <f t="shared" ref="H7:H12" si="2">C7*G7/365</f>
        <v>59945.293150684935</v>
      </c>
    </row>
    <row r="8" spans="1:10" hidden="1">
      <c r="A8" s="2">
        <v>2</v>
      </c>
      <c r="B8" s="4">
        <v>42984</v>
      </c>
      <c r="C8" s="8">
        <f t="shared" si="0"/>
        <v>139068</v>
      </c>
      <c r="D8" s="9">
        <v>100</v>
      </c>
      <c r="E8" s="9">
        <v>13906800</v>
      </c>
      <c r="F8" s="4">
        <v>43100</v>
      </c>
      <c r="G8" s="5">
        <f t="shared" si="1"/>
        <v>117</v>
      </c>
      <c r="H8" s="6">
        <f t="shared" si="2"/>
        <v>44577.961643835617</v>
      </c>
    </row>
    <row r="9" spans="1:10" hidden="1">
      <c r="A9" s="2">
        <v>3</v>
      </c>
      <c r="B9" s="4">
        <v>42985</v>
      </c>
      <c r="C9" s="8">
        <f t="shared" si="0"/>
        <v>139068</v>
      </c>
      <c r="D9" s="9">
        <v>100</v>
      </c>
      <c r="E9" s="9">
        <v>13906800</v>
      </c>
      <c r="F9" s="4">
        <v>43100</v>
      </c>
      <c r="G9" s="5">
        <f t="shared" si="1"/>
        <v>116</v>
      </c>
      <c r="H9" s="6">
        <f t="shared" si="2"/>
        <v>44196.953424657535</v>
      </c>
    </row>
    <row r="10" spans="1:10" hidden="1">
      <c r="A10" s="2">
        <v>4</v>
      </c>
      <c r="B10" s="4">
        <v>42986</v>
      </c>
      <c r="C10" s="8">
        <f t="shared" si="0"/>
        <v>139068</v>
      </c>
      <c r="D10" s="9">
        <v>100</v>
      </c>
      <c r="E10" s="9">
        <v>13906800</v>
      </c>
      <c r="F10" s="4">
        <v>43100</v>
      </c>
      <c r="G10" s="5">
        <f t="shared" si="1"/>
        <v>115</v>
      </c>
      <c r="H10" s="6">
        <f t="shared" si="2"/>
        <v>43815.945205479453</v>
      </c>
    </row>
    <row r="11" spans="1:10" hidden="1">
      <c r="A11" s="2">
        <v>5</v>
      </c>
      <c r="B11" s="4">
        <v>42989</v>
      </c>
      <c r="C11" s="8">
        <f t="shared" si="0"/>
        <v>139054.85190000001</v>
      </c>
      <c r="D11" s="9">
        <v>100</v>
      </c>
      <c r="E11" s="9">
        <v>13905485.189999999</v>
      </c>
      <c r="F11" s="4">
        <v>43100</v>
      </c>
      <c r="G11" s="5">
        <f t="shared" si="1"/>
        <v>112</v>
      </c>
      <c r="H11" s="6">
        <f t="shared" si="2"/>
        <v>42668.886062465754</v>
      </c>
    </row>
    <row r="12" spans="1:10" hidden="1">
      <c r="A12" s="2">
        <v>6</v>
      </c>
      <c r="B12" s="4">
        <v>42990</v>
      </c>
      <c r="C12" s="8">
        <f t="shared" si="0"/>
        <v>13.148099999999999</v>
      </c>
      <c r="D12" s="9">
        <v>100</v>
      </c>
      <c r="E12" s="9">
        <v>1314.81</v>
      </c>
      <c r="F12" s="4">
        <v>43100</v>
      </c>
      <c r="G12" s="5">
        <f t="shared" si="1"/>
        <v>111</v>
      </c>
      <c r="H12" s="6">
        <f t="shared" si="2"/>
        <v>3.9984632876712332</v>
      </c>
    </row>
    <row r="13" spans="1:10" ht="14.4" hidden="1" thickBot="1">
      <c r="A13" s="2"/>
      <c r="B13" s="2"/>
      <c r="C13" s="10">
        <f>SUM(C6:C12)</f>
        <v>800000</v>
      </c>
      <c r="D13" s="9"/>
      <c r="E13" s="11">
        <f>SUM(E6:E12)</f>
        <v>80000000</v>
      </c>
      <c r="F13" s="8"/>
      <c r="H13" s="7">
        <f>SUM(H6:H12)</f>
        <v>293513.03795041092</v>
      </c>
    </row>
    <row r="14" spans="1:10" ht="15" hidden="1" customHeight="1" thickTop="1">
      <c r="A14" s="2"/>
      <c r="B14" s="2"/>
      <c r="C14" s="8"/>
      <c r="D14" s="9"/>
      <c r="E14" s="9"/>
      <c r="F14" s="8"/>
    </row>
    <row r="15" spans="1:10" hidden="1">
      <c r="A15" s="2"/>
      <c r="B15" s="4"/>
      <c r="C15" s="8"/>
      <c r="D15" s="9"/>
      <c r="E15" s="9"/>
      <c r="F15" s="12"/>
      <c r="G15" s="5"/>
      <c r="H15" s="9"/>
    </row>
    <row r="16" spans="1:10" ht="27.6">
      <c r="A16" s="2" t="s">
        <v>12</v>
      </c>
      <c r="B16" s="2" t="s">
        <v>13</v>
      </c>
      <c r="C16" s="2" t="s">
        <v>14</v>
      </c>
      <c r="D16" s="2" t="s">
        <v>2</v>
      </c>
      <c r="E16" s="2" t="s">
        <v>3</v>
      </c>
      <c r="F16" s="2" t="s">
        <v>15</v>
      </c>
      <c r="G16" s="3" t="s">
        <v>16</v>
      </c>
      <c r="H16" s="2" t="s">
        <v>17</v>
      </c>
      <c r="I16" s="3" t="s">
        <v>21</v>
      </c>
      <c r="J16" s="2" t="s">
        <v>14</v>
      </c>
    </row>
    <row r="17" spans="1:12">
      <c r="A17" s="2" t="s">
        <v>18</v>
      </c>
      <c r="B17" s="4">
        <v>42736</v>
      </c>
      <c r="C17" s="8">
        <v>58304</v>
      </c>
      <c r="D17" s="8">
        <v>100</v>
      </c>
      <c r="E17" s="8">
        <f>C17*D17</f>
        <v>5830400</v>
      </c>
      <c r="F17" s="4">
        <v>43100</v>
      </c>
      <c r="G17" s="5">
        <f>(F17-B17)+1</f>
        <v>365</v>
      </c>
      <c r="H17" s="6">
        <f>C17*G17/365</f>
        <v>58304</v>
      </c>
      <c r="I17" s="1">
        <f>100/0.5</f>
        <v>200</v>
      </c>
      <c r="J17" s="17">
        <f>+I17*H17</f>
        <v>11660800</v>
      </c>
      <c r="L17" s="17"/>
    </row>
    <row r="18" spans="1:12">
      <c r="A18" s="2">
        <v>1</v>
      </c>
      <c r="B18" s="4">
        <v>42983</v>
      </c>
      <c r="C18" s="8">
        <v>741696</v>
      </c>
      <c r="D18" s="9">
        <v>25</v>
      </c>
      <c r="E18" s="8">
        <f t="shared" ref="E18:E23" si="3">C18*D18</f>
        <v>18542400</v>
      </c>
      <c r="F18" s="4">
        <v>43100</v>
      </c>
      <c r="G18" s="5">
        <f t="shared" ref="G18:G23" si="4">(F18-B18)+1</f>
        <v>118</v>
      </c>
      <c r="H18" s="6">
        <f t="shared" ref="H18:H23" si="5">C18*G18/365</f>
        <v>239781.17260273974</v>
      </c>
      <c r="I18" s="13"/>
      <c r="L18" s="14"/>
    </row>
    <row r="19" spans="1:12">
      <c r="A19" s="2">
        <v>2</v>
      </c>
      <c r="B19" s="4">
        <v>42984</v>
      </c>
      <c r="C19" s="8">
        <v>741696</v>
      </c>
      <c r="D19" s="9">
        <v>18.75</v>
      </c>
      <c r="E19" s="8">
        <f t="shared" si="3"/>
        <v>13906800</v>
      </c>
      <c r="F19" s="4">
        <v>43100</v>
      </c>
      <c r="G19" s="5">
        <f t="shared" si="4"/>
        <v>117</v>
      </c>
      <c r="H19" s="6">
        <f t="shared" si="5"/>
        <v>237749.1287671233</v>
      </c>
      <c r="I19" s="13"/>
      <c r="J19" s="14">
        <f>+E17/0.5</f>
        <v>11660800</v>
      </c>
    </row>
    <row r="20" spans="1:12">
      <c r="A20" s="2">
        <v>3</v>
      </c>
      <c r="B20" s="4">
        <v>42985</v>
      </c>
      <c r="C20" s="8">
        <v>741696</v>
      </c>
      <c r="D20" s="9">
        <v>18.75</v>
      </c>
      <c r="E20" s="8">
        <f t="shared" si="3"/>
        <v>13906800</v>
      </c>
      <c r="F20" s="4">
        <v>43100</v>
      </c>
      <c r="G20" s="5">
        <f t="shared" si="4"/>
        <v>116</v>
      </c>
      <c r="H20" s="6">
        <f t="shared" si="5"/>
        <v>235717.08493150686</v>
      </c>
      <c r="I20" s="13"/>
    </row>
    <row r="21" spans="1:12">
      <c r="A21" s="2">
        <v>4</v>
      </c>
      <c r="B21" s="4">
        <v>42986</v>
      </c>
      <c r="C21" s="8">
        <v>741696</v>
      </c>
      <c r="D21" s="9">
        <v>18.75</v>
      </c>
      <c r="E21" s="8">
        <f t="shared" si="3"/>
        <v>13906800</v>
      </c>
      <c r="F21" s="4">
        <v>43100</v>
      </c>
      <c r="G21" s="5">
        <f t="shared" si="4"/>
        <v>115</v>
      </c>
      <c r="H21" s="6">
        <f t="shared" si="5"/>
        <v>233685.04109589042</v>
      </c>
      <c r="I21" s="13"/>
    </row>
    <row r="22" spans="1:12">
      <c r="A22" s="2">
        <v>5</v>
      </c>
      <c r="B22" s="4">
        <v>42989</v>
      </c>
      <c r="C22" s="8">
        <v>741696</v>
      </c>
      <c r="D22" s="9">
        <v>18.75</v>
      </c>
      <c r="E22" s="8">
        <f t="shared" si="3"/>
        <v>13906800</v>
      </c>
      <c r="F22" s="4">
        <v>43100</v>
      </c>
      <c r="G22" s="5">
        <f t="shared" si="4"/>
        <v>112</v>
      </c>
      <c r="H22" s="6">
        <f t="shared" si="5"/>
        <v>227588.90958904108</v>
      </c>
      <c r="I22" s="13"/>
    </row>
    <row r="23" spans="1:12">
      <c r="A23" s="2">
        <v>6</v>
      </c>
      <c r="B23" s="4">
        <v>42990</v>
      </c>
      <c r="C23" s="8"/>
      <c r="D23" s="9"/>
      <c r="E23" s="8">
        <f t="shared" si="3"/>
        <v>0</v>
      </c>
      <c r="F23" s="4">
        <v>43100</v>
      </c>
      <c r="G23" s="5">
        <f t="shared" si="4"/>
        <v>111</v>
      </c>
      <c r="H23" s="6">
        <f t="shared" si="5"/>
        <v>0</v>
      </c>
    </row>
    <row r="24" spans="1:12" ht="14.4" thickBot="1">
      <c r="A24" s="2"/>
      <c r="B24" s="2"/>
      <c r="C24" s="10">
        <f>SUM(C17:C18)</f>
        <v>800000</v>
      </c>
      <c r="D24" s="9"/>
      <c r="E24" s="11">
        <f>SUM(E17:E23)</f>
        <v>80000000</v>
      </c>
      <c r="F24" s="8"/>
      <c r="H24" s="7">
        <v>293208.27</v>
      </c>
      <c r="I24" s="14"/>
      <c r="J24" s="13">
        <f>H24*200</f>
        <v>58641654</v>
      </c>
    </row>
    <row r="25" spans="1:12" ht="14.4" thickTop="1">
      <c r="J25" s="17"/>
    </row>
    <row r="26" spans="1:12">
      <c r="G26" s="1" t="s">
        <v>22</v>
      </c>
      <c r="H26" s="17">
        <f>SUM(H18:H22)</f>
        <v>1174521.3369863015</v>
      </c>
    </row>
    <row r="27" spans="1:12">
      <c r="G27" s="1" t="s">
        <v>23</v>
      </c>
      <c r="H27" s="18">
        <f>+H26/5</f>
        <v>234904.26739726029</v>
      </c>
    </row>
    <row r="28" spans="1:12">
      <c r="G28" s="1" t="s">
        <v>18</v>
      </c>
      <c r="H28" s="17">
        <f>+H17</f>
        <v>58304</v>
      </c>
    </row>
    <row r="29" spans="1:12" ht="14.4" thickBot="1">
      <c r="G29" s="1" t="s">
        <v>24</v>
      </c>
      <c r="H29" s="19">
        <f>+H27+H28</f>
        <v>293208.26739726029</v>
      </c>
    </row>
    <row r="30" spans="1:12" ht="14.4" thickTop="1"/>
    <row r="32" spans="1:12">
      <c r="A32" s="1" t="s">
        <v>19</v>
      </c>
      <c r="H32" s="13"/>
      <c r="I32" s="14"/>
    </row>
    <row r="33" spans="1:8" ht="27.6">
      <c r="A33" s="2" t="s">
        <v>12</v>
      </c>
      <c r="B33" s="2" t="s">
        <v>13</v>
      </c>
      <c r="C33" s="2" t="s">
        <v>14</v>
      </c>
      <c r="D33" s="2" t="s">
        <v>2</v>
      </c>
      <c r="E33" s="2" t="s">
        <v>3</v>
      </c>
      <c r="F33" s="2" t="s">
        <v>15</v>
      </c>
      <c r="G33" s="3" t="s">
        <v>16</v>
      </c>
      <c r="H33" s="2" t="s">
        <v>17</v>
      </c>
    </row>
    <row r="34" spans="1:8">
      <c r="A34" s="2" t="s">
        <v>18</v>
      </c>
      <c r="B34" s="4">
        <v>43101</v>
      </c>
      <c r="C34" s="16">
        <v>800000</v>
      </c>
      <c r="D34" s="8">
        <v>100</v>
      </c>
      <c r="E34" s="8">
        <f>C34*D34</f>
        <v>80000000</v>
      </c>
      <c r="F34" s="4">
        <v>43465</v>
      </c>
      <c r="G34" s="5">
        <f>F34-B34+1</f>
        <v>365</v>
      </c>
      <c r="H34" s="6">
        <f>C34*G34/365</f>
        <v>800000</v>
      </c>
    </row>
    <row r="35" spans="1:8">
      <c r="A35" s="1">
        <v>1</v>
      </c>
      <c r="B35" s="15">
        <v>43272</v>
      </c>
      <c r="C35" s="14">
        <v>160000000</v>
      </c>
      <c r="D35" s="14">
        <v>0.5</v>
      </c>
      <c r="E35" s="8">
        <f>C35*D35</f>
        <v>80000000</v>
      </c>
      <c r="F35" s="4">
        <v>43465</v>
      </c>
      <c r="G35" s="5">
        <f>F35-B35+1</f>
        <v>194</v>
      </c>
      <c r="H35" s="6">
        <f>+C35</f>
        <v>160000000</v>
      </c>
    </row>
    <row r="36" spans="1:8" ht="14.4" thickBot="1">
      <c r="H36" s="7">
        <f>+H35</f>
        <v>160000000</v>
      </c>
    </row>
    <row r="37" spans="1:8" ht="14.4" thickTop="1">
      <c r="C37" s="1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109"/>
  <sheetViews>
    <sheetView tabSelected="1" view="pageBreakPreview" zoomScaleNormal="100" zoomScaleSheetLayoutView="100" workbookViewId="0"/>
  </sheetViews>
  <sheetFormatPr defaultColWidth="9.125" defaultRowHeight="19.8"/>
  <cols>
    <col min="1" max="1" width="2.375" style="29" customWidth="1"/>
    <col min="2" max="2" width="2.25" style="29" customWidth="1"/>
    <col min="3" max="3" width="47.375" style="29" customWidth="1"/>
    <col min="4" max="4" width="7.375" style="77" customWidth="1"/>
    <col min="5" max="5" width="1" style="29" customWidth="1"/>
    <col min="6" max="6" width="17.625" style="29" customWidth="1"/>
    <col min="7" max="7" width="1" style="29" customWidth="1"/>
    <col min="8" max="8" width="16.25" style="29" customWidth="1"/>
    <col min="9" max="9" width="0.875" style="29" customWidth="1"/>
    <col min="10" max="10" width="17.625" style="29" customWidth="1"/>
    <col min="11" max="11" width="0.875" style="29" customWidth="1"/>
    <col min="12" max="12" width="15.375" style="26" customWidth="1"/>
    <col min="13" max="13" width="25.875" style="86" bestFit="1" customWidth="1"/>
    <col min="14" max="14" width="2.75" style="86" customWidth="1"/>
    <col min="15" max="15" width="14.625" style="86" customWidth="1"/>
    <col min="16" max="16" width="11" style="86" customWidth="1"/>
    <col min="17" max="16384" width="9.125" style="29"/>
  </cols>
  <sheetData>
    <row r="1" spans="1:16" ht="26.4" customHeight="1">
      <c r="J1" s="161"/>
      <c r="K1" s="161"/>
      <c r="L1" s="161"/>
      <c r="M1" s="29"/>
      <c r="N1" s="29"/>
      <c r="O1" s="29"/>
      <c r="P1" s="29"/>
    </row>
    <row r="2" spans="1:16">
      <c r="A2" s="158" t="s">
        <v>162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29"/>
      <c r="N2" s="29"/>
      <c r="O2" s="29"/>
      <c r="P2" s="29"/>
    </row>
    <row r="3" spans="1:16">
      <c r="A3" s="158" t="s">
        <v>167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29"/>
      <c r="N3" s="29"/>
      <c r="O3" s="29"/>
      <c r="P3" s="29"/>
    </row>
    <row r="4" spans="1:16">
      <c r="A4" s="158" t="s">
        <v>203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29"/>
      <c r="N4" s="29"/>
      <c r="O4" s="29"/>
      <c r="P4" s="29"/>
    </row>
    <row r="5" spans="1:16">
      <c r="F5" s="159" t="s">
        <v>26</v>
      </c>
      <c r="G5" s="159"/>
      <c r="H5" s="159"/>
      <c r="I5" s="159"/>
      <c r="J5" s="159"/>
      <c r="K5" s="159"/>
      <c r="L5" s="159"/>
      <c r="M5" s="29"/>
      <c r="N5" s="29"/>
      <c r="O5" s="29"/>
      <c r="P5" s="29"/>
    </row>
    <row r="6" spans="1:16">
      <c r="D6" s="29"/>
      <c r="F6" s="160" t="s">
        <v>158</v>
      </c>
      <c r="G6" s="160"/>
      <c r="H6" s="160"/>
      <c r="J6" s="159" t="s">
        <v>159</v>
      </c>
      <c r="K6" s="159"/>
      <c r="L6" s="159"/>
      <c r="M6" s="29"/>
      <c r="N6" s="29"/>
      <c r="O6" s="29"/>
      <c r="P6" s="29"/>
    </row>
    <row r="7" spans="1:16">
      <c r="D7" s="29"/>
      <c r="F7" s="94" t="s">
        <v>161</v>
      </c>
      <c r="H7" s="79" t="s">
        <v>161</v>
      </c>
      <c r="I7" s="80"/>
      <c r="J7" s="94" t="s">
        <v>161</v>
      </c>
      <c r="L7" s="79" t="s">
        <v>161</v>
      </c>
      <c r="M7" s="29"/>
      <c r="N7" s="29"/>
      <c r="O7" s="29"/>
      <c r="P7" s="29"/>
    </row>
    <row r="8" spans="1:16">
      <c r="D8" s="77" t="s">
        <v>27</v>
      </c>
      <c r="F8" s="30">
        <v>2021</v>
      </c>
      <c r="H8" s="30">
        <v>2020</v>
      </c>
      <c r="I8" s="80"/>
      <c r="J8" s="30">
        <v>2021</v>
      </c>
      <c r="L8" s="30">
        <v>2020</v>
      </c>
      <c r="M8" s="29"/>
      <c r="N8" s="29"/>
      <c r="O8" s="29"/>
      <c r="P8" s="29"/>
    </row>
    <row r="9" spans="1:16" ht="11.25" customHeight="1">
      <c r="F9" s="83"/>
      <c r="G9" s="81"/>
      <c r="H9" s="25"/>
      <c r="I9" s="78"/>
      <c r="J9" s="83"/>
      <c r="K9" s="54"/>
      <c r="L9" s="25"/>
      <c r="M9" s="29"/>
      <c r="N9" s="29"/>
      <c r="O9" s="29"/>
      <c r="P9" s="29"/>
    </row>
    <row r="10" spans="1:16">
      <c r="C10" s="84" t="s">
        <v>28</v>
      </c>
      <c r="F10" s="82"/>
      <c r="G10" s="85"/>
      <c r="H10" s="78"/>
      <c r="I10" s="54"/>
      <c r="J10" s="82"/>
      <c r="K10" s="85"/>
      <c r="L10" s="78"/>
      <c r="M10" s="29"/>
      <c r="N10" s="29"/>
      <c r="O10" s="29"/>
      <c r="P10" s="29"/>
    </row>
    <row r="11" spans="1:16">
      <c r="A11" s="29" t="s">
        <v>29</v>
      </c>
      <c r="D11" s="77" t="s">
        <v>117</v>
      </c>
      <c r="M11" s="29"/>
      <c r="N11" s="29"/>
      <c r="O11" s="29"/>
      <c r="P11" s="29"/>
    </row>
    <row r="12" spans="1:16">
      <c r="B12" s="29" t="s">
        <v>30</v>
      </c>
      <c r="D12" s="77">
        <v>5</v>
      </c>
      <c r="F12" s="27">
        <v>334115813.86000001</v>
      </c>
      <c r="H12" s="27">
        <v>186726330.98000002</v>
      </c>
      <c r="I12" s="27"/>
      <c r="J12" s="27">
        <v>83526443.379999995</v>
      </c>
      <c r="L12" s="27">
        <v>183990130.16000003</v>
      </c>
      <c r="O12" s="87"/>
    </row>
    <row r="13" spans="1:16" hidden="1">
      <c r="B13" s="32" t="s">
        <v>31</v>
      </c>
      <c r="D13" s="77">
        <v>3.1</v>
      </c>
      <c r="F13" s="27"/>
      <c r="I13" s="27"/>
      <c r="J13" s="27"/>
      <c r="O13" s="88"/>
    </row>
    <row r="14" spans="1:16" hidden="1">
      <c r="B14" s="32" t="s">
        <v>113</v>
      </c>
      <c r="D14" s="77" t="s">
        <v>122</v>
      </c>
      <c r="F14" s="27"/>
      <c r="H14" s="27">
        <v>0</v>
      </c>
      <c r="I14" s="27"/>
      <c r="J14" s="27"/>
      <c r="L14" s="27">
        <v>0</v>
      </c>
      <c r="O14" s="88"/>
    </row>
    <row r="15" spans="1:16">
      <c r="B15" s="29" t="s">
        <v>104</v>
      </c>
      <c r="F15" s="27"/>
      <c r="H15" s="27"/>
      <c r="I15" s="27"/>
      <c r="L15" s="27"/>
      <c r="O15" s="87"/>
    </row>
    <row r="16" spans="1:16">
      <c r="C16" s="32" t="s">
        <v>135</v>
      </c>
      <c r="D16" s="77">
        <v>6</v>
      </c>
      <c r="F16" s="27">
        <v>33817158.390000001</v>
      </c>
      <c r="H16" s="27">
        <v>63889161.550000019</v>
      </c>
      <c r="I16" s="27"/>
      <c r="J16" s="27">
        <v>32322380.219999999</v>
      </c>
      <c r="L16" s="27">
        <v>56637528.740000017</v>
      </c>
      <c r="O16" s="88"/>
    </row>
    <row r="17" spans="1:15">
      <c r="C17" s="32" t="s">
        <v>136</v>
      </c>
      <c r="D17" s="77">
        <v>4.2</v>
      </c>
      <c r="F17" s="27">
        <v>0</v>
      </c>
      <c r="H17" s="27">
        <v>93936</v>
      </c>
      <c r="I17" s="27"/>
      <c r="J17" s="27">
        <v>193401662.28</v>
      </c>
      <c r="L17" s="27">
        <v>558483.73</v>
      </c>
    </row>
    <row r="18" spans="1:15">
      <c r="C18" s="39" t="s">
        <v>163</v>
      </c>
      <c r="D18" s="77">
        <v>7</v>
      </c>
      <c r="F18" s="27">
        <v>1432791.93</v>
      </c>
      <c r="G18" s="27"/>
      <c r="H18" s="27">
        <v>1560246.3499999999</v>
      </c>
      <c r="I18" s="27"/>
      <c r="J18" s="27">
        <v>1316223.99</v>
      </c>
      <c r="K18" s="27"/>
      <c r="L18" s="27">
        <v>1484381.5699999998</v>
      </c>
    </row>
    <row r="19" spans="1:15">
      <c r="B19" s="29" t="s">
        <v>97</v>
      </c>
      <c r="C19" s="32"/>
      <c r="D19" s="77" t="s">
        <v>207</v>
      </c>
      <c r="F19" s="27">
        <v>272239741.30000001</v>
      </c>
      <c r="H19" s="27">
        <v>44606456.399999999</v>
      </c>
      <c r="I19" s="27"/>
      <c r="J19" s="27">
        <v>47744306.590000004</v>
      </c>
      <c r="L19" s="27">
        <v>44606456.399999999</v>
      </c>
    </row>
    <row r="20" spans="1:15">
      <c r="B20" s="29" t="s">
        <v>168</v>
      </c>
      <c r="C20" s="32"/>
      <c r="D20" s="77">
        <v>4.3</v>
      </c>
      <c r="F20" s="27">
        <v>0</v>
      </c>
      <c r="H20" s="27">
        <v>0</v>
      </c>
      <c r="I20" s="27"/>
      <c r="J20" s="27">
        <v>3000000</v>
      </c>
      <c r="L20" s="27">
        <v>4000000</v>
      </c>
    </row>
    <row r="21" spans="1:15">
      <c r="B21" s="29" t="s">
        <v>156</v>
      </c>
      <c r="C21" s="32"/>
      <c r="D21" s="77">
        <v>9</v>
      </c>
      <c r="F21" s="27">
        <v>0</v>
      </c>
      <c r="H21" s="27">
        <v>0</v>
      </c>
      <c r="I21" s="27"/>
      <c r="J21" s="27">
        <v>0</v>
      </c>
      <c r="L21" s="27">
        <v>0</v>
      </c>
    </row>
    <row r="22" spans="1:15">
      <c r="B22" s="29" t="s">
        <v>137</v>
      </c>
      <c r="D22" s="77">
        <v>10</v>
      </c>
      <c r="F22" s="27">
        <v>16691585.619999999</v>
      </c>
      <c r="H22" s="27">
        <v>9737298.7300000004</v>
      </c>
      <c r="I22" s="27"/>
      <c r="J22" s="27">
        <v>7180735.8399999999</v>
      </c>
      <c r="L22" s="27">
        <v>8809036.5099999998</v>
      </c>
    </row>
    <row r="23" spans="1:15">
      <c r="B23" s="29" t="s">
        <v>32</v>
      </c>
      <c r="D23" s="77">
        <v>11</v>
      </c>
      <c r="F23" s="27">
        <v>14413704.59</v>
      </c>
      <c r="H23" s="27">
        <v>11281080.340000002</v>
      </c>
      <c r="I23" s="27"/>
      <c r="J23" s="27">
        <v>13203895.65</v>
      </c>
      <c r="L23" s="27">
        <v>9673999.3300000019</v>
      </c>
    </row>
    <row r="24" spans="1:15">
      <c r="C24" s="46" t="s">
        <v>33</v>
      </c>
      <c r="F24" s="53">
        <f>SUM(F12:F23)</f>
        <v>672710795.69000006</v>
      </c>
      <c r="G24" s="46"/>
      <c r="H24" s="53">
        <f>SUM(H12:H23)</f>
        <v>317894510.35000002</v>
      </c>
      <c r="I24" s="24"/>
      <c r="J24" s="53">
        <f>SUM(J12:J23)</f>
        <v>381695647.94999999</v>
      </c>
      <c r="K24" s="46"/>
      <c r="L24" s="53">
        <f>SUM(L12:L23)</f>
        <v>309760016.44</v>
      </c>
    </row>
    <row r="25" spans="1:15">
      <c r="H25" s="27"/>
      <c r="I25" s="27"/>
      <c r="L25" s="27"/>
    </row>
    <row r="26" spans="1:15">
      <c r="A26" s="29" t="s">
        <v>34</v>
      </c>
      <c r="H26" s="27"/>
      <c r="I26" s="27"/>
      <c r="L26" s="27"/>
    </row>
    <row r="27" spans="1:15">
      <c r="B27" s="29" t="s">
        <v>35</v>
      </c>
      <c r="D27" s="77" t="s">
        <v>208</v>
      </c>
      <c r="F27" s="27">
        <v>6866050</v>
      </c>
      <c r="H27" s="27">
        <v>3798400.5</v>
      </c>
      <c r="I27" s="27"/>
      <c r="J27" s="27">
        <v>6866050</v>
      </c>
      <c r="L27" s="27">
        <v>3798400.5</v>
      </c>
    </row>
    <row r="28" spans="1:15" hidden="1">
      <c r="B28" s="90" t="s">
        <v>124</v>
      </c>
      <c r="D28" s="77" t="s">
        <v>123</v>
      </c>
      <c r="F28" s="27"/>
      <c r="H28" s="27">
        <v>0</v>
      </c>
      <c r="I28" s="27"/>
      <c r="J28" s="27"/>
      <c r="L28" s="27">
        <v>0</v>
      </c>
    </row>
    <row r="29" spans="1:15">
      <c r="B29" s="29" t="s">
        <v>224</v>
      </c>
      <c r="D29" s="77" t="s">
        <v>132</v>
      </c>
      <c r="F29" s="27">
        <v>0</v>
      </c>
      <c r="H29" s="27">
        <v>0</v>
      </c>
      <c r="I29" s="27"/>
      <c r="J29" s="27">
        <v>164000000</v>
      </c>
      <c r="K29" s="27"/>
      <c r="L29" s="27">
        <v>3000000</v>
      </c>
      <c r="O29" s="88"/>
    </row>
    <row r="30" spans="1:15">
      <c r="B30" s="29" t="s">
        <v>138</v>
      </c>
      <c r="D30" s="77">
        <v>14</v>
      </c>
      <c r="F30" s="27">
        <v>0</v>
      </c>
      <c r="H30" s="27">
        <v>0</v>
      </c>
      <c r="I30" s="27"/>
      <c r="J30" s="27">
        <v>0</v>
      </c>
      <c r="L30" s="27">
        <v>0</v>
      </c>
      <c r="O30" s="88"/>
    </row>
    <row r="31" spans="1:15">
      <c r="B31" s="46" t="s">
        <v>139</v>
      </c>
      <c r="D31" s="77">
        <v>15</v>
      </c>
      <c r="F31" s="27">
        <v>159398353.84999999</v>
      </c>
      <c r="H31" s="27">
        <v>151026226.20999986</v>
      </c>
      <c r="I31" s="27"/>
      <c r="J31" s="27">
        <v>139293207.61000001</v>
      </c>
      <c r="L31" s="27">
        <v>143314118.31999987</v>
      </c>
      <c r="O31" s="91"/>
    </row>
    <row r="32" spans="1:15">
      <c r="B32" s="46" t="s">
        <v>160</v>
      </c>
      <c r="D32" s="77">
        <v>16</v>
      </c>
      <c r="F32" s="27">
        <v>161615641.49000001</v>
      </c>
      <c r="H32" s="27">
        <v>7375202.4299999997</v>
      </c>
      <c r="I32" s="27"/>
      <c r="J32" s="27">
        <v>13284058.939999999</v>
      </c>
      <c r="L32" s="27">
        <v>5129333.29</v>
      </c>
      <c r="O32" s="91"/>
    </row>
    <row r="33" spans="1:15">
      <c r="B33" s="46" t="s">
        <v>131</v>
      </c>
      <c r="D33" s="77">
        <v>3</v>
      </c>
      <c r="F33" s="27">
        <v>116258349.73</v>
      </c>
      <c r="H33" s="27">
        <v>0</v>
      </c>
      <c r="I33" s="27"/>
      <c r="J33" s="27">
        <v>0</v>
      </c>
      <c r="L33" s="27">
        <v>0</v>
      </c>
      <c r="O33" s="91"/>
    </row>
    <row r="34" spans="1:15">
      <c r="B34" s="29" t="s">
        <v>140</v>
      </c>
      <c r="D34" s="77">
        <v>17</v>
      </c>
      <c r="F34" s="27">
        <v>51383278.270000003</v>
      </c>
      <c r="H34" s="27">
        <v>6275068.3700000001</v>
      </c>
      <c r="I34" s="27"/>
      <c r="J34" s="27">
        <v>4659122.9400000004</v>
      </c>
      <c r="L34" s="27">
        <v>6275068.3700000001</v>
      </c>
    </row>
    <row r="35" spans="1:15">
      <c r="B35" s="29" t="s">
        <v>109</v>
      </c>
      <c r="D35" s="77">
        <v>26.3</v>
      </c>
      <c r="F35" s="27">
        <v>4616740.5</v>
      </c>
      <c r="H35" s="27">
        <v>2185517.8499999996</v>
      </c>
      <c r="I35" s="27"/>
      <c r="J35" s="27">
        <v>2324905.69</v>
      </c>
      <c r="L35" s="27">
        <v>1940691.5899999999</v>
      </c>
      <c r="M35" s="91"/>
    </row>
    <row r="36" spans="1:15">
      <c r="B36" s="29" t="s">
        <v>36</v>
      </c>
      <c r="F36" s="27">
        <v>7249418</v>
      </c>
      <c r="H36" s="27">
        <v>2645097.34</v>
      </c>
      <c r="I36" s="27"/>
      <c r="J36" s="27">
        <v>503818</v>
      </c>
      <c r="L36" s="27">
        <v>2626497.34</v>
      </c>
    </row>
    <row r="37" spans="1:15">
      <c r="A37" s="46"/>
      <c r="B37" s="46"/>
      <c r="C37" s="46" t="s">
        <v>37</v>
      </c>
      <c r="F37" s="53">
        <f>SUM(F27:F36)</f>
        <v>507387831.84000003</v>
      </c>
      <c r="G37" s="46"/>
      <c r="H37" s="53">
        <f>SUM(H27:H36)</f>
        <v>173305512.69999987</v>
      </c>
      <c r="I37" s="24"/>
      <c r="J37" s="53">
        <f>SUM(J27:J36)</f>
        <v>330931163.18000001</v>
      </c>
      <c r="K37" s="46"/>
      <c r="L37" s="53">
        <f>SUM(L27:L36)</f>
        <v>166084109.40999988</v>
      </c>
    </row>
    <row r="38" spans="1:15" ht="20.399999999999999" thickBot="1">
      <c r="A38" s="46" t="s">
        <v>38</v>
      </c>
      <c r="B38" s="46"/>
      <c r="C38" s="46"/>
      <c r="F38" s="63">
        <f>+F37+F24</f>
        <v>1180098627.5300002</v>
      </c>
      <c r="G38" s="46"/>
      <c r="H38" s="63">
        <f>SUM(H24,H37)</f>
        <v>491200023.04999989</v>
      </c>
      <c r="I38" s="24"/>
      <c r="J38" s="63">
        <f>+J37+J24</f>
        <v>712626811.13</v>
      </c>
      <c r="K38" s="46"/>
      <c r="L38" s="63">
        <f>SUM(L24,L37)</f>
        <v>475844125.8499999</v>
      </c>
    </row>
    <row r="39" spans="1:15" ht="20.399999999999999" thickTop="1">
      <c r="H39" s="27"/>
      <c r="I39" s="27"/>
    </row>
    <row r="40" spans="1:15">
      <c r="D40" s="29"/>
    </row>
    <row r="41" spans="1:15">
      <c r="A41" s="54"/>
      <c r="D41" s="29"/>
    </row>
    <row r="42" spans="1:15">
      <c r="A42" s="54"/>
      <c r="D42" s="29"/>
    </row>
    <row r="43" spans="1:15">
      <c r="A43" s="54"/>
      <c r="D43" s="29"/>
    </row>
    <row r="44" spans="1:15">
      <c r="A44" s="54"/>
      <c r="D44" s="29"/>
    </row>
    <row r="45" spans="1:15">
      <c r="A45" s="54"/>
      <c r="D45" s="29"/>
    </row>
    <row r="46" spans="1:15">
      <c r="A46" s="54"/>
      <c r="D46" s="29"/>
    </row>
    <row r="47" spans="1:15">
      <c r="A47" s="54"/>
      <c r="D47" s="29"/>
    </row>
    <row r="48" spans="1:15">
      <c r="A48" s="54" t="s">
        <v>214</v>
      </c>
      <c r="D48" s="29"/>
      <c r="L48" s="29"/>
    </row>
    <row r="49" spans="1:16">
      <c r="A49" s="54"/>
      <c r="D49" s="29"/>
    </row>
    <row r="50" spans="1:16">
      <c r="A50" s="46"/>
      <c r="D50" s="29"/>
    </row>
    <row r="51" spans="1:16">
      <c r="A51" s="29" t="s">
        <v>39</v>
      </c>
      <c r="H51" s="29" t="s">
        <v>39</v>
      </c>
      <c r="L51" s="29"/>
    </row>
    <row r="52" spans="1:16" s="20" customFormat="1">
      <c r="A52" s="21"/>
      <c r="B52" s="29" t="s">
        <v>75</v>
      </c>
      <c r="C52" s="21"/>
      <c r="E52" s="21"/>
      <c r="F52" s="21"/>
      <c r="H52" s="29" t="s">
        <v>76</v>
      </c>
      <c r="I52" s="21"/>
      <c r="M52" s="93"/>
      <c r="N52" s="93"/>
      <c r="O52" s="93"/>
      <c r="P52" s="93"/>
    </row>
    <row r="53" spans="1:16">
      <c r="A53" s="157">
        <v>1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</row>
    <row r="54" spans="1:16">
      <c r="D54" s="29"/>
      <c r="J54" s="162"/>
      <c r="K54" s="162"/>
      <c r="L54" s="162"/>
      <c r="M54" s="29"/>
      <c r="N54" s="29"/>
      <c r="O54" s="29"/>
      <c r="P54" s="29"/>
    </row>
    <row r="55" spans="1:16">
      <c r="D55" s="29"/>
      <c r="L55" s="29"/>
      <c r="M55" s="29"/>
      <c r="N55" s="29"/>
      <c r="O55" s="29"/>
      <c r="P55" s="29"/>
    </row>
    <row r="56" spans="1:16">
      <c r="A56" s="158" t="str">
        <f>+A2</f>
        <v>INTERMEDICAL CARE AND LAB HOSPITAL PUBLIC COMPANY LIMITED AND ITS SUBSIDIARIES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29"/>
      <c r="N56" s="29"/>
      <c r="O56" s="29"/>
      <c r="P56" s="29"/>
    </row>
    <row r="57" spans="1:16">
      <c r="A57" s="158" t="str">
        <f>+A3</f>
        <v>STATEMENTS OF FINANCIAL POSITION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29"/>
      <c r="N57" s="29"/>
      <c r="O57" s="29"/>
      <c r="P57" s="29"/>
    </row>
    <row r="58" spans="1:16">
      <c r="A58" s="158" t="str">
        <f>+A4</f>
        <v>AS AT DECEMBER 31, 2021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29"/>
      <c r="N58" s="29"/>
      <c r="O58" s="29"/>
      <c r="P58" s="29"/>
    </row>
    <row r="59" spans="1:16">
      <c r="F59" s="159" t="s">
        <v>26</v>
      </c>
      <c r="G59" s="159"/>
      <c r="H59" s="159"/>
      <c r="I59" s="159"/>
      <c r="J59" s="159"/>
      <c r="K59" s="159"/>
      <c r="L59" s="159"/>
      <c r="M59" s="29"/>
      <c r="N59" s="29"/>
      <c r="O59" s="29"/>
      <c r="P59" s="29"/>
    </row>
    <row r="60" spans="1:16">
      <c r="D60" s="29"/>
      <c r="F60" s="160" t="s">
        <v>158</v>
      </c>
      <c r="G60" s="160"/>
      <c r="H60" s="160"/>
      <c r="J60" s="159" t="s">
        <v>159</v>
      </c>
      <c r="K60" s="159"/>
      <c r="L60" s="159"/>
      <c r="M60" s="29"/>
      <c r="N60" s="29"/>
      <c r="O60" s="29"/>
      <c r="P60" s="29"/>
    </row>
    <row r="61" spans="1:16">
      <c r="F61" s="94" t="s">
        <v>161</v>
      </c>
      <c r="H61" s="79" t="s">
        <v>161</v>
      </c>
      <c r="I61" s="80"/>
      <c r="J61" s="94" t="s">
        <v>161</v>
      </c>
      <c r="L61" s="79" t="s">
        <v>161</v>
      </c>
      <c r="M61" s="29"/>
      <c r="N61" s="29"/>
      <c r="O61" s="29"/>
      <c r="P61" s="29"/>
    </row>
    <row r="62" spans="1:16">
      <c r="D62" s="77" t="s">
        <v>27</v>
      </c>
      <c r="F62" s="30">
        <v>2021</v>
      </c>
      <c r="H62" s="30">
        <v>2020</v>
      </c>
      <c r="I62" s="80"/>
      <c r="J62" s="30">
        <v>2021</v>
      </c>
      <c r="L62" s="30">
        <v>2020</v>
      </c>
      <c r="M62" s="29"/>
      <c r="N62" s="29"/>
      <c r="O62" s="29"/>
      <c r="P62" s="29"/>
    </row>
    <row r="63" spans="1:16" ht="13.5" customHeight="1">
      <c r="F63" s="152"/>
      <c r="H63" s="155"/>
      <c r="I63" s="80"/>
      <c r="J63" s="152"/>
      <c r="L63" s="155"/>
      <c r="M63" s="29"/>
      <c r="N63" s="29"/>
      <c r="O63" s="29"/>
      <c r="P63" s="29"/>
    </row>
    <row r="64" spans="1:16">
      <c r="C64" s="84" t="s">
        <v>155</v>
      </c>
      <c r="F64" s="82"/>
      <c r="G64" s="85"/>
      <c r="H64" s="78"/>
      <c r="I64" s="54"/>
      <c r="J64" s="82"/>
      <c r="K64" s="85"/>
      <c r="L64" s="78"/>
      <c r="M64" s="29"/>
      <c r="N64" s="29"/>
      <c r="O64" s="29"/>
      <c r="P64" s="29"/>
    </row>
    <row r="65" spans="1:16">
      <c r="A65" s="29" t="s">
        <v>40</v>
      </c>
      <c r="M65" s="29"/>
      <c r="N65" s="29"/>
      <c r="O65" s="29"/>
      <c r="P65" s="29"/>
    </row>
    <row r="66" spans="1:16">
      <c r="B66" s="29" t="s">
        <v>105</v>
      </c>
      <c r="D66" s="77">
        <v>18</v>
      </c>
      <c r="F66" s="27">
        <v>56597965.549999997</v>
      </c>
      <c r="H66" s="27">
        <v>29828807.859999999</v>
      </c>
      <c r="I66" s="27"/>
      <c r="J66" s="27">
        <v>31215627.73</v>
      </c>
      <c r="L66" s="27">
        <v>28062401.23</v>
      </c>
    </row>
    <row r="67" spans="1:16" hidden="1">
      <c r="B67" s="32" t="s">
        <v>115</v>
      </c>
      <c r="D67" s="77">
        <v>4.3</v>
      </c>
      <c r="F67" s="27"/>
      <c r="H67" s="27">
        <v>0</v>
      </c>
      <c r="I67" s="27"/>
      <c r="J67" s="27"/>
      <c r="L67" s="27">
        <v>0</v>
      </c>
    </row>
    <row r="68" spans="1:16">
      <c r="B68" s="29" t="s">
        <v>106</v>
      </c>
      <c r="D68" s="77">
        <v>19</v>
      </c>
      <c r="F68" s="27">
        <v>7926059.9699999997</v>
      </c>
      <c r="H68" s="27">
        <v>8141897.4300000016</v>
      </c>
      <c r="I68" s="27"/>
      <c r="J68" s="27">
        <v>6722745.4500000002</v>
      </c>
      <c r="L68" s="27">
        <v>5274197.2100000009</v>
      </c>
    </row>
    <row r="69" spans="1:16">
      <c r="A69" s="32"/>
      <c r="B69" s="46" t="s">
        <v>164</v>
      </c>
      <c r="D69" s="77">
        <v>20</v>
      </c>
      <c r="F69" s="27">
        <v>6072468.7800000003</v>
      </c>
      <c r="H69" s="27">
        <v>0</v>
      </c>
      <c r="I69" s="27"/>
      <c r="J69" s="27">
        <v>6072468.7800000003</v>
      </c>
      <c r="L69" s="27">
        <v>0</v>
      </c>
      <c r="M69" s="87"/>
    </row>
    <row r="70" spans="1:16">
      <c r="B70" s="29" t="s">
        <v>141</v>
      </c>
      <c r="F70" s="27">
        <v>74165159.920000002</v>
      </c>
      <c r="H70" s="27">
        <v>0</v>
      </c>
      <c r="I70" s="27"/>
      <c r="J70" s="27">
        <v>0</v>
      </c>
      <c r="L70" s="27">
        <v>0</v>
      </c>
    </row>
    <row r="71" spans="1:16">
      <c r="B71" s="29" t="s">
        <v>165</v>
      </c>
      <c r="D71" s="77">
        <v>22</v>
      </c>
      <c r="F71" s="27">
        <v>1758911.91</v>
      </c>
      <c r="H71" s="27">
        <v>0</v>
      </c>
      <c r="I71" s="27"/>
      <c r="J71" s="27">
        <v>0</v>
      </c>
      <c r="L71" s="27">
        <v>0</v>
      </c>
    </row>
    <row r="72" spans="1:16">
      <c r="B72" s="29" t="s">
        <v>41</v>
      </c>
      <c r="D72" s="77">
        <v>21</v>
      </c>
      <c r="F72" s="27">
        <v>892917.51</v>
      </c>
      <c r="H72" s="27">
        <v>849526.02</v>
      </c>
      <c r="I72" s="27"/>
      <c r="J72" s="27">
        <v>553219.44999999995</v>
      </c>
      <c r="L72" s="27">
        <v>413511.32999999996</v>
      </c>
    </row>
    <row r="73" spans="1:16" ht="20.399999999999999">
      <c r="C73" s="46" t="s">
        <v>42</v>
      </c>
      <c r="D73" s="96"/>
      <c r="E73" s="97"/>
      <c r="F73" s="53">
        <f>SUM(F66:F72)</f>
        <v>147413483.63999999</v>
      </c>
      <c r="G73" s="46"/>
      <c r="H73" s="53">
        <f>SUM(H66:H72)</f>
        <v>38820231.310000002</v>
      </c>
      <c r="I73" s="24"/>
      <c r="J73" s="53">
        <f>SUM(J66:J72)</f>
        <v>44564061.410000004</v>
      </c>
      <c r="K73" s="46"/>
      <c r="L73" s="53">
        <f>SUM(L66:L72)</f>
        <v>33750109.770000003</v>
      </c>
    </row>
    <row r="74" spans="1:16">
      <c r="A74" s="29" t="s">
        <v>225</v>
      </c>
      <c r="F74" s="46"/>
      <c r="G74" s="46"/>
      <c r="H74" s="24"/>
      <c r="I74" s="24"/>
      <c r="J74" s="46"/>
      <c r="K74" s="46"/>
      <c r="L74" s="24"/>
    </row>
    <row r="75" spans="1:16">
      <c r="B75" s="46" t="s">
        <v>107</v>
      </c>
      <c r="D75" s="77">
        <v>19</v>
      </c>
      <c r="F75" s="24">
        <v>160777552.19</v>
      </c>
      <c r="G75" s="46"/>
      <c r="H75" s="24">
        <v>6631438.6699999999</v>
      </c>
      <c r="I75" s="24"/>
      <c r="J75" s="24">
        <v>7779032.4900000002</v>
      </c>
      <c r="K75" s="46"/>
      <c r="L75" s="24">
        <v>4195742.8199999994</v>
      </c>
    </row>
    <row r="76" spans="1:16">
      <c r="B76" s="46" t="s">
        <v>142</v>
      </c>
      <c r="D76" s="77">
        <v>20</v>
      </c>
      <c r="F76" s="24">
        <v>0</v>
      </c>
      <c r="G76" s="46"/>
      <c r="H76" s="24">
        <v>0</v>
      </c>
      <c r="I76" s="24"/>
      <c r="J76" s="24">
        <v>0</v>
      </c>
      <c r="K76" s="46"/>
      <c r="L76" s="24">
        <v>0</v>
      </c>
      <c r="M76" s="87"/>
    </row>
    <row r="77" spans="1:16">
      <c r="B77" s="46" t="s">
        <v>103</v>
      </c>
      <c r="D77" s="98">
        <v>27</v>
      </c>
      <c r="F77" s="24">
        <v>11012964.99</v>
      </c>
      <c r="G77" s="46"/>
      <c r="H77" s="24">
        <v>8225960.9900000002</v>
      </c>
      <c r="I77" s="24"/>
      <c r="J77" s="24">
        <v>8606067.9900000002</v>
      </c>
      <c r="K77" s="46"/>
      <c r="L77" s="24">
        <v>7239043.9900000002</v>
      </c>
      <c r="M77" s="91"/>
    </row>
    <row r="78" spans="1:16">
      <c r="B78" s="29" t="s">
        <v>110</v>
      </c>
      <c r="D78" s="77">
        <v>26.3</v>
      </c>
      <c r="F78" s="24">
        <v>9629227.7699999996</v>
      </c>
      <c r="G78" s="46"/>
      <c r="H78" s="24">
        <v>639894</v>
      </c>
      <c r="I78" s="24"/>
      <c r="J78" s="24">
        <v>1177842.3999999999</v>
      </c>
      <c r="K78" s="46"/>
      <c r="L78" s="24">
        <v>607034.4</v>
      </c>
    </row>
    <row r="79" spans="1:16">
      <c r="B79" s="46" t="s">
        <v>166</v>
      </c>
      <c r="D79" s="99" t="s">
        <v>209</v>
      </c>
      <c r="F79" s="24">
        <v>2033188.85</v>
      </c>
      <c r="G79" s="46"/>
      <c r="H79" s="24">
        <v>1898134.1800000002</v>
      </c>
      <c r="I79" s="24"/>
      <c r="J79" s="24">
        <v>2033188.85</v>
      </c>
      <c r="K79" s="46"/>
      <c r="L79" s="24">
        <v>1898134.1800000002</v>
      </c>
      <c r="M79" s="91"/>
    </row>
    <row r="80" spans="1:16">
      <c r="B80" s="46" t="s">
        <v>187</v>
      </c>
      <c r="D80" s="99"/>
      <c r="F80" s="24">
        <v>4836480.6500000004</v>
      </c>
      <c r="G80" s="46"/>
      <c r="H80" s="24">
        <v>0</v>
      </c>
      <c r="I80" s="24"/>
      <c r="J80" s="24">
        <v>0</v>
      </c>
      <c r="K80" s="46"/>
      <c r="L80" s="24">
        <v>0</v>
      </c>
      <c r="M80" s="91"/>
    </row>
    <row r="81" spans="1:12" ht="20.399999999999999">
      <c r="C81" s="46" t="s">
        <v>43</v>
      </c>
      <c r="D81" s="96"/>
      <c r="E81" s="97"/>
      <c r="F81" s="53">
        <f>SUM(F75:F80)</f>
        <v>188289414.45000002</v>
      </c>
      <c r="G81" s="46"/>
      <c r="H81" s="53">
        <f>SUM(H75:H80)</f>
        <v>17395427.84</v>
      </c>
      <c r="I81" s="24"/>
      <c r="J81" s="53">
        <f>SUM(J75:J80)</f>
        <v>19596131.73</v>
      </c>
      <c r="K81" s="46"/>
      <c r="L81" s="53">
        <f>SUM(L75:L80)</f>
        <v>13939955.389999999</v>
      </c>
    </row>
    <row r="82" spans="1:12" ht="20.399999999999999">
      <c r="C82" s="46" t="s">
        <v>202</v>
      </c>
      <c r="D82" s="96"/>
      <c r="E82" s="97"/>
      <c r="F82" s="53">
        <f>+F73+F81</f>
        <v>335702898.09000003</v>
      </c>
      <c r="G82" s="46"/>
      <c r="H82" s="53">
        <f>SUM(H73,H81)</f>
        <v>56215659.150000006</v>
      </c>
      <c r="I82" s="24"/>
      <c r="J82" s="53">
        <f>+J73+J81</f>
        <v>64160193.140000001</v>
      </c>
      <c r="K82" s="46"/>
      <c r="L82" s="53">
        <f>SUM(L73,L81)</f>
        <v>47690065.160000004</v>
      </c>
    </row>
    <row r="83" spans="1:12">
      <c r="A83" s="29" t="s">
        <v>44</v>
      </c>
      <c r="F83" s="46"/>
      <c r="G83" s="46"/>
      <c r="H83" s="46"/>
      <c r="I83" s="46"/>
      <c r="J83" s="46"/>
      <c r="K83" s="46"/>
      <c r="L83" s="100"/>
    </row>
    <row r="84" spans="1:12">
      <c r="B84" s="46" t="s">
        <v>84</v>
      </c>
      <c r="C84" s="101"/>
      <c r="F84" s="27"/>
      <c r="H84" s="27"/>
      <c r="I84" s="27"/>
      <c r="J84" s="27"/>
    </row>
    <row r="85" spans="1:12">
      <c r="B85" s="46"/>
      <c r="C85" s="101" t="s">
        <v>83</v>
      </c>
      <c r="F85" s="27"/>
      <c r="H85" s="27"/>
      <c r="I85" s="27"/>
      <c r="J85" s="27"/>
    </row>
    <row r="86" spans="1:12" ht="20.399999999999999" thickBot="1">
      <c r="B86" s="46"/>
      <c r="C86" s="101" t="s">
        <v>194</v>
      </c>
      <c r="D86" s="77">
        <v>23</v>
      </c>
      <c r="F86" s="102">
        <f>215000000*0.5</f>
        <v>107500000</v>
      </c>
      <c r="H86" s="102">
        <f>215000000*0.5</f>
        <v>107500000</v>
      </c>
      <c r="I86" s="27"/>
      <c r="J86" s="102">
        <f>215000000*0.5</f>
        <v>107500000</v>
      </c>
      <c r="L86" s="102">
        <f>215000000*0.5</f>
        <v>107500000</v>
      </c>
    </row>
    <row r="87" spans="1:12" ht="20.399999999999999" thickTop="1">
      <c r="B87" s="46"/>
      <c r="C87" s="101" t="s">
        <v>45</v>
      </c>
    </row>
    <row r="88" spans="1:12">
      <c r="B88" s="46"/>
      <c r="C88" s="101" t="s">
        <v>194</v>
      </c>
      <c r="D88" s="77">
        <v>23</v>
      </c>
      <c r="F88" s="27">
        <v>107500000</v>
      </c>
      <c r="H88" s="27">
        <v>107500000</v>
      </c>
      <c r="I88" s="27"/>
      <c r="J88" s="27">
        <v>107500000</v>
      </c>
      <c r="L88" s="27">
        <v>107500000</v>
      </c>
    </row>
    <row r="89" spans="1:12">
      <c r="B89" s="46" t="s">
        <v>98</v>
      </c>
      <c r="F89" s="27">
        <v>262690733.19</v>
      </c>
      <c r="H89" s="27">
        <v>262690733.19</v>
      </c>
      <c r="I89" s="27"/>
      <c r="J89" s="27">
        <v>262690733.19</v>
      </c>
      <c r="L89" s="27">
        <v>262690733.19</v>
      </c>
    </row>
    <row r="90" spans="1:12">
      <c r="B90" s="46" t="s">
        <v>111</v>
      </c>
      <c r="C90" s="46"/>
      <c r="F90" s="27"/>
      <c r="H90" s="27"/>
      <c r="I90" s="27"/>
    </row>
    <row r="91" spans="1:12">
      <c r="B91" s="46"/>
      <c r="C91" s="101" t="s">
        <v>192</v>
      </c>
      <c r="D91" s="77">
        <v>25</v>
      </c>
      <c r="F91" s="27">
        <v>14784589.25</v>
      </c>
      <c r="H91" s="27">
        <v>8434589.25</v>
      </c>
      <c r="I91" s="27"/>
      <c r="J91" s="27">
        <v>10750000</v>
      </c>
      <c r="L91" s="27">
        <v>8000000</v>
      </c>
    </row>
    <row r="92" spans="1:12">
      <c r="B92" s="46"/>
      <c r="C92" s="101" t="s">
        <v>193</v>
      </c>
      <c r="D92" s="77">
        <v>25</v>
      </c>
      <c r="F92" s="27">
        <v>13286810</v>
      </c>
      <c r="H92" s="27">
        <v>0</v>
      </c>
      <c r="I92" s="27"/>
      <c r="J92" s="27">
        <v>13286810</v>
      </c>
      <c r="L92" s="27">
        <v>0</v>
      </c>
    </row>
    <row r="93" spans="1:12">
      <c r="B93" s="46"/>
      <c r="C93" s="46" t="s">
        <v>46</v>
      </c>
      <c r="F93" s="88">
        <f>+'Conso-SC (งบรวม)'!N32</f>
        <v>459420407</v>
      </c>
      <c r="G93" s="86"/>
      <c r="H93" s="88">
        <v>56359041.464138247</v>
      </c>
      <c r="I93" s="88"/>
      <c r="J93" s="88">
        <f>'Conso-SC (งบเดี่ยว)'!M37</f>
        <v>267525884.8041383</v>
      </c>
      <c r="K93" s="86"/>
      <c r="L93" s="88">
        <v>49963327.504138291</v>
      </c>
    </row>
    <row r="94" spans="1:12" hidden="1">
      <c r="B94" s="46"/>
      <c r="C94" s="46" t="s">
        <v>10</v>
      </c>
      <c r="F94" s="103">
        <v>0</v>
      </c>
      <c r="H94" s="103">
        <v>0</v>
      </c>
      <c r="I94" s="27"/>
      <c r="J94" s="103">
        <v>0</v>
      </c>
      <c r="L94" s="103">
        <v>0</v>
      </c>
    </row>
    <row r="95" spans="1:12">
      <c r="B95" s="46" t="s">
        <v>186</v>
      </c>
      <c r="D95" s="77">
        <v>24</v>
      </c>
      <c r="F95" s="103">
        <v>-13286810</v>
      </c>
      <c r="H95" s="103">
        <v>0</v>
      </c>
      <c r="I95" s="27"/>
      <c r="J95" s="103">
        <v>-13286810</v>
      </c>
      <c r="L95" s="103">
        <v>0</v>
      </c>
    </row>
    <row r="96" spans="1:12">
      <c r="C96" s="29" t="s">
        <v>191</v>
      </c>
      <c r="F96" s="89">
        <f>SUM(F88:F95)</f>
        <v>844395729.44000006</v>
      </c>
      <c r="H96" s="89">
        <f>SUM(H88:H95)</f>
        <v>434984363.90413827</v>
      </c>
      <c r="I96" s="27"/>
      <c r="J96" s="89">
        <f>SUM(J88:J95)</f>
        <v>648466617.99413824</v>
      </c>
      <c r="L96" s="89">
        <f>SUM(L88:L95)</f>
        <v>428154060.69413829</v>
      </c>
    </row>
    <row r="97" spans="1:13" ht="21" thickBot="1">
      <c r="A97" s="46" t="s">
        <v>47</v>
      </c>
      <c r="B97" s="97"/>
      <c r="D97" s="96"/>
      <c r="E97" s="97"/>
      <c r="F97" s="63">
        <f>SUM(F82,F96)</f>
        <v>1180098627.5300002</v>
      </c>
      <c r="G97" s="46"/>
      <c r="H97" s="63">
        <f>SUM(H82,H96)</f>
        <v>491200023.0541383</v>
      </c>
      <c r="I97" s="24"/>
      <c r="J97" s="63">
        <f>SUM(J82,J96)</f>
        <v>712626811.13413823</v>
      </c>
      <c r="K97" s="46"/>
      <c r="L97" s="63">
        <f>SUM(L82,L96)</f>
        <v>475844125.85413831</v>
      </c>
    </row>
    <row r="98" spans="1:13" ht="17.25" customHeight="1" thickTop="1">
      <c r="H98" s="27"/>
      <c r="I98" s="27"/>
      <c r="L98" s="27"/>
    </row>
    <row r="99" spans="1:13" ht="17.25" customHeight="1">
      <c r="H99" s="27"/>
      <c r="I99" s="27"/>
      <c r="L99" s="27"/>
    </row>
    <row r="100" spans="1:13" ht="17.25" customHeight="1">
      <c r="H100" s="27"/>
      <c r="I100" s="27"/>
      <c r="L100" s="27"/>
    </row>
    <row r="101" spans="1:13" ht="17.25" customHeight="1">
      <c r="H101" s="27"/>
      <c r="I101" s="27"/>
      <c r="L101" s="27"/>
    </row>
    <row r="102" spans="1:13">
      <c r="A102" s="54" t="s">
        <v>215</v>
      </c>
      <c r="D102" s="29"/>
    </row>
    <row r="103" spans="1:13">
      <c r="D103" s="29"/>
      <c r="L103" s="29"/>
    </row>
    <row r="104" spans="1:13">
      <c r="A104" s="29" t="s">
        <v>39</v>
      </c>
      <c r="H104" s="29" t="s">
        <v>39</v>
      </c>
      <c r="L104" s="29"/>
    </row>
    <row r="105" spans="1:13">
      <c r="A105" s="21"/>
      <c r="B105" s="29" t="s">
        <v>75</v>
      </c>
      <c r="C105" s="21"/>
      <c r="D105" s="20"/>
      <c r="E105" s="21"/>
      <c r="F105" s="21"/>
      <c r="G105" s="20"/>
      <c r="H105" s="29" t="s">
        <v>76</v>
      </c>
      <c r="I105" s="21"/>
      <c r="J105" s="20"/>
      <c r="K105" s="20"/>
      <c r="L105" s="20"/>
    </row>
    <row r="106" spans="1:13">
      <c r="A106" s="157">
        <v>2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</row>
    <row r="107" spans="1:13" hidden="1">
      <c r="A107" s="79"/>
      <c r="B107" s="79"/>
      <c r="C107" s="79"/>
      <c r="D107" s="79"/>
      <c r="E107" s="79"/>
      <c r="F107" s="104">
        <f t="shared" ref="F107:L107" si="0">F97-F38</f>
        <v>0</v>
      </c>
      <c r="G107" s="104">
        <f t="shared" si="0"/>
        <v>0</v>
      </c>
      <c r="H107" s="104">
        <f t="shared" si="0"/>
        <v>4.1384100914001465E-3</v>
      </c>
      <c r="I107" s="104">
        <f t="shared" si="0"/>
        <v>0</v>
      </c>
      <c r="J107" s="104">
        <f t="shared" si="0"/>
        <v>4.1382312774658203E-3</v>
      </c>
      <c r="K107" s="104">
        <f t="shared" si="0"/>
        <v>0</v>
      </c>
      <c r="L107" s="104">
        <f t="shared" si="0"/>
        <v>4.1384100914001465E-3</v>
      </c>
    </row>
    <row r="108" spans="1:13">
      <c r="D108" s="29"/>
      <c r="F108" s="27"/>
      <c r="G108" s="27"/>
      <c r="H108" s="27"/>
      <c r="I108" s="27"/>
      <c r="J108" s="27"/>
      <c r="K108" s="27"/>
      <c r="L108" s="27"/>
      <c r="M108" s="88"/>
    </row>
    <row r="109" spans="1:13">
      <c r="J109" s="105"/>
    </row>
  </sheetData>
  <mergeCells count="16">
    <mergeCell ref="J1:L1"/>
    <mergeCell ref="J54:L54"/>
    <mergeCell ref="A2:L2"/>
    <mergeCell ref="A3:L3"/>
    <mergeCell ref="A4:L4"/>
    <mergeCell ref="F5:L5"/>
    <mergeCell ref="F6:H6"/>
    <mergeCell ref="J6:L6"/>
    <mergeCell ref="A106:L106"/>
    <mergeCell ref="A53:L53"/>
    <mergeCell ref="A56:L56"/>
    <mergeCell ref="A57:L57"/>
    <mergeCell ref="A58:L58"/>
    <mergeCell ref="F59:L59"/>
    <mergeCell ref="F60:H60"/>
    <mergeCell ref="J60:L60"/>
  </mergeCells>
  <pageMargins left="0.51181102362204722" right="0" top="0.55118110236220474" bottom="0.19685039370078741" header="0.51181102362204722" footer="0"/>
  <pageSetup paperSize="9" scale="80" orientation="portrait" r:id="rId1"/>
  <rowBreaks count="2" manualBreakCount="2">
    <brk id="53" max="22" man="1"/>
    <brk id="106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101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34" style="33" customWidth="1"/>
    <col min="2" max="2" width="6.875" style="33" hidden="1" customWidth="1"/>
    <col min="3" max="3" width="5.375" style="33" customWidth="1"/>
    <col min="4" max="4" width="0.75" style="33" customWidth="1"/>
    <col min="5" max="5" width="12.125" style="33" customWidth="1"/>
    <col min="6" max="6" width="1.125" style="33" hidden="1" customWidth="1"/>
    <col min="7" max="7" width="0.75" style="33" customWidth="1"/>
    <col min="8" max="8" width="12" style="33" customWidth="1"/>
    <col min="9" max="9" width="1" style="33" customWidth="1"/>
    <col min="10" max="10" width="11.375" style="33" customWidth="1"/>
    <col min="11" max="11" width="0.875" style="33" customWidth="1"/>
    <col min="12" max="12" width="11.375" style="33" customWidth="1"/>
    <col min="13" max="13" width="0.875" style="33" customWidth="1"/>
    <col min="14" max="14" width="11.875" style="33" customWidth="1"/>
    <col min="15" max="15" width="0.875" style="33" customWidth="1"/>
    <col min="16" max="16" width="11.375" style="33" customWidth="1"/>
    <col min="17" max="17" width="0.875" style="33" customWidth="1"/>
    <col min="18" max="18" width="12.625" style="33" customWidth="1"/>
    <col min="19" max="19" width="0.875" style="33" customWidth="1"/>
    <col min="20" max="20" width="12.5" style="33" customWidth="1"/>
    <col min="21" max="16384" width="9.125" style="33"/>
  </cols>
  <sheetData>
    <row r="1" spans="1:25" ht="18.45" customHeight="1">
      <c r="M1" s="106"/>
      <c r="O1" s="106"/>
      <c r="Q1" s="106"/>
      <c r="R1" s="163"/>
      <c r="S1" s="163"/>
      <c r="T1" s="163"/>
    </row>
    <row r="2" spans="1:25">
      <c r="E2" s="153"/>
    </row>
    <row r="3" spans="1:25" ht="19.8">
      <c r="A3" s="179" t="str">
        <f>'งบ conso'!A2:L2</f>
        <v>INTERMEDICAL CARE AND LAB HOSPITAL PUBLIC COMPANY LIMITED AND ITS SUBSIDIARIES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07"/>
      <c r="V3" s="107"/>
      <c r="W3" s="107"/>
      <c r="X3" s="107"/>
      <c r="Y3" s="107"/>
    </row>
    <row r="4" spans="1:25" ht="19.8">
      <c r="A4" s="178" t="s">
        <v>216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5" ht="19.8">
      <c r="A5" s="178" t="s">
        <v>204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5" ht="9" customHeight="1">
      <c r="A6" s="10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5" ht="17.25" customHeight="1">
      <c r="A7" s="108"/>
      <c r="B7" s="34"/>
      <c r="C7" s="34"/>
      <c r="D7" s="34"/>
      <c r="E7" s="177" t="s">
        <v>26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</row>
    <row r="8" spans="1:25" ht="17.25" customHeight="1">
      <c r="A8" s="108"/>
      <c r="B8" s="34"/>
      <c r="C8" s="34"/>
      <c r="D8" s="34"/>
      <c r="E8" s="182" t="s">
        <v>158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5" ht="19.2">
      <c r="E9" s="164" t="s">
        <v>146</v>
      </c>
      <c r="F9" s="109"/>
      <c r="G9" s="110"/>
      <c r="H9" s="170" t="s">
        <v>143</v>
      </c>
      <c r="I9" s="110"/>
      <c r="J9" s="180" t="s">
        <v>48</v>
      </c>
      <c r="K9" s="180"/>
      <c r="L9" s="180"/>
      <c r="M9" s="180"/>
      <c r="N9" s="180"/>
      <c r="O9" s="71"/>
      <c r="P9" s="174" t="s">
        <v>186</v>
      </c>
      <c r="Q9" s="71"/>
      <c r="R9" s="171" t="s">
        <v>169</v>
      </c>
      <c r="S9" s="71"/>
      <c r="T9" s="167" t="s">
        <v>147</v>
      </c>
    </row>
    <row r="10" spans="1:25" ht="19.5" customHeight="1">
      <c r="E10" s="165"/>
      <c r="F10" s="109"/>
      <c r="G10" s="110"/>
      <c r="H10" s="170"/>
      <c r="I10" s="110"/>
      <c r="J10" s="181" t="s">
        <v>188</v>
      </c>
      <c r="K10" s="181"/>
      <c r="L10" s="181"/>
      <c r="M10" s="71"/>
      <c r="N10" s="174" t="s">
        <v>46</v>
      </c>
      <c r="O10" s="71"/>
      <c r="P10" s="175"/>
      <c r="Q10" s="71"/>
      <c r="R10" s="172"/>
      <c r="S10" s="71"/>
      <c r="T10" s="168"/>
    </row>
    <row r="11" spans="1:25" ht="38.4">
      <c r="B11" s="111" t="s">
        <v>27</v>
      </c>
      <c r="C11" s="111" t="s">
        <v>27</v>
      </c>
      <c r="E11" s="166"/>
      <c r="F11" s="109"/>
      <c r="G11" s="110"/>
      <c r="H11" s="166"/>
      <c r="I11" s="110"/>
      <c r="J11" s="72" t="s">
        <v>189</v>
      </c>
      <c r="K11" s="73"/>
      <c r="L11" s="72" t="s">
        <v>190</v>
      </c>
      <c r="M11" s="71"/>
      <c r="N11" s="176"/>
      <c r="O11" s="71"/>
      <c r="P11" s="176"/>
      <c r="Q11" s="71"/>
      <c r="R11" s="173"/>
      <c r="S11" s="71"/>
      <c r="T11" s="169"/>
    </row>
    <row r="12" spans="1:25" hidden="1">
      <c r="A12" s="33" t="s">
        <v>7</v>
      </c>
      <c r="E12" s="35">
        <v>5830400</v>
      </c>
      <c r="F12" s="35"/>
      <c r="G12" s="35"/>
      <c r="H12" s="35"/>
      <c r="I12" s="35"/>
      <c r="J12" s="35">
        <v>0</v>
      </c>
      <c r="K12" s="35"/>
      <c r="L12" s="35">
        <v>117247412.06999999</v>
      </c>
      <c r="M12" s="35"/>
      <c r="N12" s="35" t="e">
        <f>+#REF!+#REF!</f>
        <v>#REF!</v>
      </c>
      <c r="O12" s="35"/>
      <c r="P12" s="35" t="e">
        <f>+#REF!+#REF!</f>
        <v>#REF!</v>
      </c>
      <c r="Q12" s="35"/>
      <c r="R12" s="35" t="e">
        <f>+#REF!+#REF!</f>
        <v>#REF!</v>
      </c>
      <c r="S12" s="35"/>
      <c r="T12" s="35" t="e">
        <f>+#REF!+#REF!</f>
        <v>#REF!</v>
      </c>
    </row>
    <row r="13" spans="1:25" hidden="1">
      <c r="A13" s="33" t="s">
        <v>4</v>
      </c>
      <c r="E13" s="35"/>
      <c r="F13" s="35"/>
      <c r="G13" s="35"/>
      <c r="H13" s="35"/>
      <c r="I13" s="35"/>
      <c r="J13" s="35"/>
      <c r="K13" s="35"/>
      <c r="L13" s="35"/>
      <c r="M13" s="35"/>
      <c r="N13" s="35" t="e">
        <f>+#REF!+#REF!</f>
        <v>#REF!</v>
      </c>
      <c r="O13" s="35"/>
      <c r="P13" s="35" t="e">
        <f>+#REF!+#REF!</f>
        <v>#REF!</v>
      </c>
      <c r="Q13" s="35"/>
      <c r="R13" s="35" t="e">
        <f>+#REF!+#REF!</f>
        <v>#REF!</v>
      </c>
      <c r="S13" s="35"/>
      <c r="T13" s="35" t="e">
        <f>+#REF!+#REF!</f>
        <v>#REF!</v>
      </c>
    </row>
    <row r="14" spans="1:25" hidden="1">
      <c r="A14" s="33" t="s">
        <v>5</v>
      </c>
      <c r="E14" s="35"/>
      <c r="F14" s="35"/>
      <c r="G14" s="35"/>
      <c r="H14" s="35"/>
      <c r="I14" s="35"/>
      <c r="J14" s="35"/>
      <c r="K14" s="35"/>
      <c r="L14" s="35"/>
      <c r="M14" s="35"/>
      <c r="N14" s="35" t="e">
        <f>+#REF!+#REF!</f>
        <v>#REF!</v>
      </c>
      <c r="O14" s="35"/>
      <c r="P14" s="35" t="e">
        <f>+#REF!+#REF!</f>
        <v>#REF!</v>
      </c>
      <c r="Q14" s="35"/>
      <c r="R14" s="35" t="e">
        <f>+#REF!+#REF!</f>
        <v>#REF!</v>
      </c>
      <c r="S14" s="35"/>
      <c r="T14" s="35" t="e">
        <f>+#REF!+#REF!</f>
        <v>#REF!</v>
      </c>
    </row>
    <row r="15" spans="1:25" hidden="1">
      <c r="A15" s="33" t="s">
        <v>6</v>
      </c>
      <c r="E15" s="36"/>
      <c r="F15" s="35"/>
      <c r="G15" s="35"/>
      <c r="H15" s="35"/>
      <c r="I15" s="35"/>
      <c r="J15" s="36"/>
      <c r="K15" s="35"/>
      <c r="L15" s="36"/>
      <c r="M15" s="35"/>
      <c r="N15" s="36" t="e">
        <f>+#REF!+#REF!</f>
        <v>#REF!</v>
      </c>
      <c r="O15" s="35"/>
      <c r="P15" s="36" t="e">
        <f>+#REF!+#REF!</f>
        <v>#REF!</v>
      </c>
      <c r="Q15" s="35"/>
      <c r="R15" s="36" t="e">
        <f>+#REF!+#REF!</f>
        <v>#REF!</v>
      </c>
      <c r="S15" s="35"/>
      <c r="T15" s="36" t="e">
        <f>+#REF!+#REF!</f>
        <v>#REF!</v>
      </c>
    </row>
    <row r="16" spans="1:25" ht="19.8">
      <c r="A16" s="46" t="s">
        <v>144</v>
      </c>
      <c r="E16" s="35">
        <v>107500000</v>
      </c>
      <c r="F16" s="35"/>
      <c r="G16" s="35"/>
      <c r="H16" s="35">
        <v>262690733.19</v>
      </c>
      <c r="I16" s="35"/>
      <c r="J16" s="35">
        <v>8434589.25</v>
      </c>
      <c r="K16" s="35"/>
      <c r="L16" s="35">
        <v>0</v>
      </c>
      <c r="M16" s="35"/>
      <c r="N16" s="35">
        <v>72966193.930000007</v>
      </c>
      <c r="O16" s="35"/>
      <c r="P16" s="35">
        <v>0</v>
      </c>
      <c r="Q16" s="35"/>
      <c r="R16" s="35">
        <f>SUM(E16:P16)</f>
        <v>451591516.37</v>
      </c>
      <c r="S16" s="35"/>
      <c r="T16" s="35">
        <f>+R16</f>
        <v>451591516.37</v>
      </c>
    </row>
    <row r="17" spans="1:20" ht="17.25" customHeight="1">
      <c r="A17" s="46" t="s">
        <v>210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17.25" hidden="1" customHeight="1">
      <c r="A18" s="46" t="s">
        <v>120</v>
      </c>
      <c r="E18" s="35"/>
      <c r="F18" s="35"/>
      <c r="G18" s="35"/>
      <c r="H18" s="35"/>
      <c r="I18" s="35"/>
      <c r="J18" s="35"/>
      <c r="K18" s="35"/>
      <c r="L18" s="35"/>
      <c r="M18" s="35"/>
      <c r="N18" s="35">
        <v>0</v>
      </c>
      <c r="O18" s="35"/>
      <c r="P18" s="35">
        <v>0</v>
      </c>
      <c r="Q18" s="35"/>
      <c r="R18" s="35">
        <v>0</v>
      </c>
      <c r="S18" s="35"/>
      <c r="T18" s="35">
        <v>0</v>
      </c>
    </row>
    <row r="19" spans="1:20" ht="17.25" hidden="1" customHeight="1">
      <c r="A19" s="46" t="s">
        <v>121</v>
      </c>
      <c r="E19" s="35"/>
      <c r="F19" s="35"/>
      <c r="G19" s="35"/>
      <c r="H19" s="35"/>
      <c r="I19" s="35"/>
      <c r="J19" s="35"/>
      <c r="K19" s="35"/>
      <c r="L19" s="35"/>
      <c r="M19" s="35"/>
      <c r="N19" s="35">
        <v>0</v>
      </c>
      <c r="O19" s="35"/>
      <c r="P19" s="35">
        <v>0</v>
      </c>
      <c r="Q19" s="35"/>
      <c r="R19" s="35">
        <v>0</v>
      </c>
      <c r="S19" s="35"/>
      <c r="T19" s="35">
        <v>0</v>
      </c>
    </row>
    <row r="20" spans="1:20" ht="19.8" hidden="1">
      <c r="A20" s="46" t="s">
        <v>49</v>
      </c>
      <c r="B20" s="112">
        <v>20</v>
      </c>
      <c r="C20" s="122"/>
      <c r="E20" s="35"/>
      <c r="F20" s="35"/>
      <c r="G20" s="35"/>
      <c r="H20" s="35"/>
      <c r="I20" s="35"/>
      <c r="J20" s="35"/>
      <c r="K20" s="35"/>
      <c r="L20" s="35"/>
      <c r="M20" s="35"/>
      <c r="N20" s="35">
        <v>0</v>
      </c>
      <c r="O20" s="35"/>
      <c r="P20" s="35">
        <v>0</v>
      </c>
      <c r="Q20" s="35"/>
      <c r="R20" s="35">
        <v>0</v>
      </c>
      <c r="S20" s="35"/>
      <c r="T20" s="35">
        <v>0</v>
      </c>
    </row>
    <row r="21" spans="1:20" ht="19.8" hidden="1">
      <c r="A21" s="46" t="s">
        <v>50</v>
      </c>
      <c r="B21" s="112">
        <v>21</v>
      </c>
      <c r="C21" s="122"/>
      <c r="E21" s="35"/>
      <c r="F21" s="35"/>
      <c r="G21" s="35"/>
      <c r="H21" s="35"/>
      <c r="I21" s="35"/>
      <c r="J21" s="35"/>
      <c r="K21" s="35"/>
      <c r="L21" s="35"/>
      <c r="M21" s="35"/>
      <c r="N21" s="35">
        <v>0</v>
      </c>
      <c r="O21" s="35"/>
      <c r="P21" s="35">
        <v>0</v>
      </c>
      <c r="Q21" s="35"/>
      <c r="R21" s="35">
        <v>0</v>
      </c>
      <c r="S21" s="35"/>
      <c r="T21" s="35">
        <v>0</v>
      </c>
    </row>
    <row r="22" spans="1:20" ht="21.75" customHeight="1">
      <c r="A22" s="46" t="s">
        <v>211</v>
      </c>
      <c r="B22" s="112"/>
      <c r="C22" s="122"/>
      <c r="E22" s="36">
        <v>0</v>
      </c>
      <c r="F22" s="35"/>
      <c r="G22" s="35"/>
      <c r="H22" s="36">
        <v>0</v>
      </c>
      <c r="I22" s="35"/>
      <c r="J22" s="36">
        <v>0</v>
      </c>
      <c r="K22" s="35"/>
      <c r="L22" s="36">
        <v>0</v>
      </c>
      <c r="M22" s="35"/>
      <c r="N22" s="36">
        <v>-16607152.470000001</v>
      </c>
      <c r="O22" s="35"/>
      <c r="P22" s="36">
        <f>SUM(B22:J22)</f>
        <v>0</v>
      </c>
      <c r="Q22" s="35"/>
      <c r="R22" s="36">
        <f>SUM(E22:P22)</f>
        <v>-16607152.470000001</v>
      </c>
      <c r="S22" s="35"/>
      <c r="T22" s="36">
        <f>+R22</f>
        <v>-16607152.470000001</v>
      </c>
    </row>
    <row r="23" spans="1:20" ht="20.399999999999999" thickBot="1">
      <c r="A23" s="46" t="s">
        <v>206</v>
      </c>
      <c r="D23" s="113"/>
      <c r="E23" s="37">
        <f>SUM(E16:E22)</f>
        <v>107500000</v>
      </c>
      <c r="F23" s="35"/>
      <c r="G23" s="35"/>
      <c r="H23" s="37">
        <f>SUM(H16:H22)</f>
        <v>262690733.19</v>
      </c>
      <c r="I23" s="35"/>
      <c r="J23" s="37">
        <f>SUM(J16:J22)</f>
        <v>8434589.25</v>
      </c>
      <c r="K23" s="35"/>
      <c r="L23" s="37">
        <f>SUM(L16:L22)</f>
        <v>0</v>
      </c>
      <c r="M23" s="35"/>
      <c r="N23" s="37">
        <f>SUM(N16:N22)</f>
        <v>56359041.460000008</v>
      </c>
      <c r="O23" s="35"/>
      <c r="P23" s="37">
        <f>SUM(P16:P22)</f>
        <v>0</v>
      </c>
      <c r="Q23" s="35"/>
      <c r="R23" s="37">
        <f>SUM(R16:R22)</f>
        <v>434984363.89999998</v>
      </c>
      <c r="S23" s="35"/>
      <c r="T23" s="37">
        <f>SUM(T16:T22)</f>
        <v>434984363.89999998</v>
      </c>
    </row>
    <row r="24" spans="1:20" ht="14.1" customHeight="1" thickTop="1">
      <c r="A24" s="74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ht="19.8">
      <c r="A25" s="46" t="s">
        <v>145</v>
      </c>
      <c r="E25" s="35">
        <v>107500000</v>
      </c>
      <c r="F25" s="35"/>
      <c r="G25" s="35"/>
      <c r="H25" s="35">
        <v>262690733.19</v>
      </c>
      <c r="I25" s="35"/>
      <c r="J25" s="35">
        <v>8434589.25</v>
      </c>
      <c r="K25" s="35"/>
      <c r="L25" s="35">
        <v>0</v>
      </c>
      <c r="M25" s="35"/>
      <c r="N25" s="35">
        <v>56359041.460000001</v>
      </c>
      <c r="O25" s="35"/>
      <c r="P25" s="35">
        <v>0</v>
      </c>
      <c r="Q25" s="35"/>
      <c r="R25" s="35">
        <f>SUM(E25:P25)</f>
        <v>434984363.89999998</v>
      </c>
      <c r="S25" s="35"/>
      <c r="T25" s="35">
        <f>+R25</f>
        <v>434984363.89999998</v>
      </c>
    </row>
    <row r="26" spans="1:20" ht="19.8">
      <c r="A26" s="46" t="s">
        <v>210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0" ht="19.8">
      <c r="A27" s="46" t="s">
        <v>213</v>
      </c>
      <c r="C27" s="122">
        <v>25</v>
      </c>
      <c r="E27" s="35">
        <v>0</v>
      </c>
      <c r="F27" s="35"/>
      <c r="G27" s="35"/>
      <c r="H27" s="35">
        <v>0</v>
      </c>
      <c r="I27" s="35"/>
      <c r="J27" s="35">
        <v>6350000</v>
      </c>
      <c r="K27" s="35"/>
      <c r="L27" s="35">
        <v>0</v>
      </c>
      <c r="M27" s="35"/>
      <c r="N27" s="35">
        <v>-6350000</v>
      </c>
      <c r="O27" s="35"/>
      <c r="P27" s="35">
        <v>0</v>
      </c>
      <c r="Q27" s="35"/>
      <c r="R27" s="35">
        <v>0</v>
      </c>
      <c r="S27" s="35"/>
      <c r="T27" s="35">
        <v>0</v>
      </c>
    </row>
    <row r="28" spans="1:20" ht="19.8">
      <c r="A28" s="46" t="s">
        <v>212</v>
      </c>
      <c r="C28" s="122">
        <v>24</v>
      </c>
      <c r="E28" s="35">
        <v>0</v>
      </c>
      <c r="F28" s="35"/>
      <c r="G28" s="35"/>
      <c r="H28" s="35">
        <v>0</v>
      </c>
      <c r="I28" s="35"/>
      <c r="J28" s="35">
        <v>0</v>
      </c>
      <c r="K28" s="35"/>
      <c r="L28" s="35">
        <v>0</v>
      </c>
      <c r="M28" s="35"/>
      <c r="N28" s="35">
        <v>0</v>
      </c>
      <c r="O28" s="35"/>
      <c r="P28" s="35">
        <v>-13286810</v>
      </c>
      <c r="Q28" s="35"/>
      <c r="R28" s="35">
        <f>SUM(E28:P28)</f>
        <v>-13286810</v>
      </c>
      <c r="S28" s="35"/>
      <c r="T28" s="35">
        <f>+R28</f>
        <v>-13286810</v>
      </c>
    </row>
    <row r="29" spans="1:20" ht="19.8">
      <c r="A29" s="46" t="s">
        <v>195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9.8">
      <c r="A30" s="46" t="s">
        <v>196</v>
      </c>
      <c r="C30" s="122">
        <v>25</v>
      </c>
      <c r="E30" s="35">
        <v>0</v>
      </c>
      <c r="F30" s="35"/>
      <c r="G30" s="35"/>
      <c r="H30" s="35">
        <v>0</v>
      </c>
      <c r="I30" s="35"/>
      <c r="J30" s="35">
        <v>0</v>
      </c>
      <c r="K30" s="35"/>
      <c r="L30" s="35">
        <v>13286810</v>
      </c>
      <c r="M30" s="35"/>
      <c r="N30" s="35">
        <v>-13286810</v>
      </c>
      <c r="O30" s="35"/>
      <c r="P30" s="35">
        <v>0</v>
      </c>
      <c r="Q30" s="35"/>
      <c r="R30" s="35">
        <f>SUM(E30:P30)</f>
        <v>0</v>
      </c>
      <c r="S30" s="35"/>
      <c r="T30" s="35">
        <f>+R30</f>
        <v>0</v>
      </c>
    </row>
    <row r="31" spans="1:20" ht="19.8">
      <c r="A31" s="46" t="s">
        <v>211</v>
      </c>
      <c r="B31" s="112"/>
      <c r="C31" s="122"/>
      <c r="E31" s="36">
        <v>0</v>
      </c>
      <c r="F31" s="35"/>
      <c r="G31" s="35"/>
      <c r="H31" s="36">
        <v>0</v>
      </c>
      <c r="I31" s="35"/>
      <c r="J31" s="36">
        <v>0</v>
      </c>
      <c r="K31" s="35"/>
      <c r="L31" s="36">
        <v>0</v>
      </c>
      <c r="M31" s="35"/>
      <c r="N31" s="36">
        <v>422698175.54000002</v>
      </c>
      <c r="O31" s="35"/>
      <c r="P31" s="36">
        <v>0</v>
      </c>
      <c r="Q31" s="35"/>
      <c r="R31" s="36">
        <f>SUM(E31:P31)</f>
        <v>422698175.54000002</v>
      </c>
      <c r="S31" s="35"/>
      <c r="T31" s="36">
        <f>+R31</f>
        <v>422698175.54000002</v>
      </c>
    </row>
    <row r="32" spans="1:20" ht="20.399999999999999" thickBot="1">
      <c r="A32" s="46" t="s">
        <v>205</v>
      </c>
      <c r="E32" s="37">
        <f>SUM(E25:E31)</f>
        <v>107500000</v>
      </c>
      <c r="F32" s="35"/>
      <c r="G32" s="35"/>
      <c r="H32" s="37">
        <f>SUM(H25:H31)</f>
        <v>262690733.19</v>
      </c>
      <c r="I32" s="35"/>
      <c r="J32" s="37">
        <f>SUM(J25:J31)</f>
        <v>14784589.25</v>
      </c>
      <c r="K32" s="35"/>
      <c r="L32" s="37">
        <f>SUM(L25:L31)</f>
        <v>13286810</v>
      </c>
      <c r="M32" s="35"/>
      <c r="N32" s="37">
        <f>SUM(N25:N31)</f>
        <v>459420407</v>
      </c>
      <c r="O32" s="35"/>
      <c r="P32" s="37">
        <f>SUM(P25:P31)</f>
        <v>-13286810</v>
      </c>
      <c r="Q32" s="35"/>
      <c r="R32" s="37">
        <f>SUM(R25:R31)</f>
        <v>844395729.44000006</v>
      </c>
      <c r="S32" s="35"/>
      <c r="T32" s="37">
        <f>SUM(T25:T31)</f>
        <v>844395729.44000006</v>
      </c>
    </row>
    <row r="33" spans="1:28" ht="18" thickTop="1"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1:28" s="29" customFormat="1" ht="19.8">
      <c r="A34" s="54" t="s">
        <v>217</v>
      </c>
      <c r="V34" s="26"/>
      <c r="Y34" s="86"/>
      <c r="Z34" s="86"/>
      <c r="AA34" s="86"/>
      <c r="AB34" s="86"/>
    </row>
    <row r="35" spans="1:28">
      <c r="A35" s="114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8">
      <c r="A36" s="114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8">
      <c r="A37" s="114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8">
      <c r="A38" s="114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8">
      <c r="A39" s="114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1:28">
      <c r="A40" s="114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8">
      <c r="A41" s="114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8" ht="18.75" customHeight="1">
      <c r="A42" s="114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spans="1:28" ht="18.75" customHeight="1">
      <c r="A43" s="114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spans="1:28" ht="18.75" customHeight="1">
      <c r="A44" s="114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spans="1:28" ht="18.75" customHeight="1">
      <c r="A45" s="114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8" ht="18.75" customHeight="1">
      <c r="A46" s="114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28" ht="18.75" customHeight="1">
      <c r="A47" s="11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</row>
    <row r="48" spans="1:28">
      <c r="A48" s="114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</row>
    <row r="49" spans="1:20" ht="18.75" customHeight="1">
      <c r="A49" s="114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</row>
    <row r="50" spans="1:20" ht="18.75" customHeight="1">
      <c r="A50" s="114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</row>
    <row r="51" spans="1:20" ht="18.75" customHeight="1">
      <c r="A51" s="114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</row>
    <row r="52" spans="1:20">
      <c r="A52" s="114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</row>
    <row r="53" spans="1:20">
      <c r="A53" s="114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>
      <c r="A54" s="114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</row>
    <row r="55" spans="1:20">
      <c r="A55" s="114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</row>
    <row r="57" spans="1:20" hidden="1"/>
    <row r="58" spans="1:20" hidden="1"/>
    <row r="59" spans="1:20" hidden="1"/>
    <row r="60" spans="1:20" hidden="1"/>
    <row r="61" spans="1:20" hidden="1"/>
    <row r="62" spans="1:20" hidden="1"/>
    <row r="63" spans="1:20" hidden="1"/>
    <row r="65" spans="1:20" hidden="1"/>
    <row r="67" spans="1:20" hidden="1"/>
    <row r="68" spans="1:20" hidden="1"/>
    <row r="69" spans="1:20" hidden="1"/>
    <row r="70" spans="1:20" hidden="1"/>
    <row r="73" spans="1:20">
      <c r="A73" s="114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</row>
    <row r="74" spans="1:20">
      <c r="A74" s="114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</row>
    <row r="75" spans="1:20">
      <c r="A75" s="33" t="s">
        <v>39</v>
      </c>
      <c r="N75" s="33" t="s">
        <v>39</v>
      </c>
    </row>
    <row r="76" spans="1:20" s="115" customFormat="1">
      <c r="A76" s="33" t="s">
        <v>75</v>
      </c>
      <c r="D76" s="116"/>
      <c r="F76" s="116"/>
      <c r="G76" s="116"/>
      <c r="H76" s="116"/>
      <c r="I76" s="116"/>
      <c r="N76" s="33" t="s">
        <v>76</v>
      </c>
      <c r="Q76" s="116"/>
      <c r="S76" s="116"/>
    </row>
    <row r="77" spans="1:20" ht="19.8">
      <c r="A77" s="157">
        <v>3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</row>
    <row r="78" spans="1:20">
      <c r="G78" s="38" t="e">
        <f>+G24-#REF!</f>
        <v>#REF!</v>
      </c>
      <c r="H78" s="38"/>
      <c r="I78" s="38"/>
    </row>
    <row r="101" ht="13.5" customHeight="1"/>
  </sheetData>
  <mergeCells count="15">
    <mergeCell ref="A77:T77"/>
    <mergeCell ref="R1:T1"/>
    <mergeCell ref="E9:E11"/>
    <mergeCell ref="T9:T11"/>
    <mergeCell ref="H9:H11"/>
    <mergeCell ref="R9:R11"/>
    <mergeCell ref="P9:P11"/>
    <mergeCell ref="E7:T7"/>
    <mergeCell ref="A5:T5"/>
    <mergeCell ref="A4:T4"/>
    <mergeCell ref="A3:T3"/>
    <mergeCell ref="J9:N9"/>
    <mergeCell ref="N10:N11"/>
    <mergeCell ref="J10:L10"/>
    <mergeCell ref="E8:T8"/>
  </mergeCells>
  <pageMargins left="0.4" right="0" top="0.39370078740157499" bottom="0.196850393700787" header="0.35433070866141703" footer="0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87"/>
  <sheetViews>
    <sheetView view="pageBreakPreview" zoomScale="120" zoomScaleNormal="70" zoomScaleSheetLayoutView="120" workbookViewId="0"/>
  </sheetViews>
  <sheetFormatPr defaultColWidth="9.125" defaultRowHeight="17.399999999999999"/>
  <cols>
    <col min="1" max="1" width="33.75" style="33" customWidth="1"/>
    <col min="2" max="2" width="7.375" style="33" hidden="1" customWidth="1"/>
    <col min="3" max="3" width="5" style="33" customWidth="1"/>
    <col min="4" max="4" width="0.875" style="33" customWidth="1"/>
    <col min="5" max="5" width="12.75" style="33" customWidth="1"/>
    <col min="6" max="6" width="1.125" style="33" customWidth="1"/>
    <col min="7" max="7" width="13.375" style="33" customWidth="1"/>
    <col min="8" max="8" width="0.875" style="33" customWidth="1"/>
    <col min="9" max="9" width="11.75" style="33" customWidth="1"/>
    <col min="10" max="10" width="0.875" style="33" customWidth="1"/>
    <col min="11" max="11" width="11.375" style="33" customWidth="1"/>
    <col min="12" max="12" width="0.875" style="33" customWidth="1"/>
    <col min="13" max="13" width="12.875" style="33" customWidth="1"/>
    <col min="14" max="14" width="0.875" style="33" customWidth="1"/>
    <col min="15" max="15" width="12.75" style="33" customWidth="1"/>
    <col min="16" max="16" width="0.875" style="33" customWidth="1"/>
    <col min="17" max="17" width="13.125" style="33" customWidth="1"/>
    <col min="18" max="16384" width="9.125" style="33"/>
  </cols>
  <sheetData>
    <row r="1" spans="1:21" ht="21.75" customHeight="1">
      <c r="N1" s="106"/>
      <c r="O1" s="163"/>
      <c r="P1" s="163"/>
      <c r="Q1" s="163"/>
      <c r="R1" s="42"/>
      <c r="S1" s="42"/>
    </row>
    <row r="3" spans="1:21" ht="19.8">
      <c r="A3" s="158" t="str">
        <f>'Conso-SC (งบรวม)'!A3:R3</f>
        <v>INTERMEDICAL CARE AND LAB HOSPITAL PUBLIC COMPANY LIMITED AND ITS SUBSIDIARIES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21" ht="19.8">
      <c r="A4" s="158" t="s">
        <v>216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21" ht="19.8">
      <c r="A5" s="178" t="s">
        <v>204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54"/>
      <c r="S5" s="154"/>
      <c r="T5" s="154"/>
      <c r="U5" s="154"/>
    </row>
    <row r="6" spans="1:21" ht="10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1" ht="17.7" customHeight="1">
      <c r="A7" s="108"/>
      <c r="B7" s="34"/>
      <c r="C7" s="34"/>
      <c r="D7" s="34"/>
      <c r="E7" s="177" t="s">
        <v>26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</row>
    <row r="8" spans="1:21" ht="17.25" customHeight="1">
      <c r="A8" s="108"/>
      <c r="B8" s="34"/>
      <c r="C8" s="34"/>
      <c r="D8" s="34"/>
      <c r="E8" s="182" t="s">
        <v>159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21" ht="21.75" customHeight="1">
      <c r="E9" s="164" t="s">
        <v>146</v>
      </c>
      <c r="F9" s="117"/>
      <c r="G9" s="170" t="s">
        <v>143</v>
      </c>
      <c r="H9" s="110"/>
      <c r="I9" s="186" t="s">
        <v>48</v>
      </c>
      <c r="J9" s="186"/>
      <c r="K9" s="186"/>
      <c r="L9" s="186"/>
      <c r="M9" s="186"/>
      <c r="N9" s="71"/>
      <c r="O9" s="174" t="s">
        <v>186</v>
      </c>
      <c r="P9" s="71"/>
      <c r="Q9" s="167" t="s">
        <v>147</v>
      </c>
    </row>
    <row r="10" spans="1:21" ht="18" customHeight="1">
      <c r="E10" s="165"/>
      <c r="F10" s="109"/>
      <c r="G10" s="170"/>
      <c r="H10" s="110"/>
      <c r="I10" s="181" t="s">
        <v>188</v>
      </c>
      <c r="J10" s="181"/>
      <c r="K10" s="181"/>
      <c r="L10" s="76"/>
      <c r="M10" s="185" t="s">
        <v>46</v>
      </c>
      <c r="N10" s="71"/>
      <c r="O10" s="175"/>
      <c r="P10" s="71"/>
      <c r="Q10" s="168"/>
    </row>
    <row r="11" spans="1:21" ht="38.4">
      <c r="B11" s="111" t="s">
        <v>27</v>
      </c>
      <c r="C11" s="111" t="s">
        <v>27</v>
      </c>
      <c r="E11" s="166"/>
      <c r="F11" s="109"/>
      <c r="G11" s="166"/>
      <c r="H11" s="110"/>
      <c r="I11" s="72" t="s">
        <v>189</v>
      </c>
      <c r="J11" s="73"/>
      <c r="K11" s="72" t="s">
        <v>190</v>
      </c>
      <c r="L11" s="76"/>
      <c r="M11" s="186"/>
      <c r="N11" s="71"/>
      <c r="O11" s="176"/>
      <c r="P11" s="71"/>
      <c r="Q11" s="169"/>
    </row>
    <row r="12" spans="1:21" ht="18" hidden="1" customHeight="1">
      <c r="A12" s="33" t="s">
        <v>7</v>
      </c>
      <c r="E12" s="35">
        <v>5830400</v>
      </c>
      <c r="F12" s="35"/>
      <c r="G12" s="35"/>
      <c r="H12" s="35"/>
      <c r="I12" s="35">
        <v>0</v>
      </c>
      <c r="J12" s="35"/>
      <c r="K12" s="35">
        <v>117247412.06999999</v>
      </c>
      <c r="L12" s="35"/>
      <c r="M12" s="35">
        <v>117247412.06999999</v>
      </c>
      <c r="N12" s="35"/>
      <c r="O12" s="118"/>
      <c r="P12" s="35"/>
      <c r="Q12" s="118"/>
    </row>
    <row r="13" spans="1:21" hidden="1">
      <c r="A13" s="33" t="s">
        <v>4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21" hidden="1">
      <c r="A14" s="33" t="s">
        <v>5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21" hidden="1">
      <c r="A15" s="33" t="s">
        <v>6</v>
      </c>
      <c r="E15" s="36"/>
      <c r="F15" s="35"/>
      <c r="G15" s="35"/>
      <c r="H15" s="35"/>
      <c r="I15" s="36"/>
      <c r="J15" s="35"/>
      <c r="K15" s="36"/>
      <c r="L15" s="35"/>
      <c r="M15" s="36"/>
      <c r="N15" s="35"/>
      <c r="O15" s="36"/>
      <c r="P15" s="35"/>
      <c r="Q15" s="36"/>
    </row>
    <row r="16" spans="1:21" ht="19.8">
      <c r="A16" s="46" t="str">
        <f>'Conso-SC (งบรวม)'!A16</f>
        <v>Balance as of January 1, 2020</v>
      </c>
      <c r="E16" s="35">
        <v>107500000</v>
      </c>
      <c r="F16" s="35"/>
      <c r="G16" s="35">
        <v>262690733.19</v>
      </c>
      <c r="H16" s="35"/>
      <c r="I16" s="35">
        <v>8000000</v>
      </c>
      <c r="J16" s="35"/>
      <c r="K16" s="35">
        <v>0</v>
      </c>
      <c r="L16" s="35"/>
      <c r="M16" s="35">
        <v>61481617.950000003</v>
      </c>
      <c r="N16" s="35"/>
      <c r="O16" s="35">
        <v>0</v>
      </c>
      <c r="P16" s="35"/>
      <c r="Q16" s="35">
        <f>SUM(E16:O16)</f>
        <v>439672351.13999999</v>
      </c>
    </row>
    <row r="17" spans="1:20" ht="19.8" hidden="1">
      <c r="A17" s="46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20" ht="19.8">
      <c r="A18" s="46" t="s">
        <v>210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20" ht="19.8" hidden="1">
      <c r="A19" s="46" t="s">
        <v>120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>
        <v>0</v>
      </c>
      <c r="P19" s="35"/>
      <c r="Q19" s="35">
        <v>0</v>
      </c>
    </row>
    <row r="20" spans="1:20" ht="19.8" hidden="1">
      <c r="A20" s="46" t="s">
        <v>121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>
        <v>0</v>
      </c>
      <c r="P20" s="35"/>
      <c r="Q20" s="35">
        <v>0</v>
      </c>
    </row>
    <row r="21" spans="1:20" ht="19.8" hidden="1">
      <c r="A21" s="46" t="str">
        <f>+'Conso-SC (งบรวม)'!A20</f>
        <v xml:space="preserve">      Legal reserve</v>
      </c>
      <c r="B21" s="112">
        <v>20</v>
      </c>
      <c r="C21" s="122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>
        <v>0</v>
      </c>
      <c r="P21" s="35"/>
      <c r="Q21" s="35">
        <v>0</v>
      </c>
    </row>
    <row r="22" spans="1:20" ht="19.8" hidden="1">
      <c r="A22" s="46" t="str">
        <f>+'Conso-SC (งบรวม)'!A21</f>
        <v xml:space="preserve">      Dividend</v>
      </c>
      <c r="B22" s="112">
        <v>21</v>
      </c>
      <c r="C22" s="122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>
        <v>0</v>
      </c>
      <c r="P22" s="35"/>
      <c r="Q22" s="35">
        <v>0</v>
      </c>
    </row>
    <row r="23" spans="1:20" ht="19.8">
      <c r="A23" s="46" t="str">
        <f>+'Conso-SC (งบรวม)'!A22</f>
        <v xml:space="preserve">      Comprehensive income (loss) for the year</v>
      </c>
      <c r="B23" s="119"/>
      <c r="C23" s="119"/>
      <c r="D23" s="35"/>
      <c r="E23" s="36">
        <v>0</v>
      </c>
      <c r="F23" s="38"/>
      <c r="G23" s="36">
        <v>0</v>
      </c>
      <c r="H23" s="35"/>
      <c r="I23" s="36">
        <v>0</v>
      </c>
      <c r="J23" s="120"/>
      <c r="K23" s="36">
        <v>0</v>
      </c>
      <c r="L23" s="120"/>
      <c r="M23" s="36">
        <v>-11518290.449999999</v>
      </c>
      <c r="N23" s="35"/>
      <c r="O23" s="36">
        <v>0</v>
      </c>
      <c r="P23" s="35"/>
      <c r="Q23" s="36">
        <f>SUM(E23:O23)</f>
        <v>-11518290.449999999</v>
      </c>
    </row>
    <row r="24" spans="1:20" ht="20.399999999999999" thickBot="1">
      <c r="A24" s="46" t="str">
        <f>+'Conso-SC (งบรวม)'!A23</f>
        <v>Balance as of December 31, 2020</v>
      </c>
      <c r="D24" s="113"/>
      <c r="E24" s="37">
        <f>SUM(E16:E23)</f>
        <v>107500000</v>
      </c>
      <c r="F24" s="35"/>
      <c r="G24" s="37">
        <f>SUM(G16:G23)</f>
        <v>262690733.19</v>
      </c>
      <c r="H24" s="35"/>
      <c r="I24" s="37">
        <f>SUM(I16:I23)</f>
        <v>8000000</v>
      </c>
      <c r="J24" s="35"/>
      <c r="K24" s="37">
        <f>SUM(K16:K23)</f>
        <v>0</v>
      </c>
      <c r="L24" s="35"/>
      <c r="M24" s="37">
        <f>SUM(M16:M23)</f>
        <v>49963327.5</v>
      </c>
      <c r="N24" s="35"/>
      <c r="O24" s="37">
        <f>SUM(O16:O23)</f>
        <v>0</v>
      </c>
      <c r="P24" s="35"/>
      <c r="Q24" s="37">
        <f>SUM(Q16:Q23)</f>
        <v>428154060.69</v>
      </c>
    </row>
    <row r="25" spans="1:20" ht="14.1" customHeight="1" thickTop="1">
      <c r="A25" s="7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5"/>
      <c r="P25" s="38"/>
      <c r="Q25" s="35"/>
    </row>
    <row r="26" spans="1:20" ht="19.8" hidden="1">
      <c r="A26" s="46" t="s">
        <v>9</v>
      </c>
      <c r="E26" s="35">
        <f>E24</f>
        <v>107500000</v>
      </c>
      <c r="F26" s="35"/>
      <c r="G26" s="35"/>
      <c r="H26" s="35"/>
      <c r="I26" s="35">
        <f>I24</f>
        <v>8000000</v>
      </c>
      <c r="J26" s="35"/>
      <c r="K26" s="35" t="e">
        <f>+'งบ conso'!#REF!</f>
        <v>#REF!</v>
      </c>
      <c r="L26" s="35"/>
      <c r="M26" s="35">
        <f>+'งบ conso'!H93</f>
        <v>56359041.464138247</v>
      </c>
      <c r="N26" s="35"/>
      <c r="O26" s="35" t="e">
        <f>+E26+K26+#REF!</f>
        <v>#REF!</v>
      </c>
      <c r="P26" s="35"/>
      <c r="Q26" s="35" t="e">
        <f>+G26+M26+#REF!</f>
        <v>#REF!</v>
      </c>
    </row>
    <row r="27" spans="1:20" ht="19.8" hidden="1">
      <c r="A27" s="46" t="s">
        <v>4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 t="e">
        <f>+E27+K27+#REF!</f>
        <v>#REF!</v>
      </c>
      <c r="P27" s="35"/>
      <c r="Q27" s="35" t="e">
        <f>+G27+M27+#REF!</f>
        <v>#REF!</v>
      </c>
    </row>
    <row r="28" spans="1:20" ht="19.8" hidden="1">
      <c r="A28" s="46" t="s">
        <v>5</v>
      </c>
      <c r="E28" s="35">
        <v>0</v>
      </c>
      <c r="F28" s="35"/>
      <c r="G28" s="35"/>
      <c r="H28" s="35"/>
      <c r="I28" s="35"/>
      <c r="J28" s="35"/>
      <c r="K28" s="35">
        <v>0</v>
      </c>
      <c r="L28" s="35"/>
      <c r="M28" s="35">
        <v>0</v>
      </c>
      <c r="N28" s="35"/>
      <c r="O28" s="35" t="e">
        <f>+E28+K28+#REF!</f>
        <v>#REF!</v>
      </c>
      <c r="P28" s="35"/>
      <c r="Q28" s="35" t="e">
        <f>+G28+M28+#REF!</f>
        <v>#REF!</v>
      </c>
    </row>
    <row r="29" spans="1:20" ht="19.8" hidden="1">
      <c r="A29" s="46" t="s">
        <v>6</v>
      </c>
      <c r="E29" s="36">
        <v>0</v>
      </c>
      <c r="F29" s="35"/>
      <c r="G29" s="35"/>
      <c r="H29" s="35"/>
      <c r="I29" s="36"/>
      <c r="J29" s="35"/>
      <c r="K29" s="36">
        <v>0</v>
      </c>
      <c r="L29" s="35"/>
      <c r="M29" s="36">
        <v>0</v>
      </c>
      <c r="N29" s="35"/>
      <c r="O29" s="36" t="e">
        <f>+E29+K29+#REF!</f>
        <v>#REF!</v>
      </c>
      <c r="P29" s="35"/>
      <c r="Q29" s="36" t="e">
        <f>+G29+M29+#REF!</f>
        <v>#REF!</v>
      </c>
    </row>
    <row r="30" spans="1:20" ht="19.8">
      <c r="A30" s="46" t="str">
        <f>'Conso-SC (งบรวม)'!A25</f>
        <v>Balance as of January 1, 2021</v>
      </c>
      <c r="E30" s="35">
        <v>107500000</v>
      </c>
      <c r="F30" s="35"/>
      <c r="G30" s="35">
        <v>262690733.19</v>
      </c>
      <c r="H30" s="35"/>
      <c r="I30" s="35">
        <v>8000000</v>
      </c>
      <c r="J30" s="35"/>
      <c r="K30" s="35">
        <v>0</v>
      </c>
      <c r="L30" s="35"/>
      <c r="M30" s="35">
        <v>49963327.504138291</v>
      </c>
      <c r="N30" s="35"/>
      <c r="O30" s="35">
        <v>0</v>
      </c>
      <c r="P30" s="35"/>
      <c r="Q30" s="35">
        <f>SUM(E30:O30)</f>
        <v>428154060.69413829</v>
      </c>
    </row>
    <row r="31" spans="1:20" ht="19.8">
      <c r="A31" s="46" t="s">
        <v>210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20" ht="19.8">
      <c r="A32" s="46" t="s">
        <v>213</v>
      </c>
      <c r="C32" s="122">
        <v>25</v>
      </c>
      <c r="E32" s="35">
        <v>0</v>
      </c>
      <c r="F32" s="35"/>
      <c r="G32" s="35">
        <v>0</v>
      </c>
      <c r="H32" s="35">
        <v>0</v>
      </c>
      <c r="I32" s="35">
        <v>2750000</v>
      </c>
      <c r="J32" s="35">
        <v>6350000</v>
      </c>
      <c r="K32" s="35">
        <v>0</v>
      </c>
      <c r="L32" s="35">
        <v>0</v>
      </c>
      <c r="M32" s="35">
        <v>-2750000</v>
      </c>
      <c r="N32" s="35">
        <v>-6350000</v>
      </c>
      <c r="O32" s="35">
        <v>0</v>
      </c>
      <c r="P32" s="35">
        <v>0</v>
      </c>
      <c r="Q32" s="35">
        <v>0</v>
      </c>
      <c r="R32" s="35">
        <v>0</v>
      </c>
      <c r="S32" s="35"/>
      <c r="T32" s="35">
        <v>0</v>
      </c>
    </row>
    <row r="33" spans="1:24" ht="19.8">
      <c r="A33" s="46" t="s">
        <v>212</v>
      </c>
      <c r="C33" s="122">
        <v>24</v>
      </c>
      <c r="E33" s="35">
        <v>0</v>
      </c>
      <c r="F33" s="35"/>
      <c r="G33" s="35">
        <v>0</v>
      </c>
      <c r="H33" s="35"/>
      <c r="I33" s="35">
        <v>0</v>
      </c>
      <c r="J33" s="35"/>
      <c r="K33" s="35">
        <v>0</v>
      </c>
      <c r="L33" s="35"/>
      <c r="M33" s="35">
        <v>0</v>
      </c>
      <c r="N33" s="35"/>
      <c r="O33" s="35">
        <v>-13286810</v>
      </c>
      <c r="P33" s="35"/>
      <c r="Q33" s="35">
        <f>SUM(E33:O33)</f>
        <v>-13286810</v>
      </c>
    </row>
    <row r="34" spans="1:24" ht="19.8">
      <c r="A34" s="46" t="s">
        <v>195</v>
      </c>
      <c r="C34" s="122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24" ht="19.8">
      <c r="A35" s="46" t="s">
        <v>196</v>
      </c>
      <c r="C35" s="122">
        <v>25</v>
      </c>
      <c r="E35" s="35">
        <v>0</v>
      </c>
      <c r="F35" s="35"/>
      <c r="G35" s="35">
        <v>0</v>
      </c>
      <c r="H35" s="35"/>
      <c r="I35" s="35">
        <v>0</v>
      </c>
      <c r="J35" s="35"/>
      <c r="K35" s="35">
        <v>13286810</v>
      </c>
      <c r="L35" s="35"/>
      <c r="M35" s="35">
        <v>-13286810</v>
      </c>
      <c r="N35" s="35"/>
      <c r="O35" s="35">
        <v>0</v>
      </c>
      <c r="P35" s="35"/>
      <c r="Q35" s="35">
        <f>SUM(E35:O35)</f>
        <v>0</v>
      </c>
    </row>
    <row r="36" spans="1:24" ht="19.8">
      <c r="A36" s="46" t="str">
        <f>+'Conso-SC (งบรวม)'!A31</f>
        <v xml:space="preserve">      Comprehensive income (loss) for the year</v>
      </c>
      <c r="B36" s="112"/>
      <c r="C36" s="122"/>
      <c r="E36" s="36">
        <v>0</v>
      </c>
      <c r="F36" s="38"/>
      <c r="G36" s="36">
        <v>0</v>
      </c>
      <c r="H36" s="35"/>
      <c r="I36" s="36">
        <v>0</v>
      </c>
      <c r="J36" s="120"/>
      <c r="K36" s="36">
        <v>0</v>
      </c>
      <c r="L36" s="120"/>
      <c r="M36" s="36">
        <v>233599367.30000001</v>
      </c>
      <c r="N36" s="35"/>
      <c r="O36" s="36">
        <v>0</v>
      </c>
      <c r="P36" s="35"/>
      <c r="Q36" s="36">
        <f>SUM(E36:O36)</f>
        <v>233599367.30000001</v>
      </c>
    </row>
    <row r="37" spans="1:24" ht="20.399999999999999" thickBot="1">
      <c r="A37" s="46" t="str">
        <f>+'Conso-SC (งบรวม)'!A32</f>
        <v>Balance as of December 31, 2021</v>
      </c>
      <c r="E37" s="37">
        <f>SUM(E30:E36)</f>
        <v>107500000</v>
      </c>
      <c r="F37" s="35"/>
      <c r="G37" s="37">
        <f>SUM(G30:G36)</f>
        <v>262690733.19</v>
      </c>
      <c r="H37" s="35"/>
      <c r="I37" s="37">
        <f>SUM(I30:I36)</f>
        <v>10750000</v>
      </c>
      <c r="J37" s="35"/>
      <c r="K37" s="37">
        <f>SUM(K30:K36)</f>
        <v>13286810</v>
      </c>
      <c r="L37" s="35"/>
      <c r="M37" s="37">
        <f>SUM(M30:M36)</f>
        <v>267525884.8041383</v>
      </c>
      <c r="N37" s="35"/>
      <c r="O37" s="37">
        <f>SUM(O30:O36)</f>
        <v>-13286810</v>
      </c>
      <c r="P37" s="35"/>
      <c r="Q37" s="37">
        <f>SUM(Q30:Q36)</f>
        <v>648466617.99413824</v>
      </c>
    </row>
    <row r="38" spans="1:24" ht="20.399999999999999" thickTop="1">
      <c r="A38" s="46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5"/>
      <c r="P38" s="38"/>
      <c r="Q38" s="35"/>
    </row>
    <row r="39" spans="1:24" s="29" customFormat="1" ht="19.8">
      <c r="A39" s="54" t="s">
        <v>215</v>
      </c>
      <c r="U39" s="86"/>
      <c r="V39" s="86"/>
      <c r="W39" s="86"/>
      <c r="X39" s="86"/>
    </row>
    <row r="40" spans="1:24" ht="19.8">
      <c r="A40" s="54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24" ht="19.8">
      <c r="A41" s="54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24" ht="19.8">
      <c r="A42" s="54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spans="1:24" ht="19.8">
      <c r="A43" s="54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</row>
    <row r="44" spans="1:24" ht="19.8">
      <c r="A44" s="54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</row>
    <row r="45" spans="1:24" ht="19.8">
      <c r="A45" s="54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</row>
    <row r="46" spans="1:24" ht="19.8">
      <c r="A46" s="54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spans="1:24" ht="19.8">
      <c r="A47" s="5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</row>
    <row r="48" spans="1:24" ht="19.8">
      <c r="A48" s="54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19.8">
      <c r="A49" s="54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>
      <c r="A50" s="114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>
      <c r="A51" s="114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>
      <c r="A52" s="114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>
      <c r="A53" s="114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>
      <c r="A54" s="114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>
      <c r="A55" s="114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>
      <c r="A56" s="114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>
      <c r="A57" s="114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9" spans="1:17">
      <c r="A59" s="114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19.8">
      <c r="A60" s="29" t="s">
        <v>39</v>
      </c>
      <c r="I60" s="121" t="s">
        <v>85</v>
      </c>
    </row>
    <row r="61" spans="1:17" s="20" customFormat="1" ht="19.8">
      <c r="A61" s="29" t="s">
        <v>75</v>
      </c>
      <c r="D61" s="21"/>
      <c r="F61" s="21"/>
      <c r="G61" s="21"/>
      <c r="H61" s="21"/>
      <c r="I61" s="29" t="s">
        <v>76</v>
      </c>
      <c r="N61" s="21"/>
      <c r="O61" s="21"/>
      <c r="P61" s="21"/>
      <c r="Q61" s="21"/>
    </row>
    <row r="62" spans="1:17" hidden="1"/>
    <row r="63" spans="1:17" hidden="1"/>
    <row r="64" spans="1:17" hidden="1"/>
    <row r="65" spans="1:13" hidden="1"/>
    <row r="66" spans="1:13" hidden="1"/>
    <row r="67" spans="1:13" hidden="1"/>
    <row r="68" spans="1:13" hidden="1"/>
    <row r="69" spans="1:13" hidden="1"/>
    <row r="70" spans="1:13" hidden="1"/>
    <row r="71" spans="1:13" hidden="1"/>
    <row r="72" spans="1:13" hidden="1"/>
    <row r="73" spans="1:13">
      <c r="A73" s="183" t="s">
        <v>25</v>
      </c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</row>
    <row r="75" spans="1:13">
      <c r="G75" s="38"/>
      <c r="H75" s="38"/>
    </row>
    <row r="83" ht="37.950000000000003" customHeight="1"/>
    <row r="87" ht="9.75" customHeight="1"/>
  </sheetData>
  <mergeCells count="14">
    <mergeCell ref="O1:Q1"/>
    <mergeCell ref="A3:Q3"/>
    <mergeCell ref="A4:Q4"/>
    <mergeCell ref="E7:Q7"/>
    <mergeCell ref="E8:Q8"/>
    <mergeCell ref="I10:K10"/>
    <mergeCell ref="O9:O11"/>
    <mergeCell ref="A73:M73"/>
    <mergeCell ref="G9:G11"/>
    <mergeCell ref="A5:Q5"/>
    <mergeCell ref="Q9:Q11"/>
    <mergeCell ref="M10:M11"/>
    <mergeCell ref="E9:E11"/>
    <mergeCell ref="I9:M9"/>
  </mergeCells>
  <pageMargins left="0.4" right="0" top="0.31496062992126" bottom="0.196850393700787" header="3.9370078740157501E-2" footer="0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47"/>
  <sheetViews>
    <sheetView view="pageBreakPreview" zoomScaleNormal="90" zoomScaleSheetLayoutView="100" workbookViewId="0"/>
  </sheetViews>
  <sheetFormatPr defaultColWidth="9.125" defaultRowHeight="19.8"/>
  <cols>
    <col min="1" max="2" width="2.75" style="29" customWidth="1"/>
    <col min="3" max="3" width="36.125" style="29" customWidth="1"/>
    <col min="4" max="4" width="8.75" style="77" customWidth="1"/>
    <col min="5" max="5" width="1" style="29" customWidth="1"/>
    <col min="6" max="6" width="15.875" style="29" customWidth="1"/>
    <col min="7" max="7" width="0.875" style="29" customWidth="1"/>
    <col min="8" max="8" width="16" style="29" customWidth="1"/>
    <col min="9" max="9" width="0.75" style="29" customWidth="1"/>
    <col min="10" max="10" width="15.625" style="29" customWidth="1"/>
    <col min="11" max="11" width="1" style="29" customWidth="1"/>
    <col min="12" max="12" width="15.625" style="26" customWidth="1"/>
    <col min="13" max="13" width="1.375" style="29" customWidth="1"/>
    <col min="14" max="14" width="16.125" style="29" customWidth="1"/>
    <col min="15" max="15" width="2.75" style="29" customWidth="1"/>
    <col min="16" max="16" width="14.75" style="29" customWidth="1"/>
    <col min="17" max="17" width="3.375" style="29" customWidth="1"/>
    <col min="18" max="18" width="15" style="29" bestFit="1" customWidth="1"/>
    <col min="19" max="19" width="3.125" style="29" customWidth="1"/>
    <col min="20" max="20" width="15.375" style="29" customWidth="1"/>
    <col min="21" max="21" width="9.125" style="29" customWidth="1"/>
    <col min="22" max="16384" width="9.125" style="29"/>
  </cols>
  <sheetData>
    <row r="1" spans="1:17" ht="21.6" customHeight="1">
      <c r="D1" s="29"/>
      <c r="J1" s="163"/>
      <c r="K1" s="163"/>
      <c r="L1" s="163"/>
      <c r="M1" s="106"/>
      <c r="N1" s="106"/>
    </row>
    <row r="2" spans="1:17" ht="21.6" customHeight="1">
      <c r="D2" s="29"/>
      <c r="J2" s="78"/>
      <c r="K2" s="78"/>
      <c r="L2" s="78"/>
      <c r="M2" s="123"/>
    </row>
    <row r="3" spans="1:17">
      <c r="A3" s="158" t="str">
        <f>+'Conso-SC (งบเดี่ยว)'!A3:M3</f>
        <v>INTERMEDICAL CARE AND LAB HOSPITAL PUBLIC COMPANY LIMITED AND ITS SUBSIDIARIES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7" ht="21.75" customHeight="1">
      <c r="A4" s="158" t="s">
        <v>51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7" s="33" customFormat="1">
      <c r="A5" s="178" t="s">
        <v>204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54"/>
      <c r="O5" s="154"/>
      <c r="P5" s="154"/>
      <c r="Q5" s="154"/>
    </row>
    <row r="6" spans="1:17" ht="21.75" customHeight="1">
      <c r="F6" s="159" t="s">
        <v>26</v>
      </c>
      <c r="G6" s="159"/>
      <c r="H6" s="159"/>
      <c r="I6" s="159"/>
      <c r="J6" s="159"/>
      <c r="K6" s="159"/>
      <c r="L6" s="159"/>
      <c r="M6" s="26"/>
    </row>
    <row r="7" spans="1:17">
      <c r="D7" s="29"/>
      <c r="F7" s="188" t="s">
        <v>158</v>
      </c>
      <c r="G7" s="188"/>
      <c r="H7" s="188"/>
      <c r="I7" s="67"/>
      <c r="J7" s="188" t="s">
        <v>159</v>
      </c>
      <c r="K7" s="188"/>
      <c r="L7" s="188"/>
      <c r="M7" s="26"/>
    </row>
    <row r="8" spans="1:17" s="20" customFormat="1">
      <c r="E8" s="41"/>
      <c r="F8" s="187" t="s">
        <v>118</v>
      </c>
      <c r="G8" s="187"/>
      <c r="H8" s="187"/>
      <c r="I8" s="187"/>
      <c r="J8" s="187"/>
      <c r="K8" s="187"/>
      <c r="L8" s="187"/>
      <c r="M8" s="124"/>
      <c r="N8" s="124"/>
      <c r="O8" s="124"/>
    </row>
    <row r="9" spans="1:17" ht="24" customHeight="1">
      <c r="C9" s="84"/>
      <c r="D9" s="125" t="s">
        <v>27</v>
      </c>
      <c r="F9" s="30">
        <v>2021</v>
      </c>
      <c r="H9" s="30">
        <v>2020</v>
      </c>
      <c r="I9" s="31"/>
      <c r="J9" s="30">
        <v>2021</v>
      </c>
      <c r="L9" s="30">
        <v>2020</v>
      </c>
    </row>
    <row r="10" spans="1:17" ht="24" customHeight="1">
      <c r="C10" s="84"/>
      <c r="F10" s="31"/>
      <c r="H10" s="25"/>
      <c r="I10" s="25"/>
      <c r="J10" s="25"/>
      <c r="K10" s="54"/>
      <c r="L10" s="25"/>
    </row>
    <row r="11" spans="1:17">
      <c r="A11" s="28" t="s">
        <v>77</v>
      </c>
      <c r="B11" s="28"/>
      <c r="C11" s="28"/>
    </row>
    <row r="12" spans="1:17">
      <c r="A12" s="28"/>
      <c r="B12" s="28" t="s">
        <v>148</v>
      </c>
      <c r="C12" s="28"/>
      <c r="F12" s="27">
        <v>319636917.38</v>
      </c>
      <c r="G12" s="27"/>
      <c r="H12" s="27">
        <v>238205630.61000001</v>
      </c>
      <c r="I12" s="27"/>
      <c r="J12" s="27">
        <v>310271335.44999999</v>
      </c>
      <c r="K12" s="27"/>
      <c r="L12" s="27">
        <v>215627830.84</v>
      </c>
      <c r="M12" s="27"/>
      <c r="N12" s="27"/>
      <c r="P12" s="95"/>
    </row>
    <row r="13" spans="1:17">
      <c r="A13" s="28"/>
      <c r="B13" s="28" t="s">
        <v>149</v>
      </c>
      <c r="C13" s="28"/>
      <c r="D13" s="77">
        <v>8</v>
      </c>
      <c r="F13" s="27">
        <v>622999582.30999994</v>
      </c>
      <c r="G13" s="27"/>
      <c r="H13" s="27">
        <v>0</v>
      </c>
      <c r="I13" s="27"/>
      <c r="J13" s="27">
        <v>0</v>
      </c>
      <c r="K13" s="27"/>
      <c r="L13" s="27">
        <v>0</v>
      </c>
      <c r="M13" s="27"/>
      <c r="N13" s="27"/>
      <c r="P13" s="95"/>
    </row>
    <row r="14" spans="1:17" hidden="1">
      <c r="A14" s="28"/>
      <c r="B14" s="28"/>
      <c r="C14" s="28" t="s">
        <v>8</v>
      </c>
      <c r="F14" s="27"/>
      <c r="G14" s="27"/>
      <c r="H14" s="27"/>
      <c r="I14" s="27"/>
      <c r="J14" s="27"/>
      <c r="K14" s="27"/>
      <c r="L14" s="27"/>
      <c r="M14" s="27"/>
      <c r="N14" s="27"/>
      <c r="P14" s="95"/>
    </row>
    <row r="15" spans="1:17">
      <c r="A15" s="28"/>
      <c r="B15" s="28" t="s">
        <v>173</v>
      </c>
      <c r="C15" s="28"/>
      <c r="F15" s="27"/>
      <c r="G15" s="27"/>
      <c r="H15" s="27"/>
      <c r="I15" s="27"/>
      <c r="J15" s="27"/>
      <c r="K15" s="27"/>
      <c r="L15" s="27"/>
      <c r="M15" s="27"/>
      <c r="N15" s="27"/>
      <c r="P15" s="95"/>
    </row>
    <row r="16" spans="1:17">
      <c r="A16" s="28"/>
      <c r="B16" s="28"/>
      <c r="C16" s="28" t="s">
        <v>220</v>
      </c>
      <c r="D16" s="77">
        <v>13</v>
      </c>
      <c r="F16" s="27">
        <v>0</v>
      </c>
      <c r="G16" s="27"/>
      <c r="H16" s="27">
        <v>0</v>
      </c>
      <c r="I16" s="27"/>
      <c r="J16" s="27">
        <v>192598395</v>
      </c>
      <c r="K16" s="27"/>
      <c r="L16" s="27">
        <v>0</v>
      </c>
      <c r="M16" s="27"/>
      <c r="N16" s="27"/>
      <c r="P16" s="95"/>
    </row>
    <row r="17" spans="1:20">
      <c r="A17" s="28"/>
      <c r="C17" s="28" t="s">
        <v>150</v>
      </c>
      <c r="F17" s="27">
        <v>0</v>
      </c>
      <c r="G17" s="27"/>
      <c r="H17" s="27">
        <v>203373.58</v>
      </c>
      <c r="I17" s="27"/>
      <c r="J17" s="27">
        <v>249999</v>
      </c>
      <c r="K17" s="27"/>
      <c r="L17" s="27">
        <v>147299.81</v>
      </c>
      <c r="M17" s="27"/>
      <c r="N17" s="27"/>
      <c r="P17" s="95"/>
    </row>
    <row r="18" spans="1:20">
      <c r="A18" s="28"/>
      <c r="C18" s="29" t="s">
        <v>174</v>
      </c>
      <c r="F18" s="27">
        <v>10247281.43</v>
      </c>
      <c r="G18" s="27"/>
      <c r="H18" s="27">
        <v>4339793.18</v>
      </c>
      <c r="I18" s="27"/>
      <c r="J18" s="27">
        <v>5576405.8200000003</v>
      </c>
      <c r="K18" s="27"/>
      <c r="L18" s="27">
        <v>7410759.3700000001</v>
      </c>
      <c r="M18" s="27"/>
      <c r="N18" s="27"/>
      <c r="P18" s="95"/>
      <c r="R18" s="27"/>
      <c r="T18" s="27"/>
    </row>
    <row r="19" spans="1:20">
      <c r="A19" s="28"/>
      <c r="B19" s="28"/>
      <c r="C19" s="28" t="s">
        <v>79</v>
      </c>
      <c r="F19" s="89">
        <f>SUM(F12:F18)</f>
        <v>952883781.11999989</v>
      </c>
      <c r="G19" s="27"/>
      <c r="H19" s="89">
        <f>SUM(H12:H18)</f>
        <v>242748797.37000003</v>
      </c>
      <c r="I19" s="27"/>
      <c r="J19" s="89">
        <f>SUM(J12:J18)</f>
        <v>508696135.26999998</v>
      </c>
      <c r="K19" s="27"/>
      <c r="L19" s="89">
        <f>SUM(L12:L18)</f>
        <v>223185890.02000001</v>
      </c>
      <c r="M19" s="27"/>
      <c r="N19" s="27"/>
      <c r="P19" s="95"/>
      <c r="R19" s="27"/>
      <c r="T19" s="27"/>
    </row>
    <row r="20" spans="1:20">
      <c r="A20" s="28" t="s">
        <v>78</v>
      </c>
      <c r="B20" s="28"/>
      <c r="C20" s="28"/>
      <c r="F20" s="126">
        <f>(F12-F21)/F12</f>
        <v>0.37861721074642152</v>
      </c>
      <c r="G20" s="127"/>
      <c r="H20" s="126">
        <f>(H12-H21)/H12</f>
        <v>0.24340777689226431</v>
      </c>
      <c r="I20" s="127"/>
      <c r="J20" s="128">
        <f>(J12-J21)/J12</f>
        <v>0.38868196913869957</v>
      </c>
      <c r="K20" s="127"/>
      <c r="L20" s="126">
        <f>(L12-L21)/L12</f>
        <v>0.2507527390567707</v>
      </c>
      <c r="M20" s="27"/>
      <c r="N20" s="27"/>
      <c r="P20" s="95"/>
      <c r="R20" s="27"/>
      <c r="T20" s="27"/>
    </row>
    <row r="21" spans="1:20">
      <c r="A21" s="28"/>
      <c r="B21" s="28" t="s">
        <v>54</v>
      </c>
      <c r="C21" s="28"/>
      <c r="F21" s="27">
        <v>198616879.27000001</v>
      </c>
      <c r="G21" s="27"/>
      <c r="H21" s="27">
        <v>180224527.62</v>
      </c>
      <c r="I21" s="27"/>
      <c r="J21" s="27">
        <v>189674461.81999999</v>
      </c>
      <c r="K21" s="27"/>
      <c r="L21" s="27">
        <v>161558561.63999999</v>
      </c>
      <c r="M21" s="27"/>
      <c r="N21" s="27"/>
      <c r="P21" s="95"/>
      <c r="R21" s="27"/>
      <c r="S21" s="27"/>
      <c r="T21" s="27"/>
    </row>
    <row r="22" spans="1:20">
      <c r="A22" s="28"/>
      <c r="B22" s="28" t="s">
        <v>151</v>
      </c>
      <c r="C22" s="28"/>
      <c r="F22" s="27">
        <v>116929766.47</v>
      </c>
      <c r="G22" s="27"/>
      <c r="H22" s="27">
        <v>0</v>
      </c>
      <c r="I22" s="27"/>
      <c r="J22" s="27">
        <v>0</v>
      </c>
      <c r="K22" s="27"/>
      <c r="L22" s="27">
        <v>0</v>
      </c>
      <c r="M22" s="27"/>
      <c r="N22" s="27"/>
      <c r="P22" s="95"/>
      <c r="R22" s="27"/>
      <c r="S22" s="27"/>
      <c r="T22" s="27"/>
    </row>
    <row r="23" spans="1:20">
      <c r="A23" s="28"/>
      <c r="B23" s="28" t="s">
        <v>152</v>
      </c>
      <c r="C23" s="28"/>
      <c r="F23" s="27">
        <v>19784069.559999999</v>
      </c>
      <c r="G23" s="27"/>
      <c r="H23" s="27">
        <v>15258352.01</v>
      </c>
      <c r="I23" s="27"/>
      <c r="J23" s="27">
        <v>16209760.710000001</v>
      </c>
      <c r="K23" s="27"/>
      <c r="L23" s="27">
        <v>14009316.73</v>
      </c>
      <c r="M23" s="27"/>
      <c r="N23" s="27"/>
      <c r="P23" s="95"/>
      <c r="R23" s="27"/>
      <c r="T23" s="27"/>
    </row>
    <row r="24" spans="1:20">
      <c r="A24" s="28"/>
      <c r="B24" s="28" t="s">
        <v>53</v>
      </c>
      <c r="C24" s="28"/>
      <c r="F24" s="27">
        <v>84174003.519999996</v>
      </c>
      <c r="G24" s="27"/>
      <c r="H24" s="27">
        <v>63118324.939999998</v>
      </c>
      <c r="I24" s="27"/>
      <c r="J24" s="27">
        <v>65122112.979999997</v>
      </c>
      <c r="K24" s="27"/>
      <c r="L24" s="27">
        <v>58874104.119999997</v>
      </c>
      <c r="M24" s="27"/>
      <c r="N24" s="27"/>
      <c r="P24" s="95"/>
      <c r="R24" s="27"/>
      <c r="T24" s="27"/>
    </row>
    <row r="25" spans="1:20">
      <c r="A25" s="28"/>
      <c r="B25" s="28" t="s">
        <v>219</v>
      </c>
      <c r="C25" s="28"/>
      <c r="F25" s="27">
        <v>1821920.65</v>
      </c>
      <c r="G25" s="27"/>
      <c r="H25" s="27">
        <v>0</v>
      </c>
      <c r="I25" s="27"/>
      <c r="J25" s="27">
        <v>0</v>
      </c>
      <c r="K25" s="27"/>
      <c r="L25" s="27">
        <v>0</v>
      </c>
      <c r="M25" s="27"/>
      <c r="N25" s="27"/>
      <c r="P25" s="95"/>
      <c r="R25" s="27"/>
      <c r="T25" s="27"/>
    </row>
    <row r="26" spans="1:20">
      <c r="A26" s="28"/>
      <c r="B26" s="28"/>
      <c r="C26" s="28" t="s">
        <v>80</v>
      </c>
      <c r="F26" s="89">
        <f>SUM(F21:F25)</f>
        <v>421326639.46999997</v>
      </c>
      <c r="G26" s="27"/>
      <c r="H26" s="89">
        <f>SUM(H21:H25)</f>
        <v>258601204.56999999</v>
      </c>
      <c r="I26" s="27"/>
      <c r="J26" s="89">
        <f>SUM(J21:J25)</f>
        <v>271006335.50999999</v>
      </c>
      <c r="K26" s="27"/>
      <c r="L26" s="89">
        <f>SUM(L21:L25)</f>
        <v>234441982.48999998</v>
      </c>
      <c r="M26" s="27"/>
      <c r="N26" s="27"/>
      <c r="P26" s="95"/>
      <c r="T26" s="27"/>
    </row>
    <row r="27" spans="1:20">
      <c r="A27" s="28" t="s">
        <v>129</v>
      </c>
      <c r="B27" s="28"/>
      <c r="C27" s="28"/>
      <c r="F27" s="27">
        <f>+F19-F26</f>
        <v>531557141.64999992</v>
      </c>
      <c r="G27" s="27"/>
      <c r="H27" s="26">
        <f>+H19-H26</f>
        <v>-15852407.199999958</v>
      </c>
      <c r="I27" s="27"/>
      <c r="J27" s="27">
        <f>+J19-J26</f>
        <v>237689799.75999999</v>
      </c>
      <c r="K27" s="27"/>
      <c r="L27" s="26">
        <f>+L19-L26</f>
        <v>-11256092.469999969</v>
      </c>
      <c r="M27" s="27"/>
      <c r="N27" s="27"/>
      <c r="P27" s="95"/>
      <c r="T27" s="27"/>
    </row>
    <row r="28" spans="1:20">
      <c r="A28" s="28" t="s">
        <v>52</v>
      </c>
      <c r="C28" s="28"/>
      <c r="F28" s="103">
        <v>8754266.5899999999</v>
      </c>
      <c r="G28" s="27"/>
      <c r="H28" s="103">
        <v>1541544.96</v>
      </c>
      <c r="I28" s="27"/>
      <c r="J28" s="103">
        <v>1858323.6</v>
      </c>
      <c r="K28" s="27"/>
      <c r="L28" s="103">
        <v>951144.81</v>
      </c>
      <c r="M28" s="27"/>
      <c r="N28" s="27"/>
      <c r="P28" s="95"/>
      <c r="T28" s="27"/>
    </row>
    <row r="29" spans="1:20">
      <c r="A29" s="28" t="s">
        <v>112</v>
      </c>
      <c r="B29" s="28"/>
      <c r="C29" s="28"/>
      <c r="F29" s="27">
        <f>+F27-F28</f>
        <v>522802875.05999994</v>
      </c>
      <c r="G29" s="27"/>
      <c r="H29" s="26">
        <f>+H27-H28</f>
        <v>-17393952.159999959</v>
      </c>
      <c r="I29" s="27"/>
      <c r="J29" s="26">
        <f>+J27-J28</f>
        <v>235831476.16</v>
      </c>
      <c r="K29" s="27"/>
      <c r="L29" s="26">
        <f>+L27-L28</f>
        <v>-12207237.27999997</v>
      </c>
      <c r="M29" s="27"/>
      <c r="N29" s="27"/>
      <c r="P29" s="95"/>
      <c r="T29" s="27"/>
    </row>
    <row r="30" spans="1:20">
      <c r="A30" s="29" t="s">
        <v>153</v>
      </c>
      <c r="B30" s="28"/>
      <c r="C30" s="28"/>
      <c r="D30" s="77" t="s">
        <v>185</v>
      </c>
      <c r="F30" s="103">
        <v>100104699.52</v>
      </c>
      <c r="G30" s="27"/>
      <c r="H30" s="26">
        <v>-786799.69</v>
      </c>
      <c r="I30" s="27"/>
      <c r="J30" s="27">
        <v>2232108.86</v>
      </c>
      <c r="K30" s="27"/>
      <c r="L30" s="26">
        <v>-688946.83</v>
      </c>
      <c r="M30" s="27"/>
      <c r="N30" s="27"/>
      <c r="P30" s="95"/>
      <c r="R30" s="27"/>
      <c r="T30" s="27"/>
    </row>
    <row r="31" spans="1:20" ht="20.399999999999999" thickBot="1">
      <c r="A31" s="28" t="s">
        <v>218</v>
      </c>
      <c r="B31" s="28"/>
      <c r="C31" s="28"/>
      <c r="F31" s="92">
        <f>+F29-F30</f>
        <v>422698175.53999996</v>
      </c>
      <c r="G31" s="27"/>
      <c r="H31" s="129">
        <f>+H29-H30</f>
        <v>-16607152.46999996</v>
      </c>
      <c r="I31" s="27"/>
      <c r="J31" s="129">
        <f>+J29-J30</f>
        <v>233599367.29999998</v>
      </c>
      <c r="K31" s="27"/>
      <c r="L31" s="129">
        <f>+L29-L30</f>
        <v>-11518290.449999969</v>
      </c>
      <c r="M31" s="27"/>
      <c r="N31" s="27"/>
      <c r="P31" s="95"/>
    </row>
    <row r="32" spans="1:20" ht="20.399999999999999" thickTop="1">
      <c r="A32" s="28"/>
      <c r="B32" s="28"/>
      <c r="C32" s="28"/>
      <c r="F32" s="130">
        <f>F31/F12</f>
        <v>1.3224322741089249</v>
      </c>
      <c r="G32" s="127"/>
      <c r="H32" s="130">
        <f>H31/H12</f>
        <v>-6.9717715855297596E-2</v>
      </c>
      <c r="I32" s="127"/>
      <c r="J32" s="130">
        <f>J31/J12</f>
        <v>0.75288736215738616</v>
      </c>
      <c r="K32" s="127"/>
      <c r="L32" s="130">
        <f>L31/L12</f>
        <v>-5.3417457315826554E-2</v>
      </c>
      <c r="M32" s="27"/>
      <c r="N32" s="131"/>
    </row>
    <row r="33" spans="1:26">
      <c r="A33" s="20" t="s">
        <v>102</v>
      </c>
      <c r="B33" s="20"/>
      <c r="C33" s="20"/>
      <c r="G33" s="27"/>
      <c r="H33" s="26"/>
      <c r="I33" s="27"/>
      <c r="J33" s="26"/>
      <c r="K33" s="27"/>
      <c r="M33" s="27"/>
      <c r="N33" s="132"/>
    </row>
    <row r="34" spans="1:26">
      <c r="A34" s="20" t="s">
        <v>56</v>
      </c>
      <c r="B34" s="20"/>
      <c r="C34" s="20"/>
      <c r="F34" s="27">
        <f>+F31-F35</f>
        <v>422698175.53999996</v>
      </c>
      <c r="G34" s="27"/>
      <c r="H34" s="26">
        <f>+H31-H35</f>
        <v>-16607152.46999996</v>
      </c>
      <c r="I34" s="27"/>
      <c r="J34" s="26">
        <f>+J31-J35</f>
        <v>233599367.29999998</v>
      </c>
      <c r="K34" s="27"/>
      <c r="L34" s="26">
        <f>+L31-L35</f>
        <v>-11518290.449999969</v>
      </c>
      <c r="M34" s="27"/>
      <c r="N34" s="132"/>
    </row>
    <row r="35" spans="1:26">
      <c r="A35" s="20" t="s">
        <v>154</v>
      </c>
      <c r="B35" s="46"/>
      <c r="C35" s="46"/>
      <c r="F35" s="27">
        <v>0</v>
      </c>
      <c r="G35" s="27"/>
      <c r="H35" s="27">
        <v>0</v>
      </c>
      <c r="I35" s="27"/>
      <c r="J35" s="27">
        <v>0</v>
      </c>
      <c r="K35" s="27"/>
      <c r="L35" s="27">
        <v>0</v>
      </c>
      <c r="M35" s="27"/>
      <c r="N35" s="133"/>
    </row>
    <row r="36" spans="1:26" ht="20.399999999999999" thickBot="1">
      <c r="A36" s="28"/>
      <c r="B36" s="28"/>
      <c r="C36" s="28"/>
      <c r="F36" s="92">
        <f>SUM(F34:F35)</f>
        <v>422698175.53999996</v>
      </c>
      <c r="G36" s="27"/>
      <c r="H36" s="129">
        <f>SUM(H34:H35)</f>
        <v>-16607152.46999996</v>
      </c>
      <c r="I36" s="27"/>
      <c r="J36" s="129">
        <f>SUM(J34:J35)</f>
        <v>233599367.29999998</v>
      </c>
      <c r="K36" s="27"/>
      <c r="L36" s="129">
        <f>SUM(L34:L35)</f>
        <v>-11518290.449999969</v>
      </c>
      <c r="M36" s="27"/>
    </row>
    <row r="37" spans="1:26" ht="20.399999999999999" thickTop="1">
      <c r="A37" s="28"/>
      <c r="B37" s="28"/>
      <c r="C37" s="28"/>
      <c r="F37" s="27"/>
      <c r="G37" s="27"/>
      <c r="H37" s="27"/>
      <c r="I37" s="27"/>
      <c r="J37" s="27"/>
      <c r="K37" s="27"/>
      <c r="L37" s="27"/>
      <c r="M37" s="27"/>
    </row>
    <row r="38" spans="1:26">
      <c r="A38" s="28" t="s">
        <v>171</v>
      </c>
      <c r="B38" s="28"/>
      <c r="C38" s="28"/>
      <c r="F38" s="27"/>
      <c r="G38" s="27"/>
      <c r="H38" s="27"/>
      <c r="I38" s="27"/>
      <c r="J38" s="27"/>
      <c r="K38" s="27"/>
      <c r="L38" s="27"/>
      <c r="M38" s="27"/>
    </row>
    <row r="39" spans="1:26">
      <c r="B39" s="20" t="s">
        <v>170</v>
      </c>
      <c r="C39" s="28"/>
      <c r="F39" s="26">
        <f>+F31/F40</f>
        <v>1.9684629061779921</v>
      </c>
      <c r="G39" s="26"/>
      <c r="H39" s="26">
        <f>+H31/H40</f>
        <v>-7.7242569627906793E-2</v>
      </c>
      <c r="I39" s="26"/>
      <c r="J39" s="26">
        <f>+J31/J40</f>
        <v>1.0878487678572539</v>
      </c>
      <c r="K39" s="26"/>
      <c r="L39" s="26">
        <f>+L31/L40</f>
        <v>-5.3573443953488231E-2</v>
      </c>
      <c r="M39" s="26"/>
    </row>
    <row r="40" spans="1:26">
      <c r="B40" s="20" t="s">
        <v>126</v>
      </c>
      <c r="C40" s="28"/>
      <c r="D40" s="77">
        <v>28</v>
      </c>
      <c r="F40" s="134">
        <v>214735149.04109591</v>
      </c>
      <c r="G40" s="26"/>
      <c r="H40" s="134">
        <v>215000000</v>
      </c>
      <c r="I40" s="26"/>
      <c r="J40" s="134">
        <v>214735149.04109591</v>
      </c>
      <c r="K40" s="26"/>
      <c r="L40" s="134">
        <v>215000000</v>
      </c>
      <c r="M40" s="26"/>
    </row>
    <row r="41" spans="1:26">
      <c r="A41" s="135"/>
      <c r="B41" s="135"/>
      <c r="C41" s="55"/>
      <c r="F41" s="27"/>
      <c r="G41" s="27"/>
      <c r="H41" s="27"/>
      <c r="I41" s="27"/>
      <c r="J41" s="27"/>
      <c r="K41" s="27"/>
      <c r="L41" s="27"/>
      <c r="M41" s="27"/>
    </row>
    <row r="42" spans="1:26">
      <c r="A42" s="54" t="s">
        <v>215</v>
      </c>
      <c r="D42" s="29"/>
      <c r="L42" s="29"/>
      <c r="S42" s="26"/>
      <c r="W42" s="86"/>
      <c r="X42" s="86"/>
      <c r="Y42" s="86"/>
      <c r="Z42" s="86"/>
    </row>
    <row r="43" spans="1:26">
      <c r="A43" s="54"/>
      <c r="D43" s="29"/>
      <c r="F43" s="27"/>
      <c r="G43" s="27"/>
      <c r="H43" s="27"/>
      <c r="I43" s="27"/>
      <c r="J43" s="27"/>
      <c r="K43" s="27"/>
      <c r="L43" s="27"/>
      <c r="M43" s="27"/>
    </row>
    <row r="44" spans="1:26" s="46" customFormat="1">
      <c r="H44" s="29"/>
      <c r="K44" s="29"/>
    </row>
    <row r="45" spans="1:26" s="46" customFormat="1">
      <c r="A45" s="29" t="s">
        <v>39</v>
      </c>
      <c r="H45" s="29" t="s">
        <v>39</v>
      </c>
      <c r="K45" s="29"/>
    </row>
    <row r="46" spans="1:26" s="20" customFormat="1">
      <c r="A46" s="21"/>
      <c r="B46" s="29" t="s">
        <v>75</v>
      </c>
      <c r="C46" s="21"/>
      <c r="E46" s="21"/>
      <c r="F46" s="21"/>
      <c r="H46" s="29" t="s">
        <v>76</v>
      </c>
      <c r="J46" s="21"/>
      <c r="L46" s="21"/>
      <c r="M46" s="21"/>
    </row>
    <row r="47" spans="1:26" s="46" customFormat="1">
      <c r="A47" s="189">
        <v>5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36"/>
      <c r="N47" s="136"/>
      <c r="O47" s="136"/>
      <c r="P47" s="136"/>
      <c r="Q47" s="136"/>
    </row>
  </sheetData>
  <mergeCells count="9">
    <mergeCell ref="A3:M3"/>
    <mergeCell ref="F8:L8"/>
    <mergeCell ref="J1:L1"/>
    <mergeCell ref="F7:H7"/>
    <mergeCell ref="A47:L47"/>
    <mergeCell ref="J7:L7"/>
    <mergeCell ref="F6:L6"/>
    <mergeCell ref="A5:M5"/>
    <mergeCell ref="A4:M4"/>
  </mergeCells>
  <pageMargins left="0.51181102362204722" right="0" top="0.74803149606299213" bottom="0.19685039370078741" header="0.51181102362204722" footer="0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51"/>
  <sheetViews>
    <sheetView view="pageBreakPreview" zoomScaleNormal="80" zoomScaleSheetLayoutView="100" workbookViewId="0"/>
  </sheetViews>
  <sheetFormatPr defaultColWidth="8.375" defaultRowHeight="19.8"/>
  <cols>
    <col min="1" max="1" width="3.25" style="55" customWidth="1"/>
    <col min="2" max="2" width="4" style="55" customWidth="1"/>
    <col min="3" max="3" width="2.375" style="55" customWidth="1"/>
    <col min="4" max="4" width="3.75" style="55" customWidth="1"/>
    <col min="5" max="5" width="9.25" style="55" customWidth="1"/>
    <col min="6" max="6" width="16.625" style="55" customWidth="1"/>
    <col min="7" max="7" width="7.125" style="55" hidden="1" customWidth="1"/>
    <col min="8" max="8" width="0.875" style="55" customWidth="1"/>
    <col min="9" max="9" width="17.75" style="137" customWidth="1"/>
    <col min="10" max="10" width="0.875" style="55" customWidth="1"/>
    <col min="11" max="11" width="18.375" style="55" customWidth="1"/>
    <col min="12" max="12" width="0.875" style="55" customWidth="1"/>
    <col min="13" max="13" width="18.25" style="55" customWidth="1"/>
    <col min="14" max="14" width="1" style="138" customWidth="1"/>
    <col min="15" max="15" width="18" style="151" customWidth="1"/>
    <col min="16" max="16" width="4" style="55" customWidth="1"/>
    <col min="17" max="17" width="4.875" style="55" bestFit="1" customWidth="1"/>
    <col min="18" max="18" width="14.125" style="55" bestFit="1" customWidth="1"/>
    <col min="19" max="19" width="2.875" style="55" bestFit="1" customWidth="1"/>
    <col min="20" max="20" width="17.125" style="59" customWidth="1"/>
    <col min="21" max="21" width="16" style="55" customWidth="1"/>
    <col min="22" max="16384" width="8.375" style="55"/>
  </cols>
  <sheetData>
    <row r="1" spans="1:26">
      <c r="M1" s="190"/>
      <c r="N1" s="190"/>
      <c r="O1" s="190"/>
    </row>
    <row r="2" spans="1:26">
      <c r="M2" s="78"/>
      <c r="N2" s="78"/>
      <c r="O2" s="78"/>
    </row>
    <row r="3" spans="1:26">
      <c r="A3" s="193" t="str">
        <f>'Conso PL'!A3:M3</f>
        <v>INTERMEDICAL CARE AND LAB HOSPITAL PUBLIC COMPANY LIMITED AND ITS SUBSIDIARIES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26">
      <c r="A4" s="193" t="s">
        <v>57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26" s="46" customFormat="1">
      <c r="A5" s="178" t="s">
        <v>204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26" ht="18.75" customHeight="1">
      <c r="A6" s="138"/>
      <c r="B6" s="138"/>
      <c r="C6" s="138"/>
      <c r="D6" s="138"/>
      <c r="E6" s="138"/>
      <c r="F6" s="138"/>
      <c r="G6" s="138"/>
      <c r="H6" s="138"/>
      <c r="I6" s="191" t="s">
        <v>26</v>
      </c>
      <c r="J6" s="191"/>
      <c r="K6" s="191"/>
      <c r="L6" s="191"/>
      <c r="M6" s="191"/>
      <c r="N6" s="191"/>
      <c r="O6" s="191"/>
    </row>
    <row r="7" spans="1:26" ht="18.75" customHeight="1">
      <c r="A7" s="138"/>
      <c r="B7" s="138"/>
      <c r="C7" s="138"/>
      <c r="D7" s="138"/>
      <c r="E7" s="138"/>
      <c r="F7" s="138"/>
      <c r="G7" s="138"/>
      <c r="H7" s="138"/>
      <c r="I7" s="188" t="s">
        <v>158</v>
      </c>
      <c r="J7" s="188"/>
      <c r="K7" s="188"/>
      <c r="L7" s="67"/>
      <c r="M7" s="192" t="s">
        <v>159</v>
      </c>
      <c r="N7" s="192"/>
      <c r="O7" s="192"/>
      <c r="U7" s="139"/>
      <c r="V7" s="139"/>
      <c r="W7" s="139"/>
      <c r="X7" s="140"/>
      <c r="Y7" s="61"/>
      <c r="Z7" s="140"/>
    </row>
    <row r="8" spans="1:26" s="20" customFormat="1">
      <c r="E8" s="41"/>
      <c r="F8" s="41"/>
      <c r="G8" s="141" t="s">
        <v>118</v>
      </c>
      <c r="H8" s="141"/>
      <c r="I8" s="187" t="s">
        <v>118</v>
      </c>
      <c r="J8" s="187"/>
      <c r="K8" s="187"/>
      <c r="L8" s="187"/>
      <c r="M8" s="187"/>
      <c r="N8" s="187"/>
      <c r="O8" s="187"/>
    </row>
    <row r="9" spans="1:26" ht="18.75" customHeight="1">
      <c r="A9" s="138"/>
      <c r="B9" s="138"/>
      <c r="C9" s="138"/>
      <c r="D9" s="138"/>
      <c r="E9" s="138"/>
      <c r="F9" s="138"/>
      <c r="G9" s="142" t="s">
        <v>0</v>
      </c>
      <c r="H9" s="138"/>
      <c r="I9" s="30" t="s">
        <v>133</v>
      </c>
      <c r="J9" s="29"/>
      <c r="K9" s="30" t="s">
        <v>134</v>
      </c>
      <c r="L9" s="31"/>
      <c r="M9" s="30" t="s">
        <v>133</v>
      </c>
      <c r="N9" s="29"/>
      <c r="O9" s="30" t="s">
        <v>134</v>
      </c>
    </row>
    <row r="10" spans="1:26" ht="18.75" customHeight="1">
      <c r="A10" s="138"/>
      <c r="B10" s="138"/>
      <c r="C10" s="138"/>
      <c r="D10" s="138"/>
      <c r="E10" s="138"/>
      <c r="F10" s="138"/>
      <c r="G10" s="138"/>
      <c r="H10" s="138"/>
      <c r="I10" s="31"/>
      <c r="J10" s="61"/>
      <c r="K10" s="25"/>
      <c r="L10" s="25"/>
      <c r="M10" s="25"/>
      <c r="N10" s="25"/>
      <c r="O10" s="25"/>
    </row>
    <row r="11" spans="1:26" ht="18.75" customHeight="1">
      <c r="A11" s="55" t="s">
        <v>226</v>
      </c>
      <c r="G11" s="41"/>
      <c r="H11" s="41"/>
      <c r="I11" s="143">
        <f>'Conso PL'!F31</f>
        <v>422698175.53999996</v>
      </c>
      <c r="J11" s="46"/>
      <c r="K11" s="143">
        <f>'Conso PL'!H31</f>
        <v>-16607152.46999996</v>
      </c>
      <c r="L11" s="46"/>
      <c r="M11" s="143">
        <f>'Conso PL'!J31</f>
        <v>233599367.29999998</v>
      </c>
      <c r="N11" s="57"/>
      <c r="O11" s="143">
        <f>'Conso PL'!L31</f>
        <v>-11518290.449999969</v>
      </c>
    </row>
    <row r="12" spans="1:26" ht="18.75" customHeight="1">
      <c r="G12" s="41"/>
      <c r="H12" s="41"/>
      <c r="I12" s="143"/>
      <c r="J12" s="46"/>
      <c r="K12" s="31"/>
      <c r="L12" s="31"/>
      <c r="M12" s="143"/>
      <c r="N12" s="57"/>
      <c r="O12" s="143"/>
    </row>
    <row r="13" spans="1:26" ht="18.75" customHeight="1">
      <c r="B13" s="55" t="s">
        <v>58</v>
      </c>
      <c r="C13" s="46"/>
      <c r="G13" s="41"/>
      <c r="H13" s="41"/>
      <c r="I13" s="144">
        <v>0</v>
      </c>
      <c r="J13" s="46"/>
      <c r="K13" s="144">
        <v>0</v>
      </c>
      <c r="L13" s="46"/>
      <c r="M13" s="144">
        <v>0</v>
      </c>
      <c r="N13" s="57"/>
      <c r="O13" s="144">
        <v>0</v>
      </c>
    </row>
    <row r="14" spans="1:26" ht="18.75" customHeight="1">
      <c r="G14" s="41"/>
      <c r="H14" s="41"/>
      <c r="I14" s="143"/>
      <c r="J14" s="46"/>
      <c r="K14" s="143"/>
      <c r="L14" s="46"/>
      <c r="M14" s="143"/>
      <c r="N14" s="57"/>
      <c r="O14" s="143"/>
    </row>
    <row r="15" spans="1:26" ht="18.75" customHeight="1" thickBot="1">
      <c r="A15" s="55" t="s">
        <v>227</v>
      </c>
      <c r="G15" s="41"/>
      <c r="H15" s="41"/>
      <c r="I15" s="145">
        <f>I13+I11</f>
        <v>422698175.53999996</v>
      </c>
      <c r="J15" s="143" t="e">
        <v>#REF!</v>
      </c>
      <c r="K15" s="145">
        <f>K13+K11</f>
        <v>-16607152.46999996</v>
      </c>
      <c r="L15" s="143" t="e">
        <v>#REF!</v>
      </c>
      <c r="M15" s="145">
        <f>M13+M11</f>
        <v>233599367.29999998</v>
      </c>
      <c r="N15" s="143" t="e">
        <v>#REF!</v>
      </c>
      <c r="O15" s="145">
        <f>O13+O11</f>
        <v>-11518290.449999969</v>
      </c>
    </row>
    <row r="16" spans="1:26" ht="18.75" customHeight="1" thickTop="1">
      <c r="G16" s="41"/>
      <c r="H16" s="41"/>
      <c r="I16" s="143"/>
      <c r="J16" s="143"/>
      <c r="K16" s="143"/>
      <c r="L16" s="143"/>
      <c r="M16" s="143"/>
      <c r="N16" s="143"/>
      <c r="O16" s="143"/>
    </row>
    <row r="17" spans="1:21" ht="18.75" customHeight="1">
      <c r="A17" s="55" t="s">
        <v>101</v>
      </c>
      <c r="G17" s="41"/>
      <c r="H17" s="41"/>
      <c r="I17" s="143"/>
      <c r="J17" s="46"/>
      <c r="K17" s="57"/>
      <c r="L17" s="46"/>
      <c r="M17" s="143"/>
      <c r="N17" s="57"/>
      <c r="O17" s="57"/>
    </row>
    <row r="18" spans="1:21">
      <c r="B18" s="55" t="s">
        <v>55</v>
      </c>
      <c r="G18" s="41"/>
      <c r="H18" s="41"/>
      <c r="I18" s="143">
        <f>+I15-I19</f>
        <v>422698175.53999996</v>
      </c>
      <c r="J18" s="46"/>
      <c r="K18" s="143">
        <f>+K15-K19</f>
        <v>-16607152.46999996</v>
      </c>
      <c r="L18" s="46"/>
      <c r="M18" s="143">
        <f>+M15-M19</f>
        <v>233599367.29999998</v>
      </c>
      <c r="N18" s="57"/>
      <c r="O18" s="143">
        <f>+O15-O19</f>
        <v>-11518290.449999969</v>
      </c>
      <c r="R18" s="146"/>
    </row>
    <row r="19" spans="1:21">
      <c r="B19" s="55" t="s">
        <v>59</v>
      </c>
      <c r="G19" s="41"/>
      <c r="H19" s="41"/>
      <c r="I19" s="144">
        <v>0</v>
      </c>
      <c r="J19" s="46"/>
      <c r="K19" s="144">
        <v>0</v>
      </c>
      <c r="L19" s="46"/>
      <c r="M19" s="144">
        <v>0</v>
      </c>
      <c r="N19" s="57"/>
      <c r="O19" s="144">
        <v>0</v>
      </c>
      <c r="R19" s="146"/>
      <c r="T19" s="147"/>
    </row>
    <row r="20" spans="1:21" ht="21" customHeight="1" thickBot="1">
      <c r="G20" s="41"/>
      <c r="H20" s="41"/>
      <c r="I20" s="148">
        <f>+I18+I19</f>
        <v>422698175.53999996</v>
      </c>
      <c r="J20" s="46"/>
      <c r="K20" s="148">
        <f>+K19+K18</f>
        <v>-16607152.46999996</v>
      </c>
      <c r="L20" s="46"/>
      <c r="M20" s="148">
        <f>+M19+M18</f>
        <v>233599367.29999998</v>
      </c>
      <c r="N20" s="57"/>
      <c r="O20" s="148">
        <f>+O19+O18</f>
        <v>-11518290.449999969</v>
      </c>
      <c r="R20" s="149"/>
      <c r="U20" s="149"/>
    </row>
    <row r="21" spans="1:21" ht="18.75" customHeight="1" thickTop="1">
      <c r="G21" s="41"/>
      <c r="H21" s="41"/>
      <c r="I21" s="150"/>
      <c r="J21" s="46"/>
      <c r="K21" s="57"/>
      <c r="L21" s="46"/>
      <c r="M21" s="57"/>
      <c r="N21" s="57"/>
      <c r="O21" s="57"/>
    </row>
    <row r="22" spans="1:21" ht="18.75" customHeight="1">
      <c r="A22" s="54" t="s">
        <v>215</v>
      </c>
      <c r="B22" s="29"/>
      <c r="C22" s="29"/>
      <c r="D22" s="29"/>
      <c r="G22" s="46"/>
      <c r="H22" s="46"/>
      <c r="I22" s="56"/>
      <c r="J22" s="46"/>
      <c r="K22" s="57"/>
      <c r="L22" s="46"/>
      <c r="M22" s="58"/>
      <c r="N22" s="58"/>
      <c r="O22" s="58"/>
    </row>
    <row r="23" spans="1:21" ht="18.75" customHeight="1">
      <c r="G23" s="46"/>
      <c r="H23" s="46"/>
      <c r="I23" s="56"/>
      <c r="J23" s="46"/>
      <c r="K23" s="57"/>
      <c r="L23" s="46"/>
      <c r="M23" s="58"/>
      <c r="N23" s="58"/>
      <c r="O23" s="58"/>
    </row>
    <row r="24" spans="1:21" ht="18.75" customHeight="1">
      <c r="G24" s="46"/>
      <c r="H24" s="46"/>
      <c r="I24" s="56"/>
      <c r="J24" s="46"/>
      <c r="K24" s="57"/>
      <c r="L24" s="46"/>
      <c r="M24" s="58"/>
      <c r="N24" s="58"/>
      <c r="O24" s="58"/>
    </row>
    <row r="25" spans="1:21" ht="18.75" customHeight="1">
      <c r="G25" s="46"/>
      <c r="H25" s="46"/>
      <c r="I25" s="56"/>
      <c r="J25" s="46"/>
      <c r="K25" s="57"/>
      <c r="L25" s="46"/>
      <c r="M25" s="58"/>
      <c r="N25" s="58"/>
      <c r="O25" s="58"/>
    </row>
    <row r="26" spans="1:21" ht="18.75" customHeight="1">
      <c r="G26" s="46"/>
      <c r="H26" s="46"/>
      <c r="I26" s="56"/>
      <c r="J26" s="46"/>
      <c r="K26" s="57"/>
      <c r="L26" s="46"/>
      <c r="M26" s="58"/>
      <c r="N26" s="58"/>
      <c r="O26" s="58"/>
    </row>
    <row r="27" spans="1:21" ht="18.75" customHeight="1">
      <c r="G27" s="46"/>
      <c r="H27" s="46"/>
      <c r="I27" s="56"/>
      <c r="J27" s="46"/>
      <c r="K27" s="57"/>
      <c r="L27" s="46"/>
      <c r="M27" s="58"/>
      <c r="N27" s="58"/>
      <c r="O27" s="58"/>
    </row>
    <row r="28" spans="1:21" ht="18.75" customHeight="1">
      <c r="G28" s="46"/>
      <c r="H28" s="46"/>
      <c r="I28" s="56"/>
      <c r="J28" s="46"/>
      <c r="K28" s="57"/>
      <c r="L28" s="46"/>
      <c r="M28" s="58"/>
      <c r="N28" s="58"/>
      <c r="O28" s="58"/>
    </row>
    <row r="29" spans="1:21" ht="18.75" customHeight="1">
      <c r="G29" s="46"/>
      <c r="H29" s="46"/>
      <c r="I29" s="56"/>
      <c r="J29" s="46"/>
      <c r="K29" s="57"/>
      <c r="L29" s="46"/>
      <c r="M29" s="58"/>
      <c r="N29" s="58"/>
      <c r="O29" s="58"/>
    </row>
    <row r="30" spans="1:21" ht="18.75" customHeight="1">
      <c r="G30" s="46"/>
      <c r="H30" s="46"/>
      <c r="I30" s="56"/>
      <c r="J30" s="46"/>
      <c r="K30" s="57"/>
      <c r="L30" s="46"/>
      <c r="M30" s="58"/>
      <c r="N30" s="58"/>
      <c r="O30" s="58"/>
    </row>
    <row r="31" spans="1:21" ht="18.75" customHeight="1">
      <c r="G31" s="46"/>
      <c r="H31" s="46"/>
      <c r="I31" s="56"/>
      <c r="J31" s="46"/>
      <c r="K31" s="57"/>
      <c r="L31" s="46"/>
      <c r="M31" s="58"/>
      <c r="N31" s="58"/>
      <c r="O31" s="58"/>
    </row>
    <row r="32" spans="1:21" ht="18.75" customHeight="1">
      <c r="G32" s="46"/>
      <c r="H32" s="46"/>
      <c r="I32" s="56"/>
      <c r="J32" s="46"/>
      <c r="K32" s="57"/>
      <c r="L32" s="46"/>
      <c r="M32" s="58"/>
      <c r="N32" s="58"/>
      <c r="O32" s="58"/>
    </row>
    <row r="33" spans="1:15" ht="18.75" customHeight="1">
      <c r="G33" s="46"/>
      <c r="H33" s="46"/>
      <c r="I33" s="56"/>
      <c r="J33" s="46"/>
      <c r="K33" s="57"/>
      <c r="L33" s="46"/>
      <c r="M33" s="58"/>
      <c r="N33" s="58"/>
      <c r="O33" s="58"/>
    </row>
    <row r="34" spans="1:15" ht="18.75" customHeight="1">
      <c r="G34" s="46"/>
      <c r="H34" s="46"/>
      <c r="I34" s="56"/>
      <c r="J34" s="46"/>
      <c r="K34" s="57"/>
      <c r="L34" s="46"/>
      <c r="M34" s="58"/>
      <c r="N34" s="58"/>
      <c r="O34" s="58"/>
    </row>
    <row r="35" spans="1:15" ht="18.75" customHeight="1">
      <c r="G35" s="46"/>
      <c r="H35" s="46"/>
      <c r="I35" s="56"/>
      <c r="J35" s="46"/>
      <c r="K35" s="57"/>
      <c r="L35" s="46"/>
      <c r="M35" s="58"/>
      <c r="N35" s="58"/>
      <c r="O35" s="58"/>
    </row>
    <row r="36" spans="1:15" ht="18.75" customHeight="1">
      <c r="G36" s="46"/>
      <c r="H36" s="46"/>
      <c r="I36" s="56"/>
      <c r="J36" s="46"/>
      <c r="K36" s="57"/>
      <c r="L36" s="46"/>
      <c r="M36" s="58"/>
      <c r="N36" s="58"/>
      <c r="O36" s="58"/>
    </row>
    <row r="37" spans="1:15" ht="18.75" customHeight="1">
      <c r="G37" s="46"/>
      <c r="H37" s="46"/>
      <c r="I37" s="56"/>
      <c r="J37" s="46"/>
      <c r="K37" s="57"/>
      <c r="L37" s="46"/>
      <c r="M37" s="58"/>
      <c r="N37" s="58"/>
      <c r="O37" s="58"/>
    </row>
    <row r="38" spans="1:15" ht="18.75" customHeight="1">
      <c r="G38" s="46"/>
      <c r="H38" s="46"/>
      <c r="I38" s="56"/>
      <c r="J38" s="46"/>
      <c r="K38" s="57"/>
      <c r="L38" s="46"/>
      <c r="M38" s="58"/>
      <c r="N38" s="58"/>
      <c r="O38" s="58"/>
    </row>
    <row r="39" spans="1:15" ht="18.75" customHeight="1">
      <c r="G39" s="46"/>
      <c r="H39" s="46"/>
      <c r="I39" s="56"/>
      <c r="J39" s="46"/>
      <c r="K39" s="57"/>
      <c r="L39" s="46"/>
      <c r="M39" s="58"/>
      <c r="N39" s="58"/>
      <c r="O39" s="58"/>
    </row>
    <row r="42" spans="1:15" s="46" customFormat="1">
      <c r="A42" s="29"/>
      <c r="K42" s="29"/>
    </row>
    <row r="43" spans="1:15" s="46" customFormat="1">
      <c r="A43" s="29"/>
      <c r="K43" s="29"/>
    </row>
    <row r="44" spans="1:15" s="46" customFormat="1" ht="5.25" customHeight="1">
      <c r="A44" s="29"/>
      <c r="K44" s="29"/>
    </row>
    <row r="45" spans="1:15" s="46" customFormat="1">
      <c r="A45" s="29"/>
      <c r="K45" s="29"/>
    </row>
    <row r="46" spans="1:15" s="46" customFormat="1">
      <c r="A46" s="29" t="s">
        <v>39</v>
      </c>
      <c r="K46" s="29" t="s">
        <v>39</v>
      </c>
    </row>
    <row r="47" spans="1:15" s="20" customFormat="1">
      <c r="A47" s="21"/>
      <c r="B47" s="29" t="s">
        <v>75</v>
      </c>
      <c r="C47" s="21"/>
      <c r="E47" s="21"/>
      <c r="F47" s="21"/>
      <c r="H47" s="29"/>
      <c r="J47" s="21"/>
      <c r="K47" s="29" t="s">
        <v>76</v>
      </c>
      <c r="L47" s="21"/>
    </row>
    <row r="48" spans="1:15" ht="18.75" customHeight="1">
      <c r="A48" s="189">
        <v>6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</row>
    <row r="49" spans="1:1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29"/>
      <c r="L49" s="29"/>
      <c r="M49" s="46"/>
      <c r="N49" s="46"/>
      <c r="O49" s="46"/>
    </row>
    <row r="50" spans="1:1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29"/>
      <c r="L50" s="29"/>
      <c r="M50" s="46"/>
      <c r="N50" s="46"/>
      <c r="O50" s="46"/>
    </row>
    <row r="51" spans="1:15" ht="21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29"/>
      <c r="L51" s="29"/>
      <c r="M51" s="46"/>
      <c r="N51" s="46"/>
      <c r="O51" s="46"/>
    </row>
  </sheetData>
  <mergeCells count="9">
    <mergeCell ref="M1:O1"/>
    <mergeCell ref="A48:O48"/>
    <mergeCell ref="I6:O6"/>
    <mergeCell ref="M7:O7"/>
    <mergeCell ref="A3:O3"/>
    <mergeCell ref="A4:O4"/>
    <mergeCell ref="A5:O5"/>
    <mergeCell ref="I7:K7"/>
    <mergeCell ref="I8:O8"/>
  </mergeCells>
  <pageMargins left="0.70866141732283472" right="0" top="0.74803149606299213" bottom="0.19685039370078741" header="0.31496062992125984" footer="0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Y137"/>
  <sheetViews>
    <sheetView view="pageBreakPreview" zoomScaleNormal="85" zoomScaleSheetLayoutView="100" workbookViewId="0"/>
  </sheetViews>
  <sheetFormatPr defaultColWidth="9.125" defaultRowHeight="19.8"/>
  <cols>
    <col min="1" max="1" width="2.25" style="20" customWidth="1"/>
    <col min="2" max="2" width="2.75" style="20" customWidth="1"/>
    <col min="3" max="3" width="2.125" style="20" customWidth="1"/>
    <col min="4" max="4" width="52.375" style="20" customWidth="1"/>
    <col min="5" max="5" width="5.75" style="41" hidden="1" customWidth="1"/>
    <col min="6" max="6" width="1.375" style="41" customWidth="1"/>
    <col min="7" max="7" width="16" style="20" customWidth="1"/>
    <col min="8" max="8" width="1.125" style="20" customWidth="1"/>
    <col min="9" max="9" width="15.375" style="20" customWidth="1"/>
    <col min="10" max="10" width="0.75" style="20" customWidth="1"/>
    <col min="11" max="11" width="16" style="20" customWidth="1"/>
    <col min="12" max="12" width="0.75" style="20" customWidth="1"/>
    <col min="13" max="13" width="15.375" style="20" customWidth="1"/>
    <col min="14" max="14" width="9.125" style="20"/>
    <col min="15" max="15" width="11.125" style="20" bestFit="1" customWidth="1"/>
    <col min="16" max="16384" width="9.125" style="20"/>
  </cols>
  <sheetData>
    <row r="1" spans="1:21" ht="21" customHeight="1">
      <c r="K1" s="190"/>
      <c r="L1" s="190"/>
      <c r="M1" s="190"/>
    </row>
    <row r="2" spans="1:21">
      <c r="A2" s="158" t="s">
        <v>162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26"/>
      <c r="O2" s="26"/>
      <c r="P2" s="26"/>
      <c r="Q2" s="26"/>
      <c r="R2" s="26"/>
      <c r="S2" s="26"/>
      <c r="T2" s="26"/>
      <c r="U2" s="26"/>
    </row>
    <row r="3" spans="1:21">
      <c r="A3" s="178" t="s">
        <v>172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21" s="33" customFormat="1">
      <c r="A4" s="178" t="s">
        <v>204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43"/>
      <c r="O4" s="43"/>
      <c r="P4" s="43"/>
    </row>
    <row r="5" spans="1:21">
      <c r="A5" s="68"/>
      <c r="B5" s="68"/>
      <c r="C5" s="68"/>
      <c r="D5" s="68"/>
      <c r="E5" s="68"/>
      <c r="F5" s="68"/>
      <c r="G5" s="194" t="s">
        <v>26</v>
      </c>
      <c r="H5" s="194"/>
      <c r="I5" s="194"/>
      <c r="J5" s="194"/>
      <c r="K5" s="194"/>
      <c r="L5" s="194"/>
      <c r="M5" s="194"/>
    </row>
    <row r="6" spans="1:21">
      <c r="G6" s="194" t="s">
        <v>158</v>
      </c>
      <c r="H6" s="194"/>
      <c r="I6" s="194"/>
      <c r="J6" s="194"/>
      <c r="K6" s="194" t="s">
        <v>159</v>
      </c>
      <c r="L6" s="194"/>
      <c r="M6" s="194"/>
    </row>
    <row r="7" spans="1:21">
      <c r="G7" s="187" t="s">
        <v>118</v>
      </c>
      <c r="H7" s="187"/>
      <c r="I7" s="187"/>
      <c r="J7" s="187"/>
      <c r="K7" s="187"/>
      <c r="L7" s="187"/>
      <c r="M7" s="187"/>
    </row>
    <row r="8" spans="1:21" ht="18.75" customHeight="1">
      <c r="E8" s="40" t="s">
        <v>27</v>
      </c>
      <c r="G8" s="44" t="s">
        <v>133</v>
      </c>
      <c r="H8" s="45"/>
      <c r="I8" s="44" t="s">
        <v>134</v>
      </c>
      <c r="J8" s="41"/>
      <c r="K8" s="44" t="s">
        <v>133</v>
      </c>
      <c r="L8" s="41"/>
      <c r="M8" s="44" t="s">
        <v>134</v>
      </c>
    </row>
    <row r="9" spans="1:21">
      <c r="A9" s="21" t="s">
        <v>66</v>
      </c>
      <c r="B9" s="21"/>
      <c r="C9" s="21"/>
      <c r="D9" s="21"/>
      <c r="F9" s="23"/>
      <c r="G9" s="21"/>
      <c r="H9" s="21"/>
      <c r="I9" s="21"/>
      <c r="J9" s="21"/>
      <c r="K9" s="21"/>
      <c r="L9" s="21"/>
      <c r="M9" s="21"/>
    </row>
    <row r="10" spans="1:21">
      <c r="A10" s="21"/>
      <c r="B10" s="21" t="s">
        <v>221</v>
      </c>
      <c r="C10" s="21"/>
      <c r="D10" s="21"/>
      <c r="E10" s="23"/>
      <c r="F10" s="23"/>
      <c r="G10" s="24">
        <f>+'Conso PL'!F31</f>
        <v>422698175.53999996</v>
      </c>
      <c r="H10" s="24"/>
      <c r="I10" s="24">
        <f>+'Conso PL'!H31</f>
        <v>-16607152.46999996</v>
      </c>
      <c r="J10" s="24"/>
      <c r="K10" s="24">
        <f>+'Conso PL'!J31</f>
        <v>233599367.29999998</v>
      </c>
      <c r="L10" s="24"/>
      <c r="M10" s="24">
        <f>'Conso PL'!L31</f>
        <v>-11518290.449999969</v>
      </c>
    </row>
    <row r="11" spans="1:21">
      <c r="A11" s="21"/>
      <c r="B11" s="21" t="s">
        <v>179</v>
      </c>
      <c r="C11" s="21"/>
      <c r="D11" s="21"/>
      <c r="E11" s="23"/>
      <c r="F11" s="23"/>
      <c r="G11" s="24"/>
      <c r="H11" s="24"/>
      <c r="I11" s="24"/>
      <c r="J11" s="24"/>
      <c r="K11" s="24"/>
      <c r="L11" s="24"/>
      <c r="M11" s="24"/>
    </row>
    <row r="12" spans="1:21">
      <c r="A12" s="21" t="s">
        <v>67</v>
      </c>
      <c r="B12" s="21"/>
      <c r="C12" s="21"/>
      <c r="D12" s="21"/>
      <c r="E12" s="23"/>
      <c r="F12" s="23"/>
      <c r="H12" s="24"/>
      <c r="I12" s="24"/>
      <c r="J12" s="24"/>
      <c r="K12" s="24"/>
      <c r="L12" s="24"/>
      <c r="M12" s="24"/>
    </row>
    <row r="13" spans="1:21">
      <c r="A13" s="21"/>
      <c r="B13" s="21"/>
      <c r="C13" s="21"/>
      <c r="D13" s="21" t="s">
        <v>68</v>
      </c>
      <c r="E13" s="23"/>
      <c r="F13" s="23"/>
      <c r="G13" s="24">
        <v>21319636.390000001</v>
      </c>
      <c r="H13" s="24"/>
      <c r="I13" s="24">
        <v>18230498.550000001</v>
      </c>
      <c r="J13" s="24"/>
      <c r="K13" s="24">
        <v>14170421.58</v>
      </c>
      <c r="L13" s="24"/>
      <c r="M13" s="24">
        <v>14407443.98</v>
      </c>
    </row>
    <row r="14" spans="1:21">
      <c r="A14" s="21"/>
      <c r="B14" s="21"/>
      <c r="C14" s="21"/>
      <c r="D14" s="21" t="s">
        <v>100</v>
      </c>
      <c r="E14" s="23"/>
      <c r="F14" s="23"/>
      <c r="G14" s="24">
        <v>11934904.15</v>
      </c>
      <c r="H14" s="24"/>
      <c r="I14" s="24">
        <v>6425230.54</v>
      </c>
      <c r="J14" s="24"/>
      <c r="K14" s="24">
        <v>6187484.4100000001</v>
      </c>
      <c r="L14" s="24"/>
      <c r="M14" s="24">
        <v>4513107.45</v>
      </c>
    </row>
    <row r="15" spans="1:21">
      <c r="A15" s="21"/>
      <c r="B15" s="21"/>
      <c r="C15" s="21"/>
      <c r="D15" s="21" t="s">
        <v>69</v>
      </c>
      <c r="E15" s="23"/>
      <c r="F15" s="23"/>
      <c r="G15" s="24">
        <v>3262831.28</v>
      </c>
      <c r="H15" s="24"/>
      <c r="I15" s="24">
        <v>940664.84</v>
      </c>
      <c r="J15" s="24"/>
      <c r="K15" s="24">
        <v>1257895.43</v>
      </c>
      <c r="L15" s="24"/>
      <c r="M15" s="24">
        <v>940664.84</v>
      </c>
    </row>
    <row r="16" spans="1:21">
      <c r="A16" s="21"/>
      <c r="B16" s="21"/>
      <c r="C16" s="21"/>
      <c r="D16" s="21" t="s">
        <v>175</v>
      </c>
      <c r="E16" s="23"/>
      <c r="F16" s="23"/>
      <c r="G16" s="24">
        <v>1821920.65</v>
      </c>
      <c r="H16" s="24"/>
      <c r="I16" s="24">
        <v>-203373.58</v>
      </c>
      <c r="J16" s="24"/>
      <c r="K16" s="24">
        <v>-249999</v>
      </c>
      <c r="L16" s="24"/>
      <c r="M16" s="24">
        <v>-147299.81</v>
      </c>
    </row>
    <row r="17" spans="1:13">
      <c r="A17" s="21"/>
      <c r="B17" s="21"/>
      <c r="C17" s="21"/>
      <c r="D17" s="21" t="s">
        <v>230</v>
      </c>
      <c r="E17" s="23"/>
      <c r="F17" s="23"/>
      <c r="G17" s="24">
        <v>115</v>
      </c>
      <c r="H17" s="24"/>
      <c r="I17" s="24">
        <v>0</v>
      </c>
      <c r="J17" s="24"/>
      <c r="K17" s="24">
        <v>0</v>
      </c>
      <c r="L17" s="24"/>
      <c r="M17" s="24">
        <v>0</v>
      </c>
    </row>
    <row r="18" spans="1:13" ht="21" customHeight="1">
      <c r="A18" s="21"/>
      <c r="B18" s="21"/>
      <c r="C18" s="21"/>
      <c r="D18" s="21" t="s">
        <v>229</v>
      </c>
      <c r="E18" s="23"/>
      <c r="F18" s="23"/>
      <c r="G18" s="24">
        <v>411097.82</v>
      </c>
      <c r="H18" s="24"/>
      <c r="I18" s="24">
        <v>425979.3</v>
      </c>
      <c r="J18" s="24"/>
      <c r="K18" s="24">
        <v>418991.82</v>
      </c>
      <c r="L18" s="24"/>
      <c r="M18" s="24">
        <v>188765</v>
      </c>
    </row>
    <row r="19" spans="1:13" ht="21" customHeight="1">
      <c r="A19" s="21"/>
      <c r="B19" s="21"/>
      <c r="C19" s="21"/>
      <c r="D19" s="21" t="s">
        <v>232</v>
      </c>
      <c r="E19" s="23"/>
      <c r="F19" s="23"/>
      <c r="G19" s="24">
        <v>-147172.1</v>
      </c>
      <c r="H19" s="24"/>
      <c r="I19" s="24">
        <v>0</v>
      </c>
      <c r="J19" s="24"/>
      <c r="K19" s="24">
        <v>-39400</v>
      </c>
      <c r="L19" s="24"/>
      <c r="M19" s="24">
        <v>0</v>
      </c>
    </row>
    <row r="20" spans="1:13" ht="21" customHeight="1">
      <c r="A20" s="21"/>
      <c r="B20" s="21"/>
      <c r="C20" s="21"/>
      <c r="D20" s="46" t="s">
        <v>231</v>
      </c>
      <c r="E20" s="23"/>
      <c r="F20" s="23"/>
      <c r="G20" s="24">
        <v>-174161.53</v>
      </c>
      <c r="H20" s="24"/>
      <c r="I20" s="24">
        <v>0</v>
      </c>
      <c r="J20" s="24"/>
      <c r="K20" s="24">
        <v>0</v>
      </c>
      <c r="L20" s="24"/>
      <c r="M20" s="24">
        <v>0</v>
      </c>
    </row>
    <row r="21" spans="1:13" ht="21" customHeight="1">
      <c r="A21" s="21"/>
      <c r="B21" s="21"/>
      <c r="C21" s="21"/>
      <c r="D21" s="21" t="s">
        <v>86</v>
      </c>
      <c r="E21" s="23"/>
      <c r="F21" s="23"/>
      <c r="G21" s="24">
        <v>2269416</v>
      </c>
      <c r="H21" s="24"/>
      <c r="I21" s="24">
        <v>1609524.99</v>
      </c>
      <c r="J21" s="24"/>
      <c r="K21" s="24">
        <v>1823271</v>
      </c>
      <c r="L21" s="24"/>
      <c r="M21" s="24">
        <v>1357474.99</v>
      </c>
    </row>
    <row r="22" spans="1:13" ht="21" customHeight="1">
      <c r="A22" s="21"/>
      <c r="B22" s="21"/>
      <c r="C22" s="21"/>
      <c r="D22" s="46" t="s">
        <v>108</v>
      </c>
      <c r="E22" s="23"/>
      <c r="F22" s="23"/>
      <c r="G22" s="24">
        <v>135054.67000000001</v>
      </c>
      <c r="H22" s="24"/>
      <c r="I22" s="24">
        <v>1898134.18</v>
      </c>
      <c r="J22" s="24"/>
      <c r="K22" s="24">
        <v>135054.67000000001</v>
      </c>
      <c r="L22" s="24"/>
      <c r="M22" s="24">
        <v>1898134.18</v>
      </c>
    </row>
    <row r="23" spans="1:13" ht="21" customHeight="1">
      <c r="A23" s="21"/>
      <c r="B23" s="21"/>
      <c r="C23" s="21"/>
      <c r="D23" s="46" t="s">
        <v>228</v>
      </c>
      <c r="E23" s="23"/>
      <c r="F23" s="23"/>
      <c r="G23" s="24">
        <v>-490675.67</v>
      </c>
      <c r="H23" s="24"/>
      <c r="I23" s="24">
        <v>0</v>
      </c>
      <c r="J23" s="24"/>
      <c r="K23" s="24">
        <v>0</v>
      </c>
      <c r="L23" s="24"/>
      <c r="M23" s="24">
        <v>0</v>
      </c>
    </row>
    <row r="24" spans="1:13" ht="21" customHeight="1">
      <c r="D24" s="21" t="s">
        <v>201</v>
      </c>
      <c r="G24" s="24">
        <v>100104699.52</v>
      </c>
      <c r="H24" s="24"/>
      <c r="I24" s="24">
        <v>-786799.69</v>
      </c>
      <c r="J24" s="24"/>
      <c r="K24" s="24">
        <v>2232108.86</v>
      </c>
      <c r="M24" s="24">
        <v>-688946.83</v>
      </c>
    </row>
    <row r="25" spans="1:13">
      <c r="A25" s="21"/>
      <c r="B25" s="21"/>
      <c r="C25" s="21"/>
      <c r="D25" s="21" t="s">
        <v>52</v>
      </c>
      <c r="E25" s="23"/>
      <c r="F25" s="23"/>
      <c r="G25" s="47">
        <v>8754266.5899999999</v>
      </c>
      <c r="H25" s="24"/>
      <c r="I25" s="47">
        <v>1541544.96</v>
      </c>
      <c r="J25" s="24"/>
      <c r="K25" s="47">
        <v>1858323.6</v>
      </c>
      <c r="L25" s="24"/>
      <c r="M25" s="47">
        <v>951144.81</v>
      </c>
    </row>
    <row r="26" spans="1:13">
      <c r="A26" s="21"/>
      <c r="B26" s="21"/>
      <c r="C26" s="21"/>
      <c r="D26" s="21"/>
      <c r="E26" s="23"/>
      <c r="F26" s="23"/>
      <c r="G26" s="48"/>
      <c r="H26" s="24"/>
      <c r="I26" s="48"/>
      <c r="J26" s="24"/>
      <c r="K26" s="48"/>
      <c r="L26" s="24"/>
      <c r="M26" s="48"/>
    </row>
    <row r="27" spans="1:13">
      <c r="A27" s="21"/>
      <c r="B27" s="21" t="s">
        <v>87</v>
      </c>
      <c r="C27" s="21"/>
      <c r="D27" s="21"/>
      <c r="E27" s="23"/>
      <c r="F27" s="23"/>
      <c r="G27" s="24" t="s">
        <v>125</v>
      </c>
      <c r="H27" s="24"/>
      <c r="I27" s="24"/>
      <c r="J27" s="24"/>
      <c r="K27" s="24"/>
      <c r="L27" s="24"/>
      <c r="M27" s="24"/>
    </row>
    <row r="28" spans="1:13">
      <c r="A28" s="21"/>
      <c r="B28" s="49" t="s">
        <v>70</v>
      </c>
      <c r="C28" s="21"/>
      <c r="D28" s="21"/>
      <c r="E28" s="23"/>
      <c r="F28" s="23"/>
      <c r="G28" s="24">
        <f>SUM(G10:G25)</f>
        <v>571900108.30999994</v>
      </c>
      <c r="H28" s="24"/>
      <c r="I28" s="24">
        <f>SUM(I10:I25)</f>
        <v>13474251.620000042</v>
      </c>
      <c r="J28" s="24"/>
      <c r="K28" s="24">
        <f>SUM(K10:K25)</f>
        <v>261393519.66999999</v>
      </c>
      <c r="L28" s="24"/>
      <c r="M28" s="24">
        <f>SUM(M10:M25)</f>
        <v>11902198.160000032</v>
      </c>
    </row>
    <row r="29" spans="1:13">
      <c r="A29" s="21"/>
      <c r="B29" s="21" t="s">
        <v>180</v>
      </c>
      <c r="C29" s="21"/>
      <c r="D29" s="21"/>
      <c r="E29" s="23"/>
      <c r="F29" s="23"/>
      <c r="G29" s="50"/>
      <c r="H29" s="50"/>
      <c r="I29" s="50"/>
      <c r="J29" s="50"/>
      <c r="K29" s="50"/>
      <c r="L29" s="50"/>
      <c r="M29" s="50"/>
    </row>
    <row r="30" spans="1:13">
      <c r="A30" s="21"/>
      <c r="B30" s="21"/>
      <c r="C30" s="21" t="s">
        <v>88</v>
      </c>
      <c r="D30" s="21"/>
      <c r="E30" s="23"/>
      <c r="F30" s="23"/>
      <c r="G30" s="24">
        <v>30836833.35000002</v>
      </c>
      <c r="H30" s="24"/>
      <c r="I30" s="24">
        <v>-9512983.97000001</v>
      </c>
      <c r="J30" s="24"/>
      <c r="K30" s="24">
        <v>23918056.699999999</v>
      </c>
      <c r="L30" s="24"/>
      <c r="M30" s="24">
        <v>-12134912.350000016</v>
      </c>
    </row>
    <row r="31" spans="1:13">
      <c r="A31" s="21"/>
      <c r="B31" s="21"/>
      <c r="C31" s="21" t="s">
        <v>89</v>
      </c>
      <c r="D31" s="21"/>
      <c r="E31" s="22"/>
      <c r="F31" s="23"/>
      <c r="G31" s="24">
        <v>485504.41999999993</v>
      </c>
      <c r="H31" s="24"/>
      <c r="I31" s="24">
        <v>372961.03</v>
      </c>
      <c r="J31" s="24"/>
      <c r="K31" s="24">
        <v>526207.57999999996</v>
      </c>
      <c r="L31" s="24"/>
      <c r="M31" s="24">
        <v>349134.44999999995</v>
      </c>
    </row>
    <row r="32" spans="1:13">
      <c r="A32" s="21"/>
      <c r="B32" s="21"/>
      <c r="C32" s="21" t="s">
        <v>91</v>
      </c>
      <c r="D32" s="21"/>
      <c r="E32" s="22"/>
      <c r="F32" s="23"/>
      <c r="G32" s="24">
        <v>93936</v>
      </c>
      <c r="H32" s="24"/>
      <c r="I32" s="24">
        <v>-81605</v>
      </c>
      <c r="J32" s="24"/>
      <c r="K32" s="24">
        <v>-192843178.55000001</v>
      </c>
      <c r="L32" s="24"/>
      <c r="M32" s="24">
        <v>-480041.26999999996</v>
      </c>
    </row>
    <row r="33" spans="1:25">
      <c r="A33" s="21"/>
      <c r="B33" s="21"/>
      <c r="C33" s="29" t="s">
        <v>97</v>
      </c>
      <c r="D33" s="21"/>
      <c r="E33" s="22"/>
      <c r="F33" s="23"/>
      <c r="G33" s="24">
        <v>-212008683.63</v>
      </c>
      <c r="H33" s="24"/>
      <c r="I33" s="24">
        <v>29310309.449999996</v>
      </c>
      <c r="J33" s="24"/>
      <c r="K33" s="24">
        <v>-3120350.19</v>
      </c>
      <c r="L33" s="24"/>
      <c r="M33" s="24">
        <v>26163927.089999996</v>
      </c>
    </row>
    <row r="34" spans="1:25">
      <c r="A34" s="21"/>
      <c r="B34" s="21"/>
      <c r="C34" s="29" t="s">
        <v>137</v>
      </c>
      <c r="D34" s="21"/>
      <c r="E34" s="23"/>
      <c r="F34" s="23"/>
      <c r="G34" s="24">
        <v>-1248165.7699999986</v>
      </c>
      <c r="H34" s="24"/>
      <c r="I34" s="24">
        <v>-2322004.5841382109</v>
      </c>
      <c r="J34" s="24"/>
      <c r="K34" s="24">
        <v>1628300.67</v>
      </c>
      <c r="L34" s="24"/>
      <c r="M34" s="24">
        <v>-2815819.2641382106</v>
      </c>
    </row>
    <row r="35" spans="1:25">
      <c r="A35" s="21"/>
      <c r="B35" s="21"/>
      <c r="C35" s="21" t="s">
        <v>32</v>
      </c>
      <c r="D35" s="21"/>
      <c r="E35" s="23"/>
      <c r="F35" s="23"/>
      <c r="G35" s="24">
        <v>-2836786.089999998</v>
      </c>
      <c r="H35" s="24"/>
      <c r="I35" s="24">
        <v>391667.00999999978</v>
      </c>
      <c r="J35" s="24"/>
      <c r="K35" s="24">
        <v>-3529896.32</v>
      </c>
      <c r="L35" s="24"/>
      <c r="M35" s="24">
        <v>1048371.2199999969</v>
      </c>
    </row>
    <row r="36" spans="1:25">
      <c r="A36" s="21"/>
      <c r="B36" s="21"/>
      <c r="C36" s="21" t="s">
        <v>36</v>
      </c>
      <c r="D36" s="21"/>
      <c r="E36" s="24"/>
      <c r="F36" s="23"/>
      <c r="G36" s="24">
        <v>2072679.3399999999</v>
      </c>
      <c r="H36" s="24"/>
      <c r="I36" s="24">
        <v>-178843.33999999985</v>
      </c>
      <c r="J36" s="24"/>
      <c r="K36" s="24">
        <v>2122679.34</v>
      </c>
      <c r="L36" s="24"/>
      <c r="M36" s="24">
        <v>-276843.33999999985</v>
      </c>
    </row>
    <row r="37" spans="1:25">
      <c r="A37" s="21"/>
      <c r="B37" s="21" t="s">
        <v>71</v>
      </c>
      <c r="C37" s="21"/>
      <c r="D37" s="21"/>
      <c r="E37" s="23"/>
      <c r="F37" s="23"/>
      <c r="G37" s="24"/>
      <c r="H37" s="24"/>
      <c r="I37" s="24"/>
      <c r="J37" s="24"/>
      <c r="K37" s="24"/>
      <c r="L37" s="24"/>
      <c r="M37" s="24"/>
    </row>
    <row r="38" spans="1:25">
      <c r="A38" s="21"/>
      <c r="B38" s="21"/>
      <c r="C38" s="21" t="s">
        <v>90</v>
      </c>
      <c r="D38" s="21"/>
      <c r="E38" s="23"/>
      <c r="F38" s="23"/>
      <c r="G38" s="24">
        <v>3160519.3</v>
      </c>
      <c r="H38" s="24"/>
      <c r="I38" s="24">
        <f>-35859874.29</f>
        <v>-35859874.289999999</v>
      </c>
      <c r="J38" s="24"/>
      <c r="K38" s="24">
        <v>3153226.5</v>
      </c>
      <c r="L38" s="24"/>
      <c r="M38" s="24">
        <v>-34449612.630000003</v>
      </c>
    </row>
    <row r="39" spans="1:25">
      <c r="A39" s="51"/>
      <c r="B39" s="21"/>
      <c r="C39" s="51" t="s">
        <v>92</v>
      </c>
      <c r="D39" s="21"/>
      <c r="E39" s="22"/>
      <c r="F39" s="23"/>
      <c r="G39" s="24">
        <v>43391.49</v>
      </c>
      <c r="H39" s="24"/>
      <c r="I39" s="24">
        <v>-1773364.9</v>
      </c>
      <c r="J39" s="24"/>
      <c r="K39" s="24">
        <v>139708.12</v>
      </c>
      <c r="L39" s="24"/>
      <c r="M39" s="24">
        <v>-1237112.58</v>
      </c>
    </row>
    <row r="40" spans="1:25">
      <c r="A40" s="21"/>
      <c r="B40" s="21"/>
      <c r="C40" s="21" t="s">
        <v>41</v>
      </c>
      <c r="D40" s="21"/>
      <c r="E40" s="23"/>
      <c r="F40" s="23"/>
      <c r="G40" s="48">
        <v>-456247</v>
      </c>
      <c r="H40" s="48"/>
      <c r="I40" s="48">
        <v>0</v>
      </c>
      <c r="J40" s="48"/>
      <c r="K40" s="48">
        <v>-456247</v>
      </c>
      <c r="L40" s="48"/>
      <c r="M40" s="48">
        <v>0</v>
      </c>
    </row>
    <row r="41" spans="1:25">
      <c r="A41" s="21"/>
      <c r="B41" s="21"/>
      <c r="C41" s="21" t="s">
        <v>187</v>
      </c>
      <c r="D41" s="21"/>
      <c r="E41" s="22"/>
      <c r="F41" s="23"/>
      <c r="G41" s="47">
        <v>4836480.6500000004</v>
      </c>
      <c r="H41" s="48"/>
      <c r="I41" s="47">
        <v>0</v>
      </c>
      <c r="J41" s="48"/>
      <c r="K41" s="47">
        <v>0</v>
      </c>
      <c r="L41" s="48"/>
      <c r="M41" s="47">
        <v>0</v>
      </c>
    </row>
    <row r="42" spans="1:25" s="21" customFormat="1">
      <c r="B42" s="21" t="s">
        <v>72</v>
      </c>
      <c r="E42" s="23"/>
      <c r="F42" s="23"/>
      <c r="G42" s="24">
        <f>SUM(G28:G41)</f>
        <v>396879570.36999995</v>
      </c>
      <c r="H42" s="24"/>
      <c r="I42" s="24">
        <f>SUM(I28:I41)</f>
        <v>-6179486.9741381835</v>
      </c>
      <c r="J42" s="24"/>
      <c r="K42" s="24">
        <f>SUM(K28:K41)</f>
        <v>92932026.519999996</v>
      </c>
      <c r="L42" s="24"/>
      <c r="M42" s="24">
        <f>SUM(M28:M41)</f>
        <v>-11930710.514138205</v>
      </c>
    </row>
    <row r="43" spans="1:25" s="21" customFormat="1">
      <c r="C43" s="21" t="s">
        <v>73</v>
      </c>
      <c r="E43" s="23"/>
      <c r="F43" s="23"/>
      <c r="G43" s="24">
        <v>-8754266.5899999999</v>
      </c>
      <c r="H43" s="24"/>
      <c r="I43" s="24">
        <v>-1541544.96</v>
      </c>
      <c r="J43" s="24"/>
      <c r="K43" s="24">
        <v>-1858323.6</v>
      </c>
      <c r="L43" s="24"/>
      <c r="M43" s="24">
        <v>-951144.81</v>
      </c>
    </row>
    <row r="44" spans="1:25" s="21" customFormat="1">
      <c r="C44" s="21" t="s">
        <v>93</v>
      </c>
      <c r="E44" s="23"/>
      <c r="F44" s="23"/>
      <c r="G44" s="52">
        <v>-34385249.670000002</v>
      </c>
      <c r="H44" s="24"/>
      <c r="I44" s="24">
        <v>196192.75</v>
      </c>
      <c r="J44" s="24"/>
      <c r="K44" s="24">
        <v>-2045514.96</v>
      </c>
      <c r="L44" s="24"/>
      <c r="M44" s="24">
        <v>186222</v>
      </c>
    </row>
    <row r="45" spans="1:25">
      <c r="A45" s="21"/>
      <c r="B45" s="21"/>
      <c r="C45" s="21"/>
      <c r="D45" s="21" t="s">
        <v>74</v>
      </c>
      <c r="E45" s="23"/>
      <c r="F45" s="23"/>
      <c r="G45" s="53">
        <f>SUM(G42:G44)</f>
        <v>353740054.10999995</v>
      </c>
      <c r="H45" s="24"/>
      <c r="I45" s="53">
        <f>SUM(I42:I44)</f>
        <v>-7524839.1841381835</v>
      </c>
      <c r="J45" s="24"/>
      <c r="K45" s="53">
        <f>SUM(K42:K44)</f>
        <v>89028187.960000008</v>
      </c>
      <c r="L45" s="24"/>
      <c r="M45" s="53">
        <f>SUM(M42:M44)</f>
        <v>-12695633.324138205</v>
      </c>
    </row>
    <row r="46" spans="1:25" ht="18.75" customHeight="1">
      <c r="A46" s="21"/>
      <c r="B46" s="21"/>
      <c r="C46" s="21"/>
      <c r="D46" s="21"/>
      <c r="E46" s="23"/>
      <c r="F46" s="23"/>
      <c r="G46" s="24"/>
      <c r="H46" s="24"/>
      <c r="I46" s="24"/>
      <c r="J46" s="24"/>
      <c r="K46" s="24"/>
      <c r="L46" s="24"/>
      <c r="M46" s="24"/>
    </row>
    <row r="47" spans="1:25" s="55" customFormat="1" ht="18.75" customHeight="1">
      <c r="A47" s="54" t="s">
        <v>215</v>
      </c>
      <c r="B47" s="29"/>
      <c r="C47" s="29"/>
      <c r="D47" s="29"/>
      <c r="G47" s="46"/>
      <c r="H47" s="46"/>
      <c r="I47" s="56"/>
      <c r="J47" s="46"/>
      <c r="K47" s="57"/>
      <c r="L47" s="46"/>
      <c r="M47" s="57"/>
      <c r="N47" s="58"/>
      <c r="O47" s="58"/>
      <c r="P47" s="58"/>
      <c r="Q47" s="58"/>
      <c r="R47" s="58"/>
      <c r="S47" s="58"/>
      <c r="T47" s="58"/>
      <c r="Y47" s="59"/>
    </row>
    <row r="48" spans="1:25" ht="16.5" customHeight="1">
      <c r="A48" s="54"/>
      <c r="B48" s="21"/>
      <c r="C48" s="21"/>
      <c r="D48" s="21"/>
      <c r="E48" s="23"/>
      <c r="F48" s="23"/>
      <c r="G48" s="24"/>
      <c r="H48" s="24"/>
      <c r="I48" s="24"/>
      <c r="J48" s="24"/>
      <c r="K48" s="24"/>
      <c r="L48" s="24"/>
      <c r="M48" s="24"/>
    </row>
    <row r="49" spans="1:13" s="46" customFormat="1">
      <c r="A49" s="29" t="s">
        <v>39</v>
      </c>
      <c r="I49" s="29" t="s">
        <v>39</v>
      </c>
    </row>
    <row r="50" spans="1:13">
      <c r="A50" s="21"/>
      <c r="B50" s="21"/>
      <c r="C50" s="21"/>
      <c r="D50" s="29" t="s">
        <v>81</v>
      </c>
      <c r="E50" s="21"/>
      <c r="F50" s="21"/>
      <c r="H50" s="29"/>
      <c r="I50" s="29" t="s">
        <v>82</v>
      </c>
      <c r="J50" s="21"/>
      <c r="K50" s="21"/>
      <c r="L50" s="21"/>
      <c r="M50" s="21"/>
    </row>
    <row r="51" spans="1:13" ht="21.6" customHeight="1">
      <c r="A51" s="195">
        <v>7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</row>
    <row r="52" spans="1:13" ht="21" customHeight="1">
      <c r="K52" s="190"/>
      <c r="L52" s="190"/>
      <c r="M52" s="190"/>
    </row>
    <row r="53" spans="1:13">
      <c r="A53" s="158" t="str">
        <f>+A2</f>
        <v>INTERMEDICAL CARE AND LAB HOSPITAL PUBLIC COMPANY LIMITED AND ITS SUBSIDIARIES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</row>
    <row r="54" spans="1:13">
      <c r="A54" s="178" t="str">
        <f>+A3</f>
        <v>STATEMENTS OF CASH FLOWS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</row>
    <row r="55" spans="1:13">
      <c r="A55" s="178" t="str">
        <f>+A4</f>
        <v>FOR THE YEAR ENDED DECEMBER 31, 2021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</row>
    <row r="56" spans="1:13" ht="13.2" customHeight="1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</row>
    <row r="57" spans="1:13">
      <c r="A57" s="68"/>
      <c r="B57" s="68"/>
      <c r="C57" s="68"/>
      <c r="D57" s="68"/>
      <c r="E57" s="68"/>
      <c r="F57" s="68"/>
      <c r="G57" s="194" t="str">
        <f>+G5</f>
        <v>Baht</v>
      </c>
      <c r="H57" s="194"/>
      <c r="I57" s="194"/>
      <c r="J57" s="194"/>
      <c r="K57" s="194"/>
      <c r="L57" s="194"/>
      <c r="M57" s="194"/>
    </row>
    <row r="58" spans="1:13">
      <c r="G58" s="194" t="str">
        <f>+G6</f>
        <v>Consolidated Financial Statements</v>
      </c>
      <c r="H58" s="194"/>
      <c r="I58" s="194"/>
      <c r="J58" s="194"/>
      <c r="K58" s="194" t="str">
        <f>+K6</f>
        <v>Separate Financial Statements</v>
      </c>
      <c r="L58" s="194"/>
      <c r="M58" s="194"/>
    </row>
    <row r="59" spans="1:13">
      <c r="G59" s="196" t="str">
        <f>+G7</f>
        <v>For the year ended December 31</v>
      </c>
      <c r="H59" s="196"/>
      <c r="I59" s="196"/>
      <c r="J59" s="196"/>
      <c r="K59" s="196"/>
      <c r="L59" s="196"/>
      <c r="M59" s="196"/>
    </row>
    <row r="60" spans="1:13" ht="18.75" customHeight="1">
      <c r="E60" s="40" t="s">
        <v>27</v>
      </c>
      <c r="G60" s="60" t="str">
        <f>+G8</f>
        <v>2021</v>
      </c>
      <c r="H60" s="61"/>
      <c r="I60" s="60" t="str">
        <f>+I8</f>
        <v>2020</v>
      </c>
      <c r="J60" s="41"/>
      <c r="K60" s="60" t="str">
        <f>+K8</f>
        <v>2021</v>
      </c>
      <c r="L60" s="41"/>
      <c r="M60" s="60" t="str">
        <f>+M8</f>
        <v>2020</v>
      </c>
    </row>
    <row r="61" spans="1:13">
      <c r="A61" s="21" t="s">
        <v>63</v>
      </c>
      <c r="B61" s="21"/>
      <c r="C61" s="21"/>
      <c r="D61" s="21"/>
      <c r="E61" s="23"/>
      <c r="F61" s="23"/>
      <c r="G61" s="24"/>
      <c r="H61" s="24"/>
      <c r="I61" s="25"/>
      <c r="J61" s="41"/>
      <c r="K61" s="45"/>
      <c r="L61" s="41"/>
      <c r="M61" s="25"/>
    </row>
    <row r="62" spans="1:13">
      <c r="A62" s="21"/>
      <c r="B62" s="21" t="s">
        <v>130</v>
      </c>
      <c r="C62" s="21"/>
      <c r="D62" s="21"/>
      <c r="E62" s="23"/>
      <c r="F62" s="23"/>
      <c r="G62" s="24">
        <v>-149552540.13999999</v>
      </c>
      <c r="H62" s="24"/>
      <c r="I62" s="24">
        <v>0</v>
      </c>
      <c r="J62" s="41"/>
      <c r="K62" s="24">
        <v>-161000000</v>
      </c>
      <c r="L62" s="41"/>
      <c r="M62" s="24">
        <v>0</v>
      </c>
    </row>
    <row r="63" spans="1:13">
      <c r="A63" s="21"/>
      <c r="B63" s="32" t="s">
        <v>127</v>
      </c>
      <c r="D63" s="21"/>
      <c r="E63" s="22"/>
      <c r="F63" s="23"/>
      <c r="G63" s="24">
        <v>0</v>
      </c>
      <c r="H63" s="24"/>
      <c r="I63" s="24">
        <v>0</v>
      </c>
      <c r="J63" s="24"/>
      <c r="K63" s="24">
        <v>0</v>
      </c>
      <c r="L63" s="24"/>
      <c r="M63" s="24">
        <v>0</v>
      </c>
    </row>
    <row r="64" spans="1:13">
      <c r="A64" s="21"/>
      <c r="B64" s="32" t="s">
        <v>128</v>
      </c>
      <c r="D64" s="21"/>
      <c r="E64" s="22"/>
      <c r="F64" s="23"/>
      <c r="G64" s="24">
        <v>0</v>
      </c>
      <c r="H64" s="24"/>
      <c r="I64" s="24">
        <v>150151708.62</v>
      </c>
      <c r="J64" s="24"/>
      <c r="K64" s="24">
        <v>0</v>
      </c>
      <c r="L64" s="24"/>
      <c r="M64" s="24">
        <v>150146373.11000001</v>
      </c>
    </row>
    <row r="65" spans="1:13">
      <c r="A65" s="21"/>
      <c r="B65" s="20" t="s">
        <v>65</v>
      </c>
      <c r="D65" s="21"/>
      <c r="E65" s="22"/>
      <c r="F65" s="23"/>
      <c r="G65" s="24">
        <v>2492990.65</v>
      </c>
      <c r="H65" s="24"/>
      <c r="I65" s="24">
        <v>261074.77</v>
      </c>
      <c r="J65" s="24"/>
      <c r="K65" s="24">
        <v>250000</v>
      </c>
      <c r="L65" s="24"/>
      <c r="M65" s="24">
        <v>205000</v>
      </c>
    </row>
    <row r="66" spans="1:13" s="21" customFormat="1" ht="18.600000000000001" customHeight="1">
      <c r="B66" s="21" t="s">
        <v>94</v>
      </c>
      <c r="E66" s="23"/>
      <c r="F66" s="23"/>
      <c r="G66" s="24">
        <v>-22190051.68</v>
      </c>
      <c r="H66" s="24"/>
      <c r="I66" s="24">
        <v>-23506666.850000001</v>
      </c>
      <c r="J66" s="24"/>
      <c r="K66" s="24">
        <v>-10320618.060000001</v>
      </c>
      <c r="L66" s="24"/>
      <c r="M66" s="24">
        <v>-22905729.75</v>
      </c>
    </row>
    <row r="67" spans="1:13" s="21" customFormat="1" ht="20.399999999999999" customHeight="1">
      <c r="B67" s="46" t="s">
        <v>116</v>
      </c>
      <c r="E67" s="23"/>
      <c r="F67" s="23"/>
      <c r="G67" s="24">
        <v>0</v>
      </c>
      <c r="H67" s="24"/>
      <c r="I67" s="24">
        <v>0</v>
      </c>
      <c r="J67" s="24"/>
      <c r="K67" s="24">
        <v>0</v>
      </c>
      <c r="L67" s="24"/>
      <c r="M67" s="24">
        <v>0</v>
      </c>
    </row>
    <row r="68" spans="1:13" s="21" customFormat="1">
      <c r="B68" s="21" t="s">
        <v>95</v>
      </c>
      <c r="E68" s="23"/>
      <c r="F68" s="23"/>
      <c r="G68" s="24">
        <v>-43645.2</v>
      </c>
      <c r="H68" s="24"/>
      <c r="I68" s="24">
        <v>-2911700</v>
      </c>
      <c r="J68" s="24"/>
      <c r="K68" s="24">
        <v>0</v>
      </c>
      <c r="L68" s="24"/>
      <c r="M68" s="24">
        <v>-2911700</v>
      </c>
    </row>
    <row r="69" spans="1:13" s="21" customFormat="1">
      <c r="B69" s="21" t="s">
        <v>157</v>
      </c>
      <c r="E69" s="23"/>
      <c r="F69" s="23"/>
      <c r="G69" s="24">
        <v>-14000000</v>
      </c>
      <c r="H69" s="24"/>
      <c r="I69" s="24">
        <v>0</v>
      </c>
      <c r="J69" s="24"/>
      <c r="K69" s="24">
        <v>-14000000</v>
      </c>
      <c r="L69" s="24"/>
      <c r="M69" s="24">
        <v>0</v>
      </c>
    </row>
    <row r="70" spans="1:13">
      <c r="A70" s="21"/>
      <c r="B70" s="21" t="s">
        <v>176</v>
      </c>
      <c r="D70" s="21"/>
      <c r="E70" s="22"/>
      <c r="F70" s="23">
        <f>+F21-Q70</f>
        <v>0</v>
      </c>
      <c r="G70" s="24">
        <v>0</v>
      </c>
      <c r="H70" s="24"/>
      <c r="I70" s="24">
        <v>0</v>
      </c>
      <c r="J70" s="24"/>
      <c r="K70" s="24">
        <v>15000000</v>
      </c>
      <c r="L70" s="24"/>
      <c r="M70" s="24">
        <v>0</v>
      </c>
    </row>
    <row r="71" spans="1:13">
      <c r="A71" s="21"/>
      <c r="B71" s="46" t="s">
        <v>177</v>
      </c>
      <c r="C71" s="21"/>
      <c r="D71" s="21"/>
      <c r="E71" s="23"/>
      <c r="F71" s="23"/>
      <c r="G71" s="24">
        <v>-1991949</v>
      </c>
      <c r="H71" s="24"/>
      <c r="I71" s="24">
        <v>0</v>
      </c>
      <c r="J71" s="24"/>
      <c r="K71" s="24">
        <v>-1991949</v>
      </c>
      <c r="L71" s="24"/>
      <c r="M71" s="24">
        <v>0</v>
      </c>
    </row>
    <row r="72" spans="1:13">
      <c r="A72" s="21"/>
      <c r="B72" s="21"/>
      <c r="C72" s="21"/>
      <c r="D72" s="21" t="s">
        <v>64</v>
      </c>
      <c r="E72" s="23"/>
      <c r="F72" s="23"/>
      <c r="G72" s="53">
        <f>SUM(G62:G71)</f>
        <v>-185285195.36999997</v>
      </c>
      <c r="H72" s="24"/>
      <c r="I72" s="53">
        <f>SUM(I62:I71)</f>
        <v>123994416.54000002</v>
      </c>
      <c r="J72" s="24"/>
      <c r="K72" s="53">
        <f>SUM(K62:K71)</f>
        <v>-172062567.06</v>
      </c>
      <c r="L72" s="24"/>
      <c r="M72" s="53">
        <f>SUM(M62:M71)</f>
        <v>124533943.36000001</v>
      </c>
    </row>
    <row r="73" spans="1:13">
      <c r="B73" s="21"/>
      <c r="C73" s="21"/>
      <c r="D73" s="21"/>
      <c r="E73" s="23"/>
      <c r="F73" s="23"/>
      <c r="G73" s="24"/>
      <c r="H73" s="24"/>
      <c r="I73" s="24"/>
      <c r="J73" s="24"/>
      <c r="K73" s="24"/>
      <c r="L73" s="24"/>
      <c r="M73" s="24"/>
    </row>
    <row r="74" spans="1:13">
      <c r="A74" s="21" t="s">
        <v>96</v>
      </c>
      <c r="B74" s="21"/>
      <c r="C74" s="21"/>
      <c r="D74" s="21"/>
      <c r="E74" s="23"/>
      <c r="F74" s="23"/>
      <c r="G74" s="24"/>
      <c r="H74" s="24"/>
      <c r="I74" s="24"/>
      <c r="J74" s="24"/>
      <c r="K74" s="24"/>
      <c r="L74" s="24"/>
      <c r="M74" s="24"/>
    </row>
    <row r="75" spans="1:13">
      <c r="A75" s="21"/>
      <c r="B75" s="21" t="s">
        <v>197</v>
      </c>
      <c r="C75" s="21"/>
      <c r="D75" s="21"/>
      <c r="E75" s="23"/>
      <c r="F75" s="23"/>
      <c r="G75" s="24">
        <v>0</v>
      </c>
      <c r="H75" s="24"/>
      <c r="I75" s="24">
        <v>0</v>
      </c>
      <c r="J75" s="24"/>
      <c r="K75" s="24">
        <v>0</v>
      </c>
      <c r="L75" s="24"/>
      <c r="M75" s="24">
        <v>4000000</v>
      </c>
    </row>
    <row r="76" spans="1:13">
      <c r="A76" s="21"/>
      <c r="B76" s="21" t="s">
        <v>181</v>
      </c>
      <c r="C76" s="21"/>
      <c r="D76" s="21"/>
      <c r="E76" s="23"/>
      <c r="F76" s="23"/>
      <c r="G76" s="24">
        <v>70000000</v>
      </c>
      <c r="H76" s="24"/>
      <c r="I76" s="24">
        <v>0</v>
      </c>
      <c r="J76" s="24"/>
      <c r="K76" s="24">
        <v>70000000</v>
      </c>
      <c r="L76" s="24"/>
      <c r="M76" s="24">
        <v>0</v>
      </c>
    </row>
    <row r="77" spans="1:13">
      <c r="A77" s="21"/>
      <c r="B77" s="46" t="s">
        <v>182</v>
      </c>
      <c r="C77" s="21"/>
      <c r="D77" s="21"/>
      <c r="E77" s="23"/>
      <c r="F77" s="23"/>
      <c r="G77" s="24">
        <v>-63927531.219999999</v>
      </c>
      <c r="H77" s="24"/>
      <c r="I77" s="24">
        <v>0</v>
      </c>
      <c r="J77" s="24"/>
      <c r="K77" s="24">
        <v>-63927531.219999999</v>
      </c>
      <c r="L77" s="24"/>
      <c r="M77" s="24">
        <v>0</v>
      </c>
    </row>
    <row r="78" spans="1:13">
      <c r="A78" s="21"/>
      <c r="B78" s="46" t="s">
        <v>183</v>
      </c>
      <c r="C78" s="21"/>
      <c r="D78" s="21"/>
      <c r="E78" s="23"/>
      <c r="F78" s="23"/>
      <c r="G78" s="24">
        <v>-10783385.140000001</v>
      </c>
      <c r="H78" s="24"/>
      <c r="I78" s="24">
        <v>-8388073.5899999999</v>
      </c>
      <c r="J78" s="24"/>
      <c r="K78" s="24">
        <v>-7147316.96</v>
      </c>
      <c r="L78" s="24"/>
      <c r="M78" s="24">
        <v>-5128021.74</v>
      </c>
    </row>
    <row r="79" spans="1:13">
      <c r="A79" s="21"/>
      <c r="B79" s="46" t="s">
        <v>198</v>
      </c>
      <c r="C79" s="21"/>
      <c r="D79" s="21"/>
      <c r="E79" s="23"/>
      <c r="F79" s="23"/>
      <c r="G79" s="24">
        <v>-13286810</v>
      </c>
      <c r="H79" s="24"/>
      <c r="I79" s="24">
        <v>0</v>
      </c>
      <c r="J79" s="24"/>
      <c r="K79" s="24">
        <v>-13286810</v>
      </c>
      <c r="L79" s="24"/>
      <c r="M79" s="24">
        <v>0</v>
      </c>
    </row>
    <row r="80" spans="1:13">
      <c r="A80" s="21"/>
      <c r="B80" s="21"/>
      <c r="C80" s="21" t="s">
        <v>62</v>
      </c>
      <c r="E80" s="23"/>
      <c r="F80" s="23"/>
      <c r="G80" s="53">
        <f>SUM(G75:G79)</f>
        <v>-17997726.359999999</v>
      </c>
      <c r="H80" s="24"/>
      <c r="I80" s="53">
        <f>SUM(I75:I79)</f>
        <v>-8388073.5899999999</v>
      </c>
      <c r="J80" s="24"/>
      <c r="K80" s="53">
        <f>SUM(K75:K79)</f>
        <v>-14361658.18</v>
      </c>
      <c r="L80" s="24"/>
      <c r="M80" s="53">
        <f>SUM(M75:M79)</f>
        <v>-1128021.7400000002</v>
      </c>
    </row>
    <row r="81" spans="1:13" ht="17.25" customHeight="1">
      <c r="A81" s="21"/>
      <c r="B81" s="21"/>
      <c r="C81" s="21"/>
      <c r="D81" s="21"/>
      <c r="E81" s="23"/>
      <c r="F81" s="23"/>
      <c r="G81" s="24"/>
      <c r="H81" s="24"/>
      <c r="I81" s="24"/>
      <c r="J81" s="24"/>
      <c r="K81" s="24"/>
      <c r="L81" s="24"/>
      <c r="M81" s="24"/>
    </row>
    <row r="82" spans="1:13">
      <c r="A82" s="21" t="s">
        <v>61</v>
      </c>
      <c r="B82" s="21"/>
      <c r="C82" s="21"/>
      <c r="D82" s="21"/>
      <c r="E82" s="23"/>
      <c r="F82" s="23"/>
      <c r="G82" s="62">
        <v>150457132.38</v>
      </c>
      <c r="H82" s="62"/>
      <c r="I82" s="62">
        <v>108081503.77</v>
      </c>
      <c r="J82" s="24"/>
      <c r="K82" s="62">
        <v>-97396037.280000001</v>
      </c>
      <c r="L82" s="24"/>
      <c r="M82" s="62">
        <v>110710288.3</v>
      </c>
    </row>
    <row r="83" spans="1:13">
      <c r="A83" s="21" t="s">
        <v>119</v>
      </c>
      <c r="B83" s="21"/>
      <c r="C83" s="21"/>
      <c r="D83" s="21"/>
      <c r="E83" s="23"/>
      <c r="F83" s="23"/>
      <c r="G83" s="62">
        <v>-3067649.5</v>
      </c>
      <c r="H83" s="62"/>
      <c r="I83" s="62">
        <v>0</v>
      </c>
      <c r="J83" s="24"/>
      <c r="K83" s="62">
        <v>-3067649.5</v>
      </c>
      <c r="L83" s="24"/>
      <c r="M83" s="62">
        <v>0</v>
      </c>
    </row>
    <row r="84" spans="1:13">
      <c r="A84" s="21" t="s">
        <v>222</v>
      </c>
      <c r="B84" s="21"/>
      <c r="C84" s="21"/>
      <c r="D84" s="21"/>
      <c r="E84" s="23"/>
      <c r="F84" s="23"/>
      <c r="G84" s="62">
        <v>186726330.97999999</v>
      </c>
      <c r="H84" s="62"/>
      <c r="I84" s="62">
        <v>78644827.209999993</v>
      </c>
      <c r="J84" s="24"/>
      <c r="K84" s="24">
        <v>183990130.16</v>
      </c>
      <c r="L84" s="24"/>
      <c r="M84" s="24">
        <v>73279841.859999999</v>
      </c>
    </row>
    <row r="85" spans="1:13" ht="20.399999999999999" thickBot="1">
      <c r="A85" s="21" t="s">
        <v>223</v>
      </c>
      <c r="B85" s="21"/>
      <c r="C85" s="21"/>
      <c r="D85" s="21"/>
      <c r="E85" s="23"/>
      <c r="F85" s="23"/>
      <c r="G85" s="63">
        <f>SUM(G82:G84)</f>
        <v>334115813.86000001</v>
      </c>
      <c r="H85" s="24"/>
      <c r="I85" s="63">
        <f>SUM(I82:I84)</f>
        <v>186726330.97999999</v>
      </c>
      <c r="J85" s="24"/>
      <c r="K85" s="63">
        <f>SUM(K82:K84)</f>
        <v>83526443.379999995</v>
      </c>
      <c r="L85" s="24"/>
      <c r="M85" s="63">
        <f>SUM(M82:M84)</f>
        <v>183990130.16</v>
      </c>
    </row>
    <row r="86" spans="1:13" ht="20.399999999999999" thickTop="1">
      <c r="A86" s="21"/>
      <c r="B86" s="21"/>
      <c r="C86" s="21"/>
      <c r="D86" s="21"/>
      <c r="E86" s="23"/>
      <c r="F86" s="23"/>
      <c r="G86" s="24"/>
      <c r="H86" s="24"/>
      <c r="I86" s="24"/>
      <c r="J86" s="24"/>
      <c r="K86" s="24"/>
      <c r="L86" s="24"/>
      <c r="M86" s="24"/>
    </row>
    <row r="87" spans="1:13" ht="20.399999999999999">
      <c r="A87" s="64" t="s">
        <v>60</v>
      </c>
      <c r="B87" s="21"/>
      <c r="C87" s="21"/>
      <c r="D87" s="21"/>
      <c r="E87" s="23"/>
      <c r="F87" s="23"/>
      <c r="G87" s="65"/>
      <c r="H87" s="65"/>
      <c r="I87" s="65"/>
      <c r="J87" s="65"/>
      <c r="K87" s="65"/>
      <c r="L87" s="65"/>
      <c r="M87" s="65"/>
    </row>
    <row r="88" spans="1:13" ht="20.25" customHeight="1">
      <c r="A88" s="21"/>
      <c r="B88" s="20" t="s">
        <v>99</v>
      </c>
      <c r="C88" s="21"/>
      <c r="D88" s="21"/>
      <c r="E88" s="23"/>
      <c r="F88" s="23"/>
      <c r="G88" s="20">
        <v>12179154.869999999</v>
      </c>
      <c r="H88" s="65"/>
      <c r="I88" s="65">
        <v>13800432.970000001</v>
      </c>
      <c r="J88" s="65"/>
      <c r="K88" s="20">
        <v>12179154.869999999</v>
      </c>
      <c r="L88" s="65"/>
      <c r="M88" s="65">
        <v>9642440.7400000002</v>
      </c>
    </row>
    <row r="89" spans="1:13" ht="20.25" customHeight="1">
      <c r="A89" s="21"/>
      <c r="B89" s="46" t="s">
        <v>178</v>
      </c>
      <c r="C89" s="21"/>
      <c r="D89" s="21"/>
      <c r="E89" s="23"/>
      <c r="F89" s="23"/>
      <c r="G89" s="20">
        <v>-12179154.869999999</v>
      </c>
      <c r="H89" s="65"/>
      <c r="I89" s="65">
        <v>-13800432.970000001</v>
      </c>
      <c r="J89" s="65"/>
      <c r="K89" s="20">
        <v>-12179154.869999999</v>
      </c>
      <c r="L89" s="65"/>
      <c r="M89" s="65">
        <v>-9642440.7400000002</v>
      </c>
    </row>
    <row r="90" spans="1:13" ht="20.25" customHeight="1">
      <c r="A90" s="21" t="s">
        <v>114</v>
      </c>
      <c r="C90" s="21"/>
      <c r="D90" s="21"/>
      <c r="E90" s="23"/>
      <c r="F90" s="23"/>
      <c r="H90" s="65"/>
      <c r="I90" s="65"/>
      <c r="J90" s="65"/>
      <c r="L90" s="65"/>
      <c r="M90" s="65"/>
    </row>
    <row r="91" spans="1:13" ht="20.25" customHeight="1">
      <c r="A91" s="21"/>
      <c r="B91" s="46" t="s">
        <v>184</v>
      </c>
      <c r="C91" s="21"/>
      <c r="D91" s="21"/>
      <c r="E91" s="23"/>
      <c r="F91" s="23"/>
      <c r="G91" s="65">
        <v>0</v>
      </c>
      <c r="H91" s="65"/>
      <c r="I91" s="65">
        <v>1364250</v>
      </c>
      <c r="J91" s="65"/>
      <c r="K91" s="65">
        <v>0</v>
      </c>
      <c r="L91" s="65"/>
      <c r="M91" s="65">
        <v>1364250</v>
      </c>
    </row>
    <row r="92" spans="1:13" ht="20.25" customHeight="1">
      <c r="A92" s="21"/>
      <c r="B92" s="46" t="s">
        <v>178</v>
      </c>
      <c r="C92" s="21"/>
      <c r="D92" s="21"/>
      <c r="E92" s="23"/>
      <c r="F92" s="23"/>
      <c r="G92" s="65">
        <v>0</v>
      </c>
      <c r="H92" s="65"/>
      <c r="I92" s="65">
        <v>-1364250</v>
      </c>
      <c r="J92" s="65"/>
      <c r="K92" s="65">
        <v>0</v>
      </c>
      <c r="L92" s="65"/>
      <c r="M92" s="65">
        <v>-1364250</v>
      </c>
    </row>
    <row r="98" spans="1:13">
      <c r="A98" s="156" t="s">
        <v>215</v>
      </c>
      <c r="B98" s="156"/>
      <c r="C98" s="156"/>
      <c r="D98" s="156"/>
      <c r="E98" s="156"/>
      <c r="F98" s="156"/>
      <c r="G98" s="156"/>
      <c r="H98" s="156"/>
      <c r="I98" s="156"/>
    </row>
    <row r="99" spans="1:13" ht="6.75" customHeight="1">
      <c r="A99" s="70"/>
      <c r="B99" s="70"/>
      <c r="C99" s="70"/>
      <c r="D99" s="70"/>
      <c r="E99" s="70"/>
      <c r="F99" s="70"/>
      <c r="G99" s="70"/>
      <c r="H99" s="70"/>
      <c r="I99" s="70"/>
    </row>
    <row r="101" spans="1:13" s="46" customFormat="1">
      <c r="A101" s="29" t="s">
        <v>39</v>
      </c>
      <c r="I101" s="29" t="s">
        <v>39</v>
      </c>
    </row>
    <row r="102" spans="1:13">
      <c r="A102" s="21"/>
      <c r="B102" s="21"/>
      <c r="C102" s="21"/>
      <c r="D102" s="29" t="s">
        <v>75</v>
      </c>
      <c r="E102" s="21"/>
      <c r="F102" s="21"/>
      <c r="H102" s="29"/>
      <c r="I102" s="29" t="s">
        <v>76</v>
      </c>
      <c r="J102" s="21"/>
      <c r="K102" s="21"/>
      <c r="L102" s="21"/>
      <c r="M102" s="21"/>
    </row>
    <row r="103" spans="1:13">
      <c r="A103" s="195">
        <v>8</v>
      </c>
      <c r="B103" s="195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</row>
    <row r="104" spans="1:13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3" hidden="1">
      <c r="A105" s="46"/>
      <c r="D105" s="66" t="s">
        <v>199</v>
      </c>
      <c r="E105" s="68"/>
      <c r="F105" s="68"/>
      <c r="G105" s="24">
        <f>+'งบ conso'!F12</f>
        <v>334115813.86000001</v>
      </c>
      <c r="H105" s="24"/>
      <c r="I105" s="24">
        <v>195626135.93000004</v>
      </c>
      <c r="J105" s="24"/>
      <c r="K105" s="24">
        <f>+'งบ conso'!J12</f>
        <v>83526443.379999995</v>
      </c>
      <c r="L105" s="24"/>
      <c r="M105" s="24">
        <v>193185198.44000003</v>
      </c>
    </row>
    <row r="106" spans="1:13" hidden="1">
      <c r="A106" s="46"/>
      <c r="D106" s="66" t="s">
        <v>200</v>
      </c>
      <c r="E106" s="68"/>
      <c r="F106" s="68"/>
      <c r="G106" s="24">
        <f>+G105-G85</f>
        <v>0</v>
      </c>
      <c r="H106" s="24"/>
      <c r="I106" s="24">
        <f>+I105-I85</f>
        <v>8899804.9500000477</v>
      </c>
      <c r="J106" s="24"/>
      <c r="K106" s="24">
        <f>+K105-K85</f>
        <v>0</v>
      </c>
      <c r="L106" s="24"/>
      <c r="M106" s="24">
        <f>+M105-M85</f>
        <v>9195068.280000031</v>
      </c>
    </row>
    <row r="107" spans="1:13">
      <c r="A107" s="46"/>
      <c r="E107" s="68"/>
      <c r="F107" s="68"/>
      <c r="G107" s="24"/>
      <c r="H107" s="24"/>
      <c r="I107" s="24"/>
      <c r="J107" s="24"/>
      <c r="K107" s="24"/>
      <c r="L107" s="24"/>
      <c r="M107" s="24"/>
    </row>
    <row r="108" spans="1:13">
      <c r="E108" s="68"/>
      <c r="F108" s="68"/>
      <c r="G108" s="24"/>
      <c r="H108" s="24"/>
      <c r="I108" s="24"/>
      <c r="J108" s="24"/>
      <c r="L108" s="24"/>
      <c r="M108" s="24"/>
    </row>
    <row r="109" spans="1:13">
      <c r="E109" s="68"/>
      <c r="F109" s="68"/>
    </row>
    <row r="110" spans="1:13">
      <c r="E110" s="68"/>
      <c r="F110" s="68"/>
    </row>
    <row r="111" spans="1:13">
      <c r="E111" s="68"/>
      <c r="F111" s="68"/>
    </row>
    <row r="112" spans="1:13">
      <c r="E112" s="68"/>
      <c r="F112" s="68"/>
    </row>
    <row r="113" spans="5:6">
      <c r="E113" s="68"/>
      <c r="F113" s="68"/>
    </row>
    <row r="114" spans="5:6">
      <c r="E114" s="68"/>
      <c r="F114" s="68"/>
    </row>
    <row r="115" spans="5:6">
      <c r="E115" s="68"/>
      <c r="F115" s="68"/>
    </row>
    <row r="116" spans="5:6">
      <c r="E116" s="68"/>
      <c r="F116" s="68"/>
    </row>
    <row r="117" spans="5:6">
      <c r="E117" s="68"/>
      <c r="F117" s="68"/>
    </row>
    <row r="118" spans="5:6">
      <c r="E118" s="68"/>
      <c r="F118" s="68"/>
    </row>
    <row r="119" spans="5:6">
      <c r="E119" s="68"/>
      <c r="F119" s="68"/>
    </row>
    <row r="120" spans="5:6">
      <c r="E120" s="68"/>
      <c r="F120" s="68"/>
    </row>
    <row r="121" spans="5:6">
      <c r="E121" s="68"/>
      <c r="F121" s="68"/>
    </row>
    <row r="122" spans="5:6">
      <c r="E122" s="68"/>
      <c r="F122" s="68"/>
    </row>
    <row r="123" spans="5:6">
      <c r="E123" s="68"/>
      <c r="F123" s="68"/>
    </row>
    <row r="124" spans="5:6">
      <c r="E124" s="68"/>
      <c r="F124" s="68"/>
    </row>
    <row r="125" spans="5:6">
      <c r="E125" s="68"/>
      <c r="F125" s="68"/>
    </row>
    <row r="126" spans="5:6">
      <c r="E126" s="68"/>
      <c r="F126" s="68"/>
    </row>
    <row r="127" spans="5:6">
      <c r="E127" s="68"/>
      <c r="F127" s="68"/>
    </row>
    <row r="128" spans="5:6">
      <c r="E128" s="68"/>
      <c r="F128" s="68"/>
    </row>
    <row r="129" spans="5:6">
      <c r="E129" s="68"/>
      <c r="F129" s="68"/>
    </row>
    <row r="130" spans="5:6">
      <c r="E130" s="68"/>
      <c r="F130" s="68"/>
    </row>
    <row r="131" spans="5:6">
      <c r="E131" s="68"/>
      <c r="F131" s="68"/>
    </row>
    <row r="132" spans="5:6">
      <c r="E132" s="68"/>
      <c r="F132" s="68"/>
    </row>
    <row r="133" spans="5:6">
      <c r="E133" s="68"/>
      <c r="F133" s="68"/>
    </row>
    <row r="134" spans="5:6">
      <c r="E134" s="68"/>
      <c r="F134" s="68"/>
    </row>
    <row r="135" spans="5:6">
      <c r="E135" s="68"/>
      <c r="F135" s="68"/>
    </row>
    <row r="136" spans="5:6">
      <c r="E136" s="68"/>
      <c r="F136" s="68"/>
    </row>
    <row r="137" spans="5:6">
      <c r="E137" s="68"/>
      <c r="F137" s="68"/>
    </row>
  </sheetData>
  <mergeCells count="18">
    <mergeCell ref="G6:J6"/>
    <mergeCell ref="K6:M6"/>
    <mergeCell ref="A51:M51"/>
    <mergeCell ref="G7:M7"/>
    <mergeCell ref="A103:M103"/>
    <mergeCell ref="A53:M53"/>
    <mergeCell ref="A54:M54"/>
    <mergeCell ref="A55:M55"/>
    <mergeCell ref="G57:M57"/>
    <mergeCell ref="G58:J58"/>
    <mergeCell ref="K58:M58"/>
    <mergeCell ref="G59:M59"/>
    <mergeCell ref="K52:M52"/>
    <mergeCell ref="G5:M5"/>
    <mergeCell ref="K1:M1"/>
    <mergeCell ref="A2:M2"/>
    <mergeCell ref="A3:M3"/>
    <mergeCell ref="A4:M4"/>
  </mergeCells>
  <pageMargins left="0.4" right="0" top="0.55118110236220497" bottom="0.196850393700787" header="0.118110236220472" footer="0.196850393700787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Cash Flow</vt:lpstr>
      <vt:lpstr>'Cash Flow'!Print_Area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2022-02-27T12:09:54Z</cp:lastPrinted>
  <dcterms:created xsi:type="dcterms:W3CDTF">2007-03-22T05:15:02Z</dcterms:created>
  <dcterms:modified xsi:type="dcterms:W3CDTF">2022-02-27T12:27:47Z</dcterms:modified>
</cp:coreProperties>
</file>