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\\f4com1-pc\D\งานสายพี่ JN\financial statement\Financial statement 2021\IMH\YE'2021\TH\"/>
    </mc:Choice>
  </mc:AlternateContent>
  <xr:revisionPtr revIDLastSave="0" documentId="13_ncr:1_{DA8ADF55-9A76-4227-BC78-B2E5158B17EC}" xr6:coauthVersionLast="47" xr6:coauthVersionMax="47" xr10:uidLastSave="{00000000-0000-0000-0000-000000000000}"/>
  <bookViews>
    <workbookView xWindow="-120" yWindow="-120" windowWidth="24240" windowHeight="13140" tabRatio="879" activeTab="5" xr2:uid="{00000000-000D-0000-FFFF-FFFF00000000}"/>
  </bookViews>
  <sheets>
    <sheet name="งบ Conso" sheetId="23" r:id="rId1"/>
    <sheet name="Conso-SC (งบรวม)" sheetId="33" r:id="rId2"/>
    <sheet name="Conso-SC (งบเดี่ยว)" sheetId="26" r:id="rId3"/>
    <sheet name="Conso PL" sheetId="21" r:id="rId4"/>
    <sheet name="OCI" sheetId="27" r:id="rId5"/>
    <sheet name="CF" sheetId="24" r:id="rId6"/>
  </sheets>
  <definedNames>
    <definedName name="_xlnm.Print_Area" localSheetId="5">CF!$A$1:$L$133</definedName>
    <definedName name="_xlnm.Print_Area" localSheetId="3">'Conso PL'!$A$1:$L$50</definedName>
    <definedName name="_xlnm.Print_Area" localSheetId="2">'Conso-SC (งบเดี่ยว)'!$A$1:$R$35</definedName>
    <definedName name="_xlnm.Print_Area" localSheetId="1">'Conso-SC (งบรวม)'!$A$1:$X$36</definedName>
    <definedName name="_xlnm.Print_Area" localSheetId="4">OCI!$A$1:$K$50</definedName>
    <definedName name="_xlnm.Print_Area" localSheetId="0">'งบ Conso'!$A$1:$L$104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2" i="26" l="1"/>
  <c r="X15" i="33" l="1"/>
  <c r="X19" i="33"/>
  <c r="X18" i="33"/>
  <c r="X13" i="33"/>
  <c r="F22" i="23"/>
  <c r="J22" i="23"/>
  <c r="L22" i="23"/>
  <c r="H22" i="23"/>
  <c r="L34" i="23"/>
  <c r="F34" i="23"/>
  <c r="J34" i="23"/>
  <c r="H34" i="23"/>
  <c r="A54" i="23"/>
  <c r="A55" i="23"/>
  <c r="A56" i="23"/>
  <c r="F60" i="23"/>
  <c r="H60" i="23"/>
  <c r="J60" i="23"/>
  <c r="L60" i="23"/>
  <c r="F70" i="23"/>
  <c r="J70" i="23"/>
  <c r="H70" i="23"/>
  <c r="L70" i="23"/>
  <c r="J78" i="23"/>
  <c r="L78" i="23"/>
  <c r="F78" i="23"/>
  <c r="H78" i="23"/>
  <c r="J90" i="23"/>
  <c r="L90" i="23"/>
  <c r="F90" i="23"/>
  <c r="H90" i="23"/>
  <c r="J35" i="23" l="1"/>
  <c r="H79" i="23"/>
  <c r="H91" i="23" s="1"/>
  <c r="J79" i="23"/>
  <c r="J91" i="23" s="1"/>
  <c r="F79" i="23"/>
  <c r="F91" i="23" s="1"/>
  <c r="H35" i="23"/>
  <c r="L35" i="23"/>
  <c r="L79" i="23"/>
  <c r="L91" i="23" s="1"/>
  <c r="F35" i="23"/>
  <c r="X20" i="33" l="1"/>
  <c r="H25" i="21" l="1"/>
  <c r="L100" i="24" l="1"/>
  <c r="H100" i="24"/>
  <c r="L83" i="24"/>
  <c r="H83" i="24"/>
  <c r="L135" i="24" l="1"/>
  <c r="L25" i="21" l="1"/>
  <c r="G38" i="33" l="1"/>
  <c r="F25" i="33"/>
  <c r="X21" i="33" l="1"/>
  <c r="L16" i="33" l="1"/>
  <c r="P16" i="33"/>
  <c r="R23" i="26"/>
  <c r="L16" i="26"/>
  <c r="M25" i="26"/>
  <c r="R21" i="26" l="1"/>
  <c r="X23" i="33"/>
  <c r="P16" i="26"/>
  <c r="P25" i="26"/>
  <c r="P25" i="33"/>
  <c r="L25" i="26"/>
  <c r="L25" i="33" l="1"/>
  <c r="R25" i="33" l="1"/>
  <c r="L67" i="24" l="1"/>
  <c r="J67" i="24"/>
  <c r="H67" i="24"/>
  <c r="F67" i="24"/>
  <c r="F66" i="24"/>
  <c r="A62" i="24"/>
  <c r="A1" i="24"/>
  <c r="G10" i="27"/>
  <c r="E10" i="27"/>
  <c r="L18" i="21"/>
  <c r="H18" i="21"/>
  <c r="A25" i="26"/>
  <c r="A18" i="26"/>
  <c r="A16" i="26"/>
  <c r="A13" i="26"/>
  <c r="V25" i="33"/>
  <c r="N16" i="33"/>
  <c r="J16" i="33"/>
  <c r="H16" i="33"/>
  <c r="F16" i="33"/>
  <c r="V16" i="33"/>
  <c r="G108" i="23"/>
  <c r="R18" i="26" l="1"/>
  <c r="R13" i="26"/>
  <c r="R15" i="26"/>
  <c r="R20" i="26"/>
  <c r="H16" i="26"/>
  <c r="F25" i="26"/>
  <c r="J25" i="26"/>
  <c r="H108" i="23"/>
  <c r="I10" i="27"/>
  <c r="H25" i="26"/>
  <c r="L26" i="21"/>
  <c r="L28" i="21" s="1"/>
  <c r="F82" i="24"/>
  <c r="J25" i="33"/>
  <c r="H25" i="33"/>
  <c r="T16" i="33"/>
  <c r="J16" i="26"/>
  <c r="H26" i="21"/>
  <c r="H28" i="21" s="1"/>
  <c r="H30" i="21" s="1"/>
  <c r="F16" i="26"/>
  <c r="K10" i="27"/>
  <c r="J82" i="24" l="1"/>
  <c r="X16" i="33"/>
  <c r="L30" i="21"/>
  <c r="H11" i="24"/>
  <c r="H33" i="21"/>
  <c r="H35" i="21" s="1"/>
  <c r="G12" i="27" s="1"/>
  <c r="H29" i="24" l="1"/>
  <c r="H45" i="24" s="1"/>
  <c r="H48" i="24" s="1"/>
  <c r="L11" i="24"/>
  <c r="L29" i="24" s="1"/>
  <c r="L45" i="24" s="1"/>
  <c r="L48" i="24" s="1"/>
  <c r="L108" i="23"/>
  <c r="L33" i="21"/>
  <c r="L35" i="21" s="1"/>
  <c r="L38" i="21" s="1"/>
  <c r="G16" i="27"/>
  <c r="G19" i="27" s="1"/>
  <c r="G21" i="27" s="1"/>
  <c r="H38" i="21"/>
  <c r="L105" i="24" l="1"/>
  <c r="L136" i="24" s="1"/>
  <c r="K12" i="27"/>
  <c r="K16" i="27" s="1"/>
  <c r="K19" i="27" s="1"/>
  <c r="K21" i="27" s="1"/>
  <c r="N16" i="26"/>
  <c r="R16" i="26" s="1"/>
  <c r="H105" i="24" l="1"/>
  <c r="H136" i="24" s="1"/>
  <c r="J135" i="24" l="1"/>
  <c r="J18" i="21" l="1"/>
  <c r="F100" i="24"/>
  <c r="J25" i="21"/>
  <c r="J26" i="21" s="1"/>
  <c r="J28" i="21" s="1"/>
  <c r="J100" i="24"/>
  <c r="F25" i="21"/>
  <c r="F83" i="24" l="1"/>
  <c r="J83" i="24"/>
  <c r="F135" i="24"/>
  <c r="F18" i="21" l="1"/>
  <c r="F26" i="21" l="1"/>
  <c r="F28" i="21" s="1"/>
  <c r="J30" i="21" l="1"/>
  <c r="R24" i="26" l="1"/>
  <c r="R25" i="26" s="1"/>
  <c r="J33" i="21"/>
  <c r="I12" i="27" s="1"/>
  <c r="J11" i="24"/>
  <c r="N25" i="26" l="1"/>
  <c r="I16" i="27"/>
  <c r="I19" i="27" s="1"/>
  <c r="I21" i="27" s="1"/>
  <c r="J35" i="21"/>
  <c r="J38" i="21" s="1"/>
  <c r="F30" i="21" l="1"/>
  <c r="F33" i="21" l="1"/>
  <c r="X24" i="33" s="1"/>
  <c r="F11" i="24"/>
  <c r="J108" i="23"/>
  <c r="F35" i="21" l="1"/>
  <c r="E12" i="27" s="1"/>
  <c r="F38" i="21" l="1"/>
  <c r="E16" i="27"/>
  <c r="E19" i="27" s="1"/>
  <c r="E21" i="27" s="1"/>
  <c r="N25" i="33"/>
  <c r="F108" i="23" l="1"/>
  <c r="T25" i="33"/>
  <c r="X25" i="33"/>
  <c r="J29" i="24" l="1"/>
  <c r="J45" i="24" s="1"/>
  <c r="J48" i="24" s="1"/>
  <c r="J105" i="24" s="1"/>
  <c r="J136" i="24" s="1"/>
  <c r="F29" i="24" l="1"/>
  <c r="F45" i="24" s="1"/>
  <c r="F48" i="24" l="1"/>
  <c r="F105" i="24" l="1"/>
  <c r="F136" i="24" s="1"/>
</calcChain>
</file>

<file path=xl/sharedStrings.xml><?xml version="1.0" encoding="utf-8"?>
<sst xmlns="http://schemas.openxmlformats.org/spreadsheetml/2006/main" count="344" uniqueCount="228">
  <si>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</si>
  <si>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</si>
  <si>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</si>
  <si>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ส่วนของผู้ถือหุ้น</t>
  </si>
  <si>
    <t>รายได้อื่น</t>
  </si>
  <si>
    <t>รายได้</t>
  </si>
  <si>
    <t>ค่าใช้จ่าย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</si>
  <si>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</si>
  <si>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</si>
  <si>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</si>
  <si>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</si>
  <si>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</si>
  <si>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</si>
  <si>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</si>
  <si>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บาท</t>
  </si>
  <si>
    <t>ยังไม่ได้จัดสรร</t>
  </si>
  <si>
    <t>รวม</t>
  </si>
  <si>
    <t>งบกำไรขาดทุน</t>
  </si>
  <si>
    <t>หมายเหตุ</t>
  </si>
  <si>
    <t xml:space="preserve">         รวมรายได้</t>
  </si>
  <si>
    <t>จำนวนหุ้นสามัญถัวเฉลี่ยถ่วงน้ำหนัก (หุ้น)</t>
  </si>
  <si>
    <t>สินทรัพย์</t>
  </si>
  <si>
    <t xml:space="preserve">          รวมสินทรัพย์หมุนเวียน</t>
  </si>
  <si>
    <t xml:space="preserve">          รวมสินทรัพย์ไม่หมุนเวียน</t>
  </si>
  <si>
    <t>หนี้สินและส่วนของผู้ถือหุ้น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</si>
  <si>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</si>
  <si>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</si>
  <si>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</si>
  <si>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 xml:space="preserve">                    รวมส่วนของผู้ถือหุ้น</t>
  </si>
  <si>
    <t>สินค้าคงเหลือ</t>
  </si>
  <si>
    <t>เงินสดและรายการเทียบเท่าเงินสด</t>
  </si>
  <si>
    <t>งบแสดงฐานะการเงิน</t>
  </si>
  <si>
    <t>เงินลงทุนในบริษัทย่อย</t>
  </si>
  <si>
    <t xml:space="preserve">ลงชื่อ …………………………………………… กรรมการ      </t>
  </si>
  <si>
    <t xml:space="preserve">ค่าใช้จ่ายในการบริหาร </t>
  </si>
  <si>
    <t>ต้นทุนทางการเงิน</t>
  </si>
  <si>
    <t>จัดสรรแล้ว</t>
  </si>
  <si>
    <t>สำรอง</t>
  </si>
  <si>
    <t xml:space="preserve">                                                          </t>
  </si>
  <si>
    <t xml:space="preserve">        (นายสุรสิทธิ์  ทองจันทร์)</t>
  </si>
  <si>
    <t>สินทรัพย์ไม่มีตัวตน - สุทธิ</t>
  </si>
  <si>
    <t>ภาษีเงินได้ค้างจ่าย</t>
  </si>
  <si>
    <t>เงินประกันพนักงาน</t>
  </si>
  <si>
    <t xml:space="preserve">                        (นายสิทธิวัตน์ กำกัดวงษ์)</t>
  </si>
  <si>
    <t>การเปลี่ยนแปลงในส่วนของผู้ถือหุ้นสำหรับปี</t>
  </si>
  <si>
    <t>เงินฝากที่มีภาระผูกพัน</t>
  </si>
  <si>
    <t>ลูกหนี้การค้า - สุทธิ</t>
  </si>
  <si>
    <t>สินทรัพย์ภาษีเงินได้รอการตัดบัญชี</t>
  </si>
  <si>
    <t>ค่าใช้จ่ายผลประโยชน์พนักงาน</t>
  </si>
  <si>
    <t>กำไรสะสม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</si>
  <si>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</si>
  <si>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</si>
  <si>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</si>
  <si>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</si>
  <si>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</si>
  <si>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</si>
  <si>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สินทรัพย์ดำเนินงาน (เพิ่มขึ้น) ลดลง</t>
  </si>
  <si>
    <t xml:space="preserve">ลูกหนี้การค้า - กิจการอื่น  </t>
  </si>
  <si>
    <t>หนี้สินดำเนินงาน 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</si>
  <si>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</si>
  <si>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</si>
  <si>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</si>
  <si>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</si>
  <si>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กระแสเงินสดจากกิจกรรมลงทุน</t>
  </si>
  <si>
    <t>เงินให้กู้ยืมแก่ - บุคคลและกิจการอื่น (เพิ่มขึ้น) ลดลง</t>
  </si>
  <si>
    <t>เงินปันผลรับจากบริษัทย่อย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</si>
  <si>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</si>
  <si>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</si>
  <si>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จ่ายเงินปันผลของบริษัทใหญ่</t>
  </si>
  <si>
    <t>จ่ายเงินปันผลส่วนได้เสียที่ไม่มีอำนาจควบคุม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</si>
  <si>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</si>
  <si>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</si>
  <si>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เงินสดคงเหลือสิ้นงวด =</t>
  </si>
  <si>
    <t>TEST  ต้อง = 0</t>
  </si>
  <si>
    <t>งบกำไรขาดทุนเบ็ดเสร็จ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</si>
  <si>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</si>
  <si>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</si>
  <si>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                    ( นางสาวปรมาภรณ์ ปวโรจน์กิจ )</t>
  </si>
  <si>
    <t>ส่วนได้เสีย</t>
  </si>
  <si>
    <t>ที่ไม่มี</t>
  </si>
  <si>
    <t>รวมส่วนของ</t>
  </si>
  <si>
    <t>และชำระแล้ว</t>
  </si>
  <si>
    <t>บริษัทใหญ่</t>
  </si>
  <si>
    <t>เงินกู้ยืมระยะยาว</t>
  </si>
  <si>
    <t>เงินปันผลรับ</t>
  </si>
  <si>
    <t>ต้นทุนการให้บริการ</t>
  </si>
  <si>
    <t xml:space="preserve">รายได้จากการให้บริการ </t>
  </si>
  <si>
    <t xml:space="preserve">                ( นางสาวปรมาภรณ์ ปวโรจน์กิจ )</t>
  </si>
  <si>
    <t>การแบ่งปันกำไร (ขาดทุน)</t>
  </si>
  <si>
    <t xml:space="preserve">                   ( นางสาวปรมาภรณ์ ปวโรจน์กิจ )</t>
  </si>
  <si>
    <t xml:space="preserve">                  ( นางสาวปรมาภรณ์ ปวโรจน์กิจ )</t>
  </si>
  <si>
    <t>องค์ประกอบอื่นของส่วนของผู้ถือหุ้น</t>
  </si>
  <si>
    <t>ทุนเรือนหุ้น</t>
  </si>
  <si>
    <t>ที่ออก</t>
  </si>
  <si>
    <t>ตามกฎหมาย</t>
  </si>
  <si>
    <t>อำนาจควบคุม</t>
  </si>
  <si>
    <t>กำไรจากการขายทรัพย์สิน</t>
  </si>
  <si>
    <t>จัดสรรแล้ว - สำรองตามกฎหมาย</t>
  </si>
  <si>
    <t xml:space="preserve">      จัดสรรแล้ว - สำรองตามกฎหมาย</t>
  </si>
  <si>
    <t>ที่ดิน อาคารและอุปกรณ์ - สุทธิ</t>
  </si>
  <si>
    <t>เพิ่มทุน</t>
  </si>
  <si>
    <t>จ่ายเงินปันผล</t>
  </si>
  <si>
    <t>สำหรับปี สิ้นสุดวันที่</t>
  </si>
  <si>
    <t>ทุนเรือนหุ้น - มูลค่าหุ้นละ 0.50 บาท</t>
  </si>
  <si>
    <t xml:space="preserve">ทุนจดทะเบียน - หุ้นสามัญ 215,000,000 หุ้น </t>
  </si>
  <si>
    <t>บริษัท โรงพยาบาลอินเตอร์เมดิคัล แคร์ แอนด์ แล็บ จำกัด (มหาชน) และบริษัทย่อย</t>
  </si>
  <si>
    <t>ค่าใช้จ่าย(รายได้)ภาษีเงินได้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</si>
  <si>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</si>
  <si>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</si>
  <si>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รายการที่ไม่ใช่เงินสด</t>
  </si>
  <si>
    <t>เงินสดรับจากเงินกู้ยืมระยะยาว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</si>
  <si>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</si>
  <si>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</si>
  <si>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กำไร (ขาดทุน) ก่อนการเปลี่ยนแปลง-</t>
  </si>
  <si>
    <t>-ในสินทรัพย์และหนี้สินดำเนินงาน</t>
  </si>
  <si>
    <t>เงินให้กู้ยืมระยะสั้น - กิจการที่เกี่ยวข้องกัน</t>
  </si>
  <si>
    <t>หนี้สูญได้รับคืน</t>
  </si>
  <si>
    <t xml:space="preserve"> 4</t>
  </si>
  <si>
    <t>โอนเงินมัดจำเป็นสินทรัพย์ระหว่างติดตั้ง</t>
  </si>
  <si>
    <t>โอนเงินมัดจำเป็นสินทรัพย์ไม่มีตัวตนระหว่างพัฒนา</t>
  </si>
  <si>
    <t>ส่วนเกินมูลค่าหุ้นสามัญ</t>
  </si>
  <si>
    <t xml:space="preserve">ทุนที่ออกและชำระเต็มมูลค่าแล้ว -  หุ้นสามัญ 215,000,000 หุ้น </t>
  </si>
  <si>
    <t>เงินสดรับจากส่วนเกินมูลค่าหุ้นสามัญ</t>
  </si>
  <si>
    <t>ยอดคงเหลือ ณ วันที่  1 มกราคม 2563</t>
  </si>
  <si>
    <t>2563</t>
  </si>
  <si>
    <t>กำไร(ขาดทุน)ก่อนภาษีเงินได้</t>
  </si>
  <si>
    <t>หนี้สินตามสัญญาเช่า-สินทรัพย์สิทธิการใช้</t>
  </si>
  <si>
    <t>สินทรัพย์สิทธิการใช้</t>
  </si>
  <si>
    <t>ค่าเสื่อมราคาสินทรัพย์สิทธิการใช้</t>
  </si>
  <si>
    <t>หนี้สินตามสัญญาเช่า</t>
  </si>
  <si>
    <t>สินทรัพย์สิทธิการใช้เพิ่มขึ้น</t>
  </si>
  <si>
    <t>หนี้สินตามสัญญาเช่าเพิ่มขึ้น</t>
  </si>
  <si>
    <t>ประมาณการหนี้สินไม่หมุนเวียนอื่น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</si>
  <si>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</si>
  <si>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</si>
  <si>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ส่วนของหนี้สินตามสัญญาเช่าที่ถึงกำหนดชำระภายในหนึ่งปี</t>
  </si>
  <si>
    <t>ต้นทุนในการจัดจำหน่าย</t>
  </si>
  <si>
    <t>ลูกหนี้หมุนเวียนอื่น - บุคคลและกิจการที่เกี่ยวข้องกัน</t>
  </si>
  <si>
    <t>ประมาณการหนี้สินไม่หมุนเวียนสำหรับผลประโยชน์พนักงาน</t>
  </si>
  <si>
    <t xml:space="preserve">        รวมค่าใช้จ่าย</t>
  </si>
  <si>
    <t>กำไร(ขาดทุน)จากการดำเนินงาน</t>
  </si>
  <si>
    <t>ลูกหนี้หมุนเวียนอื่น - กิจการอื่น</t>
  </si>
  <si>
    <t>ลูกหนี้หมุนเวียนอื่น - กิจการที่เกี่ยวข้องกัน</t>
  </si>
  <si>
    <t>ปรับรายการกระทบที่กำไร(ขาดทุน) เป็นเงินสดรับ(จ่าย)</t>
  </si>
  <si>
    <t>เงินสดจ่ายหนี้สินตามสัญญาเช่า</t>
  </si>
  <si>
    <t>สินทรัพย์ที่เกิดจากสัญญา - หมุนเวียน</t>
  </si>
  <si>
    <t xml:space="preserve">เงินสดรับจากเงินให้กู้ยืม - กิจการที่เกี่ยวข้องกัน </t>
  </si>
  <si>
    <t>ผลกระทบจากการนำมาตรฐานรายงานทางการเงินฉบับที่ 16 เรื่องสัญญาเช่ามาถือปฏิบัติ</t>
  </si>
  <si>
    <t>ที่ดิน อาคารและอุปกรณ์เพิ่มขึ้นจากสัญญาเช่าซื้อ</t>
  </si>
  <si>
    <t>เงินสดจ่ายซื้อที่ดินและสิ่งปลูกสร้างรอรับโอน</t>
  </si>
  <si>
    <t>เงินสดจ่ายซื้อสินทรัพย์ไม่มีตัวตน</t>
  </si>
  <si>
    <t>เงินสดรับจากการขายหน่วยลงทุนรับ(กองทุน)</t>
  </si>
  <si>
    <t>เงินสดรับจากการเพิ่มทุน</t>
  </si>
  <si>
    <t>เงินสดจ่ายค่าใช้จ่ายที่เกี่ยวข้องกับการออกหุ้นใหม่</t>
  </si>
  <si>
    <t>เงินสดจ่ายค่าใช้จ่ายที่เกี่ยวข้องกับการออกหุ้นใหม่ลดลง</t>
  </si>
  <si>
    <t>เจ้าหนี้อื่นลดลง</t>
  </si>
  <si>
    <t xml:space="preserve">ส่วนที่เป็นของผู้ถือหุ้นบริษัทใหญ่ </t>
  </si>
  <si>
    <t>ส่วนที่เป็นของผู้ถือหุ้นบริษัทใหญ่ (บาท)</t>
  </si>
  <si>
    <t>ยอดคงเหลือ ณ วันที่  1 มกราคม 2564</t>
  </si>
  <si>
    <t>2564</t>
  </si>
  <si>
    <t>31 ธันวาคม 2563</t>
  </si>
  <si>
    <t>บริษัท โรงพยาบาลอินเตอร์เมดิคัล แคร์ แอนด์ แล็บ จำกัด (มหาชน)  และบริษัทย่อย</t>
  </si>
  <si>
    <t>เงินให้กู้ยืมระยะสั้น - กิจการอื่น</t>
  </si>
  <si>
    <t>เงินจ่ายล่วงหน้าเพื่อซื้อหุ้นบริษัทอื่น</t>
  </si>
  <si>
    <t xml:space="preserve"> 2563</t>
  </si>
  <si>
    <t>เงินสดจ่ายสินทรัพย์สิทธิการใช้</t>
  </si>
  <si>
    <t xml:space="preserve">สินทรัพย์ทางการเงินหมุนเวียนอื่น-หน่วยลงทุนรับ(จ่าย) </t>
  </si>
  <si>
    <t>ค่าความนิยม</t>
  </si>
  <si>
    <t>ส่วนต่างจากการ</t>
  </si>
  <si>
    <t>รวมกิจการภายใต้</t>
  </si>
  <si>
    <t>การควบคุมเดียวกัน</t>
  </si>
  <si>
    <t>ประมาณการหนี้สินหมุนเวียนอื่น</t>
  </si>
  <si>
    <t>รายได้จากการประกอบกิจการโรงพยาบาล</t>
  </si>
  <si>
    <t>ต้นทุนในการประกอบกิจการโรงพยาบาล</t>
  </si>
  <si>
    <t>กำไร(ขาดทุน)ต่อหุ้นขั้นพื้นฐาน</t>
  </si>
  <si>
    <t>การแบ่งปันกำไรขาดทุนเบ็ดเสร็จรวม</t>
  </si>
  <si>
    <t>3 และ 13</t>
  </si>
  <si>
    <t>สินทรัพย์สิทธิการใช้ - สุทธิ</t>
  </si>
  <si>
    <t>เงินสดจ่ายค่าซื้อเงินลงทุนในบริษัทย่อย - สุทธิจากเงินสดที่ได้มา</t>
  </si>
  <si>
    <t>เงินสดจ่ายจากเงินกู้ยืมระยะยาว</t>
  </si>
  <si>
    <t>จ่ายหนี้สินผลประโยชน์พนักงาน</t>
  </si>
  <si>
    <t>โอนกำไรสะสมที่ยังไม่ได้จัดสรรเป็น</t>
  </si>
  <si>
    <t>สำรองหุ้น</t>
  </si>
  <si>
    <t>เงินอุดหนุนรอการรับรู้</t>
  </si>
  <si>
    <t xml:space="preserve">กำไรสะสม </t>
  </si>
  <si>
    <t>ทุนซื้อคืน</t>
  </si>
  <si>
    <t>หุ้นทุนซื้อคืน</t>
  </si>
  <si>
    <t>สำรองหุ้นทุนซื้อคืน</t>
  </si>
  <si>
    <t>จัดสรรแล้ว - สำรองหุ้นทุนซื้อคืน</t>
  </si>
  <si>
    <t>26.1 , 26.2</t>
  </si>
  <si>
    <t>เงินสดจ่ายซื้อหุ้นทุนซื้อคืน</t>
  </si>
  <si>
    <t>เงินสดรับจากเงินให้กู้ยืม - กิจการที่เกี่ยวข้องกันและกิจการอื่น</t>
  </si>
  <si>
    <t>เงินสดจ่ายให้กู้ยืม - กิจการที่เกี่ยวข้องกันและกิจการอื่น</t>
  </si>
  <si>
    <t>ลงชื่อ ......................................................................  กรรมการ</t>
  </si>
  <si>
    <t xml:space="preserve">             (นายสิทธิวัตน์ กำกัดวงษ์)</t>
  </si>
  <si>
    <t xml:space="preserve">                         (นายสิทธิวัตน์ กำกัดวงษ์)</t>
  </si>
  <si>
    <t xml:space="preserve">                     (นายสิทธิวัตน์ กำกัดวงษ์)</t>
  </si>
  <si>
    <t>ยอดคงเหลือ ณ วันที่ 31 ธันวาคม 2563</t>
  </si>
  <si>
    <t>ยอดคงเหลือ ณ วันที่ 31 ธันวาคม 2564</t>
  </si>
  <si>
    <t>ณ วันที่  31 ธันวาคม 2564</t>
  </si>
  <si>
    <t>31 ธันวาคม 2564</t>
  </si>
  <si>
    <t>สำหรับงวดปี สิ้นสุดวันที่ 31 ธันวาคม</t>
  </si>
  <si>
    <t>ที่ดิน อาคารและอุปกรณ์เพิ่มขึ้น (ลดลง)</t>
  </si>
  <si>
    <t xml:space="preserve">                                 - กิจการอื่น</t>
  </si>
  <si>
    <t>กำไรขาดทุนเบ็ดเสร็จสำหรับปี</t>
  </si>
  <si>
    <t xml:space="preserve">      </t>
  </si>
  <si>
    <t>หุ้นทุนซื้อคืนระหว่างปี</t>
  </si>
  <si>
    <t>(นายสิทธิวัตน์ กำกัดวงษ์)</t>
  </si>
  <si>
    <t>กำไร (ขาดทุน) สำหรับปี</t>
  </si>
  <si>
    <t>สำหรับปีสิ้นสุดวันที่ 31 ธันวาคม 2564</t>
  </si>
  <si>
    <t>เจ้าหนี้หมุนเวียนอื่น - กิจการที่เกี่ยวข้องกัน</t>
  </si>
  <si>
    <t xml:space="preserve"> (นายสิทธิวัตน์ กำกัดวงษ์)</t>
  </si>
  <si>
    <t>8 และ 31.4</t>
  </si>
  <si>
    <t>12 และ 31.5</t>
  </si>
  <si>
    <t>ส่วนของเงินกู้ยืมระยะยาวที่ถึงกำหนดชำระภายในหนึ่งปี</t>
  </si>
  <si>
    <t>8 และ 31.3</t>
  </si>
  <si>
    <t>กำไร(ขาดทุน)สำหรับปี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</si>
  <si>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</si>
  <si>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</si>
  <si>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</si>
  <si>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กำไรเบ็ดเสร็จอื่นสำหรับปี</t>
  </si>
  <si>
    <t>กำไรขาดทุนเบ็ดเสร็จรวมสำหรับปี</t>
  </si>
  <si>
    <t>สำหรับปีสิ้นสุดวันที่ 31 ธันวาคม</t>
  </si>
  <si>
    <t>ขาดทุนจากการขายทรัพย์สิน</t>
  </si>
  <si>
    <t>ขาดทุน(กำไร)จากการขายทรัพย์สิน</t>
  </si>
  <si>
    <t>หนี้สูญและหนี้สงสัยจะสูญ(โอนกลับ)</t>
  </si>
  <si>
    <t>กำไรจากการยกเลิกสัญญาเช่า</t>
  </si>
  <si>
    <t>ประมาณการหนี้สินหมุนเวียนอื่น(โอนกลับ)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</si>
</sst>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#,##0.00;\(#,##0.00\)"/>
    <numFmt numFmtId="192" formatCode="#,##0;\(#,##0\)"/>
    <numFmt numFmtId="193" formatCode="_(* #,##0_);_(* \(#,##0\);_(* &quot;-&quot;??_);_(@_)"/>
    <numFmt numFmtId="194" formatCode="#,##0.0;\(#,##0.0\)"/>
    <numFmt numFmtId="195" formatCode="_(* #,##0.000_);_(* \(#,##0.000\);_(* &quot;-&quot;_);_(@_)"/>
    <numFmt numFmtId="196" formatCode="_(* #,##0.00_);_(* \(#,##0.00\);_(* &quot;-&quot;_);_(@_)"/>
    <numFmt numFmtId="197" formatCode="#,##0.0_);\(#,##0.0\)"/>
    <numFmt numFmtId="198" formatCode="#,##0.00000000"/>
    <numFmt numFmtId="199" formatCode="0.0%"/>
    <numFmt numFmtId="200" formatCode="mm/dd/yy"/>
    <numFmt numFmtId="201" formatCode="#,##0.00\ ;\(#,##0.00\)"/>
    <numFmt numFmtId="202" formatCode="0.0%;\(0.0%\)"/>
    <numFmt numFmtId="203" formatCode="m/d/yy;@"/>
    <numFmt numFmtId="204" formatCode="_ * #,##0.00_)_บ_า_ท_ ;_ * \(#,##0.00\)_บ_า_ท_ ;_ * &quot;-&quot;??_)_บ_า_ท_ ;_ @_ "/>
    <numFmt numFmtId="205" formatCode="_-&quot;$&quot;* #,##0_-;\-&quot;$&quot;* #,##0_-;_-&quot;$&quot;* &quot;-&quot;_-;_-@_-"/>
    <numFmt numFmtId="206" formatCode="\ช\.\น\น\ &quot;น.&quot;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_ * #,##0_)\ _฿_ ;_ * \(#,##0\)\ _฿_ ;_ * &quot;-&quot;_)\ _฿_ ;_ @_ "/>
    <numFmt numFmtId="210" formatCode="General_)"/>
    <numFmt numFmtId="211" formatCode="#,##0.0%;[Red]\(#,##0.0%\)"/>
    <numFmt numFmtId="212" formatCode="\t0.00"/>
    <numFmt numFmtId="213" formatCode="\t#,##0"/>
    <numFmt numFmtId="214" formatCode="###0_);[Red]\(###0\)"/>
    <numFmt numFmtId="215" formatCode="_(* #,##0.0000_);_(* \(#,##0.0000\);_(* &quot;-&quot;??_);_(@_)"/>
    <numFmt numFmtId="216" formatCode="_-&quot;$&quot;* #,##0.00_-;\-&quot;$&quot;* #,##0.00_-;_-&quot;$&quot;* &quot;-&quot;??_-;_-@_-"/>
    <numFmt numFmtId="217" formatCode="_(* #,##0.0_);_(* \(#,##0.0\);_(* &quot;-&quot;??_);_(@_)"/>
    <numFmt numFmtId="218" formatCode="&quot;$&quot;#,##0_);\(&quot;$&quot;#,##0.0\)"/>
    <numFmt numFmtId="219" formatCode="\ว\ \ด\ด\ด\ด\ &quot;ค.ศ.&quot;\ \ค\ค\ค\ค"/>
    <numFmt numFmtId="220" formatCode="\$#,##0.00;\(\$#,##0.00\)"/>
    <numFmt numFmtId="221" formatCode="\$#,##0;\(\$#,##0\)"/>
    <numFmt numFmtId="222" formatCode="_-[$€]* #,##0.00_-;\-[$€]* #,##0.00_-;_-[$€]* &quot;-&quot;??_-;_-@_-"/>
    <numFmt numFmtId="223" formatCode="0_);[Red]\(0\)"/>
    <numFmt numFmtId="224" formatCode="#,##0\ \ ;\(#,##0\)\ ;\—\ \ \ \ "/>
    <numFmt numFmtId="225" formatCode="0."/>
    <numFmt numFmtId="226" formatCode="&quot;฿&quot;\t#,##0_);[Red]\(&quot;฿&quot;\t#,##0\)"/>
    <numFmt numFmtId="227" formatCode="_-* #,##0_ _F_-;\-* #,##0_ _F_-;_-* &quot;-&quot;_ _F_-;_-@_-"/>
    <numFmt numFmtId="228" formatCode="_-* #,##0.00_ _F_-;\-* #,##0.00_ _F_-;_-* &quot;-&quot;??_ _F_-;_-@_-"/>
    <numFmt numFmtId="229" formatCode="_-* #,##0&quot; F&quot;_-;\-* #,##0&quot; F&quot;_-;_-* &quot;-&quot;&quot; F&quot;_-;_-@_-"/>
    <numFmt numFmtId="230" formatCode="_-* #,##0.00&quot; F&quot;_-;\-* #,##0.00&quot; F&quot;_-;_-* &quot;-&quot;??&quot; F&quot;_-;_-@_-"/>
    <numFmt numFmtId="231" formatCode="#,##0.0_);[Red]\(#,##0.0\)"/>
    <numFmt numFmtId="232" formatCode="0%_);\(0%\)"/>
    <numFmt numFmtId="233" formatCode="#,##0&quot;£&quot;_);[Red]\(#,##0&quot;£&quot;\)"/>
    <numFmt numFmtId="234" formatCode="&quot;ฃ&quot;#,##0.00;[Red]\-&quot;ฃ&quot;#,##0.00"/>
    <numFmt numFmtId="235" formatCode="_-&quot;ฃ&quot;* #,##0.00_-;\-&quot;ฃ&quot;* #,##0.00_-;_-&quot;ฃ&quot;* &quot;-&quot;??_-;_-@_-"/>
    <numFmt numFmtId="236" formatCode="&quot;ฃ&quot;#,##0.00;\-&quot;ฃ&quot;#,##0.00"/>
    <numFmt numFmtId="237" formatCode="_-&quot;ฃ&quot;* #,##0_-;\-&quot;ฃ&quot;* #,##0_-;_-&quot;ฃ&quot;* &quot;-&quot;_-;_-@_-"/>
    <numFmt numFmtId="238" formatCode="0_);\(0\)"/>
    <numFmt numFmtId="239" formatCode="\?\t#,##0_);[Red]\(\?\t#,##0\)"/>
    <numFmt numFmtId="240" formatCode="#,##0.00\ &quot;DM&quot;;[Red]\-#,##0.00\ &quot;DM&quot;"/>
    <numFmt numFmtId="241" formatCode="&quot;¥&quot;#,##0;[Red]&quot;¥&quot;\-#,##0"/>
  </numFmts>
  <fonts count="16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  <charset val="222"/>
    </font>
    <font>
      <b/>
      <sz val="11"/>
      <color theme="1"/>
      <name val="Tahoma"/>
      <family val="2"/>
      <scheme val="minor"/>
    </font>
    <font>
      <u/>
      <sz val="14"/>
      <color indexed="12"/>
      <name val="Cordia New"/>
      <family val="2"/>
    </font>
    <font>
      <sz val="16"/>
      <color theme="1"/>
      <name val="Angsana New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8"/>
      <color indexed="56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Tahoma"/>
      <family val="2"/>
    </font>
    <font>
      <b/>
      <sz val="10"/>
      <name val="MS Sans Serif"/>
      <family val="2"/>
    </font>
    <font>
      <sz val="14"/>
      <name val="AngsanaUPC"/>
      <family val="1"/>
    </font>
    <font>
      <sz val="12"/>
      <name val="????"/>
      <family val="1"/>
      <charset val="136"/>
    </font>
    <font>
      <sz val="14"/>
      <name val="?? ??"/>
      <charset val="222"/>
    </font>
    <font>
      <sz val="14"/>
      <name val="CordiaUPC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1"/>
      <name val="?? ?????"/>
      <family val="3"/>
      <charset val="128"/>
    </font>
    <font>
      <sz val="12"/>
      <name val="Helv"/>
    </font>
    <font>
      <sz val="10"/>
      <name val="Moderne"/>
    </font>
    <font>
      <sz val="10"/>
      <color indexed="8"/>
      <name val="Tahoma"/>
      <family val="2"/>
    </font>
    <font>
      <sz val="16"/>
      <name val="CordiaUPC"/>
      <family val="1"/>
    </font>
    <font>
      <sz val="10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0"/>
      <color indexed="8"/>
      <name val="Impact"/>
      <family val="2"/>
    </font>
    <font>
      <sz val="12"/>
      <name val="SWISS-1"/>
    </font>
    <font>
      <sz val="8"/>
      <name val="Arial"/>
      <family val="2"/>
    </font>
    <font>
      <sz val="16"/>
      <name val="Browallia New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0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color indexed="60"/>
      <name val="Tahoma"/>
      <family val="2"/>
    </font>
    <font>
      <sz val="7"/>
      <name val="Small Fonts"/>
      <family val="2"/>
    </font>
    <font>
      <sz val="10"/>
      <name val="CG Times (WN)"/>
      <charset val="22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8"/>
      <name val="Verdana"/>
      <family val="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8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0"/>
      <name val="Helv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8"/>
      <name val="Arial"/>
      <family val="2"/>
      <charset val="22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FF0000"/>
      <name val="Tahoma"/>
      <family val="2"/>
      <scheme val="minor"/>
    </font>
    <font>
      <sz val="10"/>
      <name val="Arial"/>
      <family val="2"/>
      <charset val="222"/>
    </font>
    <font>
      <sz val="12"/>
      <color theme="1"/>
      <name val="Tahoma"/>
      <family val="2"/>
      <scheme val="minor"/>
    </font>
    <font>
      <sz val="14"/>
      <color theme="1"/>
      <name val="Angsana New"/>
      <family val="2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1928">
    <xf numFmtId="0" fontId="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1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3" fillId="0" borderId="0"/>
    <xf numFmtId="19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" fillId="0" borderId="0"/>
    <xf numFmtId="190" fontId="5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190" fontId="10" fillId="0" borderId="0" applyFont="0" applyFill="0" applyBorder="0" applyAlignment="0" applyProtection="0"/>
    <xf numFmtId="0" fontId="5" fillId="0" borderId="0"/>
    <xf numFmtId="0" fontId="10" fillId="0" borderId="0"/>
    <xf numFmtId="190" fontId="10" fillId="0" borderId="0" applyFont="0" applyFill="0" applyBorder="0" applyAlignment="0" applyProtection="0"/>
    <xf numFmtId="0" fontId="13" fillId="0" borderId="0"/>
    <xf numFmtId="190" fontId="13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1" fillId="0" borderId="0"/>
    <xf numFmtId="0" fontId="20" fillId="0" borderId="0"/>
    <xf numFmtId="0" fontId="21" fillId="0" borderId="0"/>
    <xf numFmtId="0" fontId="5" fillId="0" borderId="0"/>
    <xf numFmtId="0" fontId="5" fillId="0" borderId="0"/>
    <xf numFmtId="190" fontId="10" fillId="0" borderId="0" applyFon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>
      <alignment vertical="top"/>
      <protection locked="0"/>
    </xf>
    <xf numFmtId="190" fontId="1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190" fontId="1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10" fillId="0" borderId="0"/>
    <xf numFmtId="0" fontId="24" fillId="0" borderId="0"/>
    <xf numFmtId="0" fontId="26" fillId="0" borderId="0"/>
    <xf numFmtId="190" fontId="1" fillId="0" borderId="0" applyFont="0" applyFill="0" applyBorder="0" applyAlignment="0" applyProtection="0"/>
    <xf numFmtId="0" fontId="10" fillId="0" borderId="0"/>
    <xf numFmtId="190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204" fontId="36" fillId="0" borderId="0" applyFont="0" applyFill="0" applyBorder="0" applyAlignment="0" applyProtection="0"/>
    <xf numFmtId="205" fontId="37" fillId="0" borderId="0" applyFont="0" applyFill="0" applyBorder="0" applyAlignment="0" applyProtection="0"/>
    <xf numFmtId="0" fontId="38" fillId="0" borderId="0"/>
    <xf numFmtId="206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88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6" fillId="0" borderId="0"/>
    <xf numFmtId="188" fontId="3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4" fillId="0" borderId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0" fontId="45" fillId="0" borderId="0"/>
    <xf numFmtId="210" fontId="45" fillId="0" borderId="0"/>
    <xf numFmtId="210" fontId="45" fillId="0" borderId="0"/>
    <xf numFmtId="210" fontId="45" fillId="0" borderId="0"/>
    <xf numFmtId="210" fontId="45" fillId="0" borderId="0"/>
    <xf numFmtId="200" fontId="45" fillId="0" borderId="0"/>
    <xf numFmtId="210" fontId="45" fillId="0" borderId="0"/>
    <xf numFmtId="200" fontId="45" fillId="0" borderId="0"/>
    <xf numFmtId="210" fontId="45" fillId="0" borderId="0"/>
    <xf numFmtId="200" fontId="45" fillId="0" borderId="0"/>
    <xf numFmtId="200" fontId="45" fillId="0" borderId="0"/>
    <xf numFmtId="200" fontId="45" fillId="0" borderId="0"/>
    <xf numFmtId="200" fontId="45" fillId="0" borderId="0"/>
    <xf numFmtId="200" fontId="45" fillId="0" borderId="0"/>
    <xf numFmtId="210" fontId="45" fillId="0" borderId="0"/>
    <xf numFmtId="200" fontId="45" fillId="0" borderId="0"/>
    <xf numFmtId="210" fontId="45" fillId="0" borderId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46" fillId="0" borderId="0"/>
    <xf numFmtId="190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7" fillId="34" borderId="0" applyNumberFormat="0" applyBorder="0" applyAlignment="0" applyProtection="0"/>
    <xf numFmtId="0" fontId="13" fillId="10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28" fillId="34" borderId="0" applyNumberFormat="0" applyBorder="0" applyAlignment="0" applyProtection="0"/>
    <xf numFmtId="0" fontId="13" fillId="10" borderId="0" applyNumberFormat="0" applyBorder="0" applyAlignment="0" applyProtection="0"/>
    <xf numFmtId="0" fontId="28" fillId="34" borderId="0" applyNumberFormat="0" applyBorder="0" applyAlignment="0" applyProtection="0"/>
    <xf numFmtId="0" fontId="47" fillId="35" borderId="0" applyNumberFormat="0" applyBorder="0" applyAlignment="0" applyProtection="0"/>
    <xf numFmtId="0" fontId="13" fillId="14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28" fillId="35" borderId="0" applyNumberFormat="0" applyBorder="0" applyAlignment="0" applyProtection="0"/>
    <xf numFmtId="0" fontId="13" fillId="14" borderId="0" applyNumberFormat="0" applyBorder="0" applyAlignment="0" applyProtection="0"/>
    <xf numFmtId="0" fontId="28" fillId="35" borderId="0" applyNumberFormat="0" applyBorder="0" applyAlignment="0" applyProtection="0"/>
    <xf numFmtId="0" fontId="47" fillId="37" borderId="0" applyNumberFormat="0" applyBorder="0" applyAlignment="0" applyProtection="0"/>
    <xf numFmtId="0" fontId="13" fillId="18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8" fillId="37" borderId="0" applyNumberFormat="0" applyBorder="0" applyAlignment="0" applyProtection="0"/>
    <xf numFmtId="0" fontId="13" fillId="18" borderId="0" applyNumberFormat="0" applyBorder="0" applyAlignment="0" applyProtection="0"/>
    <xf numFmtId="0" fontId="28" fillId="37" borderId="0" applyNumberFormat="0" applyBorder="0" applyAlignment="0" applyProtection="0"/>
    <xf numFmtId="0" fontId="47" fillId="38" borderId="0" applyNumberFormat="0" applyBorder="0" applyAlignment="0" applyProtection="0"/>
    <xf numFmtId="0" fontId="13" fillId="2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8" fillId="38" borderId="0" applyNumberFormat="0" applyBorder="0" applyAlignment="0" applyProtection="0"/>
    <xf numFmtId="0" fontId="13" fillId="22" borderId="0" applyNumberFormat="0" applyBorder="0" applyAlignment="0" applyProtection="0"/>
    <xf numFmtId="0" fontId="28" fillId="38" borderId="0" applyNumberFormat="0" applyBorder="0" applyAlignment="0" applyProtection="0"/>
    <xf numFmtId="0" fontId="47" fillId="40" borderId="0" applyNumberFormat="0" applyBorder="0" applyAlignment="0" applyProtection="0"/>
    <xf numFmtId="0" fontId="13" fillId="26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28" fillId="40" borderId="0" applyNumberFormat="0" applyBorder="0" applyAlignment="0" applyProtection="0"/>
    <xf numFmtId="0" fontId="13" fillId="26" borderId="0" applyNumberFormat="0" applyBorder="0" applyAlignment="0" applyProtection="0"/>
    <xf numFmtId="0" fontId="28" fillId="40" borderId="0" applyNumberFormat="0" applyBorder="0" applyAlignment="0" applyProtection="0"/>
    <xf numFmtId="0" fontId="47" fillId="36" borderId="0" applyNumberFormat="0" applyBorder="0" applyAlignment="0" applyProtection="0"/>
    <xf numFmtId="0" fontId="13" fillId="30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28" fillId="36" borderId="0" applyNumberFormat="0" applyBorder="0" applyAlignment="0" applyProtection="0"/>
    <xf numFmtId="0" fontId="13" fillId="30" borderId="0" applyNumberFormat="0" applyBorder="0" applyAlignment="0" applyProtection="0"/>
    <xf numFmtId="0" fontId="28" fillId="36" borderId="0" applyNumberFormat="0" applyBorder="0" applyAlignment="0" applyProtection="0"/>
    <xf numFmtId="0" fontId="135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35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35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35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35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35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211" fontId="10" fillId="0" borderId="0" applyProtection="0">
      <protection locked="0"/>
    </xf>
    <xf numFmtId="211" fontId="10" fillId="0" borderId="0" applyProtection="0">
      <protection locked="0"/>
    </xf>
    <xf numFmtId="211" fontId="10" fillId="0" borderId="0" applyProtection="0">
      <protection locked="0"/>
    </xf>
    <xf numFmtId="0" fontId="47" fillId="41" borderId="0" applyNumberFormat="0" applyBorder="0" applyAlignment="0" applyProtection="0"/>
    <xf numFmtId="0" fontId="13" fillId="1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8" fillId="41" borderId="0" applyNumberFormat="0" applyBorder="0" applyAlignment="0" applyProtection="0"/>
    <xf numFmtId="0" fontId="13" fillId="11" borderId="0" applyNumberFormat="0" applyBorder="0" applyAlignment="0" applyProtection="0"/>
    <xf numFmtId="0" fontId="28" fillId="41" borderId="0" applyNumberFormat="0" applyBorder="0" applyAlignment="0" applyProtection="0"/>
    <xf numFmtId="0" fontId="47" fillId="42" borderId="0" applyNumberFormat="0" applyBorder="0" applyAlignment="0" applyProtection="0"/>
    <xf numFmtId="0" fontId="13" fillId="15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8" fillId="42" borderId="0" applyNumberFormat="0" applyBorder="0" applyAlignment="0" applyProtection="0"/>
    <xf numFmtId="0" fontId="13" fillId="15" borderId="0" applyNumberFormat="0" applyBorder="0" applyAlignment="0" applyProtection="0"/>
    <xf numFmtId="0" fontId="28" fillId="42" borderId="0" applyNumberFormat="0" applyBorder="0" applyAlignment="0" applyProtection="0"/>
    <xf numFmtId="0" fontId="47" fillId="43" borderId="0" applyNumberFormat="0" applyBorder="0" applyAlignment="0" applyProtection="0"/>
    <xf numFmtId="0" fontId="13" fillId="1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28" fillId="43" borderId="0" applyNumberFormat="0" applyBorder="0" applyAlignment="0" applyProtection="0"/>
    <xf numFmtId="0" fontId="13" fillId="19" borderId="0" applyNumberFormat="0" applyBorder="0" applyAlignment="0" applyProtection="0"/>
    <xf numFmtId="0" fontId="28" fillId="43" borderId="0" applyNumberFormat="0" applyBorder="0" applyAlignment="0" applyProtection="0"/>
    <xf numFmtId="0" fontId="47" fillId="38" borderId="0" applyNumberFormat="0" applyBorder="0" applyAlignment="0" applyProtection="0"/>
    <xf numFmtId="0" fontId="13" fillId="2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8" fillId="38" borderId="0" applyNumberFormat="0" applyBorder="0" applyAlignment="0" applyProtection="0"/>
    <xf numFmtId="0" fontId="13" fillId="23" borderId="0" applyNumberFormat="0" applyBorder="0" applyAlignment="0" applyProtection="0"/>
    <xf numFmtId="0" fontId="28" fillId="38" borderId="0" applyNumberFormat="0" applyBorder="0" applyAlignment="0" applyProtection="0"/>
    <xf numFmtId="0" fontId="47" fillId="41" borderId="0" applyNumberFormat="0" applyBorder="0" applyAlignment="0" applyProtection="0"/>
    <xf numFmtId="0" fontId="13" fillId="27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8" fillId="41" borderId="0" applyNumberFormat="0" applyBorder="0" applyAlignment="0" applyProtection="0"/>
    <xf numFmtId="0" fontId="13" fillId="27" borderId="0" applyNumberFormat="0" applyBorder="0" applyAlignment="0" applyProtection="0"/>
    <xf numFmtId="0" fontId="28" fillId="41" borderId="0" applyNumberFormat="0" applyBorder="0" applyAlignment="0" applyProtection="0"/>
    <xf numFmtId="0" fontId="47" fillId="46" borderId="0" applyNumberFormat="0" applyBorder="0" applyAlignment="0" applyProtection="0"/>
    <xf numFmtId="0" fontId="13" fillId="3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8" fillId="46" borderId="0" applyNumberFormat="0" applyBorder="0" applyAlignment="0" applyProtection="0"/>
    <xf numFmtId="0" fontId="13" fillId="31" borderId="0" applyNumberFormat="0" applyBorder="0" applyAlignment="0" applyProtection="0"/>
    <xf numFmtId="0" fontId="28" fillId="46" borderId="0" applyNumberFormat="0" applyBorder="0" applyAlignment="0" applyProtection="0"/>
    <xf numFmtId="0" fontId="135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35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35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35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35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3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190" fontId="48" fillId="0" borderId="12">
      <alignment horizontal="right" vertical="center"/>
    </xf>
    <xf numFmtId="190" fontId="48" fillId="0" borderId="12">
      <alignment horizontal="right" vertical="center"/>
    </xf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21" fillId="47" borderId="0" applyNumberFormat="0" applyBorder="0" applyAlignment="0" applyProtection="0"/>
    <xf numFmtId="0" fontId="150" fillId="12" borderId="0" applyNumberFormat="0" applyBorder="0" applyAlignment="0" applyProtection="0"/>
    <xf numFmtId="0" fontId="121" fillId="47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21" fillId="42" borderId="0" applyNumberFormat="0" applyBorder="0" applyAlignment="0" applyProtection="0"/>
    <xf numFmtId="0" fontId="150" fillId="16" borderId="0" applyNumberFormat="0" applyBorder="0" applyAlignment="0" applyProtection="0"/>
    <xf numFmtId="0" fontId="121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21" fillId="43" borderId="0" applyNumberFormat="0" applyBorder="0" applyAlignment="0" applyProtection="0"/>
    <xf numFmtId="0" fontId="150" fillId="20" borderId="0" applyNumberFormat="0" applyBorder="0" applyAlignment="0" applyProtection="0"/>
    <xf numFmtId="0" fontId="121" fillId="43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21" fillId="49" borderId="0" applyNumberFormat="0" applyBorder="0" applyAlignment="0" applyProtection="0"/>
    <xf numFmtId="0" fontId="150" fillId="24" borderId="0" applyNumberFormat="0" applyBorder="0" applyAlignment="0" applyProtection="0"/>
    <xf numFmtId="0" fontId="121" fillId="4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21" fillId="48" borderId="0" applyNumberFormat="0" applyBorder="0" applyAlignment="0" applyProtection="0"/>
    <xf numFmtId="0" fontId="150" fillId="28" borderId="0" applyNumberFormat="0" applyBorder="0" applyAlignment="0" applyProtection="0"/>
    <xf numFmtId="0" fontId="121" fillId="4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21" fillId="50" borderId="0" applyNumberFormat="0" applyBorder="0" applyAlignment="0" applyProtection="0"/>
    <xf numFmtId="0" fontId="150" fillId="32" borderId="0" applyNumberFormat="0" applyBorder="0" applyAlignment="0" applyProtection="0"/>
    <xf numFmtId="0" fontId="121" fillId="50" borderId="0" applyNumberFormat="0" applyBorder="0" applyAlignment="0" applyProtection="0"/>
    <xf numFmtId="0" fontId="136" fillId="47" borderId="0" applyNumberFormat="0" applyBorder="0" applyAlignment="0" applyProtection="0"/>
    <xf numFmtId="0" fontId="136" fillId="42" borderId="0" applyNumberFormat="0" applyBorder="0" applyAlignment="0" applyProtection="0"/>
    <xf numFmtId="0" fontId="136" fillId="43" borderId="0" applyNumberFormat="0" applyBorder="0" applyAlignment="0" applyProtection="0"/>
    <xf numFmtId="0" fontId="136" fillId="49" borderId="0" applyNumberFormat="0" applyBorder="0" applyAlignment="0" applyProtection="0"/>
    <xf numFmtId="0" fontId="136" fillId="48" borderId="0" applyNumberFormat="0" applyBorder="0" applyAlignment="0" applyProtection="0"/>
    <xf numFmtId="0" fontId="136" fillId="50" borderId="0" applyNumberFormat="0" applyBorder="0" applyAlignment="0" applyProtection="0"/>
    <xf numFmtId="9" fontId="36" fillId="0" borderId="0"/>
    <xf numFmtId="9" fontId="36" fillId="0" borderId="0"/>
    <xf numFmtId="0" fontId="50" fillId="0" borderId="0" applyFont="0" applyFill="0" applyBorder="0" applyAlignment="0" applyProtection="0"/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2" fillId="0" borderId="0"/>
    <xf numFmtId="0" fontId="52" fillId="0" borderId="9" applyFill="0">
      <alignment horizontal="center"/>
      <protection locked="0"/>
    </xf>
    <xf numFmtId="0" fontId="51" fillId="0" borderId="0" applyFill="0">
      <alignment horizontal="center"/>
      <protection locked="0"/>
    </xf>
    <xf numFmtId="0" fontId="51" fillId="52" borderId="0"/>
    <xf numFmtId="0" fontId="51" fillId="0" borderId="0">
      <protection locked="0"/>
    </xf>
    <xf numFmtId="0" fontId="51" fillId="0" borderId="0"/>
    <xf numFmtId="212" fontId="36" fillId="0" borderId="0"/>
    <xf numFmtId="212" fontId="36" fillId="0" borderId="0"/>
    <xf numFmtId="213" fontId="36" fillId="0" borderId="0"/>
    <xf numFmtId="213" fontId="36" fillId="0" borderId="0"/>
    <xf numFmtId="0" fontId="52" fillId="53" borderId="0">
      <alignment horizontal="right"/>
    </xf>
    <xf numFmtId="0" fontId="51" fillId="0" borderId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121" fillId="54" borderId="0" applyNumberFormat="0" applyBorder="0" applyAlignment="0" applyProtection="0"/>
    <xf numFmtId="0" fontId="150" fillId="9" borderId="0" applyNumberFormat="0" applyBorder="0" applyAlignment="0" applyProtection="0"/>
    <xf numFmtId="0" fontId="121" fillId="54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121" fillId="55" borderId="0" applyNumberFormat="0" applyBorder="0" applyAlignment="0" applyProtection="0"/>
    <xf numFmtId="0" fontId="150" fillId="13" borderId="0" applyNumberFormat="0" applyBorder="0" applyAlignment="0" applyProtection="0"/>
    <xf numFmtId="0" fontId="121" fillId="55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21" fillId="51" borderId="0" applyNumberFormat="0" applyBorder="0" applyAlignment="0" applyProtection="0"/>
    <xf numFmtId="0" fontId="150" fillId="17" borderId="0" applyNumberFormat="0" applyBorder="0" applyAlignment="0" applyProtection="0"/>
    <xf numFmtId="0" fontId="121" fillId="5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21" fillId="49" borderId="0" applyNumberFormat="0" applyBorder="0" applyAlignment="0" applyProtection="0"/>
    <xf numFmtId="0" fontId="150" fillId="21" borderId="0" applyNumberFormat="0" applyBorder="0" applyAlignment="0" applyProtection="0"/>
    <xf numFmtId="0" fontId="121" fillId="4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21" fillId="48" borderId="0" applyNumberFormat="0" applyBorder="0" applyAlignment="0" applyProtection="0"/>
    <xf numFmtId="0" fontId="150" fillId="25" borderId="0" applyNumberFormat="0" applyBorder="0" applyAlignment="0" applyProtection="0"/>
    <xf numFmtId="0" fontId="121" fillId="48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21" fillId="56" borderId="0" applyNumberFormat="0" applyBorder="0" applyAlignment="0" applyProtection="0"/>
    <xf numFmtId="0" fontId="150" fillId="29" borderId="0" applyNumberFormat="0" applyBorder="0" applyAlignment="0" applyProtection="0"/>
    <xf numFmtId="0" fontId="121" fillId="56" borderId="0" applyNumberFormat="0" applyBorder="0" applyAlignment="0" applyProtection="0"/>
    <xf numFmtId="210" fontId="45" fillId="0" borderId="0"/>
    <xf numFmtId="0" fontId="53" fillId="0" borderId="0">
      <alignment horizontal="center" wrapText="1"/>
      <protection locked="0"/>
    </xf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22" fillId="35" borderId="0" applyNumberFormat="0" applyBorder="0" applyAlignment="0" applyProtection="0"/>
    <xf numFmtId="0" fontId="151" fillId="3" borderId="0" applyNumberFormat="0" applyBorder="0" applyAlignment="0" applyProtection="0"/>
    <xf numFmtId="0" fontId="122" fillId="35" borderId="0" applyNumberFormat="0" applyBorder="0" applyAlignment="0" applyProtection="0"/>
    <xf numFmtId="37" fontId="55" fillId="0" borderId="0"/>
    <xf numFmtId="0" fontId="56" fillId="0" borderId="0" applyNumberFormat="0" applyFill="0" applyBorder="0" applyAlignment="0" applyProtection="0"/>
    <xf numFmtId="37" fontId="57" fillId="0" borderId="0"/>
    <xf numFmtId="37" fontId="57" fillId="0" borderId="0"/>
    <xf numFmtId="5" fontId="58" fillId="0" borderId="5" applyAlignment="0" applyProtection="0"/>
    <xf numFmtId="214" fontId="10" fillId="0" borderId="0" applyFill="0" applyBorder="0" applyAlignment="0"/>
    <xf numFmtId="197" fontId="59" fillId="0" borderId="0" applyFill="0" applyBorder="0" applyAlignment="0"/>
    <xf numFmtId="215" fontId="5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16" fontId="59" fillId="0" borderId="0" applyFill="0" applyBorder="0" applyAlignment="0"/>
    <xf numFmtId="202" fontId="59" fillId="0" borderId="0" applyFill="0" applyBorder="0" applyAlignment="0"/>
    <xf numFmtId="197" fontId="59" fillId="0" borderId="0" applyFill="0" applyBorder="0" applyAlignment="0"/>
    <xf numFmtId="0" fontId="60" fillId="44" borderId="24" applyNumberFormat="0" applyAlignment="0" applyProtection="0"/>
    <xf numFmtId="0" fontId="60" fillId="44" borderId="24" applyNumberFormat="0" applyAlignment="0" applyProtection="0"/>
    <xf numFmtId="0" fontId="60" fillId="44" borderId="24" applyNumberFormat="0" applyAlignment="0" applyProtection="0"/>
    <xf numFmtId="0" fontId="60" fillId="44" borderId="24" applyNumberFormat="0" applyAlignment="0" applyProtection="0"/>
    <xf numFmtId="0" fontId="123" fillId="44" borderId="24" applyNumberFormat="0" applyAlignment="0" applyProtection="0"/>
    <xf numFmtId="0" fontId="152" fillId="6" borderId="18" applyNumberFormat="0" applyAlignment="0" applyProtection="0"/>
    <xf numFmtId="0" fontId="123" fillId="44" borderId="24" applyNumberFormat="0" applyAlignment="0" applyProtection="0"/>
    <xf numFmtId="0" fontId="61" fillId="57" borderId="25" applyNumberFormat="0" applyAlignment="0" applyProtection="0"/>
    <xf numFmtId="0" fontId="61" fillId="57" borderId="25" applyNumberFormat="0" applyAlignment="0" applyProtection="0"/>
    <xf numFmtId="0" fontId="61" fillId="57" borderId="25" applyNumberFormat="0" applyAlignment="0" applyProtection="0"/>
    <xf numFmtId="0" fontId="61" fillId="57" borderId="25" applyNumberFormat="0" applyAlignment="0" applyProtection="0"/>
    <xf numFmtId="0" fontId="124" fillId="57" borderId="25" applyNumberFormat="0" applyAlignment="0" applyProtection="0"/>
    <xf numFmtId="0" fontId="153" fillId="7" borderId="21" applyNumberFormat="0" applyAlignment="0" applyProtection="0"/>
    <xf numFmtId="0" fontId="124" fillId="57" borderId="25" applyNumberFormat="0" applyAlignment="0" applyProtection="0"/>
    <xf numFmtId="0" fontId="62" fillId="58" borderId="7">
      <alignment horizontal="center" wrapText="1"/>
    </xf>
    <xf numFmtId="190" fontId="1" fillId="0" borderId="0" applyFont="0" applyFill="0" applyBorder="0" applyAlignment="0" applyProtection="0"/>
    <xf numFmtId="210" fontId="63" fillId="0" borderId="0"/>
    <xf numFmtId="210" fontId="63" fillId="0" borderId="0"/>
    <xf numFmtId="210" fontId="63" fillId="0" borderId="0"/>
    <xf numFmtId="210" fontId="63" fillId="0" borderId="0"/>
    <xf numFmtId="210" fontId="63" fillId="0" borderId="0"/>
    <xf numFmtId="210" fontId="63" fillId="0" borderId="0"/>
    <xf numFmtId="210" fontId="63" fillId="0" borderId="0"/>
    <xf numFmtId="210" fontId="63" fillId="0" borderId="0"/>
    <xf numFmtId="216" fontId="59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35" fillId="0" borderId="0" applyFont="0" applyFill="0" applyBorder="0" applyAlignment="0" applyProtection="0"/>
    <xf numFmtId="190" fontId="135" fillId="0" borderId="0" applyFont="0" applyFill="0" applyBorder="0" applyAlignment="0" applyProtection="0"/>
    <xf numFmtId="190" fontId="135" fillId="0" borderId="0" applyFont="0" applyFill="0" applyBorder="0" applyAlignment="0" applyProtection="0"/>
    <xf numFmtId="190" fontId="13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217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2" fontId="66" fillId="0" borderId="0"/>
    <xf numFmtId="0" fontId="66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67" fillId="0" borderId="0" applyNumberFormat="0" applyAlignment="0">
      <alignment horizontal="left"/>
    </xf>
    <xf numFmtId="205" fontId="68" fillId="0" borderId="26" applyBorder="0"/>
    <xf numFmtId="197" fontId="59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18" fontId="10" fillId="0" borderId="0">
      <protection locked="0"/>
    </xf>
    <xf numFmtId="218" fontId="10" fillId="0" borderId="0">
      <protection locked="0"/>
    </xf>
    <xf numFmtId="218" fontId="10" fillId="0" borderId="0">
      <protection locked="0"/>
    </xf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20" fontId="66" fillId="0" borderId="0"/>
    <xf numFmtId="234" fontId="39" fillId="0" borderId="0"/>
    <xf numFmtId="0" fontId="69" fillId="33" borderId="0" applyNumberFormat="0" applyFont="0" applyFill="0" applyBorder="0" applyProtection="0">
      <alignment horizontal="left"/>
    </xf>
    <xf numFmtId="200" fontId="10" fillId="0" borderId="0" applyFont="0" applyFill="0" applyBorder="0" applyAlignment="0" applyProtection="0"/>
    <xf numFmtId="14" fontId="29" fillId="0" borderId="0" applyFill="0" applyBorder="0" applyAlignment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1" fontId="66" fillId="0" borderId="0"/>
    <xf numFmtId="235" fontId="39" fillId="0" borderId="0"/>
    <xf numFmtId="0" fontId="56" fillId="0" borderId="0" applyNumberFormat="0" applyFill="0" applyBorder="0" applyAlignment="0" applyProtection="0"/>
    <xf numFmtId="216" fontId="59" fillId="0" borderId="0" applyFill="0" applyBorder="0" applyAlignment="0"/>
    <xf numFmtId="197" fontId="59" fillId="0" borderId="0" applyFill="0" applyBorder="0" applyAlignment="0"/>
    <xf numFmtId="216" fontId="59" fillId="0" borderId="0" applyFill="0" applyBorder="0" applyAlignment="0"/>
    <xf numFmtId="202" fontId="59" fillId="0" borderId="0" applyFill="0" applyBorder="0" applyAlignment="0"/>
    <xf numFmtId="197" fontId="59" fillId="0" borderId="0" applyFill="0" applyBorder="0" applyAlignment="0"/>
    <xf numFmtId="0" fontId="70" fillId="0" borderId="0" applyNumberFormat="0" applyAlignment="0">
      <alignment horizontal="left"/>
    </xf>
    <xf numFmtId="222" fontId="7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3" fontId="10" fillId="0" borderId="0" applyFont="0" applyFill="0" applyBorder="0" applyAlignment="0" applyProtection="0"/>
    <xf numFmtId="224" fontId="71" fillId="0" borderId="0">
      <alignment horizontal="right"/>
    </xf>
    <xf numFmtId="224" fontId="71" fillId="0" borderId="0">
      <alignment horizontal="right"/>
    </xf>
    <xf numFmtId="0" fontId="73" fillId="0" borderId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126" fillId="37" borderId="0" applyNumberFormat="0" applyBorder="0" applyAlignment="0" applyProtection="0"/>
    <xf numFmtId="0" fontId="155" fillId="2" borderId="0" applyNumberFormat="0" applyBorder="0" applyAlignment="0" applyProtection="0"/>
    <xf numFmtId="0" fontId="126" fillId="37" borderId="0" applyNumberFormat="0" applyBorder="0" applyAlignment="0" applyProtection="0"/>
    <xf numFmtId="38" fontId="64" fillId="3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52" borderId="0"/>
    <xf numFmtId="0" fontId="76" fillId="0" borderId="13" applyNumberFormat="0" applyAlignment="0" applyProtection="0">
      <alignment horizontal="left" vertical="center"/>
    </xf>
    <xf numFmtId="0" fontId="76" fillId="0" borderId="3">
      <alignment horizontal="left" vertical="center"/>
    </xf>
    <xf numFmtId="0" fontId="76" fillId="0" borderId="3">
      <alignment horizontal="left" vertical="center"/>
    </xf>
    <xf numFmtId="0" fontId="76" fillId="0" borderId="3">
      <alignment horizontal="left" vertical="center"/>
    </xf>
    <xf numFmtId="0" fontId="76" fillId="0" borderId="3">
      <alignment horizontal="left" vertical="center"/>
    </xf>
    <xf numFmtId="225" fontId="77" fillId="58" borderId="0">
      <alignment horizontal="left" vertical="top"/>
    </xf>
    <xf numFmtId="0" fontId="31" fillId="0" borderId="27" applyNumberFormat="0" applyFill="0" applyAlignment="0" applyProtection="0"/>
    <xf numFmtId="0" fontId="31" fillId="0" borderId="27" applyNumberFormat="0" applyFill="0" applyAlignment="0" applyProtection="0"/>
    <xf numFmtId="0" fontId="31" fillId="0" borderId="27" applyNumberFormat="0" applyFill="0" applyAlignment="0" applyProtection="0"/>
    <xf numFmtId="0" fontId="31" fillId="0" borderId="27" applyNumberFormat="0" applyFill="0" applyAlignment="0" applyProtection="0"/>
    <xf numFmtId="0" fontId="78" fillId="0" borderId="0" applyNumberFormat="0" applyFill="0" applyBorder="0" applyAlignment="0" applyProtection="0"/>
    <xf numFmtId="0" fontId="156" fillId="0" borderId="15" applyNumberFormat="0" applyFill="0" applyAlignment="0" applyProtection="0"/>
    <xf numFmtId="0" fontId="78" fillId="0" borderId="0" applyNumberFormat="0" applyFill="0" applyBorder="0" applyAlignment="0" applyProtection="0"/>
    <xf numFmtId="0" fontId="32" fillId="0" borderId="28" applyNumberFormat="0" applyFill="0" applyAlignment="0" applyProtection="0"/>
    <xf numFmtId="0" fontId="32" fillId="0" borderId="28" applyNumberFormat="0" applyFill="0" applyAlignment="0" applyProtection="0"/>
    <xf numFmtId="0" fontId="32" fillId="0" borderId="28" applyNumberFormat="0" applyFill="0" applyAlignment="0" applyProtection="0"/>
    <xf numFmtId="0" fontId="32" fillId="0" borderId="28" applyNumberFormat="0" applyFill="0" applyAlignment="0" applyProtection="0"/>
    <xf numFmtId="0" fontId="79" fillId="0" borderId="0" applyNumberFormat="0" applyFill="0" applyBorder="0" applyAlignment="0" applyProtection="0"/>
    <xf numFmtId="0" fontId="157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33" fillId="0" borderId="29" applyNumberFormat="0" applyFill="0" applyAlignment="0" applyProtection="0"/>
    <xf numFmtId="0" fontId="33" fillId="0" borderId="29" applyNumberFormat="0" applyFill="0" applyAlignment="0" applyProtection="0"/>
    <xf numFmtId="0" fontId="33" fillId="0" borderId="29" applyNumberFormat="0" applyFill="0" applyAlignment="0" applyProtection="0"/>
    <xf numFmtId="0" fontId="33" fillId="0" borderId="29" applyNumberFormat="0" applyFill="0" applyAlignment="0" applyProtection="0"/>
    <xf numFmtId="0" fontId="127" fillId="0" borderId="29" applyNumberFormat="0" applyFill="0" applyAlignment="0" applyProtection="0"/>
    <xf numFmtId="0" fontId="158" fillId="0" borderId="17" applyNumberFormat="0" applyFill="0" applyAlignment="0" applyProtection="0"/>
    <xf numFmtId="0" fontId="127" fillId="0" borderId="2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8" fillId="0" borderId="0" applyProtection="0"/>
    <xf numFmtId="0" fontId="79" fillId="0" borderId="0" applyProtection="0"/>
    <xf numFmtId="0" fontId="80" fillId="0" borderId="9">
      <alignment horizontal="center"/>
    </xf>
    <xf numFmtId="0" fontId="80" fillId="0" borderId="0">
      <alignment horizontal="center"/>
    </xf>
    <xf numFmtId="0" fontId="81" fillId="58" borderId="0">
      <alignment horizontal="left" wrapText="1"/>
    </xf>
    <xf numFmtId="10" fontId="64" fillId="58" borderId="8" applyNumberFormat="0" applyBorder="0" applyAlignment="0" applyProtection="0"/>
    <xf numFmtId="10" fontId="64" fillId="58" borderId="8" applyNumberFormat="0" applyBorder="0" applyAlignment="0" applyProtection="0"/>
    <xf numFmtId="10" fontId="149" fillId="58" borderId="8" applyNumberFormat="0" applyBorder="0" applyAlignment="0" applyProtection="0"/>
    <xf numFmtId="0" fontId="159" fillId="5" borderId="18" applyNumberFormat="0" applyAlignment="0" applyProtection="0"/>
    <xf numFmtId="0" fontId="159" fillId="5" borderId="18" applyNumberFormat="0" applyAlignment="0" applyProtection="0"/>
    <xf numFmtId="0" fontId="159" fillId="5" borderId="18" applyNumberFormat="0" applyAlignment="0" applyProtection="0"/>
    <xf numFmtId="0" fontId="128" fillId="36" borderId="24" applyNumberFormat="0" applyAlignment="0" applyProtection="0"/>
    <xf numFmtId="0" fontId="82" fillId="36" borderId="24" applyNumberFormat="0" applyAlignment="0" applyProtection="0"/>
    <xf numFmtId="0" fontId="82" fillId="36" borderId="24" applyNumberFormat="0" applyAlignment="0" applyProtection="0"/>
    <xf numFmtId="0" fontId="82" fillId="36" borderId="24" applyNumberFormat="0" applyAlignment="0" applyProtection="0"/>
    <xf numFmtId="0" fontId="82" fillId="36" borderId="24" applyNumberFormat="0" applyAlignment="0" applyProtection="0"/>
    <xf numFmtId="0" fontId="128" fillId="36" borderId="24" applyNumberFormat="0" applyAlignment="0" applyProtection="0"/>
    <xf numFmtId="0" fontId="159" fillId="5" borderId="18" applyNumberFormat="0" applyAlignment="0" applyProtection="0"/>
    <xf numFmtId="0" fontId="159" fillId="5" borderId="18" applyNumberFormat="0" applyAlignment="0" applyProtection="0"/>
    <xf numFmtId="0" fontId="159" fillId="5" borderId="18" applyNumberFormat="0" applyAlignment="0" applyProtection="0"/>
    <xf numFmtId="38" fontId="83" fillId="0" borderId="0"/>
    <xf numFmtId="38" fontId="84" fillId="0" borderId="0"/>
    <xf numFmtId="38" fontId="85" fillId="0" borderId="0"/>
    <xf numFmtId="38" fontId="86" fillId="0" borderId="0"/>
    <xf numFmtId="0" fontId="71" fillId="0" borderId="0"/>
    <xf numFmtId="0" fontId="71" fillId="0" borderId="0"/>
    <xf numFmtId="0" fontId="71" fillId="0" borderId="0"/>
    <xf numFmtId="0" fontId="66" fillId="0" borderId="0" applyNumberFormat="0" applyFont="0" applyFill="0" applyBorder="0" applyProtection="0">
      <alignment horizontal="left" vertical="center"/>
    </xf>
    <xf numFmtId="0" fontId="66" fillId="0" borderId="0" applyNumberFormat="0" applyFont="0" applyFill="0" applyBorder="0" applyProtection="0">
      <alignment horizontal="left" vertical="center"/>
    </xf>
    <xf numFmtId="216" fontId="59" fillId="0" borderId="0" applyFill="0" applyBorder="0" applyAlignment="0"/>
    <xf numFmtId="197" fontId="59" fillId="0" borderId="0" applyFill="0" applyBorder="0" applyAlignment="0"/>
    <xf numFmtId="216" fontId="59" fillId="0" borderId="0" applyFill="0" applyBorder="0" applyAlignment="0"/>
    <xf numFmtId="202" fontId="59" fillId="0" borderId="0" applyFill="0" applyBorder="0" applyAlignment="0"/>
    <xf numFmtId="197" fontId="59" fillId="0" borderId="0" applyFill="0" applyBorder="0" applyAlignment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29" fillId="0" borderId="30" applyNumberFormat="0" applyFill="0" applyAlignment="0" applyProtection="0"/>
    <xf numFmtId="0" fontId="160" fillId="0" borderId="20" applyNumberFormat="0" applyFill="0" applyAlignment="0" applyProtection="0"/>
    <xf numFmtId="0" fontId="129" fillId="0" borderId="30" applyNumberFormat="0" applyFill="0" applyAlignment="0" applyProtection="0"/>
    <xf numFmtId="0" fontId="88" fillId="0" borderId="0"/>
    <xf numFmtId="0" fontId="45" fillId="0" borderId="0"/>
    <xf numFmtId="0" fontId="88" fillId="0" borderId="0"/>
    <xf numFmtId="0" fontId="45" fillId="0" borderId="0"/>
    <xf numFmtId="0" fontId="89" fillId="0" borderId="0"/>
    <xf numFmtId="226" fontId="39" fillId="0" borderId="0" applyFont="0" applyFill="0" applyBorder="0" applyAlignment="0" applyProtection="0"/>
    <xf numFmtId="227" fontId="90" fillId="0" borderId="0" applyFont="0" applyFill="0" applyBorder="0" applyAlignment="0" applyProtection="0"/>
    <xf numFmtId="228" fontId="90" fillId="0" borderId="0" applyFont="0" applyFill="0" applyBorder="0" applyAlignment="0" applyProtection="0"/>
    <xf numFmtId="229" fontId="90" fillId="0" borderId="0" applyFont="0" applyFill="0" applyBorder="0" applyAlignment="0" applyProtection="0"/>
    <xf numFmtId="230" fontId="90" fillId="0" borderId="0" applyFont="0" applyFill="0" applyBorder="0" applyAlignment="0" applyProtection="0"/>
    <xf numFmtId="229" fontId="90" fillId="0" borderId="0" applyFont="0" applyFill="0" applyBorder="0" applyAlignment="0" applyProtection="0"/>
    <xf numFmtId="230" fontId="9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130" fillId="45" borderId="0" applyNumberFormat="0" applyBorder="0" applyAlignment="0" applyProtection="0"/>
    <xf numFmtId="0" fontId="161" fillId="4" borderId="0" applyNumberFormat="0" applyBorder="0" applyAlignment="0" applyProtection="0"/>
    <xf numFmtId="0" fontId="130" fillId="45" borderId="0" applyNumberFormat="0" applyBorder="0" applyAlignment="0" applyProtection="0"/>
    <xf numFmtId="37" fontId="92" fillId="0" borderId="0"/>
    <xf numFmtId="0" fontId="88" fillId="0" borderId="0"/>
    <xf numFmtId="0" fontId="45" fillId="0" borderId="0"/>
    <xf numFmtId="0" fontId="45" fillId="0" borderId="0"/>
    <xf numFmtId="231" fontId="66" fillId="0" borderId="0"/>
    <xf numFmtId="240" fontId="39" fillId="0" borderId="0"/>
    <xf numFmtId="231" fontId="66" fillId="0" borderId="0"/>
    <xf numFmtId="231" fontId="66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0" fillId="0" borderId="0"/>
    <xf numFmtId="0" fontId="71" fillId="0" borderId="0"/>
    <xf numFmtId="0" fontId="6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16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64" fillId="0" borderId="0"/>
    <xf numFmtId="0" fontId="10" fillId="0" borderId="0"/>
    <xf numFmtId="39" fontId="13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47" fillId="0" borderId="0"/>
    <xf numFmtId="0" fontId="28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47" fillId="0" borderId="0"/>
    <xf numFmtId="0" fontId="64" fillId="0" borderId="0"/>
    <xf numFmtId="0" fontId="10" fillId="0" borderId="0"/>
    <xf numFmtId="0" fontId="47" fillId="0" borderId="0"/>
    <xf numFmtId="0" fontId="65" fillId="0" borderId="0"/>
    <xf numFmtId="0" fontId="10" fillId="0" borderId="0"/>
    <xf numFmtId="0" fontId="93" fillId="0" borderId="0"/>
    <xf numFmtId="0" fontId="47" fillId="39" borderId="31" applyNumberFormat="0" applyFont="0" applyAlignment="0" applyProtection="0"/>
    <xf numFmtId="0" fontId="13" fillId="8" borderId="22" applyNumberFormat="0" applyFont="0" applyAlignment="0" applyProtection="0"/>
    <xf numFmtId="0" fontId="47" fillId="39" borderId="31" applyNumberFormat="0" applyFont="0" applyAlignment="0" applyProtection="0"/>
    <xf numFmtId="0" fontId="47" fillId="39" borderId="31" applyNumberFormat="0" applyFont="0" applyAlignment="0" applyProtection="0"/>
    <xf numFmtId="0" fontId="47" fillId="39" borderId="31" applyNumberFormat="0" applyFont="0" applyAlignment="0" applyProtection="0"/>
    <xf numFmtId="0" fontId="10" fillId="39" borderId="31" applyNumberFormat="0" applyFont="0" applyAlignment="0" applyProtection="0"/>
    <xf numFmtId="0" fontId="13" fillId="8" borderId="22" applyNumberFormat="0" applyFont="0" applyAlignment="0" applyProtection="0"/>
    <xf numFmtId="0" fontId="10" fillId="39" borderId="31" applyNumberFormat="0" applyFont="0" applyAlignment="0" applyProtection="0"/>
    <xf numFmtId="209" fontId="36" fillId="0" borderId="0" applyFont="0" applyFill="0" applyBorder="0" applyAlignment="0" applyProtection="0"/>
    <xf numFmtId="0" fontId="94" fillId="44" borderId="32" applyNumberFormat="0" applyAlignment="0" applyProtection="0"/>
    <xf numFmtId="0" fontId="94" fillId="44" borderId="32" applyNumberFormat="0" applyAlignment="0" applyProtection="0"/>
    <xf numFmtId="0" fontId="94" fillId="44" borderId="32" applyNumberFormat="0" applyAlignment="0" applyProtection="0"/>
    <xf numFmtId="0" fontId="94" fillId="44" borderId="32" applyNumberFormat="0" applyAlignment="0" applyProtection="0"/>
    <xf numFmtId="0" fontId="131" fillId="44" borderId="32" applyNumberFormat="0" applyAlignment="0" applyProtection="0"/>
    <xf numFmtId="0" fontId="163" fillId="6" borderId="19" applyNumberFormat="0" applyAlignment="0" applyProtection="0"/>
    <xf numFmtId="0" fontId="131" fillId="44" borderId="32" applyNumberFormat="0" applyAlignment="0" applyProtection="0"/>
    <xf numFmtId="40" fontId="95" fillId="59" borderId="0">
      <alignment horizontal="right"/>
    </xf>
    <xf numFmtId="0" fontId="96" fillId="59" borderId="0">
      <alignment horizontal="right"/>
    </xf>
    <xf numFmtId="0" fontId="97" fillId="59" borderId="10"/>
    <xf numFmtId="14" fontId="53" fillId="0" borderId="0">
      <alignment horizontal="center" wrapText="1"/>
      <protection locked="0"/>
    </xf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00" fillId="0" borderId="0" applyNumberFormat="0" applyFill="0" applyBorder="0" applyAlignment="0" applyProtection="0"/>
    <xf numFmtId="216" fontId="59" fillId="0" borderId="0" applyFill="0" applyBorder="0" applyAlignment="0"/>
    <xf numFmtId="197" fontId="59" fillId="0" borderId="0" applyFill="0" applyBorder="0" applyAlignment="0"/>
    <xf numFmtId="216" fontId="59" fillId="0" borderId="0" applyFill="0" applyBorder="0" applyAlignment="0"/>
    <xf numFmtId="202" fontId="59" fillId="0" borderId="0" applyFill="0" applyBorder="0" applyAlignment="0"/>
    <xf numFmtId="197" fontId="59" fillId="0" borderId="0" applyFill="0" applyBorder="0" applyAlignment="0"/>
    <xf numFmtId="0" fontId="66" fillId="0" borderId="0" applyNumberFormat="0" applyFill="0" applyBorder="0" applyAlignment="0" applyProtection="0">
      <alignment horizontal="left"/>
    </xf>
    <xf numFmtId="0" fontId="68" fillId="0" borderId="9" applyBorder="0">
      <alignment horizontal="center"/>
    </xf>
    <xf numFmtId="0" fontId="68" fillId="0" borderId="9" applyBorder="0">
      <alignment horizontal="center"/>
    </xf>
    <xf numFmtId="0" fontId="68" fillId="0" borderId="9" applyBorder="0">
      <alignment horizontal="center"/>
    </xf>
    <xf numFmtId="37" fontId="10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36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" fontId="10" fillId="0" borderId="2" applyNumberFormat="0" applyFill="0" applyAlignment="0" applyProtection="0">
      <alignment horizontal="center" vertical="center"/>
    </xf>
    <xf numFmtId="1" fontId="10" fillId="0" borderId="2" applyNumberFormat="0" applyFill="0" applyAlignment="0" applyProtection="0">
      <alignment horizontal="center" vertical="center"/>
    </xf>
    <xf numFmtId="1" fontId="10" fillId="0" borderId="2" applyNumberFormat="0" applyFill="0" applyAlignment="0" applyProtection="0">
      <alignment horizontal="center" vertical="center"/>
    </xf>
    <xf numFmtId="1" fontId="10" fillId="0" borderId="2" applyNumberFormat="0" applyFill="0" applyAlignment="0" applyProtection="0">
      <alignment horizontal="center" vertical="center"/>
    </xf>
    <xf numFmtId="1" fontId="10" fillId="0" borderId="2" applyNumberFormat="0" applyFill="0" applyAlignment="0" applyProtection="0">
      <alignment horizontal="center" vertical="center"/>
    </xf>
    <xf numFmtId="1" fontId="10" fillId="0" borderId="2" applyNumberFormat="0" applyFill="0" applyAlignment="0" applyProtection="0">
      <alignment horizontal="center" vertical="center"/>
    </xf>
    <xf numFmtId="1" fontId="10" fillId="0" borderId="2" applyNumberFormat="0" applyFill="0" applyAlignment="0" applyProtection="0">
      <alignment horizontal="center" vertical="center"/>
    </xf>
    <xf numFmtId="1" fontId="10" fillId="0" borderId="2" applyNumberFormat="0" applyFill="0" applyAlignment="0" applyProtection="0">
      <alignment horizontal="center" vertical="center"/>
    </xf>
    <xf numFmtId="0" fontId="102" fillId="60" borderId="0" applyNumberFormat="0" applyFont="0" applyBorder="0" applyAlignment="0">
      <alignment horizontal="center"/>
    </xf>
    <xf numFmtId="233" fontId="10" fillId="0" borderId="0" applyNumberFormat="0" applyFill="0" applyBorder="0" applyAlignment="0" applyProtection="0">
      <alignment horizontal="left"/>
    </xf>
    <xf numFmtId="0" fontId="10" fillId="0" borderId="0"/>
    <xf numFmtId="4" fontId="29" fillId="61" borderId="32" applyNumberFormat="0" applyProtection="0">
      <alignment vertical="center"/>
    </xf>
    <xf numFmtId="4" fontId="103" fillId="61" borderId="32" applyNumberFormat="0" applyProtection="0">
      <alignment vertical="center"/>
    </xf>
    <xf numFmtId="4" fontId="29" fillId="61" borderId="32" applyNumberFormat="0" applyProtection="0">
      <alignment horizontal="left" vertical="center" indent="1"/>
    </xf>
    <xf numFmtId="4" fontId="29" fillId="61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4" fontId="29" fillId="63" borderId="32" applyNumberFormat="0" applyProtection="0">
      <alignment horizontal="right" vertical="center"/>
    </xf>
    <xf numFmtId="4" fontId="29" fillId="64" borderId="32" applyNumberFormat="0" applyProtection="0">
      <alignment horizontal="right" vertical="center"/>
    </xf>
    <xf numFmtId="4" fontId="29" fillId="65" borderId="32" applyNumberFormat="0" applyProtection="0">
      <alignment horizontal="right" vertical="center"/>
    </xf>
    <xf numFmtId="4" fontId="29" fillId="66" borderId="32" applyNumberFormat="0" applyProtection="0">
      <alignment horizontal="right" vertical="center"/>
    </xf>
    <xf numFmtId="4" fontId="29" fillId="67" borderId="32" applyNumberFormat="0" applyProtection="0">
      <alignment horizontal="right" vertical="center"/>
    </xf>
    <xf numFmtId="4" fontId="29" fillId="68" borderId="32" applyNumberFormat="0" applyProtection="0">
      <alignment horizontal="right" vertical="center"/>
    </xf>
    <xf numFmtId="4" fontId="29" fillId="69" borderId="32" applyNumberFormat="0" applyProtection="0">
      <alignment horizontal="right" vertical="center"/>
    </xf>
    <xf numFmtId="4" fontId="29" fillId="70" borderId="32" applyNumberFormat="0" applyProtection="0">
      <alignment horizontal="right" vertical="center"/>
    </xf>
    <xf numFmtId="4" fontId="29" fillId="71" borderId="32" applyNumberFormat="0" applyProtection="0">
      <alignment horizontal="right" vertical="center"/>
    </xf>
    <xf numFmtId="4" fontId="104" fillId="72" borderId="32" applyNumberFormat="0" applyProtection="0">
      <alignment horizontal="left" vertical="center" indent="1"/>
    </xf>
    <xf numFmtId="4" fontId="29" fillId="73" borderId="33" applyNumberFormat="0" applyProtection="0">
      <alignment horizontal="left" vertical="center" indent="1"/>
    </xf>
    <xf numFmtId="4" fontId="105" fillId="74" borderId="0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4" fontId="29" fillId="73" borderId="32" applyNumberFormat="0" applyProtection="0">
      <alignment horizontal="left" vertical="center" indent="1"/>
    </xf>
    <xf numFmtId="4" fontId="29" fillId="73" borderId="32" applyNumberFormat="0" applyProtection="0">
      <alignment horizontal="left" vertical="center" indent="1"/>
    </xf>
    <xf numFmtId="4" fontId="29" fillId="73" borderId="32" applyNumberFormat="0" applyProtection="0">
      <alignment horizontal="left" vertical="center" indent="1"/>
    </xf>
    <xf numFmtId="4" fontId="29" fillId="75" borderId="32" applyNumberFormat="0" applyProtection="0">
      <alignment horizontal="left" vertical="center" indent="1"/>
    </xf>
    <xf numFmtId="4" fontId="29" fillId="75" borderId="32" applyNumberFormat="0" applyProtection="0">
      <alignment horizontal="left" vertical="center" indent="1"/>
    </xf>
    <xf numFmtId="4" fontId="29" fillId="75" borderId="32" applyNumberFormat="0" applyProtection="0">
      <alignment horizontal="left" vertical="center" indent="1"/>
    </xf>
    <xf numFmtId="0" fontId="10" fillId="75" borderId="32" applyNumberFormat="0" applyProtection="0">
      <alignment horizontal="left" vertical="center" indent="1"/>
    </xf>
    <xf numFmtId="0" fontId="10" fillId="75" borderId="32" applyNumberFormat="0" applyProtection="0">
      <alignment horizontal="left" vertical="center" indent="1"/>
    </xf>
    <xf numFmtId="0" fontId="10" fillId="75" borderId="32" applyNumberFormat="0" applyProtection="0">
      <alignment horizontal="left" vertical="center" indent="1"/>
    </xf>
    <xf numFmtId="0" fontId="10" fillId="75" borderId="32" applyNumberFormat="0" applyProtection="0">
      <alignment horizontal="left" vertical="center" indent="1"/>
    </xf>
    <xf numFmtId="0" fontId="10" fillId="75" borderId="32" applyNumberFormat="0" applyProtection="0">
      <alignment horizontal="left" vertical="center" indent="1"/>
    </xf>
    <xf numFmtId="0" fontId="10" fillId="75" borderId="32" applyNumberFormat="0" applyProtection="0">
      <alignment horizontal="left" vertical="center" indent="1"/>
    </xf>
    <xf numFmtId="0" fontId="10" fillId="76" borderId="32" applyNumberFormat="0" applyProtection="0">
      <alignment horizontal="left" vertical="center" indent="1"/>
    </xf>
    <xf numFmtId="0" fontId="10" fillId="76" borderId="32" applyNumberFormat="0" applyProtection="0">
      <alignment horizontal="left" vertical="center" indent="1"/>
    </xf>
    <xf numFmtId="0" fontId="10" fillId="76" borderId="32" applyNumberFormat="0" applyProtection="0">
      <alignment horizontal="left" vertical="center" indent="1"/>
    </xf>
    <xf numFmtId="0" fontId="10" fillId="76" borderId="32" applyNumberFormat="0" applyProtection="0">
      <alignment horizontal="left" vertical="center" indent="1"/>
    </xf>
    <xf numFmtId="0" fontId="10" fillId="76" borderId="32" applyNumberFormat="0" applyProtection="0">
      <alignment horizontal="left" vertical="center" indent="1"/>
    </xf>
    <xf numFmtId="0" fontId="10" fillId="76" borderId="32" applyNumberFormat="0" applyProtection="0">
      <alignment horizontal="left" vertical="center" indent="1"/>
    </xf>
    <xf numFmtId="0" fontId="10" fillId="33" borderId="32" applyNumberFormat="0" applyProtection="0">
      <alignment horizontal="left" vertical="center" indent="1"/>
    </xf>
    <xf numFmtId="0" fontId="10" fillId="33" borderId="32" applyNumberFormat="0" applyProtection="0">
      <alignment horizontal="left" vertical="center" indent="1"/>
    </xf>
    <xf numFmtId="0" fontId="10" fillId="33" borderId="32" applyNumberFormat="0" applyProtection="0">
      <alignment horizontal="left" vertical="center" indent="1"/>
    </xf>
    <xf numFmtId="0" fontId="10" fillId="33" borderId="32" applyNumberFormat="0" applyProtection="0">
      <alignment horizontal="left" vertical="center" indent="1"/>
    </xf>
    <xf numFmtId="0" fontId="10" fillId="33" borderId="32" applyNumberFormat="0" applyProtection="0">
      <alignment horizontal="left" vertical="center" indent="1"/>
    </xf>
    <xf numFmtId="0" fontId="10" fillId="33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4" fontId="29" fillId="58" borderId="32" applyNumberFormat="0" applyProtection="0">
      <alignment vertical="center"/>
    </xf>
    <xf numFmtId="4" fontId="103" fillId="58" borderId="32" applyNumberFormat="0" applyProtection="0">
      <alignment vertical="center"/>
    </xf>
    <xf numFmtId="4" fontId="29" fillId="58" borderId="32" applyNumberFormat="0" applyProtection="0">
      <alignment horizontal="left" vertical="center" indent="1"/>
    </xf>
    <xf numFmtId="4" fontId="29" fillId="58" borderId="32" applyNumberFormat="0" applyProtection="0">
      <alignment horizontal="left" vertical="center" indent="1"/>
    </xf>
    <xf numFmtId="4" fontId="29" fillId="73" borderId="32" applyNumberFormat="0" applyProtection="0">
      <alignment horizontal="right" vertical="center"/>
    </xf>
    <xf numFmtId="4" fontId="103" fillId="73" borderId="32" applyNumberFormat="0" applyProtection="0">
      <alignment horizontal="right" vertical="center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" fillId="62" borderId="32" applyNumberFormat="0" applyProtection="0">
      <alignment horizontal="left" vertical="center" indent="1"/>
    </xf>
    <xf numFmtId="0" fontId="106" fillId="0" borderId="0"/>
    <xf numFmtId="4" fontId="107" fillId="73" borderId="32" applyNumberFormat="0" applyProtection="0">
      <alignment horizontal="right" vertical="center"/>
    </xf>
    <xf numFmtId="38" fontId="66" fillId="0" borderId="0" applyNumberFormat="0" applyFont="0" applyFill="0" applyBorder="0" applyAlignment="0"/>
    <xf numFmtId="38" fontId="66" fillId="0" borderId="0" applyNumberFormat="0" applyFont="0" applyFill="0" applyBorder="0" applyAlignment="0"/>
    <xf numFmtId="38" fontId="66" fillId="0" borderId="0" applyNumberFormat="0" applyFont="0" applyFill="0" applyBorder="0" applyAlignment="0"/>
    <xf numFmtId="0" fontId="102" fillId="1" borderId="3" applyNumberFormat="0" applyFont="0" applyAlignment="0">
      <alignment horizontal="center"/>
    </xf>
    <xf numFmtId="0" fontId="66" fillId="0" borderId="6" applyAlignment="0">
      <alignment horizontal="centerContinuous"/>
    </xf>
    <xf numFmtId="0" fontId="66" fillId="0" borderId="6" applyAlignment="0">
      <alignment horizontal="centerContinuous"/>
    </xf>
    <xf numFmtId="0" fontId="108" fillId="0" borderId="0" applyNumberFormat="0" applyFill="0" applyBorder="0" applyAlignment="0">
      <alignment horizontal="center"/>
    </xf>
    <xf numFmtId="12" fontId="109" fillId="0" borderId="8">
      <alignment horizontal="center"/>
    </xf>
    <xf numFmtId="0" fontId="29" fillId="0" borderId="0">
      <alignment vertical="top"/>
    </xf>
    <xf numFmtId="0" fontId="34" fillId="58" borderId="0">
      <alignment wrapText="1"/>
    </xf>
    <xf numFmtId="40" fontId="110" fillId="0" borderId="0" applyBorder="0">
      <alignment horizontal="right"/>
    </xf>
    <xf numFmtId="49" fontId="10" fillId="0" borderId="0" applyFont="0" applyFill="0" applyBorder="0" applyAlignment="0" applyProtection="0"/>
    <xf numFmtId="49" fontId="2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1" fillId="0" borderId="0" applyFill="0" applyBorder="0" applyProtection="0">
      <alignment horizontal="left" vertical="top"/>
    </xf>
    <xf numFmtId="40" fontId="112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13" fillId="0" borderId="34" applyNumberFormat="0" applyFill="0" applyAlignment="0" applyProtection="0"/>
    <xf numFmtId="0" fontId="113" fillId="0" borderId="34" applyNumberFormat="0" applyFill="0" applyAlignment="0" applyProtection="0"/>
    <xf numFmtId="0" fontId="113" fillId="0" borderId="34" applyNumberFormat="0" applyFill="0" applyAlignment="0" applyProtection="0"/>
    <xf numFmtId="0" fontId="113" fillId="0" borderId="34" applyNumberForma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22" fillId="0" borderId="23" applyNumberFormat="0" applyFill="0" applyAlignment="0" applyProtection="0"/>
    <xf numFmtId="0" fontId="10" fillId="0" borderId="35" applyNumberFormat="0" applyFont="0" applyFill="0" applyAlignment="0" applyProtection="0"/>
    <xf numFmtId="6" fontId="73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3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34" fillId="0" borderId="0" applyFont="0" applyFill="0" applyBorder="0" applyAlignment="0" applyProtection="0"/>
    <xf numFmtId="190" fontId="134" fillId="0" borderId="0" applyFont="0" applyFill="0" applyBorder="0" applyAlignment="0" applyProtection="0"/>
    <xf numFmtId="190" fontId="134" fillId="0" borderId="0" applyFont="0" applyFill="0" applyBorder="0" applyAlignment="0" applyProtection="0"/>
    <xf numFmtId="190" fontId="134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0" fontId="135" fillId="0" borderId="0" applyFont="0" applyFill="0" applyBorder="0" applyAlignment="0" applyProtection="0"/>
    <xf numFmtId="190" fontId="135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38" fillId="57" borderId="25" applyNumberFormat="0" applyAlignment="0" applyProtection="0"/>
    <xf numFmtId="0" fontId="139" fillId="0" borderId="30" applyNumberFormat="0" applyFill="0" applyAlignment="0" applyProtection="0"/>
    <xf numFmtId="0" fontId="140" fillId="35" borderId="0" applyNumberFormat="0" applyBorder="0" applyAlignment="0" applyProtection="0"/>
    <xf numFmtId="0" fontId="141" fillId="44" borderId="32" applyNumberFormat="0" applyAlignment="0" applyProtection="0"/>
    <xf numFmtId="0" fontId="142" fillId="44" borderId="24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0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216" fontId="115" fillId="0" borderId="0" applyFont="0" applyFill="0" applyBorder="0" applyAlignment="0" applyProtection="0"/>
    <xf numFmtId="0" fontId="145" fillId="37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25" fillId="0" borderId="0"/>
    <xf numFmtId="0" fontId="10" fillId="0" borderId="0"/>
    <xf numFmtId="0" fontId="28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35" fillId="0" borderId="0"/>
    <xf numFmtId="0" fontId="146" fillId="36" borderId="24" applyNumberFormat="0" applyAlignment="0" applyProtection="0"/>
    <xf numFmtId="0" fontId="147" fillId="45" borderId="0" applyNumberFormat="0" applyBorder="0" applyAlignment="0" applyProtection="0"/>
    <xf numFmtId="0" fontId="148" fillId="0" borderId="34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34" fontId="39" fillId="0" borderId="0" applyFont="0" applyFill="0" applyBorder="0" applyAlignment="0" applyProtection="0"/>
    <xf numFmtId="235" fontId="39" fillId="0" borderId="0" applyFont="0" applyFill="0" applyBorder="0" applyAlignment="0" applyProtection="0"/>
    <xf numFmtId="236" fontId="39" fillId="0" borderId="0" applyFont="0" applyFill="0" applyBorder="0" applyAlignment="0" applyProtection="0"/>
    <xf numFmtId="237" fontId="39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42" fillId="0" borderId="0"/>
    <xf numFmtId="0" fontId="136" fillId="54" borderId="0" applyNumberFormat="0" applyBorder="0" applyAlignment="0" applyProtection="0"/>
    <xf numFmtId="0" fontId="136" fillId="55" borderId="0" applyNumberFormat="0" applyBorder="0" applyAlignment="0" applyProtection="0"/>
    <xf numFmtId="0" fontId="136" fillId="51" borderId="0" applyNumberFormat="0" applyBorder="0" applyAlignment="0" applyProtection="0"/>
    <xf numFmtId="0" fontId="136" fillId="49" borderId="0" applyNumberFormat="0" applyBorder="0" applyAlignment="0" applyProtection="0"/>
    <xf numFmtId="0" fontId="136" fillId="48" borderId="0" applyNumberFormat="0" applyBorder="0" applyAlignment="0" applyProtection="0"/>
    <xf numFmtId="0" fontId="136" fillId="56" borderId="0" applyNumberFormat="0" applyBorder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3" fillId="0" borderId="29" applyNumberFormat="0" applyFill="0" applyAlignment="0" applyProtection="0"/>
    <xf numFmtId="0" fontId="33" fillId="0" borderId="0" applyNumberFormat="0" applyFill="0" applyBorder="0" applyAlignment="0" applyProtection="0"/>
    <xf numFmtId="0" fontId="4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0" fontId="117" fillId="0" borderId="0"/>
    <xf numFmtId="210" fontId="59" fillId="0" borderId="0"/>
    <xf numFmtId="188" fontId="101" fillId="0" borderId="0" applyFont="0" applyFill="0" applyBorder="0" applyAlignment="0" applyProtection="0"/>
    <xf numFmtId="190" fontId="101" fillId="0" borderId="0" applyFont="0" applyFill="0" applyBorder="0" applyAlignment="0" applyProtection="0"/>
    <xf numFmtId="0" fontId="118" fillId="0" borderId="0"/>
    <xf numFmtId="190" fontId="10" fillId="0" borderId="0" applyFont="0" applyFill="0" applyBorder="0" applyAlignment="0" applyProtection="0"/>
    <xf numFmtId="38" fontId="119" fillId="0" borderId="0" applyFont="0" applyFill="0" applyBorder="0" applyAlignment="0" applyProtection="0"/>
    <xf numFmtId="0" fontId="10" fillId="0" borderId="0"/>
    <xf numFmtId="205" fontId="120" fillId="0" borderId="0" applyFont="0" applyFill="0" applyBorder="0" applyAlignment="0" applyProtection="0"/>
    <xf numFmtId="205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238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3" fillId="0" borderId="0"/>
    <xf numFmtId="190" fontId="13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0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10" fontId="64" fillId="58" borderId="8" applyNumberFormat="0" applyBorder="0" applyAlignment="0" applyProtection="0"/>
    <xf numFmtId="10" fontId="64" fillId="58" borderId="8" applyNumberFormat="0" applyBorder="0" applyAlignment="0" applyProtection="0"/>
    <xf numFmtId="12" fontId="109" fillId="0" borderId="8">
      <alignment horizontal="center"/>
    </xf>
    <xf numFmtId="0" fontId="10" fillId="0" borderId="0"/>
    <xf numFmtId="0" fontId="1" fillId="0" borderId="0"/>
    <xf numFmtId="190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66" fillId="0" borderId="0"/>
    <xf numFmtId="0" fontId="13" fillId="0" borderId="0"/>
    <xf numFmtId="190" fontId="1" fillId="0" borderId="0" applyFont="0" applyFill="0" applyBorder="0" applyAlignment="0" applyProtection="0"/>
    <xf numFmtId="0" fontId="1" fillId="0" borderId="0"/>
    <xf numFmtId="190" fontId="13" fillId="0" borderId="0" applyFont="0" applyFill="0" applyBorder="0" applyAlignment="0" applyProtection="0"/>
    <xf numFmtId="0" fontId="167" fillId="0" borderId="0"/>
    <xf numFmtId="190" fontId="167" fillId="0" borderId="0" applyFont="0" applyFill="0" applyBorder="0" applyAlignment="0" applyProtection="0"/>
    <xf numFmtId="0" fontId="1" fillId="0" borderId="0"/>
    <xf numFmtId="0" fontId="13" fillId="0" borderId="0"/>
    <xf numFmtId="190" fontId="27" fillId="0" borderId="0" applyFont="0" applyFill="0" applyBorder="0" applyAlignment="0" applyProtection="0"/>
    <xf numFmtId="190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90" fontId="10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66" fillId="0" borderId="0"/>
    <xf numFmtId="0" fontId="167" fillId="0" borderId="0"/>
    <xf numFmtId="0" fontId="168" fillId="0" borderId="0"/>
    <xf numFmtId="0" fontId="10" fillId="0" borderId="0"/>
    <xf numFmtId="0" fontId="5" fillId="0" borderId="0"/>
    <xf numFmtId="190" fontId="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190" fontId="1" fillId="0" borderId="0" applyFont="0" applyFill="0" applyBorder="0" applyAlignment="0" applyProtection="0"/>
  </cellStyleXfs>
  <cellXfs count="236">
    <xf numFmtId="0" fontId="0" fillId="0" borderId="0" xfId="0"/>
    <xf numFmtId="0" fontId="6" fillId="0" borderId="0" xfId="0" applyFont="1"/>
    <xf numFmtId="39" fontId="6" fillId="0" borderId="0" xfId="0" applyNumberFormat="1" applyFont="1"/>
    <xf numFmtId="37" fontId="6" fillId="0" borderId="0" xfId="0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191" fontId="6" fillId="0" borderId="0" xfId="0" applyNumberFormat="1" applyFont="1"/>
    <xf numFmtId="191" fontId="7" fillId="0" borderId="0" xfId="1" applyNumberFormat="1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9" applyFont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43" fontId="7" fillId="0" borderId="0" xfId="1" applyFont="1"/>
    <xf numFmtId="43" fontId="6" fillId="0" borderId="0" xfId="1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43" fontId="6" fillId="0" borderId="0" xfId="1" applyFont="1"/>
    <xf numFmtId="43" fontId="7" fillId="0" borderId="3" xfId="1" applyFont="1" applyBorder="1"/>
    <xf numFmtId="43" fontId="7" fillId="0" borderId="11" xfId="1" applyFont="1" applyBorder="1"/>
    <xf numFmtId="43" fontId="7" fillId="0" borderId="1" xfId="1" applyFont="1" applyBorder="1"/>
    <xf numFmtId="191" fontId="7" fillId="0" borderId="0" xfId="1" quotePrefix="1" applyNumberFormat="1" applyFont="1" applyAlignment="1">
      <alignment horizontal="center"/>
    </xf>
    <xf numFmtId="193" fontId="6" fillId="0" borderId="0" xfId="0" applyNumberFormat="1" applyFont="1"/>
    <xf numFmtId="191" fontId="7" fillId="0" borderId="0" xfId="1" applyNumberFormat="1" applyFont="1" applyAlignment="1">
      <alignment horizontal="center"/>
    </xf>
    <xf numFmtId="192" fontId="7" fillId="0" borderId="0" xfId="3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43" fontId="6" fillId="0" borderId="11" xfId="1" applyFont="1" applyBorder="1"/>
    <xf numFmtId="195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91" fontId="6" fillId="0" borderId="0" xfId="1" quotePrefix="1" applyNumberFormat="1" applyFont="1" applyAlignment="1">
      <alignment horizontal="center"/>
    </xf>
    <xf numFmtId="191" fontId="9" fillId="0" borderId="0" xfId="1" quotePrefix="1" applyNumberFormat="1" applyFont="1" applyAlignment="1">
      <alignment horizontal="center"/>
    </xf>
    <xf numFmtId="196" fontId="6" fillId="0" borderId="0" xfId="0" applyNumberFormat="1" applyFont="1"/>
    <xf numFmtId="41" fontId="6" fillId="0" borderId="0" xfId="0" applyNumberFormat="1" applyFont="1"/>
    <xf numFmtId="196" fontId="6" fillId="0" borderId="0" xfId="1" applyNumberFormat="1" applyFont="1"/>
    <xf numFmtId="43" fontId="6" fillId="0" borderId="1" xfId="1" applyFont="1" applyBorder="1"/>
    <xf numFmtId="196" fontId="6" fillId="0" borderId="4" xfId="0" applyNumberFormat="1" applyFont="1" applyBorder="1"/>
    <xf numFmtId="196" fontId="6" fillId="0" borderId="11" xfId="0" applyNumberFormat="1" applyFont="1" applyBorder="1"/>
    <xf numFmtId="196" fontId="6" fillId="0" borderId="0" xfId="0" applyNumberFormat="1" applyFont="1" applyAlignment="1">
      <alignment vertical="center"/>
    </xf>
    <xf numFmtId="193" fontId="6" fillId="0" borderId="0" xfId="1" applyNumberFormat="1" applyFont="1"/>
    <xf numFmtId="38" fontId="6" fillId="0" borderId="0" xfId="0" applyNumberFormat="1" applyFont="1"/>
    <xf numFmtId="193" fontId="6" fillId="0" borderId="0" xfId="0" applyNumberFormat="1" applyFont="1" applyAlignment="1">
      <alignment vertical="center"/>
    </xf>
    <xf numFmtId="43" fontId="7" fillId="0" borderId="0" xfId="0" applyNumberFormat="1" applyFont="1"/>
    <xf numFmtId="191" fontId="9" fillId="0" borderId="0" xfId="1" applyNumberFormat="1" applyFont="1" applyAlignment="1">
      <alignment horizontal="right" vertical="top" wrapText="1"/>
    </xf>
    <xf numFmtId="199" fontId="7" fillId="0" borderId="0" xfId="6" applyNumberFormat="1" applyFont="1"/>
    <xf numFmtId="0" fontId="6" fillId="0" borderId="0" xfId="0" applyFont="1" applyBorder="1"/>
    <xf numFmtId="43" fontId="6" fillId="0" borderId="0" xfId="1" applyFont="1" applyBorder="1"/>
    <xf numFmtId="191" fontId="6" fillId="0" borderId="0" xfId="0" applyNumberFormat="1" applyFont="1" applyFill="1"/>
    <xf numFmtId="191" fontId="6" fillId="0" borderId="0" xfId="0" applyNumberFormat="1" applyFont="1" applyFill="1" applyAlignment="1">
      <alignment horizontal="right"/>
    </xf>
    <xf numFmtId="43" fontId="7" fillId="0" borderId="0" xfId="1" applyFont="1" applyBorder="1"/>
    <xf numFmtId="191" fontId="7" fillId="0" borderId="0" xfId="1" applyNumberFormat="1" applyFont="1" applyAlignment="1"/>
    <xf numFmtId="191" fontId="6" fillId="0" borderId="0" xfId="1" applyNumberFormat="1" applyFont="1" applyBorder="1"/>
    <xf numFmtId="191" fontId="9" fillId="0" borderId="0" xfId="1" applyNumberFormat="1" applyFont="1" applyAlignment="1">
      <alignment horizontal="right" vertical="top" wrapText="1"/>
    </xf>
    <xf numFmtId="191" fontId="6" fillId="0" borderId="0" xfId="1" applyNumberFormat="1" applyFont="1" applyFill="1"/>
    <xf numFmtId="43" fontId="17" fillId="0" borderId="0" xfId="1" applyFont="1" applyFill="1"/>
    <xf numFmtId="9" fontId="18" fillId="0" borderId="0" xfId="6" applyFont="1"/>
    <xf numFmtId="43" fontId="18" fillId="0" borderId="0" xfId="1" applyFont="1"/>
    <xf numFmtId="0" fontId="7" fillId="0" borderId="0" xfId="0" applyFont="1" applyFill="1"/>
    <xf numFmtId="191" fontId="6" fillId="0" borderId="0" xfId="1" quotePrefix="1" applyNumberFormat="1" applyFont="1" applyFill="1" applyAlignment="1">
      <alignment horizontal="center"/>
    </xf>
    <xf numFmtId="0" fontId="7" fillId="0" borderId="0" xfId="0" applyFont="1" applyBorder="1"/>
    <xf numFmtId="43" fontId="7" fillId="0" borderId="0" xfId="0" applyNumberFormat="1" applyFont="1" applyBorder="1"/>
    <xf numFmtId="43" fontId="6" fillId="0" borderId="0" xfId="1" applyFont="1" applyFill="1"/>
    <xf numFmtId="43" fontId="6" fillId="0" borderId="3" xfId="1" applyFont="1" applyFill="1" applyBorder="1"/>
    <xf numFmtId="43" fontId="6" fillId="0" borderId="0" xfId="1" applyFont="1" applyFill="1" applyAlignment="1">
      <alignment horizontal="right"/>
    </xf>
    <xf numFmtId="43" fontId="6" fillId="0" borderId="1" xfId="1" applyFont="1" applyFill="1" applyBorder="1"/>
    <xf numFmtId="191" fontId="7" fillId="0" borderId="0" xfId="1" applyNumberFormat="1" applyFont="1" applyFill="1"/>
    <xf numFmtId="43" fontId="7" fillId="0" borderId="0" xfId="1" applyFont="1" applyFill="1"/>
    <xf numFmtId="43" fontId="7" fillId="0" borderId="1" xfId="1" applyFont="1" applyFill="1" applyBorder="1"/>
    <xf numFmtId="49" fontId="6" fillId="0" borderId="1" xfId="1" quotePrefix="1" applyNumberFormat="1" applyFont="1" applyFill="1" applyBorder="1" applyAlignment="1">
      <alignment horizontal="center"/>
    </xf>
    <xf numFmtId="192" fontId="6" fillId="0" borderId="0" xfId="0" applyNumberFormat="1" applyFont="1" applyFill="1"/>
    <xf numFmtId="43" fontId="6" fillId="0" borderId="0" xfId="1" applyFont="1" applyFill="1" applyBorder="1"/>
    <xf numFmtId="43" fontId="6" fillId="0" borderId="0" xfId="0" applyNumberFormat="1" applyFont="1" applyFill="1"/>
    <xf numFmtId="0" fontId="6" fillId="0" borderId="0" xfId="0" applyFont="1" applyFill="1" applyAlignment="1">
      <alignment horizontal="center"/>
    </xf>
    <xf numFmtId="191" fontId="6" fillId="0" borderId="0" xfId="0" applyNumberFormat="1" applyFont="1" applyFill="1" applyAlignment="1">
      <alignment horizontal="center"/>
    </xf>
    <xf numFmtId="191" fontId="6" fillId="0" borderId="1" xfId="1" quotePrefix="1" applyNumberFormat="1" applyFont="1" applyFill="1" applyBorder="1" applyAlignment="1">
      <alignment horizontal="center"/>
    </xf>
    <xf numFmtId="49" fontId="6" fillId="0" borderId="0" xfId="1" quotePrefix="1" applyNumberFormat="1" applyFont="1" applyFill="1" applyAlignment="1">
      <alignment horizontal="center"/>
    </xf>
    <xf numFmtId="43" fontId="6" fillId="0" borderId="11" xfId="1" applyFont="1" applyFill="1" applyBorder="1"/>
    <xf numFmtId="43" fontId="6" fillId="0" borderId="0" xfId="22" applyNumberFormat="1" applyFont="1" applyFill="1"/>
    <xf numFmtId="43" fontId="7" fillId="0" borderId="0" xfId="1" applyNumberFormat="1" applyFont="1"/>
    <xf numFmtId="190" fontId="7" fillId="0" borderId="0" xfId="0" applyNumberFormat="1" applyFont="1"/>
    <xf numFmtId="192" fontId="6" fillId="0" borderId="0" xfId="0" applyNumberFormat="1" applyFont="1" applyFill="1" applyAlignment="1">
      <alignment horizontal="center"/>
    </xf>
    <xf numFmtId="0" fontId="9" fillId="0" borderId="0" xfId="0" applyFont="1" applyFill="1"/>
    <xf numFmtId="0" fontId="6" fillId="0" borderId="0" xfId="0" applyFont="1" applyFill="1" applyAlignment="1">
      <alignment horizontal="left"/>
    </xf>
    <xf numFmtId="191" fontId="9" fillId="0" borderId="0" xfId="1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6" fillId="0" borderId="0" xfId="1" applyFont="1" applyFill="1" applyAlignment="1">
      <alignment vertical="center"/>
    </xf>
    <xf numFmtId="49" fontId="6" fillId="0" borderId="3" xfId="1" quotePrefix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191" fontId="9" fillId="0" borderId="0" xfId="1" applyNumberFormat="1" applyFont="1" applyAlignment="1">
      <alignment horizontal="right" vertical="top" wrapText="1"/>
    </xf>
    <xf numFmtId="0" fontId="7" fillId="0" borderId="0" xfId="0" applyFont="1" applyBorder="1" applyAlignment="1">
      <alignment horizontal="center"/>
    </xf>
    <xf numFmtId="0" fontId="6" fillId="0" borderId="0" xfId="0" applyFont="1" applyFill="1"/>
    <xf numFmtId="37" fontId="6" fillId="0" borderId="0" xfId="0" applyNumberFormat="1" applyFont="1" applyFill="1" applyAlignment="1">
      <alignment horizontal="left" vertical="center"/>
    </xf>
    <xf numFmtId="191" fontId="6" fillId="0" borderId="0" xfId="0" applyNumberFormat="1" applyFont="1" applyFill="1" applyBorder="1" applyAlignment="1"/>
    <xf numFmtId="194" fontId="6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9" applyFont="1" applyFill="1"/>
    <xf numFmtId="43" fontId="7" fillId="0" borderId="11" xfId="1" applyFont="1" applyFill="1" applyBorder="1"/>
    <xf numFmtId="43" fontId="7" fillId="0" borderId="0" xfId="1" applyFont="1" applyFill="1" applyBorder="1"/>
    <xf numFmtId="43" fontId="6" fillId="0" borderId="0" xfId="0" applyNumberFormat="1" applyFont="1"/>
    <xf numFmtId="0" fontId="6" fillId="0" borderId="0" xfId="0" applyFont="1" applyFill="1" applyAlignment="1"/>
    <xf numFmtId="191" fontId="9" fillId="0" borderId="0" xfId="1" applyNumberFormat="1" applyFont="1" applyFill="1" applyAlignment="1">
      <alignment horizontal="right" vertical="top" wrapText="1"/>
    </xf>
    <xf numFmtId="0" fontId="9" fillId="0" borderId="0" xfId="0" applyFont="1" applyFill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191" fontId="7" fillId="0" borderId="1" xfId="1" quotePrefix="1" applyNumberFormat="1" applyFont="1" applyFill="1" applyBorder="1" applyAlignment="1">
      <alignment horizontal="center"/>
    </xf>
    <xf numFmtId="0" fontId="7" fillId="0" borderId="0" xfId="0" quotePrefix="1" applyFont="1" applyFill="1"/>
    <xf numFmtId="191" fontId="9" fillId="0" borderId="0" xfId="22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right" vertical="top"/>
    </xf>
    <xf numFmtId="43" fontId="7" fillId="0" borderId="3" xfId="1" applyFont="1" applyFill="1" applyBorder="1"/>
    <xf numFmtId="191" fontId="7" fillId="0" borderId="0" xfId="1" applyNumberFormat="1" applyFont="1" applyFill="1" applyBorder="1" applyAlignment="1"/>
    <xf numFmtId="191" fontId="7" fillId="0" borderId="0" xfId="1" applyNumberFormat="1" applyFont="1" applyFill="1" applyAlignment="1">
      <alignment horizontal="center"/>
    </xf>
    <xf numFmtId="43" fontId="7" fillId="0" borderId="4" xfId="1" applyFont="1" applyFill="1" applyBorder="1"/>
    <xf numFmtId="190" fontId="7" fillId="0" borderId="0" xfId="0" applyNumberFormat="1" applyFont="1" applyFill="1"/>
    <xf numFmtId="0" fontId="7" fillId="0" borderId="0" xfId="0" quotePrefix="1" applyFont="1" applyFill="1" applyAlignment="1">
      <alignment horizontal="center"/>
    </xf>
    <xf numFmtId="198" fontId="7" fillId="0" borderId="0" xfId="0" applyNumberFormat="1" applyFont="1" applyFill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43" fontId="19" fillId="0" borderId="0" xfId="1" applyFont="1" applyFill="1" applyBorder="1"/>
    <xf numFmtId="43" fontId="6" fillId="0" borderId="5" xfId="1" applyFont="1" applyFill="1" applyBorder="1"/>
    <xf numFmtId="199" fontId="7" fillId="0" borderId="0" xfId="6" applyNumberFormat="1" applyFont="1" applyBorder="1"/>
    <xf numFmtId="0" fontId="6" fillId="0" borderId="0" xfId="0" applyFont="1" applyFill="1" applyAlignment="1">
      <alignment vertical="center"/>
    </xf>
    <xf numFmtId="196" fontId="6" fillId="0" borderId="0" xfId="0" applyNumberFormat="1" applyFont="1" applyFill="1"/>
    <xf numFmtId="0" fontId="6" fillId="0" borderId="0" xfId="0" quotePrefix="1" applyFont="1" applyFill="1"/>
    <xf numFmtId="196" fontId="6" fillId="0" borderId="1" xfId="0" applyNumberFormat="1" applyFont="1" applyFill="1" applyBorder="1"/>
    <xf numFmtId="196" fontId="6" fillId="0" borderId="4" xfId="0" applyNumberFormat="1" applyFont="1" applyFill="1" applyBorder="1"/>
    <xf numFmtId="199" fontId="7" fillId="0" borderId="0" xfId="6" applyNumberFormat="1" applyFont="1" applyFill="1"/>
    <xf numFmtId="0" fontId="7" fillId="0" borderId="0" xfId="0" applyFont="1" applyFill="1" applyBorder="1"/>
    <xf numFmtId="0" fontId="7" fillId="0" borderId="0" xfId="9" applyFont="1" applyFill="1" applyBorder="1"/>
    <xf numFmtId="0" fontId="7" fillId="0" borderId="0" xfId="0" applyFont="1" applyBorder="1" applyAlignment="1"/>
    <xf numFmtId="0" fontId="9" fillId="0" borderId="0" xfId="0" applyFont="1" applyAlignment="1"/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/>
    </xf>
    <xf numFmtId="191" fontId="7" fillId="0" borderId="0" xfId="1" applyNumberFormat="1" applyFont="1" applyAlignment="1">
      <alignment horizontal="center"/>
    </xf>
    <xf numFmtId="191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91" fontId="6" fillId="0" borderId="0" xfId="0" applyNumberFormat="1" applyFont="1" applyAlignment="1">
      <alignment horizontal="center"/>
    </xf>
    <xf numFmtId="191" fontId="6" fillId="0" borderId="0" xfId="1" applyNumberFormat="1" applyFont="1" applyAlignment="1">
      <alignment horizontal="center" vertical="center" wrapText="1"/>
    </xf>
    <xf numFmtId="43" fontId="6" fillId="0" borderId="0" xfId="1" applyFont="1" applyAlignment="1">
      <alignment horizontal="center"/>
    </xf>
    <xf numFmtId="191" fontId="6" fillId="0" borderId="5" xfId="1" applyNumberFormat="1" applyFont="1" applyBorder="1" applyAlignment="1">
      <alignment horizontal="center"/>
    </xf>
    <xf numFmtId="0" fontId="6" fillId="0" borderId="0" xfId="1" applyNumberFormat="1" applyFont="1" applyAlignment="1">
      <alignment horizontal="center"/>
    </xf>
    <xf numFmtId="0" fontId="6" fillId="0" borderId="1" xfId="1" applyNumberFormat="1" applyFont="1" applyBorder="1" applyAlignment="1">
      <alignment horizontal="center"/>
    </xf>
    <xf numFmtId="43" fontId="6" fillId="0" borderId="1" xfId="1" applyFont="1" applyBorder="1" applyAlignment="1">
      <alignment horizontal="center"/>
    </xf>
    <xf numFmtId="43" fontId="6" fillId="0" borderId="0" xfId="1" applyFont="1" applyBorder="1" applyAlignment="1">
      <alignment horizontal="center"/>
    </xf>
    <xf numFmtId="0" fontId="6" fillId="0" borderId="0" xfId="1" applyNumberFormat="1" applyFont="1"/>
    <xf numFmtId="43" fontId="6" fillId="0" borderId="4" xfId="1" applyFont="1" applyBorder="1"/>
    <xf numFmtId="0" fontId="6" fillId="0" borderId="0" xfId="0" applyFont="1" applyAlignment="1"/>
    <xf numFmtId="191" fontId="6" fillId="0" borderId="0" xfId="1" applyNumberFormat="1" applyFont="1" applyBorder="1" applyAlignment="1">
      <alignment horizontal="center"/>
    </xf>
    <xf numFmtId="43" fontId="6" fillId="0" borderId="1" xfId="0" applyNumberFormat="1" applyFont="1" applyBorder="1"/>
    <xf numFmtId="43" fontId="6" fillId="0" borderId="0" xfId="0" applyNumberFormat="1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92" fontId="7" fillId="0" borderId="0" xfId="0" applyNumberFormat="1" applyFont="1" applyFill="1" applyAlignment="1">
      <alignment horizontal="center"/>
    </xf>
    <xf numFmtId="194" fontId="7" fillId="0" borderId="0" xfId="0" applyNumberFormat="1" applyFont="1" applyFill="1" applyAlignment="1">
      <alignment horizontal="center"/>
    </xf>
    <xf numFmtId="191" fontId="7" fillId="0" borderId="1" xfId="1" applyNumberFormat="1" applyFont="1" applyFill="1" applyBorder="1"/>
    <xf numFmtId="43" fontId="7" fillId="0" borderId="0" xfId="1" applyNumberFormat="1" applyFont="1" applyFill="1"/>
    <xf numFmtId="191" fontId="6" fillId="0" borderId="0" xfId="0" applyNumberFormat="1" applyFont="1" applyAlignment="1">
      <alignment horizontal="center"/>
    </xf>
    <xf numFmtId="191" fontId="6" fillId="0" borderId="0" xfId="0" applyNumberFormat="1" applyFont="1" applyAlignment="1">
      <alignment horizontal="center"/>
    </xf>
    <xf numFmtId="19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/>
    <xf numFmtId="0" fontId="6" fillId="0" borderId="0" xfId="0" applyFont="1" applyFill="1" applyAlignment="1">
      <alignment horizontal="center" vertical="center"/>
    </xf>
    <xf numFmtId="191" fontId="6" fillId="0" borderId="0" xfId="0" applyNumberFormat="1" applyFont="1" applyBorder="1" applyAlignment="1">
      <alignment horizontal="center"/>
    </xf>
    <xf numFmtId="43" fontId="6" fillId="0" borderId="0" xfId="0" applyNumberFormat="1" applyFont="1" applyBorder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7" fillId="0" borderId="11" xfId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7" fillId="0" borderId="0" xfId="0" applyFont="1" applyAlignment="1">
      <alignment vertical="center"/>
    </xf>
    <xf numFmtId="43" fontId="17" fillId="0" borderId="0" xfId="1" applyFont="1" applyFill="1" applyBorder="1"/>
    <xf numFmtId="192" fontId="6" fillId="0" borderId="0" xfId="0" applyNumberFormat="1" applyFont="1" applyFill="1" applyAlignment="1">
      <alignment horizontal="center" vertical="center"/>
    </xf>
    <xf numFmtId="192" fontId="6" fillId="0" borderId="0" xfId="0" quotePrefix="1" applyNumberFormat="1" applyFont="1" applyFill="1"/>
    <xf numFmtId="192" fontId="16" fillId="0" borderId="0" xfId="0" applyNumberFormat="1" applyFont="1" applyFill="1"/>
    <xf numFmtId="43" fontId="6" fillId="0" borderId="0" xfId="1" applyNumberFormat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191" fontId="7" fillId="0" borderId="0" xfId="1" quotePrefix="1" applyNumberFormat="1" applyFont="1" applyFill="1" applyBorder="1" applyAlignment="1">
      <alignment horizontal="center"/>
    </xf>
    <xf numFmtId="49" fontId="6" fillId="0" borderId="0" xfId="1" quotePrefix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3" fontId="7" fillId="0" borderId="14" xfId="1" applyFont="1" applyBorder="1"/>
    <xf numFmtId="0" fontId="6" fillId="0" borderId="0" xfId="0" applyFont="1" applyAlignment="1">
      <alignment horizontal="center"/>
    </xf>
    <xf numFmtId="43" fontId="7" fillId="0" borderId="14" xfId="1" applyFont="1" applyFill="1" applyBorder="1"/>
    <xf numFmtId="191" fontId="6" fillId="0" borderId="0" xfId="1" applyNumberFormat="1" applyFont="1" applyAlignment="1">
      <alignment horizontal="center"/>
    </xf>
    <xf numFmtId="191" fontId="6" fillId="0" borderId="1" xfId="1" applyNumberFormat="1" applyFont="1" applyBorder="1" applyAlignment="1">
      <alignment horizontal="center"/>
    </xf>
    <xf numFmtId="191" fontId="6" fillId="0" borderId="0" xfId="0" applyNumberFormat="1" applyFont="1" applyFill="1" applyAlignment="1">
      <alignment horizontal="center"/>
    </xf>
    <xf numFmtId="191" fontId="6" fillId="0" borderId="0" xfId="0" applyNumberFormat="1" applyFont="1" applyFill="1" applyAlignment="1">
      <alignment horizontal="center"/>
    </xf>
    <xf numFmtId="4" fontId="6" fillId="0" borderId="0" xfId="1" applyNumberFormat="1" applyFont="1" applyAlignment="1"/>
    <xf numFmtId="43" fontId="6" fillId="0" borderId="0" xfId="1" applyFont="1" applyAlignment="1"/>
    <xf numFmtId="191" fontId="6" fillId="0" borderId="14" xfId="1" applyNumberFormat="1" applyFont="1" applyBorder="1" applyAlignment="1"/>
    <xf numFmtId="0" fontId="6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92" fontId="6" fillId="0" borderId="0" xfId="0" quotePrefix="1" applyNumberFormat="1" applyFont="1" applyFill="1" applyAlignment="1">
      <alignment horizontal="center"/>
    </xf>
    <xf numFmtId="191" fontId="7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91" fontId="7" fillId="0" borderId="0" xfId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191" fontId="7" fillId="0" borderId="3" xfId="1" applyNumberFormat="1" applyFont="1" applyFill="1" applyBorder="1" applyAlignment="1">
      <alignment horizontal="center"/>
    </xf>
    <xf numFmtId="191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91" fontId="6" fillId="0" borderId="3" xfId="0" applyNumberFormat="1" applyFont="1" applyBorder="1" applyAlignment="1">
      <alignment horizontal="center"/>
    </xf>
    <xf numFmtId="191" fontId="6" fillId="0" borderId="14" xfId="1" applyNumberFormat="1" applyFont="1" applyBorder="1" applyAlignment="1">
      <alignment horizontal="center"/>
    </xf>
    <xf numFmtId="191" fontId="6" fillId="0" borderId="5" xfId="1" applyNumberFormat="1" applyFont="1" applyBorder="1" applyAlignment="1">
      <alignment horizontal="center"/>
    </xf>
    <xf numFmtId="191" fontId="6" fillId="0" borderId="0" xfId="1" applyNumberFormat="1" applyFont="1" applyAlignment="1">
      <alignment horizontal="center"/>
    </xf>
    <xf numFmtId="191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92" fontId="6" fillId="0" borderId="0" xfId="10" applyNumberFormat="1" applyFont="1" applyAlignment="1">
      <alignment horizontal="center" wrapText="1"/>
    </xf>
    <xf numFmtId="192" fontId="6" fillId="0" borderId="1" xfId="10" applyNumberFormat="1" applyFont="1" applyBorder="1" applyAlignment="1">
      <alignment horizontal="center" wrapText="1"/>
    </xf>
    <xf numFmtId="191" fontId="6" fillId="0" borderId="1" xfId="0" applyNumberFormat="1" applyFont="1" applyBorder="1" applyAlignment="1">
      <alignment horizontal="center"/>
    </xf>
    <xf numFmtId="191" fontId="6" fillId="0" borderId="0" xfId="1" applyNumberFormat="1" applyFont="1" applyBorder="1" applyAlignment="1">
      <alignment horizontal="center"/>
    </xf>
    <xf numFmtId="191" fontId="6" fillId="0" borderId="3" xfId="1" applyNumberFormat="1" applyFont="1" applyBorder="1" applyAlignment="1">
      <alignment horizontal="center"/>
    </xf>
    <xf numFmtId="0" fontId="6" fillId="0" borderId="0" xfId="0" quotePrefix="1" applyFont="1" applyAlignment="1">
      <alignment horizontal="center" vertical="center"/>
    </xf>
    <xf numFmtId="191" fontId="7" fillId="0" borderId="3" xfId="1" applyNumberFormat="1" applyFont="1" applyBorder="1" applyAlignment="1">
      <alignment horizontal="center"/>
    </xf>
    <xf numFmtId="0" fontId="9" fillId="0" borderId="0" xfId="0" applyFont="1" applyAlignment="1"/>
    <xf numFmtId="191" fontId="7" fillId="0" borderId="1" xfId="1" applyNumberFormat="1" applyFont="1" applyBorder="1" applyAlignment="1">
      <alignment horizontal="center"/>
    </xf>
    <xf numFmtId="0" fontId="7" fillId="0" borderId="0" xfId="1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192" fontId="6" fillId="0" borderId="0" xfId="0" quotePrefix="1" applyNumberFormat="1" applyFont="1" applyFill="1" applyAlignment="1">
      <alignment horizontal="center"/>
    </xf>
    <xf numFmtId="191" fontId="6" fillId="0" borderId="3" xfId="1" applyNumberFormat="1" applyFont="1" applyFill="1" applyBorder="1" applyAlignment="1">
      <alignment horizontal="center"/>
    </xf>
    <xf numFmtId="191" fontId="6" fillId="0" borderId="0" xfId="1" applyNumberFormat="1" applyFont="1" applyFill="1" applyAlignment="1">
      <alignment horizontal="center"/>
    </xf>
    <xf numFmtId="19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91" fontId="6" fillId="0" borderId="1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1928">
    <cellStyle name="_x000a_386grabber=M" xfId="85" xr:uid="{EFB7EBC3-A669-4807-B39D-3A1658483EFB}"/>
    <cellStyle name="??" xfId="86" xr:uid="{3B671C80-801D-4653-85CE-DF87C8BD17B1}"/>
    <cellStyle name="?? [0.00]_laroux" xfId="87" xr:uid="{2CC7FD08-DDBA-43D3-972E-D5DD46DA2A28}"/>
    <cellStyle name="?? [0]_liz-ss" xfId="88" xr:uid="{FE0CBCF1-22DF-4E05-B2A8-EFD29F6A7747}"/>
    <cellStyle name="???" xfId="89" xr:uid="{22BCF89D-0E91-4AFF-AFBE-B0A2B5A5DD36}"/>
    <cellStyle name="???? [0.00]_laroux" xfId="90" xr:uid="{D9F0A877-009B-43F5-A45C-9849CBAECF44}"/>
    <cellStyle name="?????????????????" xfId="91" xr:uid="{7D4422BB-FEAF-4204-B5C2-4DA9ECB31BDD}"/>
    <cellStyle name="????????????????? [0]_MOGAS97" xfId="92" xr:uid="{93A5C163-8D63-4E23-A8C6-6944B7540FC9}"/>
    <cellStyle name="??????????????????? [0]_MOGAS97" xfId="93" xr:uid="{B2F4C37E-3AF7-4E27-8B55-8D8889F0BF69}"/>
    <cellStyle name="???????????????????????" xfId="94" xr:uid="{C69D235D-3199-4D29-B56A-FB489C209A66}"/>
    <cellStyle name="???????????????????????????????ma_QTR94_95_1ฟ๙ศธบ๑ณปฟช (2)" xfId="95" xr:uid="{7496A0C3-611D-41BF-9DDE-911E9EF18C25}"/>
    <cellStyle name="???????????????????_MOGAS97" xfId="96" xr:uid="{5EBB813E-54F6-4D75-A714-7B18268BA9CB}"/>
    <cellStyle name="?????????????????_G131_1_Reasonable test_FA11401001_NAK002_A081A" xfId="97" xr:uid="{D7853EC8-1369-48CC-B757-40C83035E52C}"/>
    <cellStyle name="????_C2+C3+POLY" xfId="98" xr:uid="{200EA051-5597-452D-8F24-DBB32CC363B3}"/>
    <cellStyle name="???[0]_liz-ss" xfId="99" xr:uid="{20A84110-EA7D-4473-80F7-75309DC5533D}"/>
    <cellStyle name="???b???b???b???b???????????????????????????????ma_QTR94_95_1ฟ๙ศธบ๑ณปฟช (2)" xfId="100" xr:uid="{8C2DAD41-645B-4CBD-A74C-0AEF33390A7F}"/>
    <cellStyle name="??_Book1" xfId="101" xr:uid="{FD1AB534-6A1C-4839-A991-2400ABDCA58E}"/>
    <cellStyle name="_20-TEST'04-yim" xfId="102" xr:uid="{D1D4A340-9A5C-4829-8AFC-E26176E44ED1}"/>
    <cellStyle name="_20-TEST'04-yim 2" xfId="103" xr:uid="{CFB33E35-D702-497B-B7A1-A4BAD3403020}"/>
    <cellStyle name="_20-TEST'04-yim 2 2" xfId="104" xr:uid="{9702CA17-369D-4423-A6B0-9E0837D0FE52}"/>
    <cellStyle name="_20-TEST'04-yim 2 3" xfId="105" xr:uid="{1AF666A9-DB95-427F-A52F-8BE126CEDC88}"/>
    <cellStyle name="_20-TEST'04-yim 2 4" xfId="106" xr:uid="{6509B73F-5979-4A75-A682-66F8DBD836D8}"/>
    <cellStyle name="_20-TEST'04-yim 2 5" xfId="107" xr:uid="{57C8BD10-899E-462F-B765-8046F76ED94C}"/>
    <cellStyle name="_20-TEST'04-yim 3" xfId="108" xr:uid="{77E9EA99-6318-45ED-84C2-20E00DAA1D99}"/>
    <cellStyle name="_20-TEST'04-yim 3 2" xfId="109" xr:uid="{37E817BA-39DA-4F75-936B-2CADF27FEE68}"/>
    <cellStyle name="_20-TEST'04-yim 3 3" xfId="110" xr:uid="{FEC823B0-227E-49DB-B61E-73D56906AA1C}"/>
    <cellStyle name="_20-TEST'04-yim 3 4" xfId="111" xr:uid="{E11CE092-6874-4E38-9118-047F50FCE98B}"/>
    <cellStyle name="_20-TEST'04-yim 3 5" xfId="112" xr:uid="{2C3D303C-BB5D-4AB0-9AD4-39803BA21719}"/>
    <cellStyle name="_20-TEST'04-yim 4" xfId="113" xr:uid="{24ECE54F-9D27-4DF5-8817-A71B26C9E557}"/>
    <cellStyle name="_20-TEST'04-yim 5" xfId="114" xr:uid="{274867C5-90EA-4FE8-9F0C-21235864A88D}"/>
    <cellStyle name="_20-TEST'04-yim 6" xfId="115" xr:uid="{B17FC39C-B7E3-40BF-92A9-5A263BCE343F}"/>
    <cellStyle name="_20-TEST'04-yim 7" xfId="116" xr:uid="{70B19C0A-6A2F-4DDE-B4CD-B6D03A21DC80}"/>
    <cellStyle name="_30 11" xfId="117" xr:uid="{3064B234-C946-4A40-B87C-FAE754401751}"/>
    <cellStyle name="_30 11 2" xfId="118" xr:uid="{70588BD3-9F4C-4E4A-9BB4-F139C73DEB94}"/>
    <cellStyle name="_30 11 2 2" xfId="119" xr:uid="{362DF5B9-8496-4BFF-B7AB-678BB5F0C996}"/>
    <cellStyle name="_30 11 2 3" xfId="120" xr:uid="{607FC449-C8A4-4856-B349-A22BFB371FBF}"/>
    <cellStyle name="_30 11 2 4" xfId="121" xr:uid="{4BD76C16-BE0C-4EEB-8359-27C993672524}"/>
    <cellStyle name="_30 11 2 5" xfId="122" xr:uid="{B4A32EF5-FD65-4874-8E91-5F8F7695741C}"/>
    <cellStyle name="_30 11 3" xfId="123" xr:uid="{B94BC034-9F0A-4C60-886B-E25A9C9FA94C}"/>
    <cellStyle name="_30 11 3 2" xfId="124" xr:uid="{D3C0FB15-E35A-4F6E-A612-915B08A51705}"/>
    <cellStyle name="_30 11 3 3" xfId="125" xr:uid="{B1352B3D-F397-46E6-9565-9597D6381FF6}"/>
    <cellStyle name="_30 11 3 4" xfId="126" xr:uid="{322BDA29-5D13-46A4-A90A-7D49651D3180}"/>
    <cellStyle name="_30 11 3 5" xfId="127" xr:uid="{03497C42-44E4-4571-9058-4EAEFBE4BC65}"/>
    <cellStyle name="_30 11 4" xfId="128" xr:uid="{6088C3E4-CB76-44AE-B8C7-1D9C1C363FB8}"/>
    <cellStyle name="_30 11 5" xfId="129" xr:uid="{A71F038A-1A3F-4114-9E57-BD63C266B21A}"/>
    <cellStyle name="_30 11 6" xfId="130" xr:uid="{C9590628-0E12-4477-9127-5AA0A17C68E6}"/>
    <cellStyle name="_30 11 7" xfId="131" xr:uid="{47B4AF3A-CD07-46B6-8E1C-DF52A5560E94}"/>
    <cellStyle name="_30.09.06" xfId="132" xr:uid="{A313D65E-CE38-4CF0-9531-FD4C4E2625CF}"/>
    <cellStyle name="_30.09.06 2" xfId="133" xr:uid="{989BA2AD-C389-46ED-B82B-919381126CC4}"/>
    <cellStyle name="_30.09.06 2 2" xfId="134" xr:uid="{A14A670E-252B-4C3F-B244-6E0E5931C389}"/>
    <cellStyle name="_30.09.06 2 3" xfId="135" xr:uid="{D4E03272-207B-4195-A8FC-19D38BFD276B}"/>
    <cellStyle name="_30.09.06 2 4" xfId="136" xr:uid="{D70A5565-E1E1-4DCC-97BF-75A418C97E36}"/>
    <cellStyle name="_30.09.06 2 5" xfId="137" xr:uid="{3CF5E929-0664-4EDA-A7D2-ACEF3B0D0813}"/>
    <cellStyle name="_30.09.06 3" xfId="138" xr:uid="{F1697B64-B4D7-44FC-95DE-E8533B23916F}"/>
    <cellStyle name="_30.09.06 3 2" xfId="139" xr:uid="{EF42A291-441B-43F3-B456-BA8CE3CF7A3D}"/>
    <cellStyle name="_30.09.06 3 3" xfId="140" xr:uid="{3E199708-3BDB-4147-A00D-F709C34E366F}"/>
    <cellStyle name="_30.09.06 3 4" xfId="141" xr:uid="{C2D300A4-4174-4C30-86BD-B3CAC41FD5D3}"/>
    <cellStyle name="_30.09.06 3 5" xfId="142" xr:uid="{F0884706-1804-4388-B3F2-129A401FADC9}"/>
    <cellStyle name="_30.09.06 4" xfId="143" xr:uid="{16CDCE9B-E4E6-4021-A079-9697739E4EE1}"/>
    <cellStyle name="_30.09.06 5" xfId="144" xr:uid="{59B5D145-EE06-4789-AA40-9CAAF10FCE85}"/>
    <cellStyle name="_30.09.06 6" xfId="145" xr:uid="{2F1F2E4A-8C08-4DC8-A6C3-110AFA946194}"/>
    <cellStyle name="_30.09.06 7" xfId="146" xr:uid="{C98DF45F-8AD5-4349-82D9-8A7C0B26040B}"/>
    <cellStyle name="_AJE - RJE" xfId="147" xr:uid="{19954C5C-373F-4DFB-A3D2-96215EAA287A}"/>
    <cellStyle name="_Anol_PCC_06.30.05" xfId="148" xr:uid="{4814997D-4FF2-4F55-ACBD-37C2E2E82745}"/>
    <cellStyle name="_Anol_PCC_06.30.05 2" xfId="149" xr:uid="{3243852C-BF27-45A8-856C-4B5036542202}"/>
    <cellStyle name="_Anol_PCC_06.30.05 2 2" xfId="150" xr:uid="{058D01C5-A6C1-47A4-A3FE-323046636BAA}"/>
    <cellStyle name="_Anol_PCC_06.30.05 2 3" xfId="151" xr:uid="{2A342BD0-0AE6-4014-AAEB-45439F03CE46}"/>
    <cellStyle name="_Anol_PCC_06.30.05 2 4" xfId="152" xr:uid="{21C4BA41-48C6-4522-B3C5-F6442405777B}"/>
    <cellStyle name="_Anol_PCC_06.30.05 2 5" xfId="153" xr:uid="{A8864C7F-0404-42BA-B550-56F611D54D57}"/>
    <cellStyle name="_Anol_PCC_06.30.05 3" xfId="154" xr:uid="{1BEE9713-9052-4017-88DD-607ACC3DCEA4}"/>
    <cellStyle name="_Anol_PCC_06.30.05 3 2" xfId="155" xr:uid="{07150E53-0D83-4F0C-AD0F-8818FCAE0500}"/>
    <cellStyle name="_Anol_PCC_06.30.05 3 3" xfId="156" xr:uid="{D7FDB9C6-F3DE-4F42-97AD-71E1ECBCC316}"/>
    <cellStyle name="_Anol_PCC_06.30.05 3 4" xfId="157" xr:uid="{33272716-4246-4B2A-9A50-353961B54906}"/>
    <cellStyle name="_Anol_PCC_06.30.05 3 5" xfId="158" xr:uid="{F53E8348-E602-4F99-A51A-E6F5A90A6339}"/>
    <cellStyle name="_Anol_PCC_06.30.05 4" xfId="159" xr:uid="{08141BB0-92F0-4F9D-BF3C-15C95555AA41}"/>
    <cellStyle name="_Anol_PCC_06.30.05 5" xfId="160" xr:uid="{A163EF00-7B5B-47B9-9C8C-6540306112BD}"/>
    <cellStyle name="_Anol_PCC_06.30.05 6" xfId="161" xr:uid="{A3F4C359-3894-4A30-BFD5-4DA23209811F}"/>
    <cellStyle name="_Anol_PCC_06.30.05 7" xfId="162" xr:uid="{D0D52FA8-8EA8-4C2C-9B28-910A94642811}"/>
    <cellStyle name="_Anol_RocheDiag_10.31.06" xfId="163" xr:uid="{165605B1-EBB2-4A2B-B88A-D17C919DAF0C}"/>
    <cellStyle name="_Anol_RocheDiag_12.31.05" xfId="164" xr:uid="{E76E31C7-B3AC-4952-806D-7DD53A9BB8AF}"/>
    <cellStyle name="_Anol_RocheDiag_12.31.05 2" xfId="165" xr:uid="{ADAD48A6-1626-45E2-A7D0-147C17DDCC81}"/>
    <cellStyle name="_Anol_RocheDiag_12.31.05 2 2" xfId="166" xr:uid="{F8473A56-6AFA-4920-93EE-FAC4D931F17B}"/>
    <cellStyle name="_Anol_RocheDiag_12.31.05 2 3" xfId="167" xr:uid="{C1859201-01DF-4A19-8BA0-F5F925DB77C7}"/>
    <cellStyle name="_Anol_RocheDiag_12.31.05 2 4" xfId="168" xr:uid="{B1DFB2A5-3A59-4C08-B801-605FD0723E03}"/>
    <cellStyle name="_Anol_RocheDiag_12.31.05 2 5" xfId="169" xr:uid="{F5AB721D-37F2-4D8E-9325-500576DEEA1E}"/>
    <cellStyle name="_Anol_RocheDiag_12.31.05 3" xfId="170" xr:uid="{FFB4ABA4-8E0C-4FD0-B739-2E8C841E3F5F}"/>
    <cellStyle name="_Anol_RocheDiag_12.31.05 3 2" xfId="171" xr:uid="{F9AD5CE2-6143-4887-96EB-6EBC54F98025}"/>
    <cellStyle name="_Anol_RocheDiag_12.31.05 3 3" xfId="172" xr:uid="{48684706-D99E-40D6-81CC-40AD30955DA6}"/>
    <cellStyle name="_Anol_RocheDiag_12.31.05 3 4" xfId="173" xr:uid="{72308F08-76CB-463B-B444-6C27623186C9}"/>
    <cellStyle name="_Anol_RocheDiag_12.31.05 3 5" xfId="174" xr:uid="{3543E3FB-4B75-46B3-8547-B273258B8B99}"/>
    <cellStyle name="_Anol_RocheDiag_12.31.05 4" xfId="175" xr:uid="{DDB69920-E0B8-4889-A8DC-758B0EFF3667}"/>
    <cellStyle name="_Anol_RocheDiag_12.31.05 5" xfId="176" xr:uid="{282B96A2-3E81-4BC5-9C06-8446B412C113}"/>
    <cellStyle name="_Anol_RocheDiag_12.31.05 6" xfId="177" xr:uid="{19405531-DE0E-4540-A600-E4D3080EB4A3}"/>
    <cellStyle name="_Anol_RocheDiag_12.31.05 7" xfId="178" xr:uid="{08241907-66CD-4B37-849B-D2D70972BE9B}"/>
    <cellStyle name="_BB" xfId="179" xr:uid="{776F4A22-13D5-467B-9B5F-1D750AB0B1CD}"/>
    <cellStyle name="_BB 2" xfId="180" xr:uid="{5B90CCF8-A693-4EFB-AED9-DF5E734AE928}"/>
    <cellStyle name="_BB 2 2" xfId="181" xr:uid="{A9646FA0-5C8A-4366-A627-21F6A08EF8AB}"/>
    <cellStyle name="_BB 2 3" xfId="182" xr:uid="{B230A633-3342-445B-A6EF-B63121C35CE6}"/>
    <cellStyle name="_BB 2 4" xfId="183" xr:uid="{5577D6E7-9CAD-4420-84A9-BC4FB5764C2C}"/>
    <cellStyle name="_BB 2 5" xfId="184" xr:uid="{8CB3E009-D7DD-4701-A24E-79DEC950D4F9}"/>
    <cellStyle name="_BB 3" xfId="185" xr:uid="{A361F216-2629-434E-9FB9-309F508E2BD2}"/>
    <cellStyle name="_BB 3 2" xfId="186" xr:uid="{028BA2A3-B9B8-4B52-BC0E-C5E97263772E}"/>
    <cellStyle name="_BB 3 3" xfId="187" xr:uid="{A36140EB-43A1-4C9E-B368-E11DAD74EC43}"/>
    <cellStyle name="_BB 3 4" xfId="188" xr:uid="{69ECEE68-24C7-4021-9807-D3015CBB6171}"/>
    <cellStyle name="_BB 3 5" xfId="189" xr:uid="{5494983B-ECFE-4C58-85EB-19D9F7CF2183}"/>
    <cellStyle name="_BB 4" xfId="190" xr:uid="{6085B5B8-DDA4-4943-AFBE-29B7BBF207CF}"/>
    <cellStyle name="_BB 5" xfId="191" xr:uid="{593D9AEF-C2EB-48AF-AA81-DCF3040372A3}"/>
    <cellStyle name="_BB 6" xfId="192" xr:uid="{BDBC2929-1F55-489A-8F47-6F35303BD7AE}"/>
    <cellStyle name="_BB 7" xfId="193" xr:uid="{C0174E12-CFC4-4AB3-9771-FEF6EC681F3C}"/>
    <cellStyle name="_BQP_Final AR" xfId="194" xr:uid="{5D79DFE5-C44C-444A-A318-E8B5A68215E7}"/>
    <cellStyle name="_BQP_Final AR 2" xfId="195" xr:uid="{9F841D2C-0694-4B68-BB3A-D9A4F51B6554}"/>
    <cellStyle name="_BQP_Final AR 2 2" xfId="196" xr:uid="{3B188582-60F3-4A8E-BDB5-FFA305F7ACE9}"/>
    <cellStyle name="_BQP_Final AR 2 3" xfId="197" xr:uid="{A727E4D2-3176-4FEB-968E-1F3BDFB1C59F}"/>
    <cellStyle name="_BQP_Final AR 2 4" xfId="198" xr:uid="{39F49E1F-3846-4F0B-B6EE-8A0783E51116}"/>
    <cellStyle name="_BQP_Final AR 2 5" xfId="199" xr:uid="{D7002595-E762-41CC-A0F6-AAB9026BB85F}"/>
    <cellStyle name="_BQP_Final AR 3" xfId="200" xr:uid="{36AB5307-8F3B-48F5-8BDB-75BDA373D02B}"/>
    <cellStyle name="_BQP_Final AR 3 2" xfId="201" xr:uid="{C6031013-62F2-4CBF-AD22-41CCA9EF45B3}"/>
    <cellStyle name="_BQP_Final AR 3 3" xfId="202" xr:uid="{105648E3-C038-4A7A-BD41-BCDCCA4EFD9F}"/>
    <cellStyle name="_BQP_Final AR 3 4" xfId="203" xr:uid="{3377C2D6-570D-4110-8D7A-06A292BA8727}"/>
    <cellStyle name="_BQP_Final AR 3 5" xfId="204" xr:uid="{9A931B3B-2BD5-4F17-974A-78043583EDD3}"/>
    <cellStyle name="_BQP_Final AR 4" xfId="205" xr:uid="{D7DDF384-7B87-4B85-9508-2260961B790C}"/>
    <cellStyle name="_BQP_Final AR 5" xfId="206" xr:uid="{B717B371-3A83-4713-B6DC-61CF95E0E9A2}"/>
    <cellStyle name="_BQP_Final AR 6" xfId="207" xr:uid="{844A7F4A-A4A2-4FB2-95CF-716CB9B7C85E}"/>
    <cellStyle name="_BQP_Final AR 7" xfId="208" xr:uid="{679FD040-619A-4521-AF1C-57B758236EEB}"/>
    <cellStyle name="_dfcdsfwef" xfId="209" xr:uid="{7DE05163-11AB-4838-A382-318146637DB3}"/>
    <cellStyle name="_dfcdsfwef 2" xfId="210" xr:uid="{F81FF47E-105C-4692-A9CC-FC446B966AB1}"/>
    <cellStyle name="_dfcdsfwef 2 2" xfId="211" xr:uid="{C7A830F1-149F-4FF6-8101-88C40A3325E8}"/>
    <cellStyle name="_dfcdsfwef 2 3" xfId="212" xr:uid="{277D1D69-B2B2-431C-B64D-CD99BCD361BD}"/>
    <cellStyle name="_dfcdsfwef 2 4" xfId="213" xr:uid="{94593106-FAF7-4056-A3FE-339DC775C4D9}"/>
    <cellStyle name="_dfcdsfwef 2 5" xfId="214" xr:uid="{382B9A6C-5BDC-4DF4-94E4-E21B25CAB4C7}"/>
    <cellStyle name="_dfcdsfwef 3" xfId="215" xr:uid="{C7D7F62F-A604-4EFB-B865-775133761DC6}"/>
    <cellStyle name="_dfcdsfwef 3 2" xfId="216" xr:uid="{57C9E865-FA5F-4EBB-ACB4-724606FDACEC}"/>
    <cellStyle name="_dfcdsfwef 3 3" xfId="217" xr:uid="{42922C5D-08B4-4512-ACE3-87729E87A784}"/>
    <cellStyle name="_dfcdsfwef 3 4" xfId="218" xr:uid="{50854F1A-6CD7-4F76-918C-92F6111926C5}"/>
    <cellStyle name="_dfcdsfwef 3 5" xfId="219" xr:uid="{2F32DDD3-D677-4076-8740-D0D0CEC5D6E1}"/>
    <cellStyle name="_dfcdsfwef 4" xfId="220" xr:uid="{1D2B6983-5A46-470B-8C5C-151378194457}"/>
    <cellStyle name="_dfcdsfwef 5" xfId="221" xr:uid="{D8300B10-D8AA-4CEF-AE85-CD13DE680903}"/>
    <cellStyle name="_dfcdsfwef 6" xfId="222" xr:uid="{3EAE7DEF-E4AD-4DF8-AB36-3823E557C0CD}"/>
    <cellStyle name="_dfcdsfwef 7" xfId="223" xr:uid="{040D34BB-71C5-4B69-8A2D-AB329924A353}"/>
    <cellStyle name="_Final AR ratio-BCC" xfId="224" xr:uid="{83BEAD16-1821-4D8B-BF3B-B929DFA9A470}"/>
    <cellStyle name="_Final AR ratio-BCC 2" xfId="225" xr:uid="{DC41CE0E-6C34-4A2D-9722-001A91FCB156}"/>
    <cellStyle name="_Final AR ratio-BCC 2 2" xfId="226" xr:uid="{854291C5-A918-4DF5-A313-7DA0ADADD44E}"/>
    <cellStyle name="_Final AR ratio-BCC 2 3" xfId="227" xr:uid="{D55ABA84-E5F1-4A00-835A-A886838AEDAD}"/>
    <cellStyle name="_Final AR ratio-BCC 2 4" xfId="228" xr:uid="{97E5DB08-4786-4ACE-9C25-552A3C6FED99}"/>
    <cellStyle name="_Final AR ratio-BCC 2 5" xfId="229" xr:uid="{5C409276-5743-4008-B4BC-9D84CA681CE5}"/>
    <cellStyle name="_Final AR ratio-BCC 3" xfId="230" xr:uid="{D6E2B89D-207A-4CB9-BBD8-E63513A6558D}"/>
    <cellStyle name="_Final AR ratio-BCC 3 2" xfId="231" xr:uid="{99AD28B8-3031-493E-A452-F2DEF6D8A94E}"/>
    <cellStyle name="_Final AR ratio-BCC 3 3" xfId="232" xr:uid="{566D3B9D-564A-4C30-A9E8-02B2031A0F8F}"/>
    <cellStyle name="_Final AR ratio-BCC 3 4" xfId="233" xr:uid="{D32C3CDD-2D20-43CD-AE15-C5F56AD7FFA5}"/>
    <cellStyle name="_Final AR ratio-BCC 3 5" xfId="234" xr:uid="{BE1F36E7-BB69-46D8-ABCF-21B73C1E5E34}"/>
    <cellStyle name="_Final AR ratio-BCC 4" xfId="235" xr:uid="{701978CE-5719-4A0E-9881-EB99F9C5396A}"/>
    <cellStyle name="_Final AR ratio-BCC 5" xfId="236" xr:uid="{F89D7425-5829-484E-B25A-72D4BFDD03CE}"/>
    <cellStyle name="_Final AR ratio-BCC 6" xfId="237" xr:uid="{B1FF4E79-C87D-4F96-BCE6-9DC259A76EB3}"/>
    <cellStyle name="_Final AR ratio-BCC 7" xfId="238" xr:uid="{D44AE67F-BA0F-4182-9B34-13100068EE47}"/>
    <cellStyle name="_fon roche31.12.07" xfId="239" xr:uid="{6C32C59A-44D1-43E6-841F-61488132A9A1}"/>
    <cellStyle name="_group TB-Roche" xfId="240" xr:uid="{A8C1CDB8-115E-43E7-A544-45A4CD377B99}"/>
    <cellStyle name="_group TB-Roche 2" xfId="241" xr:uid="{6A7B4D76-0F29-47AA-8DA0-AC73C33A1F55}"/>
    <cellStyle name="_group TB-Roche 2 2" xfId="242" xr:uid="{75105C40-AAA1-46F8-9DE7-C189212A6818}"/>
    <cellStyle name="_group TB-Roche 2 3" xfId="243" xr:uid="{71EBEB95-74DC-4D53-B4BE-186BB1F4A2E5}"/>
    <cellStyle name="_group TB-Roche 2 4" xfId="244" xr:uid="{18A03D88-BE22-453B-B128-5B9A710A5191}"/>
    <cellStyle name="_group TB-Roche 2 5" xfId="245" xr:uid="{7A109623-C533-44DC-B935-AF8A034DFCE8}"/>
    <cellStyle name="_group TB-Roche 3" xfId="246" xr:uid="{69ACA87C-6529-4EBA-A8EB-2F8E08C09CD1}"/>
    <cellStyle name="_group TB-Roche 3 2" xfId="247" xr:uid="{931FAB5C-6381-4DFC-87F4-0A0AA85D2FF3}"/>
    <cellStyle name="_group TB-Roche 3 3" xfId="248" xr:uid="{66D5DFC4-17AC-4248-88FC-8130791DBBBD}"/>
    <cellStyle name="_group TB-Roche 3 4" xfId="249" xr:uid="{B7FE0799-EBF7-4024-97D6-B84111F43BA4}"/>
    <cellStyle name="_group TB-Roche 3 5" xfId="250" xr:uid="{6A0DE477-C0AC-46B0-ABF7-55C20B2AB391}"/>
    <cellStyle name="_group TB-Roche 4" xfId="251" xr:uid="{7A7869FE-F82B-43F0-9DB1-090713D051E5}"/>
    <cellStyle name="_group TB-Roche 5" xfId="252" xr:uid="{E7EB6E0F-15EA-4CAF-B92A-9F4BE7C21806}"/>
    <cellStyle name="_group TB-Roche 6" xfId="253" xr:uid="{3AA45A64-377F-4303-B920-E1B9352654D8}"/>
    <cellStyle name="_group TB-Roche 7" xfId="254" xr:uid="{37A19EC7-6E7E-471B-88CF-DEB8BAA88969}"/>
    <cellStyle name="_H2 BALANCE" xfId="255" xr:uid="{22341B6B-72BC-42AB-93F2-E9E5DC73009A}"/>
    <cellStyle name="_H2 BALANCE_2016_Interest Loan Stemcor" xfId="256" xr:uid="{AE6B1B3F-78BF-4F8D-9CCA-D2DDD8B9059E}"/>
    <cellStyle name="_H2 BALANCE_2016-Accrued Interest - stena_after defaut CA#4" xfId="257" xr:uid="{668598AD-B640-4540-BE8D-B7B5F65939DC}"/>
    <cellStyle name="_H2 BALANCE_Accrued interest AP Consignment 09_Sep'16" xfId="258" xr:uid="{8BA9CEC9-8DEB-430C-8964-269797B405FF}"/>
    <cellStyle name="_H2 BALANCE_Accrued Interest Stemcor 2016" xfId="259" xr:uid="{FB5D65A4-4627-44A9-AA7F-B342B2975D95}"/>
    <cellStyle name="_H2 BALANCE_ADJ Q1 2015_-Interest Intergate  DufercoStena Thanya " xfId="260" xr:uid="{3F5BFF51-32B8-4D4C-9485-F80BDB11D2B5}"/>
    <cellStyle name="_H2 BALANCE_AP-Sep.'2016" xfId="261" xr:uid="{F23C04E7-833F-495E-A36A-7404988D9568}"/>
    <cellStyle name="_H2 BALANCE_cash flow แปลงหนี้ เป็น ทุน 28 02 2013 (3)" xfId="262" xr:uid="{982D3AA6-4FE8-4EE7-8B02-9BB6ED0A7EBF}"/>
    <cellStyle name="_H2 BALANCE_GROUP TAXS 06'2012" xfId="263" xr:uid="{743E843F-1D7E-474D-B084-E7374D173747}"/>
    <cellStyle name="_H2 BALANCE_Note 11 Provision Q2'12" xfId="264" xr:uid="{B935600E-EEC1-4981-A30D-B9FB78A228C0}"/>
    <cellStyle name="_H2 BALANCE_Note 15 Long Term Agreement" xfId="265" xr:uid="{E9D2A786-87DE-419A-9774-8D0D3669EC1E}"/>
    <cellStyle name="_H2 BALANCE_Note 4 NTS Q2'12" xfId="266" xr:uid="{A01F03A5-188C-4449-A0F3-CAE83F2BF501}"/>
    <cellStyle name="_H2 BALANCE_Note 5 AR Trade Q2'2012" xfId="267" xr:uid="{46D66948-5747-4CE9-99DF-21D72B08B0A8}"/>
    <cellStyle name="_H2 BALANCE_Note 6 Inventory" xfId="268" xr:uid="{4FB1E797-8733-484E-B003-6CF5406A4BAC}"/>
    <cellStyle name="_H2 BALANCE_Note Q4'2011 rev" xfId="269" xr:uid="{E0638895-872A-4016-803E-94F95A3EA487}"/>
    <cellStyle name="_H2 BALANCE_Note_Q1'2012-Sala" xfId="270" xr:uid="{7EB002E1-0D07-47B6-8336-E71E935C78B8}"/>
    <cellStyle name="_H2 BALANCE_Note_Q2'2012" xfId="271" xr:uid="{A7DAF22B-AAF7-4DBA-BE95-D30D34D59953}"/>
    <cellStyle name="_Ind.xls" xfId="272" xr:uid="{A64D9729-FAED-46AC-977F-5F0F194B49A2}"/>
    <cellStyle name="_Lead Seiko" xfId="273" xr:uid="{1EF7ABF1-7302-414C-83B5-9934192627FF}"/>
    <cellStyle name="_Lead Seiko 2" xfId="274" xr:uid="{35A8DA31-CDF2-47A3-9B80-470F6614CF75}"/>
    <cellStyle name="_Lead Seiko 2 2" xfId="275" xr:uid="{EBFC8FA7-9624-4652-8FA3-F1FCEB666936}"/>
    <cellStyle name="_Lead Seiko 2 3" xfId="276" xr:uid="{8D314F7B-C067-497B-BFA9-353364625BEF}"/>
    <cellStyle name="_Lead Seiko 2 4" xfId="277" xr:uid="{40545B7D-C013-44E5-8E00-44E9A4794674}"/>
    <cellStyle name="_Lead Seiko 2 5" xfId="278" xr:uid="{5DF0E084-1298-480C-8E28-31D198947CFD}"/>
    <cellStyle name="_Lead Seiko 3" xfId="279" xr:uid="{4474A1D8-F00A-4BBA-9259-76DF3E8CD8D0}"/>
    <cellStyle name="_Lead Seiko 3 2" xfId="280" xr:uid="{6C7BD76D-3C41-4EA8-A927-934F3E3EB6AF}"/>
    <cellStyle name="_Lead Seiko 3 3" xfId="281" xr:uid="{B217ACB6-090A-48A5-AEC4-6C22EF25A006}"/>
    <cellStyle name="_Lead Seiko 3 4" xfId="282" xr:uid="{CD422546-ECB2-4E03-83C2-45F50C81798A}"/>
    <cellStyle name="_Lead Seiko 3 5" xfId="283" xr:uid="{F613E25D-9378-4342-81CE-852F899C8BCB}"/>
    <cellStyle name="_Lead Seiko 4" xfId="284" xr:uid="{CC989B5C-FE16-4E7E-8727-0CF67B6D844B}"/>
    <cellStyle name="_Lead Seiko 5" xfId="285" xr:uid="{C7721D29-B5A5-43AA-8E90-0DC784E60C9D}"/>
    <cellStyle name="_Lead Seiko 6" xfId="286" xr:uid="{1E5B24FB-197A-43DA-99E6-FE18F63F5E07}"/>
    <cellStyle name="_Lead Seiko 7" xfId="287" xr:uid="{E95F6981-E208-4D30-A947-8B69418C496B}"/>
    <cellStyle name="_Loan" xfId="288" xr:uid="{EF72FD81-98B9-420B-A140-BA2B0E2CB49F}"/>
    <cellStyle name="_Loan 2" xfId="289" xr:uid="{92F4F57B-B4AE-417F-A39C-D09B5AD97B7E}"/>
    <cellStyle name="_Loan 2 2" xfId="290" xr:uid="{EF93696E-B0DE-4688-8BB0-AF53E23975C3}"/>
    <cellStyle name="_Loan 2 3" xfId="291" xr:uid="{6C9DB1CD-E494-4C65-8295-06C9CB22C38B}"/>
    <cellStyle name="_Loan 2 4" xfId="292" xr:uid="{42A7753D-897D-4466-8694-561C8D2CA379}"/>
    <cellStyle name="_Loan 2 5" xfId="293" xr:uid="{D12E9723-E085-47C7-A488-8CFE3669F7CE}"/>
    <cellStyle name="_Loan 3" xfId="294" xr:uid="{5AF51AC5-2260-40EC-AD5B-4C6D8A8FC16B}"/>
    <cellStyle name="_Loan 3 2" xfId="295" xr:uid="{2167EEDC-4BE4-4D8D-8F79-E301094708D2}"/>
    <cellStyle name="_Loan 3 3" xfId="296" xr:uid="{86679137-40CB-4BCC-99BC-25655340724C}"/>
    <cellStyle name="_Loan 3 4" xfId="297" xr:uid="{666CA81F-630B-4589-AAF2-D02AE0326DC5}"/>
    <cellStyle name="_Loan 3 5" xfId="298" xr:uid="{6A61D5DB-88D5-4063-9B8B-FAE38CC2BC72}"/>
    <cellStyle name="_Loan 4" xfId="299" xr:uid="{83D95998-0E8C-4CBA-80E0-767C9484D4C4}"/>
    <cellStyle name="_Loan 5" xfId="300" xr:uid="{8D71BE55-A9A4-4146-97FE-302ABA7706EF}"/>
    <cellStyle name="_Loan 6" xfId="301" xr:uid="{6D177EDD-4D1E-4C4C-9069-C52ED7F4EA9B}"/>
    <cellStyle name="_Loan 7" xfId="302" xr:uid="{97836688-1727-4048-AC28-9C87AF3C5752}"/>
    <cellStyle name="_LTX-DEC05" xfId="303" xr:uid="{EEBC0CCB-B5D4-4677-AC4F-E66EFAF5B463}"/>
    <cellStyle name="_MATAQ2'05" xfId="304" xr:uid="{BB16E181-10FF-4884-832F-336C891C2CAB}"/>
    <cellStyle name="_MATAQ2'05 2" xfId="305" xr:uid="{A8BEF39E-1286-4DD6-B138-E658A07375EA}"/>
    <cellStyle name="_MATAQ2'05 2 2" xfId="306" xr:uid="{AAB1A593-1F5B-49BA-9145-626B891091E6}"/>
    <cellStyle name="_MATAQ2'05 2 3" xfId="307" xr:uid="{7FFA19E7-0056-4A68-B969-80040F325CA8}"/>
    <cellStyle name="_MATAQ2'05 2 4" xfId="308" xr:uid="{A2903200-E76F-4A85-B5CC-8B647711FDD8}"/>
    <cellStyle name="_MATAQ2'05 2 5" xfId="309" xr:uid="{BC13FA0A-2CF3-491C-995A-9405C435015B}"/>
    <cellStyle name="_MATAQ2'05 3" xfId="310" xr:uid="{503ABAA9-976F-4380-AB3C-9654294D2118}"/>
    <cellStyle name="_MATAQ2'05 3 2" xfId="311" xr:uid="{B4FF367F-DDC0-467A-BFA1-15E1390FB839}"/>
    <cellStyle name="_MATAQ2'05 3 3" xfId="312" xr:uid="{A1B231EB-4D77-4717-BFEE-C4B2F246A2AF}"/>
    <cellStyle name="_MATAQ2'05 3 4" xfId="313" xr:uid="{36541ADF-F589-4F3B-893C-778E78D954A4}"/>
    <cellStyle name="_MATAQ2'05 3 5" xfId="314" xr:uid="{602D724E-B0ED-4A64-AFC8-45122A5C0351}"/>
    <cellStyle name="_MATAQ2'05 4" xfId="315" xr:uid="{192F2115-2912-4846-B91F-7BF05A71EDE1}"/>
    <cellStyle name="_MATAQ2'05 5" xfId="316" xr:uid="{BFC6AD3D-F829-4829-8C12-49BBB36987F9}"/>
    <cellStyle name="_MATAQ2'05 6" xfId="317" xr:uid="{CA969278-3CC5-48C7-80E3-F101599924CE}"/>
    <cellStyle name="_MATAQ2'05 7" xfId="318" xr:uid="{06A0BFB1-6F5C-410E-8E62-60538EE81965}"/>
    <cellStyle name="_NI_12.31.05_WP_YIM" xfId="319" xr:uid="{A9DAD3E8-8FBB-4B27-A0F9-C1EC943609BA}"/>
    <cellStyle name="_PCC_Q2'05" xfId="320" xr:uid="{A44238D5-C422-4C7D-9D0E-6BA8D82A0AAA}"/>
    <cellStyle name="_PCC_Q'3 05-Tal" xfId="321" xr:uid="{E857AE74-22D8-40BC-B184-DD471391C1A8}"/>
    <cellStyle name="_PCC_Q'3 05-Tal 2" xfId="322" xr:uid="{7D47CC52-9F12-425E-8665-114477811162}"/>
    <cellStyle name="_PCC_Q'3 05-Tal 2 2" xfId="323" xr:uid="{32E4FA6F-77B7-43E7-8275-6D363543D704}"/>
    <cellStyle name="_PCC_Q'3 05-Tal 2 3" xfId="324" xr:uid="{C6347AE5-6539-4222-96CB-9F75960C5C20}"/>
    <cellStyle name="_PCC_Q'3 05-Tal 2 4" xfId="325" xr:uid="{1E7C0400-58CD-4A0C-B49C-69C595BD8AE1}"/>
    <cellStyle name="_PCC_Q'3 05-Tal 2 5" xfId="326" xr:uid="{E8A2A043-6BFA-4926-AA36-B5FBE538B249}"/>
    <cellStyle name="_PCC_Q'3 05-Tal 3" xfId="327" xr:uid="{85EFC57F-2035-4583-974B-AC0032A09C5E}"/>
    <cellStyle name="_PCC_Q'3 05-Tal 3 2" xfId="328" xr:uid="{95ABF2DC-596D-490E-A5B7-C771ECDB0B83}"/>
    <cellStyle name="_PCC_Q'3 05-Tal 3 3" xfId="329" xr:uid="{160B494B-9A73-4713-B89A-156CA434239F}"/>
    <cellStyle name="_PCC_Q'3 05-Tal 3 4" xfId="330" xr:uid="{51C2DB04-B3FA-4995-BA63-7B9F9B301C21}"/>
    <cellStyle name="_PCC_Q'3 05-Tal 3 5" xfId="331" xr:uid="{C8D3BF35-4775-472C-9818-DF785FEB1BE9}"/>
    <cellStyle name="_PCC_Q'3 05-Tal 4" xfId="332" xr:uid="{C4A57DDA-CDB8-4E1E-AE01-5C108A251D89}"/>
    <cellStyle name="_PCC_Q'3 05-Tal 5" xfId="333" xr:uid="{51222D05-C29E-4FF8-8317-8719056B7FC9}"/>
    <cellStyle name="_PCC_Q'3 05-Tal 6" xfId="334" xr:uid="{3F8D2DB3-AA0A-4BFE-895B-83B0779AD27A}"/>
    <cellStyle name="_PCC_Q'3 05-Tal 7" xfId="335" xr:uid="{1ED49031-A2C9-47F4-ABE6-4B4D1EE9484B}"/>
    <cellStyle name="_PCC-Tal" xfId="336" xr:uid="{420C1CB7-F097-490A-A90B-FC49D9C5AABF}"/>
    <cellStyle name="_PCC-Tal 2" xfId="337" xr:uid="{2DBE9282-4E50-477C-BAB3-778DC627B584}"/>
    <cellStyle name="_PCC-Tal 2 2" xfId="338" xr:uid="{8453A704-98F9-4C14-AB8D-BC661C20A6C8}"/>
    <cellStyle name="_PCC-Tal 2 3" xfId="339" xr:uid="{8DECCD7C-588F-41FE-BB42-59B5CD8F3E47}"/>
    <cellStyle name="_PCC-Tal 2 4" xfId="340" xr:uid="{D0AACA2C-8778-4D84-87E6-BFE938282910}"/>
    <cellStyle name="_PCC-Tal 2 5" xfId="341" xr:uid="{85EA70F2-D4E7-4A93-9ACB-7F1073B25372}"/>
    <cellStyle name="_PCC-Tal 3" xfId="342" xr:uid="{DD7E97A2-B2D2-4294-857A-2D95AB7084D0}"/>
    <cellStyle name="_PCC-Tal 3 2" xfId="343" xr:uid="{4E183704-BC41-4AF9-9F87-5BB7F7F137ED}"/>
    <cellStyle name="_PCC-Tal 3 3" xfId="344" xr:uid="{2F693188-EA77-402B-A2F5-2C137CA93A77}"/>
    <cellStyle name="_PCC-Tal 3 4" xfId="345" xr:uid="{FF9DBAFD-2DDF-463C-A4F3-9D71D6229BD7}"/>
    <cellStyle name="_PCC-Tal 3 5" xfId="346" xr:uid="{9C46166A-319B-4AD3-8BFE-8D73C489D9E3}"/>
    <cellStyle name="_PCC-Tal 4" xfId="347" xr:uid="{A31C81BC-0581-4A67-8E16-1DBAA11AFDC8}"/>
    <cellStyle name="_PCC-Tal 5" xfId="348" xr:uid="{3C5F0463-136F-4172-9C16-7EBBDC8C78BF}"/>
    <cellStyle name="_PCC-Tal 6" xfId="349" xr:uid="{EDB81F60-757A-46A9-B95F-F15856615E04}"/>
    <cellStyle name="_PCC-Tal 7" xfId="350" xr:uid="{17FFB666-EC1C-45F3-86F2-07F9B43BC1B6}"/>
    <cellStyle name="_Profit and Loss for Fon from p'um" xfId="351" xr:uid="{EC6CFF88-59C2-41B2-8AF0-20EA7BB71012}"/>
    <cellStyle name="_Profit and Loss for Fon from p'um 2" xfId="352" xr:uid="{0F6C5F44-1822-446B-A878-0A4A9D1470A9}"/>
    <cellStyle name="_Profit and Loss for Fon from p'um 2 2" xfId="353" xr:uid="{63935A12-B5A7-44D6-B99C-8018BA4CD85F}"/>
    <cellStyle name="_Profit and Loss for Fon from p'um 2 3" xfId="354" xr:uid="{C306446C-2632-4656-9D06-AA5ECF7940B2}"/>
    <cellStyle name="_Profit and Loss for Fon from p'um 2 4" xfId="355" xr:uid="{CFA80E17-6256-46D8-B633-A2E00DF1771A}"/>
    <cellStyle name="_Profit and Loss for Fon from p'um 2 5" xfId="356" xr:uid="{E18DF2B4-9B35-4F02-8B1A-CBA3EF172543}"/>
    <cellStyle name="_Profit and Loss for Fon from p'um 3" xfId="357" xr:uid="{5DB9A784-6918-4276-AC2A-32C608F0F9FF}"/>
    <cellStyle name="_Profit and Loss for Fon from p'um 3 2" xfId="358" xr:uid="{885CA6BA-89FE-4837-829C-45EF46F0E3CE}"/>
    <cellStyle name="_Profit and Loss for Fon from p'um 3 3" xfId="359" xr:uid="{97238B1F-A98F-413C-A564-470D8ACB0DAA}"/>
    <cellStyle name="_Profit and Loss for Fon from p'um 3 4" xfId="360" xr:uid="{588686CC-2AD6-48AE-BE1B-0481F9D6027C}"/>
    <cellStyle name="_Profit and Loss for Fon from p'um 3 5" xfId="361" xr:uid="{166529B1-4C97-405D-BDD2-03EDF87B9FAC}"/>
    <cellStyle name="_Profit and Loss for Fon from p'um 4" xfId="362" xr:uid="{FC2B6B16-8646-44DF-AFA3-04EAF102E80E}"/>
    <cellStyle name="_Profit and Loss for Fon from p'um 5" xfId="363" xr:uid="{44353E1E-BDF0-4BB9-AC53-4B57C5D2521A}"/>
    <cellStyle name="_Profit and Loss for Fon from p'um 6" xfId="364" xr:uid="{B2F4E7CB-907A-4BC7-B392-60E587D92C1C}"/>
    <cellStyle name="_Profit and Loss for Fon from p'um 7" xfId="365" xr:uid="{F07FA22A-59F0-465D-B208-217C4912A5AB}"/>
    <cellStyle name="_Q2'05-Jeab" xfId="366" xr:uid="{E89A7B83-9245-4C10-9AB5-CD71CE323D08}"/>
    <cellStyle name="_RDT-Dec2005-Nol" xfId="367" xr:uid="{C35C8109-C328-4D6B-9917-29E1933EED27}"/>
    <cellStyle name="_RDT-Dec2005-Nol 2" xfId="368" xr:uid="{778B17C0-B79E-4C1A-91A5-893ED64889E8}"/>
    <cellStyle name="_RDT-Dec2005-Nol 2 2" xfId="369" xr:uid="{F3492655-FED5-42B3-AE1C-AF8151F93102}"/>
    <cellStyle name="_RDT-Dec2005-Nol 2 3" xfId="370" xr:uid="{4C12FC08-7D2B-4C93-8668-ACED87EF7E5F}"/>
    <cellStyle name="_RDT-Dec2005-Nol 2 4" xfId="371" xr:uid="{8727C822-1456-48E9-8EE4-72BE72E7A577}"/>
    <cellStyle name="_RDT-Dec2005-Nol 2 5" xfId="372" xr:uid="{B26D0481-27A6-4F21-83C0-ED6F3370CD23}"/>
    <cellStyle name="_RDT-Dec2005-Nol 3" xfId="373" xr:uid="{80160EF2-E74C-4EE4-B155-EE9FEA853131}"/>
    <cellStyle name="_RDT-Dec2005-Nol 3 2" xfId="374" xr:uid="{C8EEADE7-45B3-41C9-A70D-865B566ED887}"/>
    <cellStyle name="_RDT-Dec2005-Nol 3 3" xfId="375" xr:uid="{53DCA744-6DFA-40E1-AAFE-25B75E2F1419}"/>
    <cellStyle name="_RDT-Dec2005-Nol 3 4" xfId="376" xr:uid="{33CEC8B6-DC01-484F-900A-B6C48797A5FD}"/>
    <cellStyle name="_RDT-Dec2005-Nol 3 5" xfId="377" xr:uid="{20419A78-38AC-496B-AE01-371494028254}"/>
    <cellStyle name="_RDT-Dec2005-Nol 4" xfId="378" xr:uid="{A1A3F0CD-DC1F-4AC4-8899-705A3A05643C}"/>
    <cellStyle name="_RDT-Dec2005-Nol 5" xfId="379" xr:uid="{ECE94E5C-E6A3-410A-A185-0D94651A4A71}"/>
    <cellStyle name="_RDT-Dec2005-Nol 6" xfId="380" xr:uid="{A576CD6C-4934-434E-9928-32A0A635C5D1}"/>
    <cellStyle name="_RDT-Dec2005-Nol 7" xfId="381" xr:uid="{97FE284F-E376-44EB-8F49-CA2E36595810}"/>
    <cellStyle name="_RDT-Dec2005-Tudtu" xfId="382" xr:uid="{16DF3789-DAFB-4AC2-8F26-79B9DC2E05CB}"/>
    <cellStyle name="_RDT-Dec2006-Tudtu" xfId="383" xr:uid="{F5224AFF-5EB9-4FE4-8E58-F33046C5599C}"/>
    <cellStyle name="_Reconcile" xfId="384" xr:uid="{3C51843A-22DB-4C6C-9358-7F65F18295B2}"/>
    <cellStyle name="_Reconcile 2" xfId="385" xr:uid="{5D6D6141-0B7D-4C31-B18A-48302E87668E}"/>
    <cellStyle name="_Reconcile 2 2" xfId="386" xr:uid="{7C898E7F-B5FE-4E2E-ACFA-794EFD672041}"/>
    <cellStyle name="_Reconcile 2 3" xfId="387" xr:uid="{F93F95C6-5707-4F75-A9A3-A64AB067DF44}"/>
    <cellStyle name="_Reconcile 2 4" xfId="388" xr:uid="{ED8C5AFE-CF40-4CE1-A14C-01E3D518441B}"/>
    <cellStyle name="_Reconcile 2 5" xfId="389" xr:uid="{996BCC6E-BF9D-40BF-9C55-A80A5CAEE85D}"/>
    <cellStyle name="_Reconcile 3" xfId="390" xr:uid="{8A8B96EB-1517-4430-A632-8512A1995812}"/>
    <cellStyle name="_Reconcile 3 2" xfId="391" xr:uid="{4ACDAFEF-5CF5-4683-9DF3-F94B1DDB6BF7}"/>
    <cellStyle name="_Reconcile 3 3" xfId="392" xr:uid="{954EA792-8549-4514-BA03-AB309B5147D1}"/>
    <cellStyle name="_Reconcile 3 4" xfId="393" xr:uid="{E0AF01A1-597D-4284-96CC-8B7A4350D5C6}"/>
    <cellStyle name="_Reconcile 3 5" xfId="394" xr:uid="{0AD276B1-6F68-4748-B9C4-FE59BBA2A19E}"/>
    <cellStyle name="_Reconcile 4" xfId="395" xr:uid="{318FA8F3-44D0-4297-AEDD-A593EB1CFF2E}"/>
    <cellStyle name="_Reconcile 5" xfId="396" xr:uid="{57079288-6CBA-4148-916A-3A30D32D21A2}"/>
    <cellStyle name="_Reconcile 6" xfId="397" xr:uid="{4B4CA04B-75DF-4C2F-88BB-74EDEDBAA3B4}"/>
    <cellStyle name="_Reconcile 7" xfId="398" xr:uid="{C442761A-EB10-4073-AA8F-B0F66B634DB8}"/>
    <cellStyle name="_ROC006 31.12.06 ve0" xfId="399" xr:uid="{55118E38-1D07-4D52-A8FA-17D463CA29E2}"/>
    <cellStyle name="_ROC006 31.12.06 ve1" xfId="400" xr:uid="{3C6FF372-20EE-4289-AA93-A5E26BD5ACBA}"/>
    <cellStyle name="_roche fon1" xfId="401" xr:uid="{E836ECA0-0743-4A82-B15C-7E1868FD5DFE}"/>
    <cellStyle name="_roche fon2" xfId="402" xr:uid="{92E11FF2-C9F4-47B8-B0AE-61C19DCC424D}"/>
    <cellStyle name="_roche fon3" xfId="403" xr:uid="{C4A27C5A-8E5B-4EB2-AC51-A565AD1ACE80}"/>
    <cellStyle name="_roche fon4" xfId="404" xr:uid="{EEBBB4E6-B242-4E37-9A85-370DE5F435BD}"/>
    <cellStyle name="_Roche Thailand 2005-1" xfId="405" xr:uid="{4C5D8AA0-8A17-4BF4-9FC4-282CE43560AE}"/>
    <cellStyle name="_Roche Thailand 2005-1 2" xfId="406" xr:uid="{4A0DB3F2-281B-4D00-B7A1-C218711ED9B7}"/>
    <cellStyle name="_Roche Thailand 2005-1 2 2" xfId="407" xr:uid="{79532715-D376-4A85-A466-C19E214395DA}"/>
    <cellStyle name="_Roche Thailand 2005-1 2 3" xfId="408" xr:uid="{7F994DFB-7261-45F7-B0ED-D48E6DDD6C02}"/>
    <cellStyle name="_Roche Thailand 2005-1 2 4" xfId="409" xr:uid="{4F709B46-A50D-4459-9FD2-333606B152E7}"/>
    <cellStyle name="_Roche Thailand 2005-1 2 5" xfId="410" xr:uid="{6E376D49-70E6-46B5-A2C0-CE485900AA64}"/>
    <cellStyle name="_Roche Thailand 2005-1 3" xfId="411" xr:uid="{CD9A6522-AEE8-47B6-B431-49BC435C60AA}"/>
    <cellStyle name="_Roche Thailand 2005-1 3 2" xfId="412" xr:uid="{9EABBC11-259D-4329-82E5-711E63A49276}"/>
    <cellStyle name="_Roche Thailand 2005-1 3 3" xfId="413" xr:uid="{CFC10639-92BA-4A2C-9F0C-9A9A6AF19C8F}"/>
    <cellStyle name="_Roche Thailand 2005-1 3 4" xfId="414" xr:uid="{079C12C0-6ACB-467F-A5D4-9CED4591416E}"/>
    <cellStyle name="_Roche Thailand 2005-1 3 5" xfId="415" xr:uid="{9AA45B2A-628F-4304-A444-E4AF62EB9366}"/>
    <cellStyle name="_Roche Thailand 2005-1 4" xfId="416" xr:uid="{D3678676-FA70-4791-99CB-53FAA59178DF}"/>
    <cellStyle name="_Roche Thailand 2005-1 5" xfId="417" xr:uid="{0E4F0E84-99AB-4A24-8641-B13A64DB26BF}"/>
    <cellStyle name="_Roche Thailand 2005-1 6" xfId="418" xr:uid="{BFEFD0A8-7B38-49EC-A6CE-0358CC2BFFB7}"/>
    <cellStyle name="_Roche Thailand 2005-1 7" xfId="419" xr:uid="{EE06A5D8-D640-4749-AC73-587EED0E7293}"/>
    <cellStyle name="_RocheDiag_Final" xfId="420" xr:uid="{8A8F13B6-56AB-4D32-8359-F1B94581B79B}"/>
    <cellStyle name="_RocheDiag_Final 2" xfId="421" xr:uid="{152B413A-5993-4A85-9B32-4651F588E685}"/>
    <cellStyle name="_RocheDiag_Final 2 2" xfId="422" xr:uid="{6A477495-D2FE-4325-B217-631741E79BDD}"/>
    <cellStyle name="_RocheDiag_Final 2 3" xfId="423" xr:uid="{85587C02-AEA1-4B9C-9A94-3C68EA78BAA8}"/>
    <cellStyle name="_RocheDiag_Final 2 4" xfId="424" xr:uid="{D0D0B4AF-9AA7-42F6-B26B-7B9F6A3B330A}"/>
    <cellStyle name="_RocheDiag_Final 2 5" xfId="425" xr:uid="{08B8F64D-3A7F-400E-8F3B-8ECB948ADB8F}"/>
    <cellStyle name="_RocheDiag_Final 3" xfId="426" xr:uid="{5041AF5B-43DF-4C7A-BB6B-17AF9362E47C}"/>
    <cellStyle name="_RocheDiag_Final 3 2" xfId="427" xr:uid="{C4F03384-62F9-4B1E-A79C-C5275142CA30}"/>
    <cellStyle name="_RocheDiag_Final 3 3" xfId="428" xr:uid="{D74CE194-3C9B-4A3D-825C-4BDE00A4770E}"/>
    <cellStyle name="_RocheDiag_Final 3 4" xfId="429" xr:uid="{285EBFAB-2EA4-4F10-A531-DE335DDBEE0C}"/>
    <cellStyle name="_RocheDiag_Final 3 5" xfId="430" xr:uid="{D2E86E50-F20F-4892-9621-0A883229795F}"/>
    <cellStyle name="_RocheDiag_Final 4" xfId="431" xr:uid="{C665CDD3-D6A0-4C8B-BF9B-E2DB0C2677E1}"/>
    <cellStyle name="_RocheDiag_Final 5" xfId="432" xr:uid="{F62AA63C-4965-4002-9AAD-BF5665B36F86}"/>
    <cellStyle name="_RocheDiag_Final 6" xfId="433" xr:uid="{4920B989-12FD-4E17-A303-1691EC327515}"/>
    <cellStyle name="_RocheDiag_Final 7" xfId="434" xr:uid="{9E6E372E-4A9C-4A98-BE5A-3C1D4EC52855}"/>
    <cellStyle name="_Roche-Diag-TopYE06" xfId="435" xr:uid="{9CEAE7FA-F52E-4E39-827F-7ECFEF1A945C}"/>
    <cellStyle name="_salary reconcile-sima" xfId="436" xr:uid="{B510BB51-8523-4DDD-9C4D-3D21E558A936}"/>
    <cellStyle name="_salary reconcile-sima 2" xfId="437" xr:uid="{BBB9B1BA-BE78-4DA7-9348-802C8994EAAA}"/>
    <cellStyle name="_salary reconcile-sima 2 2" xfId="438" xr:uid="{1CFF1E4B-1F6B-4581-A402-85BBCED4EA41}"/>
    <cellStyle name="_salary reconcile-sima 2 3" xfId="439" xr:uid="{40E81C3C-F52D-481F-8241-EF19868F6383}"/>
    <cellStyle name="_salary reconcile-sima 2 4" xfId="440" xr:uid="{24BAD45B-72B1-4C63-99ED-A4F41A1B31EE}"/>
    <cellStyle name="_salary reconcile-sima 2 5" xfId="441" xr:uid="{ED270CD4-C82D-44BD-8872-E84662C95A30}"/>
    <cellStyle name="_salary reconcile-sima 3" xfId="442" xr:uid="{77D804B9-176D-450D-8896-5F009C481526}"/>
    <cellStyle name="_salary reconcile-sima 3 2" xfId="443" xr:uid="{BE52A2C4-0A5B-49D1-A73C-9800277C2DC8}"/>
    <cellStyle name="_salary reconcile-sima 3 3" xfId="444" xr:uid="{32FFDD2D-0C3D-40CD-8A7B-8C62B675541D}"/>
    <cellStyle name="_salary reconcile-sima 3 4" xfId="445" xr:uid="{B115FE35-F529-41D9-B0FA-F3EE6CF8DF49}"/>
    <cellStyle name="_salary reconcile-sima 3 5" xfId="446" xr:uid="{D9683DE2-8AA5-495E-851E-998FEB478259}"/>
    <cellStyle name="_salary reconcile-sima 4" xfId="447" xr:uid="{B843B92F-0B4A-4FED-A6EA-31236B302D80}"/>
    <cellStyle name="_salary reconcile-sima 5" xfId="448" xr:uid="{C1E493F9-1615-45D4-8DC1-0A2D2FE08CFB}"/>
    <cellStyle name="_salary reconcile-sima 6" xfId="449" xr:uid="{A9D99480-C649-4843-AFD2-84D861B801D6}"/>
    <cellStyle name="_salary reconcile-sima 7" xfId="450" xr:uid="{BA6470B4-86E3-4731-AED2-9AE6E3EDB0CF}"/>
    <cellStyle name="_Seiko 07 31 06" xfId="451" xr:uid="{D6CD3B1D-372D-40DE-866E-B1E61A3BF3E9}"/>
    <cellStyle name="_Showa-2004-Test" xfId="452" xr:uid="{1811FB9A-794D-4C9A-9AEA-282FF254B062}"/>
    <cellStyle name="_Sima Top Q2'07" xfId="453" xr:uid="{7AE66EFE-2AC9-4D0A-BEB5-697EA2E3BF62}"/>
    <cellStyle name="_SimaTech-Dec05" xfId="454" xr:uid="{60812272-E088-441C-84CA-B46C8E7C85DE}"/>
    <cellStyle name="_test purchase-Mega" xfId="455" xr:uid="{CF02B904-4CED-4D61-8ED2-AE5E2B2C6854}"/>
    <cellStyle name="_test purchase-Mega 2" xfId="456" xr:uid="{5FF8DAA4-3B2C-4D61-9544-FF35BD1F4025}"/>
    <cellStyle name="_test purchase-Mega 2 2" xfId="457" xr:uid="{1E60A4CE-A7A1-4155-859E-1AD95ED9093D}"/>
    <cellStyle name="_test purchase-Mega 2 3" xfId="458" xr:uid="{FFE29DAB-B7ED-4153-8B9C-BB60784362E2}"/>
    <cellStyle name="_test purchase-Mega 2 4" xfId="459" xr:uid="{845126CF-0A41-4F74-9799-4584C83E0389}"/>
    <cellStyle name="_test purchase-Mega 2 5" xfId="460" xr:uid="{8DB4D397-9EF5-4AD9-A62C-F4C228309566}"/>
    <cellStyle name="_test purchase-Mega 3" xfId="461" xr:uid="{21A7432C-D91C-4380-AC59-660543433453}"/>
    <cellStyle name="_test purchase-Mega 3 2" xfId="462" xr:uid="{B605DAC2-6D61-4509-9780-F5BE4820616A}"/>
    <cellStyle name="_test purchase-Mega 3 3" xfId="463" xr:uid="{CE3FE279-7051-4BE1-A517-B15D9958DD3C}"/>
    <cellStyle name="_test purchase-Mega 3 4" xfId="464" xr:uid="{1C8C13D1-7627-4496-A37E-8EAD99C616CB}"/>
    <cellStyle name="_test purchase-Mega 3 5" xfId="465" xr:uid="{F024131F-C369-413D-A147-318CBF9AA7C1}"/>
    <cellStyle name="_test purchase-Mega 4" xfId="466" xr:uid="{5BC75454-0E59-4214-8FE4-6A72738B2D62}"/>
    <cellStyle name="_test purchase-Mega 5" xfId="467" xr:uid="{220337BF-C921-4976-A720-CCD60CB3F128}"/>
    <cellStyle name="_test purchase-Mega 6" xfId="468" xr:uid="{5154D23B-79A3-4452-9B96-9495CF720294}"/>
    <cellStyle name="_test purchase-Mega 7" xfId="469" xr:uid="{B6F45148-6648-490E-92D2-74872C058C23}"/>
    <cellStyle name="_Thai Semcon_Top_Midyear_06" xfId="470" xr:uid="{05785C96-BBB2-4AA1-AC59-E18B17074915}"/>
    <cellStyle name="_Top Yamasei 31 Dec 06 Additional" xfId="471" xr:uid="{FCC21282-436D-4425-9CC3-E12CECBFE429}"/>
    <cellStyle name="_V1" xfId="472" xr:uid="{AED5CDD8-1393-40B8-9EBD-4074E0FFE138}"/>
    <cellStyle name="_wp 12.31.05" xfId="473" xr:uid="{74510021-FFD2-4CBA-B6AF-657141D57F2E}"/>
    <cellStyle name="_wp 25.09.06" xfId="474" xr:uid="{0FD6786B-D142-4A0E-ADDE-644905B84068}"/>
    <cellStyle name="_wp GLS31.12.07_ju (version 1)" xfId="475" xr:uid="{8108EE02-6CB5-497A-9DA2-FCDB3E4A6BFA}"/>
    <cellStyle name="_WP Metco Q3'07 30.06.07 all" xfId="476" xr:uid="{92F3CB7D-3498-4EAA-AF3F-50B6A15BB83C}"/>
    <cellStyle name="_WP Metco Q3'07 30.06.07 all 2" xfId="477" xr:uid="{CEA7839E-29DB-487B-9A54-6E3FC8D9F16E}"/>
    <cellStyle name="_WP Metco Q3'07 30.06.07 all 2 2" xfId="478" xr:uid="{02E9A905-347C-4556-96BF-77DB61EC831C}"/>
    <cellStyle name="_WP Metco Q3'07 30.06.07 all 2 3" xfId="479" xr:uid="{720CFB55-0A61-48B4-90AC-474B6BC3B542}"/>
    <cellStyle name="_WP Metco Q3'07 30.06.07 all 2 4" xfId="480" xr:uid="{39A3EE50-2CD6-4C3F-8D87-B396F204731C}"/>
    <cellStyle name="_WP Metco Q3'07 30.06.07 all 2 5" xfId="481" xr:uid="{B177C5F2-5059-4847-8BFD-109EEE33FB2E}"/>
    <cellStyle name="_WP Metco Q3'07 30.06.07 all 3" xfId="482" xr:uid="{6CCE456B-2292-4E41-9CC5-F5FE82A1E6FD}"/>
    <cellStyle name="_WP Metco Q3'07 30.06.07 all 3 2" xfId="483" xr:uid="{8CA3F5BA-025A-4657-86E0-F29D74C7417F}"/>
    <cellStyle name="_WP Metco Q3'07 30.06.07 all 3 3" xfId="484" xr:uid="{74D9056F-6353-4762-91A2-F5BA73A7F1BA}"/>
    <cellStyle name="_WP Metco Q3'07 30.06.07 all 3 4" xfId="485" xr:uid="{AEC28556-7739-4F61-AB9D-1C3AE33236C8}"/>
    <cellStyle name="_WP Metco Q3'07 30.06.07 all 3 5" xfId="486" xr:uid="{16F30719-ACF3-49DE-9FCB-D5DF66C8C99E}"/>
    <cellStyle name="_WP Metco Q3'07 30.06.07 all 4" xfId="487" xr:uid="{274F8AE4-EF75-40F7-9A40-6348CECAB792}"/>
    <cellStyle name="_WP Metco Q3'07 30.06.07 all 5" xfId="488" xr:uid="{BABEC5B5-5EC2-4CDD-819E-1B61C9C13204}"/>
    <cellStyle name="_WP Metco Q3'07 30.06.07 all 6" xfId="489" xr:uid="{9A7E6721-3D5A-4B02-BC16-FFEBE239D5E7}"/>
    <cellStyle name="_WP Metco Q3'07 30.06.07 all 7" xfId="490" xr:uid="{F009896A-0D14-4EA3-B981-092EB88D25FA}"/>
    <cellStyle name="_wp_other assets_BCT" xfId="491" xr:uid="{4392DE8E-3E11-4FBC-8E00-65EF89D5E1B1}"/>
    <cellStyle name="_wp_other income_BQR" xfId="492" xr:uid="{A70845DE-720E-43F5-8046-D4EF0ED1AD20}"/>
    <cellStyle name="_WP-Boral package-ju" xfId="493" xr:uid="{C35D0089-26F4-4C9A-BCE0-46B0F43BEC73}"/>
    <cellStyle name="_WP-Boral year ended-ju" xfId="494" xr:uid="{D383A419-130F-43B3-8579-9D675488C982}"/>
    <cellStyle name="_YE" xfId="495" xr:uid="{33E88CAE-C70F-4EA3-903F-4DEFAD0B3CB5}"/>
    <cellStyle name="_ZC" xfId="496" xr:uid="{AE3D27D3-1162-4910-A307-66E3E6F7D95A}"/>
    <cellStyle name="_ZC 2" xfId="497" xr:uid="{408D5071-0AB0-42BA-B96E-6AD4A019DE6E}"/>
    <cellStyle name="_ZC 2 2" xfId="498" xr:uid="{9878B78E-3D8D-413B-A4B4-3D3F4DE7D92D}"/>
    <cellStyle name="_ZC 2 3" xfId="499" xr:uid="{FDEC38BD-933F-4888-B299-4E08F418898A}"/>
    <cellStyle name="_ZC 2 4" xfId="500" xr:uid="{A4CF9A27-8A1B-4353-B303-756E1F860E31}"/>
    <cellStyle name="_ZC 2 5" xfId="501" xr:uid="{27C06725-1A88-4F1B-8E8D-5E310728CEE1}"/>
    <cellStyle name="_ZC 3" xfId="502" xr:uid="{5A63561D-2D81-44F4-A16E-BF1B1950115C}"/>
    <cellStyle name="_ZC 3 2" xfId="503" xr:uid="{050BE53B-FA07-4CCE-A569-60873616CC1F}"/>
    <cellStyle name="_ZC 3 3" xfId="504" xr:uid="{B9757E86-1521-4B36-916C-CB4A0558B0AB}"/>
    <cellStyle name="_ZC 3 4" xfId="505" xr:uid="{D03596CD-BBBF-45FF-BE0C-2DC3B34BC824}"/>
    <cellStyle name="_ZC 3 5" xfId="506" xr:uid="{FC911B53-980A-43C0-8084-920690E1F9B2}"/>
    <cellStyle name="_ZC 4" xfId="507" xr:uid="{3A9B400F-8430-4548-9E1D-9004B8B87E7B}"/>
    <cellStyle name="_ZC 5" xfId="508" xr:uid="{A8FBE25B-5520-4D4D-93E7-CA87BF960B69}"/>
    <cellStyle name="_ZC 6" xfId="509" xr:uid="{1A01419D-70DF-4B32-B7CB-380BE749D4AF}"/>
    <cellStyle name="_ZC 7" xfId="510" xr:uid="{E74320DB-53CA-41AD-B4F8-EFD0BCAB8115}"/>
    <cellStyle name="’ส [0.00]_her " xfId="511" xr:uid="{63098E3B-3CA7-4EFF-9965-1A1491C18E21}"/>
    <cellStyle name="’ส_her " xfId="512" xr:uid="{E43EC61C-CCCA-4ACF-A797-80CCCF348FEB}"/>
    <cellStyle name="•W€_her " xfId="513" xr:uid="{482DAA0D-4350-4F96-88F0-27DCF70B4DF9}"/>
    <cellStyle name="…ๆุ่ [0.00]_her " xfId="514" xr:uid="{CD15D196-8609-4491-BAA9-ED66F95919BD}"/>
    <cellStyle name="…ๆุ่_her " xfId="515" xr:uid="{F400BCCB-3404-4503-B8B6-2ECF61A711B1}"/>
    <cellStyle name="2)" xfId="516" xr:uid="{0B2B657B-C0F2-48E1-8792-4583F8F5E22B}"/>
    <cellStyle name="20% - Accent1 2" xfId="517" xr:uid="{D394C986-D7D1-420A-9AA4-C2180C7B3894}"/>
    <cellStyle name="20% - Accent1 2 2" xfId="518" xr:uid="{98D6B966-6BA7-4E5A-9583-30A21609D0C9}"/>
    <cellStyle name="20% - Accent1 3" xfId="519" xr:uid="{D3A862F9-8183-4B5B-A08A-C7A60CA90834}"/>
    <cellStyle name="20% - Accent1 4" xfId="520" xr:uid="{0A69F49C-0B8E-4E79-B430-07A277B40627}"/>
    <cellStyle name="20% - Accent1 5" xfId="521" xr:uid="{1F22431A-2B9F-4EC3-B0C3-EEF403585A06}"/>
    <cellStyle name="20% - Accent1 6" xfId="522" xr:uid="{DCCB7FFD-918A-4761-BA8D-3F60A2091D11}"/>
    <cellStyle name="20% - Accent1 7" xfId="523" xr:uid="{78B73135-45F2-4C53-A435-4096C4A95B5D}"/>
    <cellStyle name="20% - Accent1 8" xfId="524" xr:uid="{CA225425-3068-45ED-9B02-9001EAFC5ACF}"/>
    <cellStyle name="20% - Accent2 2" xfId="525" xr:uid="{A5B4602F-CD37-45C0-B795-05C6F628E6B0}"/>
    <cellStyle name="20% - Accent2 2 2" xfId="526" xr:uid="{BC4562FA-956E-46CA-9481-A2788A9205CC}"/>
    <cellStyle name="20% - Accent2 3" xfId="527" xr:uid="{C7124729-883A-48B7-8958-73CAB87CB5A3}"/>
    <cellStyle name="20% - Accent2 4" xfId="528" xr:uid="{4F79428E-1B40-4A40-B724-DFABC7870EF6}"/>
    <cellStyle name="20% - Accent2 5" xfId="529" xr:uid="{FCAE5E6A-A673-4500-815B-575C5652867F}"/>
    <cellStyle name="20% - Accent2 6" xfId="530" xr:uid="{800EE7D5-39CB-4648-901C-631AFB1CB960}"/>
    <cellStyle name="20% - Accent2 7" xfId="531" xr:uid="{72E28C2A-B186-4E8E-8F2A-068C69E9F55B}"/>
    <cellStyle name="20% - Accent2 8" xfId="532" xr:uid="{F4B5D0CC-300B-4651-8F00-5B512FDD5237}"/>
    <cellStyle name="20% - Accent3 2" xfId="533" xr:uid="{2C7FE741-2C84-400C-AEEF-E5CFAFADC30E}"/>
    <cellStyle name="20% - Accent3 2 2" xfId="534" xr:uid="{5F755176-F5C3-48E9-812D-E8AEE5710717}"/>
    <cellStyle name="20% - Accent3 3" xfId="535" xr:uid="{B0D0273D-CA79-4216-9532-5377BAE8CCF1}"/>
    <cellStyle name="20% - Accent3 4" xfId="536" xr:uid="{A7DC6EA7-0FB2-4F1C-99CD-70AEF2DE3D9A}"/>
    <cellStyle name="20% - Accent3 5" xfId="537" xr:uid="{95C38B6C-C1C1-4B47-A4CD-D04D1844EF8E}"/>
    <cellStyle name="20% - Accent3 6" xfId="538" xr:uid="{B6AA5772-DFFC-4429-9AF5-6A245F86B956}"/>
    <cellStyle name="20% - Accent3 7" xfId="539" xr:uid="{DE7E1C66-DA60-4D65-A71A-300BA83993CD}"/>
    <cellStyle name="20% - Accent3 8" xfId="540" xr:uid="{B6A011BB-481A-4A3E-8564-417183BA0369}"/>
    <cellStyle name="20% - Accent4 2" xfId="541" xr:uid="{8AF85ADB-8F5D-4DE1-A75A-747E7D84CA6C}"/>
    <cellStyle name="20% - Accent4 2 2" xfId="542" xr:uid="{23BB2A37-3838-4BFC-8807-9AD415FE7E3D}"/>
    <cellStyle name="20% - Accent4 3" xfId="543" xr:uid="{9299AAEA-CB76-4C60-A2DD-CE3A917348DB}"/>
    <cellStyle name="20% - Accent4 4" xfId="544" xr:uid="{2EA88A2F-BC3D-4A4A-BD0C-81DEF61E0BDA}"/>
    <cellStyle name="20% - Accent4 5" xfId="545" xr:uid="{E5D72729-6268-4C96-9787-2205A83D5DA1}"/>
    <cellStyle name="20% - Accent4 6" xfId="546" xr:uid="{01999E5A-ECEE-4AC1-919B-6DD0C78E2D4E}"/>
    <cellStyle name="20% - Accent4 7" xfId="547" xr:uid="{449CBB21-6152-4C97-A282-28D9B7443E81}"/>
    <cellStyle name="20% - Accent4 8" xfId="548" xr:uid="{4E37D29F-BAFA-441D-8F77-2D8CCBA3EE90}"/>
    <cellStyle name="20% - Accent5 2" xfId="549" xr:uid="{4A134A31-63D0-4FD5-8DC6-DDC38E58DEFC}"/>
    <cellStyle name="20% - Accent5 2 2" xfId="550" xr:uid="{6AD996C1-2366-44F2-84B8-9D410E76894E}"/>
    <cellStyle name="20% - Accent5 3" xfId="551" xr:uid="{496787FE-4CBD-4621-973B-03AF7A6BEDAB}"/>
    <cellStyle name="20% - Accent5 4" xfId="552" xr:uid="{8482C507-6474-41A4-864D-12CE4F36E05B}"/>
    <cellStyle name="20% - Accent5 5" xfId="553" xr:uid="{0BC790EC-8507-4C1E-95E5-2FC767A9D3BB}"/>
    <cellStyle name="20% - Accent5 6" xfId="554" xr:uid="{EBE32DEB-0220-477C-9218-236632D0EEBF}"/>
    <cellStyle name="20% - Accent5 7" xfId="555" xr:uid="{7F65A876-223C-4D05-B287-524DDF22C7E6}"/>
    <cellStyle name="20% - Accent5 8" xfId="556" xr:uid="{3D2D01D8-8E4C-41F0-ABC3-04DAE682786D}"/>
    <cellStyle name="20% - Accent6 2" xfId="557" xr:uid="{18AC7D43-8544-4DA0-B807-3B6E7DEBA2C4}"/>
    <cellStyle name="20% - Accent6 2 2" xfId="558" xr:uid="{A316FBF2-ED82-40ED-8594-C22D67595635}"/>
    <cellStyle name="20% - Accent6 3" xfId="559" xr:uid="{B8B7666B-6F8E-4DA9-B79A-55CEE86CF126}"/>
    <cellStyle name="20% - Accent6 4" xfId="560" xr:uid="{D4D6BAEC-95BA-44BB-B1DC-FB05183DF04D}"/>
    <cellStyle name="20% - Accent6 5" xfId="561" xr:uid="{D49F62CD-A422-420A-B5D6-872C34DA5C0D}"/>
    <cellStyle name="20% - Accent6 6" xfId="562" xr:uid="{43E518AD-EBB4-400B-82B6-CAE79A58759A}"/>
    <cellStyle name="20% - Accent6 7" xfId="563" xr:uid="{F5140D01-6F6B-438F-98D6-160BBF33FDAB}"/>
    <cellStyle name="20% - Accent6 8" xfId="564" xr:uid="{EFBEC3EF-E98B-4EFE-B3C7-BEB414545760}"/>
    <cellStyle name="20% - ส่วนที่ถูกเน้น1 2" xfId="565" xr:uid="{42FF1E9E-96CB-405A-8B71-22D0F309C11E}"/>
    <cellStyle name="20% - ส่วนที่ถูกเน้น1 3" xfId="566" xr:uid="{6873233A-060F-46B3-89B7-7BB64C6283F2}"/>
    <cellStyle name="20% - ส่วนที่ถูกเน้น1 4" xfId="567" xr:uid="{B5C7B832-3330-4783-A641-5D453A90CB02}"/>
    <cellStyle name="20% - ส่วนที่ถูกเน้น2 2" xfId="568" xr:uid="{E835D09D-9329-491D-91C4-590D4B35D0EA}"/>
    <cellStyle name="20% - ส่วนที่ถูกเน้น2 3" xfId="569" xr:uid="{8A5AB5F9-6B26-472E-BF14-9A8AA094EDF1}"/>
    <cellStyle name="20% - ส่วนที่ถูกเน้น2 4" xfId="570" xr:uid="{948939B4-7141-4D93-A6A6-5497059E2438}"/>
    <cellStyle name="20% - ส่วนที่ถูกเน้น3 2" xfId="571" xr:uid="{BEB76F69-0044-4448-B45E-AC6D02C34B24}"/>
    <cellStyle name="20% - ส่วนที่ถูกเน้น3 3" xfId="572" xr:uid="{E55332B9-7C08-455D-BFAD-BDB96100E9A1}"/>
    <cellStyle name="20% - ส่วนที่ถูกเน้น3 4" xfId="573" xr:uid="{61E2FDE5-90DC-4538-B4D4-1A8659A38DDB}"/>
    <cellStyle name="20% - ส่วนที่ถูกเน้น4 2" xfId="574" xr:uid="{0FAADB81-4C7C-4068-B7DA-E22830632ABD}"/>
    <cellStyle name="20% - ส่วนที่ถูกเน้น4 3" xfId="575" xr:uid="{30A8FF04-6569-4379-8547-131B4B2D9A67}"/>
    <cellStyle name="20% - ส่วนที่ถูกเน้น4 4" xfId="576" xr:uid="{60BAE1A9-BF49-43A6-934A-59EDA1113FBA}"/>
    <cellStyle name="20% - ส่วนที่ถูกเน้น5 2" xfId="577" xr:uid="{F1F7FB42-1278-4C3E-8BE3-F92462904615}"/>
    <cellStyle name="20% - ส่วนที่ถูกเน้น5 3" xfId="578" xr:uid="{811C15A0-22FE-4E7B-B641-F9CFF8997099}"/>
    <cellStyle name="20% - ส่วนที่ถูกเน้น5 4" xfId="579" xr:uid="{717B521B-74F2-4623-99D7-73DDD7A5F468}"/>
    <cellStyle name="20% - ส่วนที่ถูกเน้น6 2" xfId="580" xr:uid="{3FFE02AB-5DCB-465F-964B-D433610807A1}"/>
    <cellStyle name="20% - ส่วนที่ถูกเน้น6 3" xfId="581" xr:uid="{94B1EC64-87DB-4660-A16B-65681D905CEC}"/>
    <cellStyle name="20% - ส่วนที่ถูกเน้น6 4" xfId="582" xr:uid="{47D0F365-072F-4E07-BB7F-1BC7755326EC}"/>
    <cellStyle name="2decimal" xfId="583" xr:uid="{219D8FAD-B2C6-4DCC-AF35-19D5632F772C}"/>
    <cellStyle name="2decimal 2" xfId="584" xr:uid="{32A56600-6876-4658-BEB0-00C76B16AB5C}"/>
    <cellStyle name="2decimal 3" xfId="585" xr:uid="{A43901CC-9241-43BE-8D33-0E8194A904E1}"/>
    <cellStyle name="40% - Accent1 2" xfId="586" xr:uid="{9BB71316-C20B-458B-814C-2D63F086FC27}"/>
    <cellStyle name="40% - Accent1 2 2" xfId="587" xr:uid="{60D57B5E-E1A8-45AD-B27C-0BE00B518DFA}"/>
    <cellStyle name="40% - Accent1 3" xfId="588" xr:uid="{10567EF0-2DD8-4FF8-9710-41F5A71FB586}"/>
    <cellStyle name="40% - Accent1 4" xfId="589" xr:uid="{2C03B72C-8639-454D-8B19-8DAFF0BD609C}"/>
    <cellStyle name="40% - Accent1 5" xfId="590" xr:uid="{C01DC7A7-1B63-42B4-9662-0EBA89B7E0BC}"/>
    <cellStyle name="40% - Accent1 6" xfId="591" xr:uid="{CAE59D92-9B4C-42A1-BF35-842CCF63F177}"/>
    <cellStyle name="40% - Accent1 7" xfId="592" xr:uid="{31095425-DD9D-49C5-9D7C-2CC8ADF33C2B}"/>
    <cellStyle name="40% - Accent1 8" xfId="593" xr:uid="{F662123D-7168-4F97-9080-F72B5296227C}"/>
    <cellStyle name="40% - Accent2 2" xfId="594" xr:uid="{59D828BE-8DBC-4E3E-BD52-07A7FBB8BD9E}"/>
    <cellStyle name="40% - Accent2 2 2" xfId="595" xr:uid="{CE4D07D6-769B-44E9-A90E-253980F0BED5}"/>
    <cellStyle name="40% - Accent2 3" xfId="596" xr:uid="{0A9915A4-992C-457B-9C74-52222A8D5986}"/>
    <cellStyle name="40% - Accent2 4" xfId="597" xr:uid="{ECB053C3-BA7A-4CE7-BC8E-5E243239E13F}"/>
    <cellStyle name="40% - Accent2 5" xfId="598" xr:uid="{8E51FB5A-4934-4ACE-809E-5AB04B3C26CE}"/>
    <cellStyle name="40% - Accent2 6" xfId="599" xr:uid="{0A2D4714-59FF-441C-B9C1-871D5526C54E}"/>
    <cellStyle name="40% - Accent2 7" xfId="600" xr:uid="{88103ED7-AE2A-4278-BA1A-A805A5C503A7}"/>
    <cellStyle name="40% - Accent2 8" xfId="601" xr:uid="{FCD1E0F4-7A2A-4068-BF30-8142BD26ED0A}"/>
    <cellStyle name="40% - Accent3 2" xfId="602" xr:uid="{442C2ED3-63C1-407D-9A35-6E7E762DDB47}"/>
    <cellStyle name="40% - Accent3 2 2" xfId="603" xr:uid="{B6524B0E-BF4F-479E-A780-A0B23519030D}"/>
    <cellStyle name="40% - Accent3 3" xfId="604" xr:uid="{6CB7EAB5-108E-4CFD-8B48-100FC4F04E4A}"/>
    <cellStyle name="40% - Accent3 4" xfId="605" xr:uid="{09267B6C-C137-418B-BE03-A02411BBCB83}"/>
    <cellStyle name="40% - Accent3 5" xfId="606" xr:uid="{C940099B-C4B6-4630-8A2F-E317C6377969}"/>
    <cellStyle name="40% - Accent3 6" xfId="607" xr:uid="{0B745F7A-BB18-40B8-B56B-175C41D8D403}"/>
    <cellStyle name="40% - Accent3 7" xfId="608" xr:uid="{551B7BEF-9046-4624-95DF-DA4CD5DD2ABF}"/>
    <cellStyle name="40% - Accent3 8" xfId="609" xr:uid="{74C4A400-2A0B-45E8-928A-47B931F10664}"/>
    <cellStyle name="40% - Accent4 2" xfId="610" xr:uid="{27E013A6-0F23-4C91-8DEB-2E52C696C485}"/>
    <cellStyle name="40% - Accent4 2 2" xfId="611" xr:uid="{A61F3E27-4598-441B-A939-02E50E30023F}"/>
    <cellStyle name="40% - Accent4 3" xfId="612" xr:uid="{F71C6735-8051-470D-AB9B-483F3388D93B}"/>
    <cellStyle name="40% - Accent4 4" xfId="613" xr:uid="{7CACF051-74FF-447D-9ABF-5B669E3D4453}"/>
    <cellStyle name="40% - Accent4 5" xfId="614" xr:uid="{9EB24C62-38FC-457C-AC8D-4A51C1882699}"/>
    <cellStyle name="40% - Accent4 6" xfId="615" xr:uid="{DD1EB454-D947-4874-9A9A-85C495B1A413}"/>
    <cellStyle name="40% - Accent4 7" xfId="616" xr:uid="{03C40D25-B6FD-43F1-9D5F-5C994DD41DCB}"/>
    <cellStyle name="40% - Accent4 8" xfId="617" xr:uid="{AFE5399E-2C39-4481-9144-D467A0D00B54}"/>
    <cellStyle name="40% - Accent5 2" xfId="618" xr:uid="{690AEFA5-9C59-43AB-9B2B-CB623DFD7247}"/>
    <cellStyle name="40% - Accent5 2 2" xfId="619" xr:uid="{260312E2-825A-4E1A-8592-0908ED69E0E4}"/>
    <cellStyle name="40% - Accent5 3" xfId="620" xr:uid="{1ED86C8A-DF6C-4084-ADBA-4B0B3969CF38}"/>
    <cellStyle name="40% - Accent5 4" xfId="621" xr:uid="{7DE403B9-523D-44E2-AA34-608A2EB87940}"/>
    <cellStyle name="40% - Accent5 5" xfId="622" xr:uid="{0ED7D57D-2AF5-4DD5-AFFA-508825124133}"/>
    <cellStyle name="40% - Accent5 6" xfId="623" xr:uid="{5197647A-A6F2-48F4-9F3C-DAB5A15EAA04}"/>
    <cellStyle name="40% - Accent5 7" xfId="624" xr:uid="{34F4C3DF-FE10-4EDE-A422-E819E864D99B}"/>
    <cellStyle name="40% - Accent5 8" xfId="625" xr:uid="{0FC6D843-20BC-4F76-8E98-8E03C49B8AF9}"/>
    <cellStyle name="40% - Accent6 2" xfId="626" xr:uid="{89073DEF-936C-49CB-AB19-6A8A7DBD79AB}"/>
    <cellStyle name="40% - Accent6 2 2" xfId="627" xr:uid="{543482F9-B26D-47A9-AEFD-06C6B6E19276}"/>
    <cellStyle name="40% - Accent6 3" xfId="628" xr:uid="{B6383F8E-4B6F-4CBD-B53B-CF4E5A84381C}"/>
    <cellStyle name="40% - Accent6 4" xfId="629" xr:uid="{D580E004-D12F-41DB-A0CA-C8236A83063E}"/>
    <cellStyle name="40% - Accent6 5" xfId="630" xr:uid="{4B558785-E0BF-4A43-8573-F17E9461CF63}"/>
    <cellStyle name="40% - Accent6 6" xfId="631" xr:uid="{7DDFEBDD-6AD1-432A-A1BC-20BE16072A40}"/>
    <cellStyle name="40% - Accent6 7" xfId="632" xr:uid="{AB31471C-3EA9-4AED-851A-67C62165F6F1}"/>
    <cellStyle name="40% - Accent6 8" xfId="633" xr:uid="{4C262EED-33C4-4D6A-83EF-E25656991039}"/>
    <cellStyle name="40% - ส่วนที่ถูกเน้น1 2" xfId="634" xr:uid="{53AF7CDE-E40C-4A6E-B52F-3FC37049225E}"/>
    <cellStyle name="40% - ส่วนที่ถูกเน้น1 3" xfId="635" xr:uid="{B42E016C-E65B-49D2-8585-6BE8096BD43A}"/>
    <cellStyle name="40% - ส่วนที่ถูกเน้น1 4" xfId="636" xr:uid="{242A2B50-BC9B-4216-9821-36FAE3829648}"/>
    <cellStyle name="40% - ส่วนที่ถูกเน้น2 2" xfId="637" xr:uid="{8B2C8903-81BC-404B-B482-CDDF4BBD423E}"/>
    <cellStyle name="40% - ส่วนที่ถูกเน้น2 3" xfId="638" xr:uid="{6C15F9ED-1791-4631-8AB0-88BB1B913F43}"/>
    <cellStyle name="40% - ส่วนที่ถูกเน้น2 4" xfId="639" xr:uid="{E7F49D9B-893B-4F26-99E7-718C94DC1D80}"/>
    <cellStyle name="40% - ส่วนที่ถูกเน้น3 2" xfId="640" xr:uid="{05BAE961-CA83-4074-9D83-5D10A1254B56}"/>
    <cellStyle name="40% - ส่วนที่ถูกเน้น3 3" xfId="641" xr:uid="{AE0A3633-2028-4A43-855A-A1C58056E27D}"/>
    <cellStyle name="40% - ส่วนที่ถูกเน้น3 4" xfId="642" xr:uid="{F545464C-69CD-4738-9B78-E11B910C7193}"/>
    <cellStyle name="40% - ส่วนที่ถูกเน้น4 2" xfId="643" xr:uid="{2EEA7C56-1DEB-4B47-A28F-E45EB65638FE}"/>
    <cellStyle name="40% - ส่วนที่ถูกเน้น4 3" xfId="644" xr:uid="{87B36E66-2FB5-4365-9D32-8B0A11616ECB}"/>
    <cellStyle name="40% - ส่วนที่ถูกเน้น4 4" xfId="645" xr:uid="{E7B614E7-7BC7-456B-8EAC-F8C6F2064F71}"/>
    <cellStyle name="40% - ส่วนที่ถูกเน้น5 2" xfId="646" xr:uid="{23E1FA3C-A511-4331-9A12-9F3FC2E97BB8}"/>
    <cellStyle name="40% - ส่วนที่ถูกเน้น5 3" xfId="647" xr:uid="{3858FA0F-0266-43AF-AB7F-3EACA7624EFA}"/>
    <cellStyle name="40% - ส่วนที่ถูกเน้น5 4" xfId="648" xr:uid="{673D3E6D-A5ED-48C2-B764-5EA70AA9E845}"/>
    <cellStyle name="40% - ส่วนที่ถูกเน้น6 2" xfId="649" xr:uid="{55076D0C-4830-49C0-9CC7-F7582ACB0BFF}"/>
    <cellStyle name="40% - ส่วนที่ถูกเน้น6 3" xfId="650" xr:uid="{0F13C098-78C6-46D1-90B1-5B097AF97290}"/>
    <cellStyle name="40% - ส่วนที่ถูกเน้น6 4" xfId="651" xr:uid="{3CB72E00-D0D2-4152-BB65-04C3CA6BC95D}"/>
    <cellStyle name="594941.25" xfId="652" xr:uid="{FB69DDB1-5DF2-4F97-9859-96B8B073D12E}"/>
    <cellStyle name="594941.25 2" xfId="653" xr:uid="{D49BA2FE-CA11-4BC1-8755-16E2F6EF1F26}"/>
    <cellStyle name="60% - Accent1 2" xfId="654" xr:uid="{9874B640-4A82-444D-9F83-1321A7F7F6B0}"/>
    <cellStyle name="60% - Accent1 3" xfId="655" xr:uid="{5BE482E8-8375-4C00-BD1D-C4AF220B6542}"/>
    <cellStyle name="60% - Accent1 4" xfId="656" xr:uid="{AC017F2A-ABDB-43AF-9944-20A8C5D90C8E}"/>
    <cellStyle name="60% - Accent1 5" xfId="657" xr:uid="{7F239761-0ADA-421E-8C4F-EFEB4FC497AB}"/>
    <cellStyle name="60% - Accent1 6" xfId="658" xr:uid="{C1268B62-D704-4DA9-BF51-FFE618FC5557}"/>
    <cellStyle name="60% - Accent1 7" xfId="659" xr:uid="{3A872547-2F5E-4D40-80DE-9F08F6418859}"/>
    <cellStyle name="60% - Accent1 8" xfId="660" xr:uid="{11E5E77C-8AA5-4153-B2DA-B2446C37C1FC}"/>
    <cellStyle name="60% - Accent2 2" xfId="661" xr:uid="{49336C7A-75DE-4FB9-A460-92C3AC3ACE1E}"/>
    <cellStyle name="60% - Accent2 3" xfId="662" xr:uid="{711ED4B3-0DF3-49F0-92FA-A192F2C57C30}"/>
    <cellStyle name="60% - Accent2 4" xfId="663" xr:uid="{B12EDEB7-7CF6-4689-B657-8155AEB0D0B7}"/>
    <cellStyle name="60% - Accent2 5" xfId="664" xr:uid="{9BB6031C-4678-459E-998A-9D80BF2726B2}"/>
    <cellStyle name="60% - Accent2 6" xfId="665" xr:uid="{F691F692-C42C-4F5A-9FD1-4B2B66BCC0BA}"/>
    <cellStyle name="60% - Accent2 7" xfId="666" xr:uid="{F098FBB2-D543-4617-B860-F2B7DF1BAB17}"/>
    <cellStyle name="60% - Accent2 8" xfId="667" xr:uid="{01254382-ECE3-4318-8F4B-CC0727907B8D}"/>
    <cellStyle name="60% - Accent3 2" xfId="668" xr:uid="{D221EBCC-B072-469E-87D5-D23401CDE405}"/>
    <cellStyle name="60% - Accent3 3" xfId="669" xr:uid="{EEFA7525-2ED2-4D3B-9238-D577E94398A2}"/>
    <cellStyle name="60% - Accent3 4" xfId="670" xr:uid="{1625ECD2-0491-4AC4-B4D5-97CA77E1E59B}"/>
    <cellStyle name="60% - Accent3 5" xfId="671" xr:uid="{D31F9856-110B-44AE-81B8-EF41BF4EC5EC}"/>
    <cellStyle name="60% - Accent3 6" xfId="672" xr:uid="{17B2964E-5AE8-4FB8-9986-E9BAED3278F6}"/>
    <cellStyle name="60% - Accent3 7" xfId="673" xr:uid="{8558DB1E-43F7-4853-AF87-675EFD23CB9E}"/>
    <cellStyle name="60% - Accent3 8" xfId="674" xr:uid="{C5BA6C72-71B3-4DCE-896A-50225042AC32}"/>
    <cellStyle name="60% - Accent4 2" xfId="675" xr:uid="{69870915-0C51-4C4E-B07B-71A073D50F9C}"/>
    <cellStyle name="60% - Accent4 3" xfId="676" xr:uid="{BEC2D482-E1EA-47C6-919B-AEA3CD8FFFC2}"/>
    <cellStyle name="60% - Accent4 4" xfId="677" xr:uid="{58B236FA-0CD0-4BE8-A975-43ADC76837CC}"/>
    <cellStyle name="60% - Accent4 5" xfId="678" xr:uid="{B52867C7-CE36-4F42-B3B3-DF6CBD7A74C5}"/>
    <cellStyle name="60% - Accent4 6" xfId="679" xr:uid="{3870B8FB-88E3-4199-8C76-74B8581BF53E}"/>
    <cellStyle name="60% - Accent4 7" xfId="680" xr:uid="{532787D0-B732-4F3E-955C-4B30B49CC29C}"/>
    <cellStyle name="60% - Accent4 8" xfId="681" xr:uid="{C287F066-0E03-4520-BE14-1D7EA8CB5070}"/>
    <cellStyle name="60% - Accent5 2" xfId="682" xr:uid="{17481A9D-392D-4A3D-B566-B60805D5D294}"/>
    <cellStyle name="60% - Accent5 3" xfId="683" xr:uid="{86470AF5-F799-4443-897D-A434B79E964E}"/>
    <cellStyle name="60% - Accent5 4" xfId="684" xr:uid="{10FD9A05-5886-41AD-97A7-5271F7D0ED77}"/>
    <cellStyle name="60% - Accent5 5" xfId="685" xr:uid="{C38C7633-E546-4170-962F-A7F9C472DB40}"/>
    <cellStyle name="60% - Accent5 6" xfId="686" xr:uid="{61D8339B-B348-4FDB-B562-AB9BC09608B5}"/>
    <cellStyle name="60% - Accent5 7" xfId="687" xr:uid="{5EAD8CAE-7DC5-40DB-8331-0D05AF927F3C}"/>
    <cellStyle name="60% - Accent5 8" xfId="688" xr:uid="{9B251371-4FEE-4CFF-9277-443B8277B2AD}"/>
    <cellStyle name="60% - Accent6 2" xfId="689" xr:uid="{75C2B402-FBED-428D-BCB0-90F70585B31B}"/>
    <cellStyle name="60% - Accent6 3" xfId="690" xr:uid="{AC9FDDA8-252D-49C2-BAF6-1AD29E330643}"/>
    <cellStyle name="60% - Accent6 4" xfId="691" xr:uid="{7C4E4275-ADEF-44D4-A230-FA598C7C693D}"/>
    <cellStyle name="60% - Accent6 5" xfId="692" xr:uid="{DBAAC3BF-B66B-4826-BC64-7F9671BD71BD}"/>
    <cellStyle name="60% - Accent6 6" xfId="693" xr:uid="{1CF7C426-3376-4C5C-9DBB-7861666F377C}"/>
    <cellStyle name="60% - Accent6 7" xfId="694" xr:uid="{B80FAFD2-2B1A-4CEB-A7D7-9E02C9C907A1}"/>
    <cellStyle name="60% - Accent6 8" xfId="695" xr:uid="{4ACB8A6B-E6CA-4A31-B377-DB74698F28EA}"/>
    <cellStyle name="60% - ส่วนที่ถูกเน้น1 2" xfId="696" xr:uid="{7A4A87E4-5FB2-49BF-891F-DB94B5340EC9}"/>
    <cellStyle name="60% - ส่วนที่ถูกเน้น2 2" xfId="697" xr:uid="{2E5AFEC8-BF38-462C-ACAD-195E454B0438}"/>
    <cellStyle name="60% - ส่วนที่ถูกเน้น3 2" xfId="698" xr:uid="{A7C021CF-BFE2-4267-B63A-E572A13BAFF4}"/>
    <cellStyle name="60% - ส่วนที่ถูกเน้น4 2" xfId="699" xr:uid="{57F1C0EB-94BA-4101-8524-D7F5BBDD52BE}"/>
    <cellStyle name="60% - ส่วนที่ถูกเน้น5 2" xfId="700" xr:uid="{294A16EF-8D21-4E93-8AD1-2628AD59FC31}"/>
    <cellStyle name="60% - ส่วนที่ถูกเน้น6 2" xfId="701" xr:uid="{7B882347-4E73-4258-84DC-DCB625C7C0E5}"/>
    <cellStyle name="75" xfId="702" xr:uid="{D57F8F6C-E74E-49CA-91D5-AABF04EEB485}"/>
    <cellStyle name="75 2" xfId="703" xr:uid="{B4B5AA9D-424D-4B16-AF08-A52D31815077}"/>
    <cellStyle name="a_QTR94_95_1ฟ๙ศธบ๑ณปฟช (2)" xfId="704" xr:uid="{054633A5-3DD1-439C-BB21-E2EDC05A3A00}"/>
    <cellStyle name="AA FRAME" xfId="705" xr:uid="{97953E75-9E10-4DBF-9A8C-8A780EB889B3}"/>
    <cellStyle name="AA FRAME 2" xfId="706" xr:uid="{B2067DDD-7840-4EC0-BF13-22E42256421D}"/>
    <cellStyle name="AA FRAME 2 2" xfId="707" xr:uid="{B83C206A-ADF1-4D1A-A527-28C859D35C2C}"/>
    <cellStyle name="AA FRAME 2 2 2" xfId="1892" xr:uid="{AB60A198-098D-4470-B38A-C995EBA59E76}"/>
    <cellStyle name="AA FRAME 2 3" xfId="708" xr:uid="{34E74EDB-BEBC-44F8-8807-47BFF0E22C32}"/>
    <cellStyle name="AA FRAME 2 3 2" xfId="1893" xr:uid="{63335091-06A6-4C99-BD01-8853DF4729BE}"/>
    <cellStyle name="AA FRAME 2 4" xfId="1891" xr:uid="{3CB2DB92-D65D-45D5-B485-7B9B1E178A1A}"/>
    <cellStyle name="AA FRAME 3" xfId="1890" xr:uid="{00E61CBF-6FC4-40AB-A692-0B32D91F2F38}"/>
    <cellStyle name="AA FRAME_1.2 Compromise and cash settlement" xfId="709" xr:uid="{851E8FE7-149D-4795-A668-9DC4F36AFF40}"/>
    <cellStyle name="AA HEADING" xfId="710" xr:uid="{7B091F54-7DC9-4E76-9356-007BC484BA9D}"/>
    <cellStyle name="AA INITIALS" xfId="711" xr:uid="{5AC9436C-627B-45EA-9B20-354C635CBAA5}"/>
    <cellStyle name="AA INPUT" xfId="712" xr:uid="{C7D8451C-2553-4269-BF1C-70BB3EECAB34}"/>
    <cellStyle name="AA LOCK" xfId="713" xr:uid="{82AE7AF3-BBBC-448B-9714-F4BEBCFC966C}"/>
    <cellStyle name="AA MGR NAME" xfId="714" xr:uid="{2D24A11C-E12E-4672-A627-96AE0ADEEAD3}"/>
    <cellStyle name="AA NORMAL" xfId="715" xr:uid="{F9E25A84-DEEF-4E96-9FC0-F3442239C32C}"/>
    <cellStyle name="AA NUMBER" xfId="716" xr:uid="{698B1BEA-B17D-4594-A5B3-EBE3DF8D5049}"/>
    <cellStyle name="AA NUMBER 2" xfId="717" xr:uid="{BFF55EE7-B5AF-496B-A29D-CEFB7A25A210}"/>
    <cellStyle name="AA NUMBER2" xfId="718" xr:uid="{5D642FEA-98AE-425A-B651-2ADBCB2E7006}"/>
    <cellStyle name="AA NUMBER2 2" xfId="719" xr:uid="{224F5F04-2C11-4603-BEA5-7A4BA3571C66}"/>
    <cellStyle name="AA QUESTION" xfId="720" xr:uid="{FBB988BB-0524-404B-B27A-73F0937EAFCE}"/>
    <cellStyle name="AA SHADE" xfId="721" xr:uid="{AF28293C-2630-4E56-AB5F-B3107FAAA710}"/>
    <cellStyle name="Accent1 2" xfId="722" xr:uid="{C62571A9-132F-43A8-A5DC-1C4604AC73C2}"/>
    <cellStyle name="Accent1 3" xfId="723" xr:uid="{40F43740-8FB0-4F5E-933A-5FB8952BBADD}"/>
    <cellStyle name="Accent1 4" xfId="724" xr:uid="{4437DEC3-3EE6-4326-BBFA-C012B1FE0014}"/>
    <cellStyle name="Accent1 5" xfId="725" xr:uid="{CC3D41F8-B91B-4F7D-A531-25ECDF35C8E8}"/>
    <cellStyle name="Accent1 6" xfId="726" xr:uid="{26698577-B7C2-4C1C-8B2A-9631A13DF34E}"/>
    <cellStyle name="Accent1 7" xfId="727" xr:uid="{D25A328D-8B64-4AFF-88F0-4D4E0EB4EFD3}"/>
    <cellStyle name="Accent1 8" xfId="728" xr:uid="{62ECF550-32A2-4513-9513-C2B1BA126C3C}"/>
    <cellStyle name="Accent2 2" xfId="729" xr:uid="{D7108344-1B41-470A-9E90-67D2CA96AFB1}"/>
    <cellStyle name="Accent2 3" xfId="730" xr:uid="{247836E0-F1EA-4F87-A58F-5FEBC83BC3F5}"/>
    <cellStyle name="Accent2 4" xfId="731" xr:uid="{7F43048D-F4B6-4481-B6CD-DA0AA261F597}"/>
    <cellStyle name="Accent2 5" xfId="732" xr:uid="{9769008C-BAF1-4094-9555-7C344C06F9C9}"/>
    <cellStyle name="Accent2 6" xfId="733" xr:uid="{C81529DC-E96C-4C5F-A4A2-4139EC92DAB9}"/>
    <cellStyle name="Accent2 7" xfId="734" xr:uid="{63B49E09-6AA5-4C06-8AA5-8927F6ED87B0}"/>
    <cellStyle name="Accent2 8" xfId="735" xr:uid="{DE5663FC-C236-43A1-94F8-F396509CD5E1}"/>
    <cellStyle name="Accent3 2" xfId="736" xr:uid="{3E117806-927B-4E4D-A28E-1DD542A2E104}"/>
    <cellStyle name="Accent3 3" xfId="737" xr:uid="{FB6EE4BF-A7DC-4480-B3FF-A45FAA89FB01}"/>
    <cellStyle name="Accent3 4" xfId="738" xr:uid="{97F5BE06-83F2-46F3-AA01-15473DFFA10B}"/>
    <cellStyle name="Accent3 5" xfId="739" xr:uid="{8F272476-16BF-4C17-954F-5570D6EA4A67}"/>
    <cellStyle name="Accent3 6" xfId="740" xr:uid="{D3265CB4-8264-44E9-8AB3-21ABD3BFF42E}"/>
    <cellStyle name="Accent3 7" xfId="741" xr:uid="{2D8B317E-7337-4817-9BBD-EA673740B053}"/>
    <cellStyle name="Accent3 8" xfId="742" xr:uid="{AADBA4D9-DAB1-4D76-BF99-6240019B9D8A}"/>
    <cellStyle name="Accent4 2" xfId="743" xr:uid="{BBF7FC39-EEBA-4CC7-A346-1632EB222EED}"/>
    <cellStyle name="Accent4 3" xfId="744" xr:uid="{D03EC7C4-F3FD-47DC-95A5-72D7CD7EED16}"/>
    <cellStyle name="Accent4 4" xfId="745" xr:uid="{AE2B6C7B-A2BD-4D76-BA55-C7A2C4B480AE}"/>
    <cellStyle name="Accent4 5" xfId="746" xr:uid="{1B3CA8CB-050F-4D82-96F2-2E3C9CA3D0C9}"/>
    <cellStyle name="Accent4 6" xfId="747" xr:uid="{4BBE08EC-F622-4DD5-A969-D6EC2B2C68AB}"/>
    <cellStyle name="Accent4 7" xfId="748" xr:uid="{C5CD8388-4ABB-4021-87FC-B021598BADCE}"/>
    <cellStyle name="Accent4 8" xfId="749" xr:uid="{4F6D19EF-6F4B-4CBD-8342-C0570BF1A914}"/>
    <cellStyle name="Accent5 2" xfId="750" xr:uid="{2AEEE6ED-B1AD-4610-B86B-DCE89B6AF517}"/>
    <cellStyle name="Accent5 3" xfId="751" xr:uid="{1B06A030-0430-4CE2-86FF-82AAC5CA49BE}"/>
    <cellStyle name="Accent5 4" xfId="752" xr:uid="{33D6FDA2-F555-4955-BB52-71B36A59D604}"/>
    <cellStyle name="Accent5 5" xfId="753" xr:uid="{2BFD0D9E-A2E2-4599-96B3-45C04E567388}"/>
    <cellStyle name="Accent5 6" xfId="754" xr:uid="{3E8816BF-C48C-4912-88EA-00C55A6BB635}"/>
    <cellStyle name="Accent5 7" xfId="755" xr:uid="{5B36C621-4EB8-43E6-8E1E-0AA8DBE28DAB}"/>
    <cellStyle name="Accent5 8" xfId="756" xr:uid="{C3145974-DF09-418F-8BEB-E5F6E41C854F}"/>
    <cellStyle name="Accent6 2" xfId="757" xr:uid="{F25A3FED-30C0-4FED-BF4A-416D3B139F62}"/>
    <cellStyle name="Accent6 3" xfId="758" xr:uid="{2CA794C7-C985-4FF0-A226-45A3579CA2AF}"/>
    <cellStyle name="Accent6 4" xfId="759" xr:uid="{6264E1FD-99A8-4514-BE09-422DE9704D99}"/>
    <cellStyle name="Accent6 5" xfId="760" xr:uid="{D0D4BAB1-7A22-450B-8055-E72DDC5A60D5}"/>
    <cellStyle name="Accent6 6" xfId="761" xr:uid="{141FAFDF-7074-41D6-9D7F-78BD3CAD9694}"/>
    <cellStyle name="Accent6 7" xfId="762" xr:uid="{7BA3BB07-7819-498A-9692-58CB50C9C5E3}"/>
    <cellStyle name="Accent6 8" xfId="763" xr:uid="{DE4B7618-C14C-4236-8FBC-2551918D775A}"/>
    <cellStyle name="al_group" xfId="764" xr:uid="{BF730DF2-976E-484D-B43E-A2AF917714B5}"/>
    <cellStyle name="args.style" xfId="765" xr:uid="{4E0C1082-9825-4CA5-8FC4-802EBBC8D9FA}"/>
    <cellStyle name="Bad 2" xfId="766" xr:uid="{36E2F8D2-E2F6-4580-9E5D-C53C39918C8C}"/>
    <cellStyle name="Bad 3" xfId="767" xr:uid="{1DACEB8E-8BF9-4AF4-A036-3CD6FAB10E4D}"/>
    <cellStyle name="Bad 4" xfId="768" xr:uid="{CDDE71C5-C2B5-4475-A51A-1EE2A936F3CD}"/>
    <cellStyle name="Bad 5" xfId="769" xr:uid="{DDBFD0CB-24FD-4FCC-B492-B75BBB754764}"/>
    <cellStyle name="Bad 6" xfId="770" xr:uid="{12746BB2-A342-4ECB-8D9A-79E2D781AEF3}"/>
    <cellStyle name="Bad 7" xfId="771" xr:uid="{2A9ED886-399D-4AB5-9F62-F664BF701859}"/>
    <cellStyle name="Bad 8" xfId="772" xr:uid="{AE2263ED-F46E-4D5E-BE67-A2B4712C5F55}"/>
    <cellStyle name="BL - Style2" xfId="773" xr:uid="{A9A3ED0E-C623-49FF-84A7-80EC94251D1D}"/>
    <cellStyle name="Body" xfId="774" xr:uid="{B8CDE83D-6D54-4166-B265-A41321367C24}"/>
    <cellStyle name="BOLD10 - Style1" xfId="775" xr:uid="{691B5FA9-B60F-4534-BC7B-C551A13A0A56}"/>
    <cellStyle name="BOLD12 - Style3" xfId="776" xr:uid="{BBF02848-5FDA-457C-8432-38CEEFB7C0F1}"/>
    <cellStyle name="Border" xfId="777" xr:uid="{1790CA6F-DCC8-4DA6-9AEB-B74A15C6FE25}"/>
    <cellStyle name="Calc Currency (0)" xfId="778" xr:uid="{861FCC39-41BD-4366-BAFC-296E6EA44067}"/>
    <cellStyle name="Calc Currency (2)" xfId="779" xr:uid="{E01581F5-8281-444F-97B2-32CAA65A3873}"/>
    <cellStyle name="Calc Percent (0)" xfId="780" xr:uid="{A06EC1B5-1DF9-46B6-96EF-849E32DE3406}"/>
    <cellStyle name="Calc Percent (1)" xfId="781" xr:uid="{1181FB91-ECB7-4740-9393-6100160770A6}"/>
    <cellStyle name="Calc Percent (2)" xfId="782" xr:uid="{8CFFC9B9-6CFB-47EE-B40E-00D4607E569D}"/>
    <cellStyle name="Calc Units (0)" xfId="783" xr:uid="{D5898A6D-8A4E-4DCB-AF67-9F02132BF034}"/>
    <cellStyle name="Calc Units (1)" xfId="784" xr:uid="{B9B53C86-3EA5-4631-BDA6-E09D6B95D3C7}"/>
    <cellStyle name="Calc Units (2)" xfId="785" xr:uid="{BC3BEA5E-3914-4DDF-8DCE-F9E11165222A}"/>
    <cellStyle name="Calculation 2" xfId="786" xr:uid="{BD7A67A7-CD07-419A-B908-59566ED93662}"/>
    <cellStyle name="Calculation 3" xfId="787" xr:uid="{A45B8E44-1D6D-492A-8304-1236B156608C}"/>
    <cellStyle name="Calculation 4" xfId="788" xr:uid="{74BB8D0D-4ED0-4994-BC47-E826F8623934}"/>
    <cellStyle name="Calculation 5" xfId="789" xr:uid="{6378488B-F1EC-4D40-BB9C-F27F38EABE50}"/>
    <cellStyle name="Calculation 6" xfId="790" xr:uid="{95D54443-9B31-437B-A383-C4D0CB2F5186}"/>
    <cellStyle name="Calculation 7" xfId="791" xr:uid="{59BD0FDA-2F06-4BC4-A23F-FD1D4FE252C5}"/>
    <cellStyle name="Calculation 8" xfId="792" xr:uid="{A37C1184-C7D3-49D0-9193-943C2FE3F546}"/>
    <cellStyle name="Check Cell 2" xfId="793" xr:uid="{58C7F72F-BCB7-4EBC-80E1-A71578616FAA}"/>
    <cellStyle name="Check Cell 3" xfId="794" xr:uid="{385B2BC6-65B1-4FEF-B26C-10E0F1ED8B92}"/>
    <cellStyle name="Check Cell 4" xfId="795" xr:uid="{9E69ACE3-7F42-4B9E-8A8E-FB7587A44008}"/>
    <cellStyle name="Check Cell 5" xfId="796" xr:uid="{5B9E54AA-7374-46F6-B22A-9CC197D5E2A4}"/>
    <cellStyle name="Check Cell 6" xfId="797" xr:uid="{E75C69DF-FF57-4BBA-9CDA-BFDEBE3179E1}"/>
    <cellStyle name="Check Cell 7" xfId="798" xr:uid="{631EA1D2-0E57-4C1B-937B-038C6B762075}"/>
    <cellStyle name="Check Cell 8" xfId="799" xr:uid="{48F18E42-EB2F-4AAB-ACE7-CC8168BAC19A}"/>
    <cellStyle name="Column Heading" xfId="800" xr:uid="{B8E82105-AE98-4836-B426-EE92608F286D}"/>
    <cellStyle name="Comma" xfId="1" builtinId="3"/>
    <cellStyle name="Comma  - Style1" xfId="802" xr:uid="{9C394281-970D-45A8-81DA-DE40D4306E66}"/>
    <cellStyle name="Comma  - Style2" xfId="803" xr:uid="{301E0A15-1D7C-453C-A042-8C39E7FAE215}"/>
    <cellStyle name="Comma  - Style3" xfId="804" xr:uid="{D1551F81-77D4-4DC5-869E-5B53539895FB}"/>
    <cellStyle name="Comma  - Style4" xfId="805" xr:uid="{9C70E7F3-7592-4003-9734-D1B7053815C7}"/>
    <cellStyle name="Comma  - Style5" xfId="806" xr:uid="{A0886034-5CEE-4334-AD2E-7DE2CFAB7872}"/>
    <cellStyle name="Comma  - Style6" xfId="807" xr:uid="{835C43DC-EBCF-47C5-8CCC-3EBB2D08AD6D}"/>
    <cellStyle name="Comma  - Style7" xfId="808" xr:uid="{D2FF239E-6BCF-4D91-9F3F-7433161E108A}"/>
    <cellStyle name="Comma  - Style8" xfId="809" xr:uid="{4ED439FF-BBF1-4201-BEB4-085B2B7261F5}"/>
    <cellStyle name="Comma [00]" xfId="810" xr:uid="{4990CCB4-CD62-4747-B1A2-F1899BB05A1B}"/>
    <cellStyle name="Comma 10" xfId="66" xr:uid="{8BB64744-F007-4200-B61D-3C84A317EC8E}"/>
    <cellStyle name="Comma 10 2" xfId="812" xr:uid="{158C34F7-1928-461F-9231-EE805C08966D}"/>
    <cellStyle name="Comma 10 3" xfId="811" xr:uid="{7BC081C2-540E-4B6A-B1D0-A24DE5E59CD6}"/>
    <cellStyle name="Comma 10 4" xfId="1901" xr:uid="{33D6B48D-9198-4CC1-8090-DEBA1D33F81A}"/>
    <cellStyle name="Comma 11" xfId="813" xr:uid="{48E0B44C-43B5-45AB-A2AC-7B1720B51276}"/>
    <cellStyle name="Comma 11 2" xfId="814" xr:uid="{7F024C4E-B2D8-451D-87E5-9EE8076C5545}"/>
    <cellStyle name="Comma 11 3" xfId="54" xr:uid="{3D914D38-8D3E-49E7-B163-8D3C4CF10A31}"/>
    <cellStyle name="Comma 11 3 2" xfId="815" xr:uid="{B606ED75-045C-4BDE-AEB4-2CD9A92F0DB1}"/>
    <cellStyle name="Comma 11 3 3" xfId="816" xr:uid="{2BCE8C12-CA3A-4423-87D1-87CA950AAF4F}"/>
    <cellStyle name="Comma 11 4" xfId="1907" xr:uid="{1775706D-FF0A-4F6A-AADE-EED97313886F}"/>
    <cellStyle name="Comma 12" xfId="817" xr:uid="{F102C0DA-95CF-431D-BCD1-62D587A97776}"/>
    <cellStyle name="Comma 12 2" xfId="818" xr:uid="{6F1D992B-ECFE-4725-B94D-BA9D3D2431B7}"/>
    <cellStyle name="Comma 12 2 2" xfId="819" xr:uid="{8C71C235-574C-459D-A9C2-AA23C97E7C5C}"/>
    <cellStyle name="Comma 12 3" xfId="820" xr:uid="{8DD1ADA3-1041-4528-A952-25A8FC3D69D2}"/>
    <cellStyle name="Comma 12 3 2" xfId="821" xr:uid="{14818E68-5C97-43F5-9B03-6010F424196B}"/>
    <cellStyle name="Comma 12 4" xfId="822" xr:uid="{0B4D7B51-0766-4E2E-BEC5-81C3EDAD00A6}"/>
    <cellStyle name="Comma 13" xfId="823" xr:uid="{DD66D8E7-555F-4505-8B74-8D2A64B958EB}"/>
    <cellStyle name="Comma 13 2" xfId="824" xr:uid="{83EFF73D-4CD8-49B2-89CF-18FCF3FD9783}"/>
    <cellStyle name="Comma 13 2 2" xfId="1927" xr:uid="{6D964D5F-6ECE-B84B-942D-A4868DAFD240}"/>
    <cellStyle name="Comma 13 3" xfId="825" xr:uid="{63FE2C22-39C8-4A81-987E-DEA0F7DE710F}"/>
    <cellStyle name="Comma 13 4" xfId="826" xr:uid="{B6DCBD47-F5D9-484F-B4B8-606B04534FAC}"/>
    <cellStyle name="Comma 14" xfId="827" xr:uid="{FA76317C-B377-4186-878C-A77CCB9EC9AE}"/>
    <cellStyle name="Comma 14 2" xfId="828" xr:uid="{09E88DBF-BE95-4E98-9D22-1E00D8661CB3}"/>
    <cellStyle name="Comma 14 3" xfId="829" xr:uid="{25D47722-D9CE-4900-8246-57822DF0F6E0}"/>
    <cellStyle name="Comma 15" xfId="830" xr:uid="{A2B73105-EBCE-40FC-A40C-6435115F2E92}"/>
    <cellStyle name="Comma 15 2" xfId="831" xr:uid="{C69D5CB5-9B29-4134-A81A-DAF6758510A7}"/>
    <cellStyle name="Comma 15 2 2" xfId="832" xr:uid="{5E3FE6DD-F708-42C6-A747-EF170C644766}"/>
    <cellStyle name="Comma 15 3" xfId="833" xr:uid="{094C03D5-8D87-47E6-840B-0B19FFDC84A2}"/>
    <cellStyle name="Comma 15 3 2" xfId="834" xr:uid="{2B2AA338-1EAA-41DD-87B5-526C33B3710A}"/>
    <cellStyle name="Comma 15 4" xfId="835" xr:uid="{3CE5DD90-DF2E-43D1-A452-2B079EB54B49}"/>
    <cellStyle name="Comma 16" xfId="59" xr:uid="{7622390D-BF2E-4C63-A6F0-84511C45542C}"/>
    <cellStyle name="Comma 16 2" xfId="837" xr:uid="{8FC7CE6F-D821-411F-9130-23195EA860C8}"/>
    <cellStyle name="Comma 16 2 2" xfId="838" xr:uid="{8869077F-5E87-463E-AC2D-761C5EABE65C}"/>
    <cellStyle name="Comma 16 3" xfId="839" xr:uid="{8010D94F-2C36-4F2C-A251-C98674A78E51}"/>
    <cellStyle name="Comma 16 3 2" xfId="840" xr:uid="{58D3736E-A80D-47C9-BADA-F042C0B6B098}"/>
    <cellStyle name="Comma 16 4" xfId="841" xr:uid="{FF349832-9FB4-4E33-8457-46E4B6718EA7}"/>
    <cellStyle name="Comma 16 5" xfId="836" xr:uid="{DDCF589B-9227-4928-9004-489B06A63770}"/>
    <cellStyle name="Comma 17" xfId="2" xr:uid="{00000000-0005-0000-0000-000001000000}"/>
    <cellStyle name="Comma 17 2" xfId="23" xr:uid="{00000000-0005-0000-0000-000002000000}"/>
    <cellStyle name="Comma 17 2 2" xfId="844" xr:uid="{E5FD8523-A484-4A03-8A85-AD265B7F9820}"/>
    <cellStyle name="Comma 17 2 3" xfId="843" xr:uid="{109D9CCA-A05F-4999-BC06-36C21B4C0E05}"/>
    <cellStyle name="Comma 17 3" xfId="845" xr:uid="{6249BE47-B59C-4923-89A4-FA791939774F}"/>
    <cellStyle name="Comma 17 3 2" xfId="846" xr:uid="{1490F51C-5D4E-4EA6-B4D6-C415ECAE976F}"/>
    <cellStyle name="Comma 17 4" xfId="847" xr:uid="{C47B95EF-6867-4280-A2AD-7694267DEB71}"/>
    <cellStyle name="Comma 17 5" xfId="842" xr:uid="{BF820FA6-5014-46CC-A67B-076902BA95F4}"/>
    <cellStyle name="Comma 18" xfId="848" xr:uid="{2E917495-A03F-4BDD-BA7B-17A73F80A8DF}"/>
    <cellStyle name="Comma 18 2" xfId="849" xr:uid="{68F4C98F-0620-4A17-86FA-4810E179E467}"/>
    <cellStyle name="Comma 18 2 2" xfId="850" xr:uid="{396A8204-3D62-433E-9B10-A1415A42A0A8}"/>
    <cellStyle name="Comma 18 3" xfId="851" xr:uid="{9D99F5EA-3189-4D12-BDED-8F79A9591D15}"/>
    <cellStyle name="Comma 18 3 2" xfId="852" xr:uid="{6E6EAA9A-7DBC-4B01-B319-B7073E18D506}"/>
    <cellStyle name="Comma 18 4" xfId="853" xr:uid="{10C4A1BD-2238-4B91-90A4-E091F1C73252}"/>
    <cellStyle name="Comma 19" xfId="854" xr:uid="{98469719-94AE-4995-8C55-DDC52BCFF3BD}"/>
    <cellStyle name="Comma 19 2" xfId="855" xr:uid="{2B22A1A1-C95C-4F09-85D9-2B1EBD36CA59}"/>
    <cellStyle name="Comma 19 2 2" xfId="856" xr:uid="{FE31CB40-B122-4585-931D-ABA318E7D476}"/>
    <cellStyle name="Comma 19 3" xfId="857" xr:uid="{F31407FF-8A72-4F49-934B-55F279C6C5D9}"/>
    <cellStyle name="Comma 2" xfId="3" xr:uid="{00000000-0005-0000-0000-000003000000}"/>
    <cellStyle name="Comma 2 10" xfId="859" xr:uid="{26B1E284-CA3F-4016-B69B-2A383214EAFB}"/>
    <cellStyle name="Comma 2 10 2" xfId="1925" xr:uid="{5B5AE079-58C5-4675-B206-5A2BF826BE5C}"/>
    <cellStyle name="Comma 2 11" xfId="860" xr:uid="{CE9FD978-2FA5-4677-AD5A-83D70A8577ED}"/>
    <cellStyle name="Comma 2 12" xfId="861" xr:uid="{9CC4EDF5-488A-4D47-8D35-44C5419BBCEF}"/>
    <cellStyle name="Comma 2 13" xfId="858" xr:uid="{5E39BB70-94B4-46E7-9723-795EDE9857FC}"/>
    <cellStyle name="Comma 2 14" xfId="1883" xr:uid="{1C8594C8-A047-4734-96BA-5715036C4393}"/>
    <cellStyle name="Comma 2 15" xfId="50" xr:uid="{972E7F2C-CCB5-4F91-B8FE-F55A3163029B}"/>
    <cellStyle name="Comma 2 2" xfId="15" xr:uid="{00000000-0005-0000-0000-000004000000}"/>
    <cellStyle name="Comma 2 2 2" xfId="863" xr:uid="{DC9A17C0-C9EA-45F6-8D4A-27A7463245A9}"/>
    <cellStyle name="Comma 2 2 2 2" xfId="1916" xr:uid="{F34ADFCD-53C8-48BC-93A1-8483192B40C5}"/>
    <cellStyle name="Comma 2 2 3" xfId="862" xr:uid="{D8244288-D772-41E7-B8C7-8D0BBD7408C5}"/>
    <cellStyle name="Comma 2 2 4" xfId="1902" xr:uid="{39AF32EE-FF96-43BB-9313-07C6E4C3E714}"/>
    <cellStyle name="Comma 2 24" xfId="1923" xr:uid="{E452F8B6-6150-4EA9-9415-29958F280754}"/>
    <cellStyle name="Comma 2 3" xfId="24" xr:uid="{00000000-0005-0000-0000-000005000000}"/>
    <cellStyle name="Comma 2 3 2" xfId="865" xr:uid="{32ED5683-F8EC-4069-A6AF-0D590DC85CAC}"/>
    <cellStyle name="Comma 2 3 3" xfId="864" xr:uid="{E325EA2E-DEEE-48D3-8716-EF84556219E1}"/>
    <cellStyle name="Comma 2 4" xfId="38" xr:uid="{00000000-0005-0000-0000-000006000000}"/>
    <cellStyle name="Comma 2 4 2" xfId="866" xr:uid="{9B4B515B-77AA-4F2C-9CE7-7C01EF073EB5}"/>
    <cellStyle name="Comma 2 4 2 2" xfId="77" xr:uid="{A1837228-E5F0-43E3-8380-4073C21773AA}"/>
    <cellStyle name="Comma 2 5" xfId="867" xr:uid="{B6D5FC5A-04C8-4089-82F2-2534D7BA6AD6}"/>
    <cellStyle name="Comma 2 5 2" xfId="868" xr:uid="{09AD5611-50CD-4C29-9BE2-80E3262B83F2}"/>
    <cellStyle name="Comma 2 5 3" xfId="869" xr:uid="{0D772DA7-583F-45E5-883C-B1B3D29C4B1C}"/>
    <cellStyle name="Comma 2 5 4" xfId="870" xr:uid="{65DF9C35-367E-4235-A7E2-2FCBC2F48244}"/>
    <cellStyle name="Comma 2 5 5" xfId="871" xr:uid="{B0F48D59-8F3F-4657-BE25-40227E5FEA5B}"/>
    <cellStyle name="Comma 2 6" xfId="872" xr:uid="{772C62BA-394E-4FE4-9428-78E4AA6C2F87}"/>
    <cellStyle name="Comma 2 6 2" xfId="873" xr:uid="{407DB43C-9097-469C-B992-0F2EFF582CE0}"/>
    <cellStyle name="Comma 2 6 3" xfId="874" xr:uid="{923159DC-692D-4FAA-A7E0-C316C1D2F5C4}"/>
    <cellStyle name="Comma 2 6 4" xfId="875" xr:uid="{811C80DE-756E-4AC1-A53A-3C8B7B3BD0A0}"/>
    <cellStyle name="Comma 2 6 5" xfId="876" xr:uid="{97CD2762-8A67-4934-BCDA-608F9ABC4D3B}"/>
    <cellStyle name="Comma 2 7" xfId="877" xr:uid="{F4D015A5-A4EA-4E09-B5A6-F57A32C78D52}"/>
    <cellStyle name="Comma 2 8" xfId="878" xr:uid="{A9056A9C-A5CB-4BCD-962F-57743E0D0207}"/>
    <cellStyle name="Comma 2 9" xfId="879" xr:uid="{2F810AA3-F4D6-43D2-912E-AFC6A1A0DF7F}"/>
    <cellStyle name="Comma 2_1.2 Compromise and cash settlement" xfId="880" xr:uid="{EE5FB05F-94BA-4017-BAAD-21B79E166B3B}"/>
    <cellStyle name="Comma 20" xfId="4" xr:uid="{00000000-0005-0000-0000-000007000000}"/>
    <cellStyle name="Comma 20 2" xfId="25" xr:uid="{00000000-0005-0000-0000-000008000000}"/>
    <cellStyle name="Comma 20 2 2" xfId="883" xr:uid="{17987FAD-8B76-4E23-9EF3-044713A05FD8}"/>
    <cellStyle name="Comma 20 2 3" xfId="882" xr:uid="{9DB60B7C-36D2-4041-8B91-ADEBE7E06239}"/>
    <cellStyle name="Comma 20 3" xfId="884" xr:uid="{5442CCAB-B84A-4DEF-B40F-D245F9F2A9F8}"/>
    <cellStyle name="Comma 20 4" xfId="881" xr:uid="{B07A5926-0557-470D-B319-AAC27A1138BF}"/>
    <cellStyle name="Comma 21" xfId="885" xr:uid="{1B43F878-A2B4-4D4C-A56F-5991AC4D18E1}"/>
    <cellStyle name="Comma 21 2" xfId="886" xr:uid="{042DF391-B4F0-462E-A27D-480821F28B40}"/>
    <cellStyle name="Comma 21 2 2" xfId="887" xr:uid="{DBFA1862-11D7-4CDA-BEE7-68EEB81BD299}"/>
    <cellStyle name="Comma 21 3" xfId="888" xr:uid="{6CEC1791-9F87-4B0B-A560-82F6EE6BCE80}"/>
    <cellStyle name="Comma 22" xfId="889" xr:uid="{54266DBE-9FF1-4264-8D0A-E12FC72298A4}"/>
    <cellStyle name="Comma 22 2" xfId="890" xr:uid="{2DA19ABF-2B4B-4EFC-9573-C943A3120A2E}"/>
    <cellStyle name="Comma 22 2 2" xfId="891" xr:uid="{FA96334D-36C1-4F2E-A58C-2C4E3C1E49AE}"/>
    <cellStyle name="Comma 22 3" xfId="892" xr:uid="{B6DFF7A8-EA86-40A6-A786-9CA6E9F5AB58}"/>
    <cellStyle name="Comma 23" xfId="893" xr:uid="{ED673B30-DDC4-4904-BF9F-41808AD37542}"/>
    <cellStyle name="Comma 23 2" xfId="894" xr:uid="{0089D901-BBFB-46E5-AC75-20AF2B972994}"/>
    <cellStyle name="Comma 23 2 2" xfId="895" xr:uid="{769BF28F-1B75-4B3A-9911-ADE2FC9721B1}"/>
    <cellStyle name="Comma 23 3" xfId="896" xr:uid="{24DB25B9-381E-45C3-8002-DBA4F4EBCB68}"/>
    <cellStyle name="Comma 24" xfId="897" xr:uid="{ABD882DD-4A66-467E-8436-B36185B36BA7}"/>
    <cellStyle name="Comma 25" xfId="898" xr:uid="{980A0260-7698-4EE9-9554-95A793FC2D30}"/>
    <cellStyle name="Comma 26" xfId="899" xr:uid="{F40D8BF0-D93E-4357-8709-AC9DFE6F5C32}"/>
    <cellStyle name="Comma 26 2" xfId="900" xr:uid="{F45F1D5C-D361-4272-8D33-04CC04BE5E46}"/>
    <cellStyle name="Comma 26 3" xfId="901" xr:uid="{C7CE86D7-F2D5-452D-ACFD-12EA047A571F}"/>
    <cellStyle name="Comma 26 4" xfId="902" xr:uid="{CC78BC50-820A-4470-9668-93FC1D0D7A38}"/>
    <cellStyle name="Comma 27" xfId="903" xr:uid="{8761A254-A3C1-43BB-B7B8-440C9E1CCFC9}"/>
    <cellStyle name="Comma 28" xfId="904" xr:uid="{FF1FFC7B-5495-4C2D-A6B3-7C23B87521F4}"/>
    <cellStyle name="Comma 29" xfId="905" xr:uid="{B765561B-6264-4C0C-8470-B616A684AE82}"/>
    <cellStyle name="Comma 3" xfId="12" xr:uid="{00000000-0005-0000-0000-000009000000}"/>
    <cellStyle name="Comma 3 10" xfId="906" xr:uid="{141847E1-02BC-49DC-86C2-71A786C1EF75}"/>
    <cellStyle name="Comma 3 11" xfId="51" xr:uid="{0019D60D-9717-44CA-BA76-012FA0AF4042}"/>
    <cellStyle name="Comma 3 12" xfId="1899" xr:uid="{C15A5BBD-8352-45D2-88C1-D3775BF54A89}"/>
    <cellStyle name="Comma 3 2" xfId="16" xr:uid="{00000000-0005-0000-0000-00000A000000}"/>
    <cellStyle name="Comma 3 2 2" xfId="908" xr:uid="{3B8F9A5F-39A6-4DA7-80A9-8F731058D57C}"/>
    <cellStyle name="Comma 3 2 2 2" xfId="1926" xr:uid="{10E571E7-0953-4E2F-A7FF-E2FAE1AEB7C4}"/>
    <cellStyle name="Comma 3 2 3" xfId="907" xr:uid="{AC35E19B-F8F9-43AE-AF0D-21F9315364D2}"/>
    <cellStyle name="Comma 3 2 4" xfId="76" xr:uid="{63A25F5B-8BFA-4A7E-AA07-585F522F18A7}"/>
    <cellStyle name="Comma 3 2 5" xfId="1917" xr:uid="{84FEC3A3-2F54-4788-B88F-F9B9DAAD3CF8}"/>
    <cellStyle name="Comma 3 3" xfId="909" xr:uid="{49C17F99-19C9-4F5C-AE22-545897C35EEE}"/>
    <cellStyle name="Comma 3 3 2" xfId="1924" xr:uid="{A6A545B1-AF10-4C42-B173-5F3700383A92}"/>
    <cellStyle name="Comma 3 4" xfId="910" xr:uid="{1C7D0191-C686-49E0-94B6-9BE9441CA436}"/>
    <cellStyle name="Comma 3 4 2" xfId="911" xr:uid="{7F74492A-A37C-4680-89CF-1EE89E5BACD8}"/>
    <cellStyle name="Comma 3 5" xfId="912" xr:uid="{175874A4-81D0-451F-9C4D-5500CECFCA7E}"/>
    <cellStyle name="Comma 3 6" xfId="913" xr:uid="{E4C2A43F-2F36-4723-8C84-C4BD384A6A4A}"/>
    <cellStyle name="Comma 3 7" xfId="914" xr:uid="{F9A3E13B-1C1A-471A-83C4-52808A51DBB3}"/>
    <cellStyle name="Comma 3 8" xfId="915" xr:uid="{8B9387EC-BC5F-4611-925E-F5B7915A02F1}"/>
    <cellStyle name="Comma 3 9" xfId="916" xr:uid="{5EFB649F-E102-465F-8201-C052B9C1B0D8}"/>
    <cellStyle name="Comma 3_2016_Interest Loan Stemcor" xfId="917" xr:uid="{F7FC2912-02DF-4C94-99A6-50E06D58181C}"/>
    <cellStyle name="Comma 30" xfId="918" xr:uid="{7E90E91F-0529-4680-A50F-FBFEFB3221BC}"/>
    <cellStyle name="Comma 30 2" xfId="919" xr:uid="{00F6D562-80C3-4D6C-B472-66F32D6ADBF5}"/>
    <cellStyle name="Comma 31" xfId="920" xr:uid="{3B426660-170A-4B32-A8F6-DFE7D8235AEA}"/>
    <cellStyle name="Comma 32" xfId="921" xr:uid="{426B7FAA-D58E-4DD3-90A4-6ACFCCE77084}"/>
    <cellStyle name="Comma 33" xfId="922" xr:uid="{D571EB99-5D86-453E-8B88-7C3910AA762E}"/>
    <cellStyle name="Comma 34" xfId="923" xr:uid="{60079B77-EE26-44F8-B325-808F97D33B0F}"/>
    <cellStyle name="Comma 35" xfId="924" xr:uid="{E068506C-E371-4103-8420-45408CEF29B8}"/>
    <cellStyle name="Comma 36" xfId="925" xr:uid="{44A7476A-FF2A-4E37-A0C0-B6EE1C45F0A5}"/>
    <cellStyle name="Comma 37" xfId="926" xr:uid="{DD838D0D-40C3-4501-A3F5-48D114BEA3CE}"/>
    <cellStyle name="Comma 38" xfId="927" xr:uid="{0912432E-B21B-420B-94BD-68B6795979CF}"/>
    <cellStyle name="Comma 39" xfId="928" xr:uid="{2CC6E461-AD0E-4412-BAB6-EF92E5531320}"/>
    <cellStyle name="Comma 4" xfId="17" xr:uid="{00000000-0005-0000-0000-00000B000000}"/>
    <cellStyle name="Comma 4 2" xfId="930" xr:uid="{05F81EB2-6CF0-4B11-9243-4C07068D98BE}"/>
    <cellStyle name="Comma 4 2 2" xfId="931" xr:uid="{F0AB1D4A-C89F-460A-99FA-6808940AD851}"/>
    <cellStyle name="Comma 4 2 3" xfId="1905" xr:uid="{B7D10FEB-2C5D-47F7-801E-2CCA0DC54119}"/>
    <cellStyle name="Comma 4 3" xfId="932" xr:uid="{E83482A6-1266-4A62-88C6-EF3C52BD2300}"/>
    <cellStyle name="Comma 4 4" xfId="929" xr:uid="{43A19BE1-4870-4D0E-B8ED-661A99353E68}"/>
    <cellStyle name="Comma 4 5" xfId="1913" xr:uid="{6C72B97B-D02B-4AD5-BEF1-F9E9848B5F08}"/>
    <cellStyle name="Comma 40" xfId="933" xr:uid="{A9822231-B0AE-435E-925A-96A7BDDEE0C1}"/>
    <cellStyle name="Comma 41" xfId="934" xr:uid="{40C4EDDE-902D-48BD-BF6A-828888A17AE7}"/>
    <cellStyle name="Comma 42" xfId="935" xr:uid="{C7BCFEA9-6009-4B3E-BCAC-EB7FCB7864F3}"/>
    <cellStyle name="Comma 43" xfId="936" xr:uid="{8DC9B917-22D2-478C-B21D-5CE91F7E8FEE}"/>
    <cellStyle name="Comma 44" xfId="937" xr:uid="{77F98D72-2C01-4595-869D-A659E47B2860}"/>
    <cellStyle name="Comma 45" xfId="938" xr:uid="{B3D1A532-F657-478D-AFC8-0CEABC2205EE}"/>
    <cellStyle name="Comma 46" xfId="939" xr:uid="{C960E069-BA3D-4AA4-9974-F8A39E667163}"/>
    <cellStyle name="Comma 47" xfId="940" xr:uid="{DFCD95EB-687E-4585-9CDD-66D5A37703B5}"/>
    <cellStyle name="Comma 48" xfId="941" xr:uid="{1B8BC5BA-FD53-4447-91C1-5894C124785F}"/>
    <cellStyle name="Comma 49" xfId="942" xr:uid="{034128BB-F3F1-462E-BA9C-8F4537D7FDC3}"/>
    <cellStyle name="Comma 5" xfId="14" xr:uid="{00000000-0005-0000-0000-00000C000000}"/>
    <cellStyle name="Comma 5 2" xfId="944" xr:uid="{423E587D-58BE-4DD5-BC48-52FB2BAD1934}"/>
    <cellStyle name="Comma 5 2 2" xfId="945" xr:uid="{C6453010-ED79-4B41-95D8-7635DD01CF86}"/>
    <cellStyle name="Comma 5 2 3" xfId="1909" xr:uid="{45668FA8-B7A1-4D66-8DC0-416FA1B934AE}"/>
    <cellStyle name="Comma 5 3" xfId="946" xr:uid="{B3173971-CF88-4DFB-8F57-3D43473DEBD6}"/>
    <cellStyle name="Comma 5 4" xfId="943" xr:uid="{50D479DD-9F96-4580-82BC-C73D4BF20038}"/>
    <cellStyle name="Comma 5 5" xfId="71" xr:uid="{6AF75AD0-659A-415E-931F-D9FB8273E31E}"/>
    <cellStyle name="Comma 5 6 2" xfId="78" xr:uid="{9489203B-4CB5-4210-A45F-1012FE2A6BB8}"/>
    <cellStyle name="Comma 50" xfId="947" xr:uid="{C8DA3101-C2CF-457E-A946-54C31BAC214B}"/>
    <cellStyle name="Comma 51" xfId="948" xr:uid="{F5590EF3-7E6B-4B29-94D8-C07F20A033E7}"/>
    <cellStyle name="Comma 52" xfId="949" xr:uid="{8CA5C606-C96C-4615-B2C7-915173077F9D}"/>
    <cellStyle name="Comma 53" xfId="950" xr:uid="{5BA6A194-920F-4C77-8000-C7156006D4F1}"/>
    <cellStyle name="Comma 54" xfId="951" xr:uid="{1A5125CC-BDAA-4CAB-978B-FAFB64770B37}"/>
    <cellStyle name="Comma 55" xfId="952" xr:uid="{9E7166AE-A3A6-428D-8D53-686D5A5440C0}"/>
    <cellStyle name="Comma 56" xfId="953" xr:uid="{B5C8353D-D109-4AC3-8CAF-40A41E7E57B8}"/>
    <cellStyle name="Comma 57" xfId="954" xr:uid="{9BB0550A-D81D-4808-81B6-9EBF062DF17F}"/>
    <cellStyle name="Comma 58" xfId="955" xr:uid="{48DD780E-8E52-434D-A6CE-AD2966C1975E}"/>
    <cellStyle name="Comma 59" xfId="956" xr:uid="{6DF95DED-74EC-4214-984C-C6EEE9AF2DF4}"/>
    <cellStyle name="Comma 6" xfId="22" xr:uid="{00000000-0005-0000-0000-00000D000000}"/>
    <cellStyle name="Comma 6 2" xfId="958" xr:uid="{D306FA39-8DAF-42C0-A2BC-FEF5E2BB26C1}"/>
    <cellStyle name="Comma 6 2 2" xfId="60" xr:uid="{1901E905-0AF7-42B2-A4B3-22B5E497D62B}"/>
    <cellStyle name="Comma 6 2 2 2" xfId="959" xr:uid="{BE211BA5-40B2-405A-8597-2A1A81BCE514}"/>
    <cellStyle name="Comma 6 3" xfId="960" xr:uid="{60674E80-62FA-4D1D-90BD-82DA9DA4CF59}"/>
    <cellStyle name="Comma 6 4" xfId="957" xr:uid="{1E0BD20F-49C3-4FB2-AEF7-7B0D89185149}"/>
    <cellStyle name="Comma 6 5" xfId="1912" xr:uid="{E89F0CB4-4A7B-4922-B9D2-DD40E9F8EE9C}"/>
    <cellStyle name="Comma 60" xfId="961" xr:uid="{A68F99CB-278E-417D-B85E-6913825F3A33}"/>
    <cellStyle name="Comma 61" xfId="962" xr:uid="{E6EC56FE-15E0-4D3C-906F-D2BF66FD97F3}"/>
    <cellStyle name="Comma 62" xfId="963" xr:uid="{DD17DFA8-A174-4526-94A4-B4293576E1EC}"/>
    <cellStyle name="Comma 63" xfId="964" xr:uid="{434C8787-077B-49D9-8EFE-9FB847C19442}"/>
    <cellStyle name="Comma 64" xfId="965" xr:uid="{7F5D906D-9050-4286-80E8-76FC0B706BE6}"/>
    <cellStyle name="Comma 65" xfId="966" xr:uid="{26C7D39D-9AAD-4E5B-BD65-35A60E642C02}"/>
    <cellStyle name="Comma 66" xfId="967" xr:uid="{49D22F89-B374-4A04-9CC7-E8B99D0E428B}"/>
    <cellStyle name="Comma 67" xfId="968" xr:uid="{CB9BCA88-73A6-4ACA-85C1-63C562AFD564}"/>
    <cellStyle name="Comma 68" xfId="969" xr:uid="{A77D5669-835C-4C88-A03A-753C8CA28733}"/>
    <cellStyle name="Comma 69" xfId="970" xr:uid="{6DAB6892-3D35-4DA6-94DA-A6845BAA1D3F}"/>
    <cellStyle name="Comma 7" xfId="36" xr:uid="{00000000-0005-0000-0000-00000E000000}"/>
    <cellStyle name="Comma 7 2" xfId="41" xr:uid="{00000000-0005-0000-0000-00000F000000}"/>
    <cellStyle name="Comma 7 2 2" xfId="973" xr:uid="{4C5B12E3-91D4-4ABF-9A51-F4D574E94654}"/>
    <cellStyle name="Comma 7 2 3" xfId="972" xr:uid="{32BE85F4-8278-4FE1-B81A-31DF0F1CC91C}"/>
    <cellStyle name="Comma 7 3" xfId="974" xr:uid="{9F288966-5925-40B6-9112-6EF15ED87E75}"/>
    <cellStyle name="Comma 7 4" xfId="971" xr:uid="{FE2D29C3-9A19-41B4-A677-2C848C20A564}"/>
    <cellStyle name="Comma 7 5" xfId="84" xr:uid="{A3BFCC0D-97F9-4574-A586-1F54B248EC92}"/>
    <cellStyle name="Comma 70" xfId="975" xr:uid="{42C9F094-5C98-4E9B-8CA5-6F9E1E505FF6}"/>
    <cellStyle name="Comma 71" xfId="976" xr:uid="{64315F71-E766-49CC-95DB-C4AAC1BF80A1}"/>
    <cellStyle name="Comma 72" xfId="977" xr:uid="{ACF2E828-6869-4CDF-B5A6-43DA94A7E351}"/>
    <cellStyle name="Comma 73" xfId="978" xr:uid="{5C9C311E-7384-46A8-9A70-B9179786F3D6}"/>
    <cellStyle name="Comma 74" xfId="979" xr:uid="{C1585316-824B-4E95-9BDA-F0C2609001DC}"/>
    <cellStyle name="Comma 75" xfId="801" xr:uid="{530D7278-E900-4DE5-B026-9CBF0CFFC6C4}"/>
    <cellStyle name="Comma 76" xfId="1888" xr:uid="{15B5559D-C834-453B-9FD8-165E566381B9}"/>
    <cellStyle name="Comma 8" xfId="31" xr:uid="{00000000-0005-0000-0000-000010000000}"/>
    <cellStyle name="Comma 8 2" xfId="981" xr:uid="{CAA92E49-C067-4564-8219-2B56EA25E442}"/>
    <cellStyle name="Comma 8 3" xfId="980" xr:uid="{864DF89B-A54E-4091-8334-8204F4593C46}"/>
    <cellStyle name="Comma 9" xfId="982" xr:uid="{813F07CA-B03A-4E6C-AB65-E56F99D76D3C}"/>
    <cellStyle name="Comma 9 2" xfId="983" xr:uid="{F8AB11B2-4893-45A4-ADBE-D8A1329CA321}"/>
    <cellStyle name="comma zerodec" xfId="984" xr:uid="{77464A61-3B25-4327-AEC4-F40ECCC016BC}"/>
    <cellStyle name="comma zerodec 2" xfId="985" xr:uid="{447FF882-B455-44F6-AC56-F3315F9141F5}"/>
    <cellStyle name="Comma0" xfId="986" xr:uid="{B266D7CF-51FD-463E-932F-57448B4DC563}"/>
    <cellStyle name="Comma0 2" xfId="987" xr:uid="{724BE570-F123-4DAA-AEBC-A5951EC95578}"/>
    <cellStyle name="Comma0 3" xfId="988" xr:uid="{0BDEA598-DC78-4098-A17D-6132A864D7A0}"/>
    <cellStyle name="Comma0 4" xfId="989" xr:uid="{61618D22-118F-4871-BB96-9B0204F69D62}"/>
    <cellStyle name="Comma0 5" xfId="990" xr:uid="{DBA43CC7-B851-435E-A4D1-40AEE4BA8F44}"/>
    <cellStyle name="Comma0 6" xfId="991" xr:uid="{FD44B69C-AFBA-4019-9A88-A54481671C0C}"/>
    <cellStyle name="Comma0 6 2" xfId="992" xr:uid="{74E2B08F-4EA6-4372-98A4-381D66F9C402}"/>
    <cellStyle name="Comma0 6 3" xfId="993" xr:uid="{D3D9E8B1-9119-48AC-B047-DE5CC7FBE673}"/>
    <cellStyle name="Copied" xfId="994" xr:uid="{877D8CBC-EB2F-4EBB-B018-696A0AE887B7}"/>
    <cellStyle name="Currency [0]b" xfId="995" xr:uid="{BCADC76F-8085-46AA-A565-0C9220D77373}"/>
    <cellStyle name="Currency [00]" xfId="996" xr:uid="{5535511C-AB9A-4D44-B7F6-E415479526E6}"/>
    <cellStyle name="Currency _x001b_0]_laroux_MATERAL2_REINT98" xfId="997" xr:uid="{B801EBC0-7267-421C-8A6F-54DE3D3DC11C}"/>
    <cellStyle name="Currency 2" xfId="998" xr:uid="{4FCCD9D1-527D-47FB-B7DE-6534698B5024}"/>
    <cellStyle name="currency(2)" xfId="999" xr:uid="{505E0856-9DFE-4304-8E00-E33DCE80F736}"/>
    <cellStyle name="currency(2) 2" xfId="1000" xr:uid="{023B8BA3-8D91-442B-B8E8-99495BCFCC44}"/>
    <cellStyle name="currency(2) 3" xfId="1001" xr:uid="{819AB504-32A7-4AD9-8D97-1B6E6EC9D5A6}"/>
    <cellStyle name="Currency0" xfId="1002" xr:uid="{8D93FF3D-87A7-48EE-94FB-DA206ED9F261}"/>
    <cellStyle name="Currency0 2" xfId="1003" xr:uid="{CA69D6CE-E769-46AA-B87E-D44248BD7F86}"/>
    <cellStyle name="Currency1" xfId="1004" xr:uid="{042C349E-5770-4C0A-ABDB-E8CFB957F039}"/>
    <cellStyle name="Currency1 2" xfId="1005" xr:uid="{5B854AE6-A16C-48A2-9565-A914C4EC0109}"/>
    <cellStyle name="Dan" xfId="1006" xr:uid="{C33BC94C-BB84-474D-A126-9CD3A5FF2CE6}"/>
    <cellStyle name="Date" xfId="1007" xr:uid="{DF34BD38-BF01-419F-916B-8CD217B5416C}"/>
    <cellStyle name="Date Short" xfId="1008" xr:uid="{6BCF00F8-8267-437E-920B-322EA9B338A7}"/>
    <cellStyle name="Date_Fixed assets note Summary 2010  Q'2" xfId="1009" xr:uid="{A319CA21-58C0-4C2B-8E61-4B2A1A9ECF64}"/>
    <cellStyle name="Dezimal [0]_35ERI8T2gbIEMixb4v26icuOo" xfId="1010" xr:uid="{F0E59655-C92C-49E7-BC31-2E72082423D8}"/>
    <cellStyle name="Dezimal_35ERI8T2gbIEMixb4v26icuOo" xfId="1011" xr:uid="{D8034B1D-8DB0-46A5-BF92-8BB59E64D655}"/>
    <cellStyle name="Dollar (zero dec)" xfId="1012" xr:uid="{1F3D9616-7A9F-4A4B-B5FD-93512EFF43DB}"/>
    <cellStyle name="Dollar (zero dec) 2" xfId="1013" xr:uid="{180028BD-9D55-4C4D-A94F-FBED4A1EEDE9}"/>
    <cellStyle name="E&amp;Y House_WP1 (8 col)" xfId="1014" xr:uid="{CBE08337-23FF-4D4F-BD49-77B8AB63729F}"/>
    <cellStyle name="Enter Currency (0)" xfId="1015" xr:uid="{0F84965C-15B1-4EE6-AC04-658F6C7948E8}"/>
    <cellStyle name="Enter Currency (2)" xfId="1016" xr:uid="{BE7867BD-2A5E-4C18-95F5-B459AD18A9FF}"/>
    <cellStyle name="Enter Units (0)" xfId="1017" xr:uid="{E72FA9C8-A4B0-44F1-AA2F-BB43D6EAA683}"/>
    <cellStyle name="Enter Units (1)" xfId="1018" xr:uid="{1D273854-FC23-4A97-BE3B-D7BFF798E821}"/>
    <cellStyle name="Enter Units (2)" xfId="1019" xr:uid="{83B1D364-AF3C-4510-91CA-107B6174B960}"/>
    <cellStyle name="Entered" xfId="1020" xr:uid="{113060E1-5328-4CB2-8126-4714E137E75A}"/>
    <cellStyle name="Euro" xfId="1021" xr:uid="{20BB00FD-EEBC-49C1-813A-A97702A62611}"/>
    <cellStyle name="Explanatory Text 2" xfId="1022" xr:uid="{2439BA40-2D37-43E6-826D-A4AB92DB5235}"/>
    <cellStyle name="Explanatory Text 3" xfId="1023" xr:uid="{3FD1A9D6-3597-4050-98BD-6F013CA49BED}"/>
    <cellStyle name="Explanatory Text 4" xfId="1024" xr:uid="{4D4DA0EF-3BCE-4163-BD03-98F5FF1FFAEC}"/>
    <cellStyle name="Explanatory Text 5" xfId="1025" xr:uid="{54AA83C7-0D8A-46E1-8391-E0C133D88BEF}"/>
    <cellStyle name="Explanatory Text 6" xfId="1026" xr:uid="{9D704F60-C26E-4681-8CF1-0332A8DF1420}"/>
    <cellStyle name="Explanatory Text 7" xfId="1027" xr:uid="{63C08916-F1DA-42FD-91B7-5423FD0AEC03}"/>
    <cellStyle name="Explanatory Text 8" xfId="1028" xr:uid="{08437D98-D80B-4418-A2BD-C4E2E98243AB}"/>
    <cellStyle name="Fixed" xfId="1029" xr:uid="{C787CD6A-6C51-44F7-AF93-846553F57D54}"/>
    <cellStyle name="Format Number Column" xfId="1030" xr:uid="{AC92B0F7-32DD-4017-B5DD-DF1BA112C166}"/>
    <cellStyle name="Format Number Column 2" xfId="1031" xr:uid="{19D6EEF0-4507-4DF7-98C2-B5BE0A476A67}"/>
    <cellStyle name="GalleryPath" xfId="1032" xr:uid="{BB433F43-C0CC-43A9-91EA-891F244DBC97}"/>
    <cellStyle name="Good 2" xfId="1033" xr:uid="{EF2428D1-2779-44E4-9C61-2D6C4C214784}"/>
    <cellStyle name="Good 3" xfId="1034" xr:uid="{BEE9CE8E-6178-4CFE-9B29-B104BD7B0AB8}"/>
    <cellStyle name="Good 4" xfId="1035" xr:uid="{0D8228A3-0FAA-471F-975E-FDD44D420E2A}"/>
    <cellStyle name="Good 5" xfId="1036" xr:uid="{B3BEB9F6-B1A1-4748-839E-3C1601182CFF}"/>
    <cellStyle name="Good 6" xfId="1037" xr:uid="{FC834AF9-4D7D-4788-8916-A947897FB94C}"/>
    <cellStyle name="Good 7" xfId="1038" xr:uid="{CD2B622F-4CCF-489E-8AA0-B1A9E1477823}"/>
    <cellStyle name="Good 8" xfId="1039" xr:uid="{E5475820-20A9-45EA-BD1A-BE9F518493CC}"/>
    <cellStyle name="Grey" xfId="1040" xr:uid="{B1F3C6C5-4563-4579-A6C1-28659C8F2A27}"/>
    <cellStyle name="gs]_x000d__x000a_Window=23,56,584,348, , ,1_x000d__x000a_dir1=0,0,491,191,-1,-1,1,30,201,1905,245,H:\WINDOWS\*.*_x000d__x000a_dir10=44,44,544,323," xfId="1041" xr:uid="{63AF535B-82F7-4062-8C48-A2EA5FF1B946}"/>
    <cellStyle name="gs]_x000d__x000a_Window=23,56,584,348, , ,1_x000d__x000a_dir1=0,0,491,191,-1,-1,1,30,201,1905,245,H:\WINDOWS\*.*_x000d__x000a_dir10=44,44,544,323, 2" xfId="1042" xr:uid="{CB72FC2D-1121-438C-951E-50C5AC0610F8}"/>
    <cellStyle name="gs]_x000d__x000a_Window=23,56,584,348, , ,1_x000d__x000a_dir1=0,0,491,191,-1,-1,1,30,201,1905,245,H:\WINDOWS\*.*_x000d__x000a_dir10=44,44,544,323, 3" xfId="1043" xr:uid="{7CB12DC6-57DA-4485-9D19-D16D0F48A9DB}"/>
    <cellStyle name="gs]_x000d__x000a_Window=23,56,584,348, , ,1_x000d__x000a_dir1=0,0,491,191,-1,-1,1,30,201,1905,245,H:\WINDOWS\*.*_x000d__x000a_dir10=44,44,544,323, 4" xfId="1044" xr:uid="{C0C03A1B-BDFE-414F-81D5-D3D90AF2A984}"/>
    <cellStyle name="gs]_x000d__x000a_Window=23,56,584,348, , ,1_x000d__x000a_dir1=0,0,491,191,-1,-1,1,30,201,1905,245,H:\WINDOWS\*.*_x000d__x000a_dir10=44,44,544,323, 5" xfId="1045" xr:uid="{16A6ED6E-16AA-4572-9F21-7450B4F1D892}"/>
    <cellStyle name="gs]_x000d__x000a_Window=23,56,584,348, , ,1_x000d__x000a_dir1=0,0,491,191,-1,-1,1,30,201,1905,245,H:\WINDOWS\*.*_x000d__x000a_dir10=44,44,544,323, 6" xfId="1046" xr:uid="{BEC7381D-D50E-451B-B6D9-3CD4580B4AE4}"/>
    <cellStyle name="gs]_x000d__x000a_Window=23,56,584,348, , ,1_x000d__x000a_dir1=0,0,491,191,-1,-1,1,30,201,1905,245,H:\WINDOWS\*.*_x000d__x000a_dir10=44,44,544,323, 6 2" xfId="1047" xr:uid="{3F89C15A-B728-4494-909E-22DED3E86A93}"/>
    <cellStyle name="gs]_x000d__x000a_Window=23,56,584,348, , ,1_x000d__x000a_dir1=0,0,491,191,-1,-1,1,30,201,1905,245,H:\WINDOWS\*.*_x000d__x000a_dir10=44,44,544,323, 6 3" xfId="1048" xr:uid="{02692B9E-F02E-43B0-9A2A-39BCEAC67BBC}"/>
    <cellStyle name="gs]_x000d__x000a_Window=23,56,584,348, , ,1_x000d__x000a_dir1=0,0,491,191,-1,-1,1,30,201,1905,245,H:\WINDOWS\*.*_x000d__x000a_dir10=44,44,544,323,_1.2 Compromise and cash settlement" xfId="1049" xr:uid="{F2896744-6FAA-4C42-84B7-804B30D913C4}"/>
    <cellStyle name="Head 1" xfId="1050" xr:uid="{C4A314D9-DF91-4A74-8501-84ADB96740A3}"/>
    <cellStyle name="Header1" xfId="1051" xr:uid="{6BD8D5A1-6683-425B-A856-1A461E1BCE10}"/>
    <cellStyle name="Header2" xfId="1052" xr:uid="{D29FF901-2FD6-441A-A1A5-F06D3FFE31B4}"/>
    <cellStyle name="Header2 2" xfId="1053" xr:uid="{9D1354FB-9715-4F85-8015-867EAE76C54A}"/>
    <cellStyle name="Header2 3" xfId="1054" xr:uid="{E825F576-9BF6-4129-BC1C-4B8C7133E88E}"/>
    <cellStyle name="Header2_2014_02 Accrued Interest_Debenture-1" xfId="1055" xr:uid="{53B50608-64F5-4CAE-BB19-F31D381AF008}"/>
    <cellStyle name="Heading" xfId="1056" xr:uid="{52916E0E-3CDE-4EA2-9365-A2C95B8240A9}"/>
    <cellStyle name="Heading 1 2" xfId="1057" xr:uid="{E7976EE7-EB1A-4C51-A704-34D8A4AE8EAB}"/>
    <cellStyle name="Heading 1 3" xfId="1058" xr:uid="{48494127-DF8A-40A1-BB13-33EBABA400A7}"/>
    <cellStyle name="Heading 1 4" xfId="1059" xr:uid="{7BFDE4B1-202B-4166-9654-C608D7FB4A2C}"/>
    <cellStyle name="Heading 1 5" xfId="1060" xr:uid="{2B3FCEE1-46B6-4880-BAC0-B2137B4E4FF6}"/>
    <cellStyle name="Heading 1 6" xfId="1061" xr:uid="{92FB51F8-E089-4068-B009-8B7AF8888BA8}"/>
    <cellStyle name="Heading 1 7" xfId="1062" xr:uid="{17EDD70D-ADCA-4C94-8959-827BBF2AF792}"/>
    <cellStyle name="Heading 1 8" xfId="1063" xr:uid="{C07F4C0F-D992-4EF0-91EC-7CF0F83C2294}"/>
    <cellStyle name="Heading 2 2" xfId="1064" xr:uid="{D179FB9C-886C-4FDB-8528-CE17C1CEDEA2}"/>
    <cellStyle name="Heading 2 3" xfId="1065" xr:uid="{7DFB0DFC-349C-4AE0-A039-D985685DBD58}"/>
    <cellStyle name="Heading 2 4" xfId="1066" xr:uid="{86E9DBC2-532D-4B45-A8B6-FD870F769D77}"/>
    <cellStyle name="Heading 2 5" xfId="1067" xr:uid="{5ECB3E1B-E2E7-4F89-92CC-E5518AABF4E3}"/>
    <cellStyle name="Heading 2 6" xfId="1068" xr:uid="{552A5A0F-3CBF-4B20-999E-5D2DDF372D2E}"/>
    <cellStyle name="Heading 2 7" xfId="1069" xr:uid="{16DA27DD-771E-4E4F-8131-B44AF7B6CE2C}"/>
    <cellStyle name="Heading 2 8" xfId="1070" xr:uid="{F4650CA1-07E0-4818-9235-ABA2FB3ABFCF}"/>
    <cellStyle name="Heading 3 2" xfId="1071" xr:uid="{9974E481-5215-413B-8331-41A31F099C59}"/>
    <cellStyle name="Heading 3 3" xfId="1072" xr:uid="{18335406-5E1B-47BA-BD7A-C67F6BEC645E}"/>
    <cellStyle name="Heading 3 4" xfId="1073" xr:uid="{1EDF6CDE-7DA7-44C3-B77D-4EC9CEFC244C}"/>
    <cellStyle name="Heading 3 5" xfId="1074" xr:uid="{348DBE4C-218C-47C9-AB03-F4A97F06A856}"/>
    <cellStyle name="Heading 3 6" xfId="1075" xr:uid="{D84B350D-9C9B-4F33-815D-04DD4A9D9DC8}"/>
    <cellStyle name="Heading 3 7" xfId="1076" xr:uid="{8154C0E2-34DD-49BD-BED6-8491C349F6C6}"/>
    <cellStyle name="Heading 3 8" xfId="1077" xr:uid="{B57DB9C5-C8FC-4000-8952-B064D6E3BD13}"/>
    <cellStyle name="Heading 4 2" xfId="1078" xr:uid="{925A2F0D-A3FF-4C4F-8423-58672C5E703A}"/>
    <cellStyle name="Heading 4 3" xfId="1079" xr:uid="{D799886C-0B43-4951-9E45-F188AF51CB87}"/>
    <cellStyle name="Heading 4 4" xfId="1080" xr:uid="{3B7D37C5-1315-49C1-8FD0-9CFACF52304E}"/>
    <cellStyle name="Heading 4 5" xfId="1081" xr:uid="{A11A3963-5812-40EC-9CE7-13540C642B72}"/>
    <cellStyle name="Heading 4 6" xfId="1082" xr:uid="{34E4F433-D615-492C-A928-388A973E3B3B}"/>
    <cellStyle name="Heading 4 7" xfId="1083" xr:uid="{5850A6F9-C99E-4602-B4B1-C38711FCFB6A}"/>
    <cellStyle name="Heading 4 8" xfId="1084" xr:uid="{2D077831-A5A1-4D99-8DE5-BC23D178BBA1}"/>
    <cellStyle name="HEADING1" xfId="1085" xr:uid="{1CB44758-B77C-4928-A588-D3F9581F90AD}"/>
    <cellStyle name="HEADING2" xfId="1086" xr:uid="{A2B31E53-9A89-4768-A349-839D1ECBA197}"/>
    <cellStyle name="HEADINGS" xfId="1087" xr:uid="{0D15B2CD-BC99-476D-B435-F8716DA2C5B0}"/>
    <cellStyle name="HEADINGSTOP" xfId="1088" xr:uid="{150A57EB-EA69-48A7-9A24-97F6928901A6}"/>
    <cellStyle name="Hyperlink 3" xfId="68" xr:uid="{CE963989-6639-407E-BD13-EFF22F1AE8EF}"/>
    <cellStyle name="Indent" xfId="1089" xr:uid="{B00D6CE0-E77B-4E7C-9D65-F883E2B47B4E}"/>
    <cellStyle name="Input [yellow]" xfId="1090" xr:uid="{D3074D90-3C1A-4171-887F-C5CE86FADD66}"/>
    <cellStyle name="Input [yellow] 2" xfId="1091" xr:uid="{58DDD388-4BF5-4E66-B34A-6DE3D474C5EF}"/>
    <cellStyle name="Input [yellow] 2 2" xfId="1895" xr:uid="{1F923091-AB09-494D-84CA-17DE4050FDDA}"/>
    <cellStyle name="Input [yellow] 3" xfId="1894" xr:uid="{2AD929CC-67FC-4C92-AAF0-8CC0D60CA895}"/>
    <cellStyle name="Input [yellow]_2014_02 Accrued Interest_Debenture-1" xfId="1092" xr:uid="{11BB0456-4240-45DF-99D2-2520E5569DBF}"/>
    <cellStyle name="Input 10" xfId="1093" xr:uid="{8B7B4E05-47B1-475A-8395-92E7C5A04CBD}"/>
    <cellStyle name="Input 11" xfId="1094" xr:uid="{BD99E56C-A696-4F22-BEE9-6FE917325D12}"/>
    <cellStyle name="Input 12" xfId="1095" xr:uid="{20FD025A-C0F3-412D-AD59-C0A549CC4910}"/>
    <cellStyle name="Input 13" xfId="1096" xr:uid="{B9063326-1045-47F1-BFD2-B6B76689D19E}"/>
    <cellStyle name="Input 2" xfId="1097" xr:uid="{E4190B9A-2070-42F5-8552-E9085996731C}"/>
    <cellStyle name="Input 3" xfId="1098" xr:uid="{1A3B5DA0-7BE0-4CFF-BBC4-1D2896A078C2}"/>
    <cellStyle name="Input 4" xfId="1099" xr:uid="{07D91A79-2E8F-4A44-B904-DDDB1D516FA1}"/>
    <cellStyle name="Input 5" xfId="1100" xr:uid="{5C895938-0452-4C1B-A5AA-412CF6364183}"/>
    <cellStyle name="Input 6" xfId="1101" xr:uid="{F559B65F-DCD3-4821-B7FE-89FF039A9DB4}"/>
    <cellStyle name="Input 7" xfId="1102" xr:uid="{75BA0D85-5D51-4A72-A627-E386781CD814}"/>
    <cellStyle name="Input 8" xfId="1103" xr:uid="{607AB494-CC7F-4FD8-9DF7-93E14DB67138}"/>
    <cellStyle name="Input 9" xfId="1104" xr:uid="{C7A20A0A-DA39-464F-952F-2D108C47D287}"/>
    <cellStyle name="KPMG Heading 1" xfId="1105" xr:uid="{4036FE30-5B96-4576-A8B7-4A2DACDAA58B}"/>
    <cellStyle name="KPMG Heading 2" xfId="1106" xr:uid="{75D976A9-C097-43C7-A33B-60DD9DCAD9CF}"/>
    <cellStyle name="KPMG Heading 3" xfId="1107" xr:uid="{EB3DA77F-D5F9-4A7C-B92E-AB3438035B0B}"/>
    <cellStyle name="KPMG Heading 4" xfId="1108" xr:uid="{9C8E2357-0CD5-423F-8358-E097AC43AC1B}"/>
    <cellStyle name="KPMG Normal" xfId="1109" xr:uid="{EBD70AA5-5D2F-4DD0-91F5-1229EDD5EF63}"/>
    <cellStyle name="KPMG Normal Text" xfId="1110" xr:uid="{1B6BEFE2-3CEC-406D-BB45-52F838C0C20F}"/>
    <cellStyle name="KPMG Normal_Note_Q1'2012-Sala" xfId="1111" xr:uid="{C0A3461C-0852-4E69-A515-D851B0B57A09}"/>
    <cellStyle name="left" xfId="1112" xr:uid="{70F184B1-0C21-4EB9-9839-B508B05731BA}"/>
    <cellStyle name="left 2" xfId="1113" xr:uid="{06F86BE5-7A78-4FA2-A741-5749DDF8BB47}"/>
    <cellStyle name="Link Currency (0)" xfId="1114" xr:uid="{B7DDD49E-A663-4F49-B41A-DB506E40DBC3}"/>
    <cellStyle name="Link Currency (2)" xfId="1115" xr:uid="{8826F720-0F56-4233-9489-8C1FA8307263}"/>
    <cellStyle name="Link Units (0)" xfId="1116" xr:uid="{DBEA0D5E-D535-4B88-B3EF-9E79AF5CEF14}"/>
    <cellStyle name="Link Units (1)" xfId="1117" xr:uid="{AFE43CEB-42EE-4D00-91AD-62E4BA64943C}"/>
    <cellStyle name="Link Units (2)" xfId="1118" xr:uid="{C13AE1D4-33DF-485C-B556-419247CBC448}"/>
    <cellStyle name="Linked Cell 2" xfId="1119" xr:uid="{12A2C1AF-1B7B-4E5D-9093-C66897495FFF}"/>
    <cellStyle name="Linked Cell 3" xfId="1120" xr:uid="{F24F1FBB-087A-46A2-AE06-7B9F491252B4}"/>
    <cellStyle name="Linked Cell 4" xfId="1121" xr:uid="{9756655D-490A-4C5F-BC8B-FFA2F43C0DBA}"/>
    <cellStyle name="Linked Cell 5" xfId="1122" xr:uid="{A78B9F72-C774-48A7-8D44-EA8088782BE0}"/>
    <cellStyle name="Linked Cell 6" xfId="1123" xr:uid="{C30ED68D-02F1-4FC7-8629-54188AC3EE54}"/>
    <cellStyle name="Linked Cell 7" xfId="1124" xr:uid="{A7797778-3507-45EF-9932-509DA8DDB32B}"/>
    <cellStyle name="Linked Cell 8" xfId="1125" xr:uid="{3AC66A15-D71C-488A-9A2C-A2C271A7AE4E}"/>
    <cellStyle name="Miglia - Stile1" xfId="1126" xr:uid="{00C61C7F-DB19-4EB4-9196-144E4AB94802}"/>
    <cellStyle name="Miglia - Stile2" xfId="1127" xr:uid="{EA6BE030-F063-4596-B88D-9C87FB37D0D8}"/>
    <cellStyle name="Miglia - Stile3" xfId="1128" xr:uid="{CE042FE6-7EB7-40A9-BE15-3CF4E78B2780}"/>
    <cellStyle name="Miglia - Stile4" xfId="1129" xr:uid="{D401C5D6-25AE-41B7-80B6-6EECBBE0A1C4}"/>
    <cellStyle name="Miglia - Stile5" xfId="1130" xr:uid="{6EA7EA5E-B452-4808-B04A-F53C3C7A075A}"/>
    <cellStyle name="Migliaia (0)" xfId="1131" xr:uid="{928301EF-41B2-45B8-B5AD-982D06EEF81C}"/>
    <cellStyle name="Milliers [0]_laroux" xfId="1132" xr:uid="{0B6F03A0-7088-417D-A523-E8D315A3DF4D}"/>
    <cellStyle name="Milliers_laroux" xfId="1133" xr:uid="{FEC70104-649C-4EB2-AE1D-9337B4933D58}"/>
    <cellStyle name="Mon?taire [0]_laroux" xfId="1134" xr:uid="{27298550-6B7E-49BC-B34E-941CDA33C251}"/>
    <cellStyle name="Mon?taire_laroux" xfId="1135" xr:uid="{C4D28B16-25E6-42E9-B251-045F41C2CDF6}"/>
    <cellStyle name="Monétaire [0]_laroux" xfId="1136" xr:uid="{81E9530B-7ED2-4EA4-8E5B-95E6429B8778}"/>
    <cellStyle name="Monétaire_laroux" xfId="1137" xr:uid="{5B01CE2C-CE46-4D44-B0BC-295163C3F28D}"/>
    <cellStyle name="n" xfId="1138" xr:uid="{213A7865-2AA9-472B-91F3-6690CBAED9D1}"/>
    <cellStyle name="n 2" xfId="1139" xr:uid="{ACF43592-BDD6-4EDD-96DB-142DF62C057A}"/>
    <cellStyle name="n 3" xfId="1140" xr:uid="{1984CB65-C74D-480A-BC05-84A54A4A673E}"/>
    <cellStyle name="n 4" xfId="1141" xr:uid="{D7E43D7C-DE9C-48C6-96C1-EED4E1E97D06}"/>
    <cellStyle name="n 5" xfId="1142" xr:uid="{626C63B2-E8EE-4246-9CD1-C7724E5EFBE2}"/>
    <cellStyle name="n 6" xfId="1143" xr:uid="{68A339A1-A237-4312-9519-B863762081B0}"/>
    <cellStyle name="n 6 2" xfId="1144" xr:uid="{768F197D-533A-4551-AF9F-E51A6BF45DB2}"/>
    <cellStyle name="n 6 3" xfId="1145" xr:uid="{5B171DFC-73D8-44B6-9BA2-DA58ED6FD25D}"/>
    <cellStyle name="n_Cal interest compromise #2" xfId="1146" xr:uid="{B4B0F600-98F6-4155-A7C5-4A38B0D443FE}"/>
    <cellStyle name="n_Cal interest compromise #2_Restructure debt (4 big creditors) to Asia Credit 31 Jan 2017_revised 24 Feb 17" xfId="1147" xr:uid="{C3CA20D1-5062-42B4-B9B6-CBC1021BF11D}"/>
    <cellStyle name="n_cash flow แปลงหนี้ เป็น ทุน 28 02 2013 (3)" xfId="1148" xr:uid="{9BB1AB1C-4142-4B0B-8BBD-6D88BB5BB177}"/>
    <cellStyle name="n_cash flow แปลงหนี้ เป็น ทุน 28 02 2013 (3) 2" xfId="1149" xr:uid="{C6D50A06-DF22-4CFF-8331-AB67101004DD}"/>
    <cellStyle name="n_cash flow แปลงหนี้ เป็น ทุน 28 02 2013 (3) 3" xfId="1150" xr:uid="{AD935668-7FF2-4375-AE12-44A565F0A609}"/>
    <cellStyle name="n_cash flow แปลงหนี้ เป็น ทุน 28 02 2013 (3)_Copy of Transfer debt 4 big creditor as of 31 01 2017_ Mod Cash flow" xfId="1151" xr:uid="{C1DA320B-21D3-41E0-A516-EF0EF2D480F1}"/>
    <cellStyle name="n_cash flow แปลงหนี้ เป็น ทุน 28 02 2013 (3)_Restructure debt (4 big creditors) to Asia Credit 31 Jan 2017_revised 24 Feb 17" xfId="1152" xr:uid="{5F5A88B8-014F-4719-B68E-DE3B95946A86}"/>
    <cellStyle name="n_Detail Note Q4'2011" xfId="1153" xr:uid="{99676EA4-F5A4-48C2-A16F-3042C6DBEC9A}"/>
    <cellStyle name="n_Detail Note Q4'2011_Restructure debt (4 big creditors) to Asia Credit 31 Jan 2017_revised 24 Feb 17" xfId="1154" xr:uid="{E4C3ADF4-F25E-4044-B820-57F9A657C5CF}"/>
    <cellStyle name="n_GJS - Leadsheet Q1'2011 from p tor -UPDATEST" xfId="1155" xr:uid="{2C47C3CE-47DF-4537-A4AE-25CD8C0E308C}"/>
    <cellStyle name="n_GJS - Leadsheet Q1'2011 from p tor -UPDATEST_Restructure debt (4 big creditors) to Asia Credit 31 Jan 2017_revised 24 Feb 17" xfId="1156" xr:uid="{C63EB297-153E-4459-99E9-2E54E971DA7C}"/>
    <cellStyle name="n_GROUP TAXS 06'2012" xfId="1157" xr:uid="{F68FADB7-77C2-4089-9833-B7BDB78ECAEA}"/>
    <cellStyle name="n_GROUP TAXS 06'2012_Restructure debt (4 big creditors) to Asia Credit 31 Jan 2017_revised 24 Feb 17" xfId="1158" xr:uid="{126727A5-6985-48CD-86DB-AD3871DB5CB2}"/>
    <cellStyle name="n_Letter of Guarantee" xfId="1159" xr:uid="{B12AA8A1-33C4-4D41-8128-AF364E01C9DE}"/>
    <cellStyle name="n_Letter of Guarantee_Restructure debt (4 big creditors) to Asia Credit 31 Jan 2017_revised 24 Feb 17" xfId="1160" xr:uid="{5E34F9B2-2201-4EDE-B073-F95BAD4E4D86}"/>
    <cellStyle name="n_Note 11 Provision Q2'12" xfId="1161" xr:uid="{7AEAD78F-9A12-4730-A469-0E10E9F47572}"/>
    <cellStyle name="n_Note 11 Provision Q2'12 2" xfId="1162" xr:uid="{88C8785B-86EF-4D3A-96A5-19D2B226A69B}"/>
    <cellStyle name="n_Note 11 Provision Q2'12 3" xfId="1163" xr:uid="{8DC2A6B9-E819-492F-8982-497D3BD3960A}"/>
    <cellStyle name="n_Note 11 Provision Q2'12_2016_Interest Loan Stemcor" xfId="1164" xr:uid="{820A3B8D-2CC5-4A53-BF15-AC4477CF8229}"/>
    <cellStyle name="n_Note 11 Provision Q2'12_2016_Interest Loan Stemcor_Restructure debt (4 big creditors) to Asia Credit 31 Jan 2017 (2)" xfId="1165" xr:uid="{A01C1B28-2772-45FB-9ED6-35B4BDC80931}"/>
    <cellStyle name="n_Note 11 Provision Q2'12_2016_Interest Loan Stemcor_Restructure debt (4 big creditors) to Asia Credit 31 Jan 2017_revised 24 Feb 17" xfId="1166" xr:uid="{B3395C82-F0AC-43C4-B06D-3A346499A497}"/>
    <cellStyle name="n_Note 11 Provision Q2'12_2016-Accrued Interest - stena_after defaut CA#4" xfId="1167" xr:uid="{9B1B06B8-D7AB-4859-A449-6A12FFF43B2C}"/>
    <cellStyle name="n_Note 11 Provision Q2'12_2016-Accrued Interest - stena_after defaut CA#4_Restructure debt (4 big creditors) to Asia Credit 31 Jan 2017 (2)" xfId="1168" xr:uid="{B3F34ACA-16A4-4798-9D22-D0FB82CCF424}"/>
    <cellStyle name="n_Note 11 Provision Q2'12_2016-Accrued Interest - stena_after defaut CA#4_Restructure debt (4 big creditors) to Asia Credit 31 Jan 2017_revised 24 Feb 17" xfId="1169" xr:uid="{3A059BA4-C5EC-4159-B46C-8F5CD6D3BA95}"/>
    <cellStyle name="n_Note 11 Provision Q2'12_Accrued interest AP Consignment 09_Sep'16" xfId="1170" xr:uid="{2DD09C74-2330-4C93-8F3B-26D2400DDEEE}"/>
    <cellStyle name="n_Note 11 Provision Q2'12_Accrued Interest Stemcor 2016" xfId="1171" xr:uid="{C7FD0687-9F19-411B-864B-16E8E27E533B}"/>
    <cellStyle name="n_Note 11 Provision Q2'12_Accrued Interest Stemcor 2016_Restructure debt (4 big creditors) to Asia Credit 31 Jan 2017 (2)" xfId="1172" xr:uid="{6693D648-9237-4EE5-88A5-5939908EACD9}"/>
    <cellStyle name="n_Note 11 Provision Q2'12_Accrued Interest Stemcor 2016_Restructure debt (4 big creditors) to Asia Credit 31 Jan 2017_revised 24 Feb 17" xfId="1173" xr:uid="{773DA3DB-425C-4C7D-B44C-130A8EBA4D93}"/>
    <cellStyle name="n_Note 11 Provision Q2'12_ADJ Q1 2015_-Interest Intergate  DufercoStena Thanya " xfId="1174" xr:uid="{C57BFAB5-E381-499D-B3A9-C869825413F1}"/>
    <cellStyle name="n_Note 11 Provision Q2'12_ADJ Q1 2015_-Interest Intergate  DufercoStena Thanya _Restructure debt (4 big creditors) to Asia Credit 31 Jan 2017_revised 24 Feb 17" xfId="1175" xr:uid="{CA8C105C-FF08-48E2-8388-339BA66BCED4}"/>
    <cellStyle name="n_Note 11 Provision Q2'12_AP-Sep.'2016" xfId="1176" xr:uid="{AB9A45A0-7C56-4079-8D86-3BAA90C366EC}"/>
    <cellStyle name="n_Note 11 Provision Q2'12_Copy of Transfer debt 4 big creditor as of 31 01 2017_ Mod Cash flow" xfId="1177" xr:uid="{E7C1DCB7-D7DD-4205-A528-CBE87C925D2D}"/>
    <cellStyle name="n_Note 11 Provision Q2'12_Restructure debt (4 big creditors) to Asia Credit 31 Jan 2017_revised 24 Feb 17" xfId="1178" xr:uid="{887BF027-6BAE-494A-B727-99FF9986A54F}"/>
    <cellStyle name="n_Note 15 Commitment" xfId="1179" xr:uid="{86AF3007-3D86-49AE-A28B-20A561FD0A3F}"/>
    <cellStyle name="n_Note 15 Commitment 2" xfId="1180" xr:uid="{D69708DE-4EFF-4EDA-9156-124538A12EB5}"/>
    <cellStyle name="n_Note 15 Commitment 3" xfId="1181" xr:uid="{C7793305-C702-44D3-A485-66DEF7F707C5}"/>
    <cellStyle name="n_Note 15 Commitment_2016_Interest Loan Stemcor" xfId="1182" xr:uid="{73492C42-AC0B-4CAD-932C-E11F54F31D25}"/>
    <cellStyle name="n_Note 15 Commitment_2016_Interest Loan Stemcor_Restructure debt (4 big creditors) to Asia Credit 31 Jan 2017 (2)" xfId="1183" xr:uid="{6D890ED7-67CB-42D2-87C4-14E5519924C6}"/>
    <cellStyle name="n_Note 15 Commitment_2016_Interest Loan Stemcor_Restructure debt (4 big creditors) to Asia Credit 31 Jan 2017_revised 24 Feb 17" xfId="1184" xr:uid="{12E4F674-1424-4F19-8283-F03A1BF7F192}"/>
    <cellStyle name="n_Note 15 Commitment_2016-Accrued Interest - stena_after defaut CA#4" xfId="1185" xr:uid="{BCFC75A3-8F9A-4768-BFD5-77598DD6B376}"/>
    <cellStyle name="n_Note 15 Commitment_2016-Accrued Interest - stena_after defaut CA#4_Restructure debt (4 big creditors) to Asia Credit 31 Jan 2017 (2)" xfId="1186" xr:uid="{EB5FC5F0-11AF-4352-9559-29680B4B61AC}"/>
    <cellStyle name="n_Note 15 Commitment_2016-Accrued Interest - stena_after defaut CA#4_Restructure debt (4 big creditors) to Asia Credit 31 Jan 2017_revised 24 Feb 17" xfId="1187" xr:uid="{D89A3DED-AF61-4655-8564-2ED651AB7DE8}"/>
    <cellStyle name="n_Note 15 Commitment_Accrued interest AP Consignment 09_Sep'16" xfId="1188" xr:uid="{3F8D58C2-A612-4FD5-B762-2BEF8A67148A}"/>
    <cellStyle name="n_Note 15 Commitment_Accrued Interest Stemcor 2016" xfId="1189" xr:uid="{79E3A34F-8699-4401-9E23-2EE8F5DD108C}"/>
    <cellStyle name="n_Note 15 Commitment_Accrued Interest Stemcor 2016_Restructure debt (4 big creditors) to Asia Credit 31 Jan 2017 (2)" xfId="1190" xr:uid="{A2049131-9F83-486D-8B64-85A6A8C0C008}"/>
    <cellStyle name="n_Note 15 Commitment_Accrued Interest Stemcor 2016_Restructure debt (4 big creditors) to Asia Credit 31 Jan 2017_revised 24 Feb 17" xfId="1191" xr:uid="{E676CDEF-E3D1-48DF-A48A-81DAC9A81C9E}"/>
    <cellStyle name="n_Note 15 Commitment_ADJ Q1 2015_-Interest Intergate  DufercoStena Thanya " xfId="1192" xr:uid="{FF7C078D-21E8-4D1E-99BA-45E551B19271}"/>
    <cellStyle name="n_Note 15 Commitment_ADJ Q1 2015_-Interest Intergate  DufercoStena Thanya _Restructure debt (4 big creditors) to Asia Credit 31 Jan 2017_revised 24 Feb 17" xfId="1193" xr:uid="{2A31BAF0-3BF5-4C92-A5DE-40BD7784689A}"/>
    <cellStyle name="n_Note 15 Commitment_AP-Sep.'2016" xfId="1194" xr:uid="{100CF2FD-D896-454D-BB62-89CAA53C49A2}"/>
    <cellStyle name="n_Note 15 Commitment_Copy of Transfer debt 4 big creditor as of 31 01 2017_ Mod Cash flow" xfId="1195" xr:uid="{C910AB56-4AB4-48B7-B3E8-AE96BF08D121}"/>
    <cellStyle name="n_Note 15 Commitment_Restructure debt (4 big creditors) to Asia Credit 31 Jan 2017_revised 24 Feb 17" xfId="1196" xr:uid="{58432228-AF55-4DD4-A039-3B59A381C564}"/>
    <cellStyle name="n_Note 15 Long Term Agreement" xfId="1197" xr:uid="{A2BB2DEE-1FD1-4EE6-8375-86EEFEB8385D}"/>
    <cellStyle name="n_Note 15 Long Term Agreement 2" xfId="1198" xr:uid="{8101747F-4570-473B-9047-DC0F200EA2F7}"/>
    <cellStyle name="n_Note 15 Long Term Agreement 3" xfId="1199" xr:uid="{FEB5033E-619F-4765-B8F7-DF807456A504}"/>
    <cellStyle name="n_Note 15 Long Term Agreement_2016_Interest Loan Stemcor" xfId="1200" xr:uid="{A200CE8A-A238-489E-8F6A-48780585873E}"/>
    <cellStyle name="n_Note 15 Long Term Agreement_2016_Interest Loan Stemcor_Restructure debt (4 big creditors) to Asia Credit 31 Jan 2017 (2)" xfId="1201" xr:uid="{A289B69E-C1CC-4A93-A993-51C72B80DED2}"/>
    <cellStyle name="n_Note 15 Long Term Agreement_2016_Interest Loan Stemcor_Restructure debt (4 big creditors) to Asia Credit 31 Jan 2017_revised 24 Feb 17" xfId="1202" xr:uid="{15F101E4-4620-4B02-8D0D-48B9084F0EC6}"/>
    <cellStyle name="n_Note 15 Long Term Agreement_2016-Accrued Interest - stena_after defaut CA#4" xfId="1203" xr:uid="{98A428D7-02C7-45AF-BF6E-B907F84B1EFC}"/>
    <cellStyle name="n_Note 15 Long Term Agreement_2016-Accrued Interest - stena_after defaut CA#4_Restructure debt (4 big creditors) to Asia Credit 31 Jan 2017 (2)" xfId="1204" xr:uid="{A4C024D5-098C-4989-BF3A-11B1B80C29FD}"/>
    <cellStyle name="n_Note 15 Long Term Agreement_2016-Accrued Interest - stena_after defaut CA#4_Restructure debt (4 big creditors) to Asia Credit 31 Jan 2017_revised 24 Feb 17" xfId="1205" xr:uid="{89CB6673-9A66-4CA3-AD7A-5B8E3125C738}"/>
    <cellStyle name="n_Note 15 Long Term Agreement_Accrued interest AP Consignment 09_Sep'16" xfId="1206" xr:uid="{8BCBA24E-F49E-485A-A6B2-9EBCA7029F8A}"/>
    <cellStyle name="n_Note 15 Long Term Agreement_Accrued Interest Stemcor 2016" xfId="1207" xr:uid="{BCD0C17E-5A0D-4430-B219-66390E07A23C}"/>
    <cellStyle name="n_Note 15 Long Term Agreement_Accrued Interest Stemcor 2016_Restructure debt (4 big creditors) to Asia Credit 31 Jan 2017 (2)" xfId="1208" xr:uid="{875D940C-AF75-47ED-9B16-639D2194DABD}"/>
    <cellStyle name="n_Note 15 Long Term Agreement_Accrued Interest Stemcor 2016_Restructure debt (4 big creditors) to Asia Credit 31 Jan 2017_revised 24 Feb 17" xfId="1209" xr:uid="{E1F94D47-9813-47A6-9674-8FAEE88769B6}"/>
    <cellStyle name="n_Note 15 Long Term Agreement_ADJ Q1 2015_-Interest Intergate  DufercoStena Thanya " xfId="1210" xr:uid="{2180490E-9640-4F17-A164-25FF8BAE793A}"/>
    <cellStyle name="n_Note 15 Long Term Agreement_ADJ Q1 2015_-Interest Intergate  DufercoStena Thanya _Restructure debt (4 big creditors) to Asia Credit 31 Jan 2017_revised 24 Feb 17" xfId="1211" xr:uid="{2655176A-D8A7-45F4-B049-58DB3E946384}"/>
    <cellStyle name="n_Note 15 Long Term Agreement_AP-Sep.'2016" xfId="1212" xr:uid="{C61B5C40-246B-490B-917D-10CC39EF83E3}"/>
    <cellStyle name="n_Note 15 Long Term Agreement_Copy of Transfer debt 4 big creditor as of 31 01 2017_ Mod Cash flow" xfId="1213" xr:uid="{FDBE6826-AD4E-4558-B5B6-AA16F8868379}"/>
    <cellStyle name="n_Note 15 Long Term Agreement_Restructure debt (4 big creditors) to Asia Credit 31 Jan 2017_revised 24 Feb 17" xfId="1214" xr:uid="{88218F82-01F3-42BE-AC25-05BC0EAADFC0}"/>
    <cellStyle name="n_Note 35 Commitment" xfId="1215" xr:uid="{FAA6E0EF-2595-405D-A38B-F04F55218951}"/>
    <cellStyle name="n_Note 35 Commitment 2" xfId="1216" xr:uid="{A7F20A62-0A41-4891-902A-D317ADD4E8B0}"/>
    <cellStyle name="n_Note 35 Commitment 3" xfId="1217" xr:uid="{35A388F3-ABCD-4553-BA22-5A087AC3B7F5}"/>
    <cellStyle name="n_Note 35 Commitment_2016_Interest Loan Stemcor" xfId="1218" xr:uid="{2D27E84B-3CD6-4773-9D57-C2ED1027C91F}"/>
    <cellStyle name="n_Note 35 Commitment_2016_Interest Loan Stemcor_Restructure debt (4 big creditors) to Asia Credit 31 Jan 2017 (2)" xfId="1219" xr:uid="{9DCCF3F7-E6FC-4DCE-82A5-1D7EA9513604}"/>
    <cellStyle name="n_Note 35 Commitment_2016_Interest Loan Stemcor_Restructure debt (4 big creditors) to Asia Credit 31 Jan 2017_revised 24 Feb 17" xfId="1220" xr:uid="{FEB7CF77-57E4-4A05-A150-472B9EB66746}"/>
    <cellStyle name="n_Note 35 Commitment_2016-Accrued Interest - stena_after defaut CA#4" xfId="1221" xr:uid="{C319E434-6F24-4473-A2B3-E2124575ECAD}"/>
    <cellStyle name="n_Note 35 Commitment_2016-Accrued Interest - stena_after defaut CA#4_Restructure debt (4 big creditors) to Asia Credit 31 Jan 2017 (2)" xfId="1222" xr:uid="{2FDE6879-5CF4-4BA7-8F3B-D3FCB411D511}"/>
    <cellStyle name="n_Note 35 Commitment_2016-Accrued Interest - stena_after defaut CA#4_Restructure debt (4 big creditors) to Asia Credit 31 Jan 2017_revised 24 Feb 17" xfId="1223" xr:uid="{1D009BC1-3435-4198-B543-23A65914E18C}"/>
    <cellStyle name="n_Note 35 Commitment_Accrued interest AP Consignment 09_Sep'16" xfId="1224" xr:uid="{4ED09299-7B16-403C-B78E-9B1BF049FE56}"/>
    <cellStyle name="n_Note 35 Commitment_Accrued Interest Stemcor 2016" xfId="1225" xr:uid="{4430020F-7148-4E2B-814F-E9939673C71C}"/>
    <cellStyle name="n_Note 35 Commitment_Accrued Interest Stemcor 2016_Restructure debt (4 big creditors) to Asia Credit 31 Jan 2017 (2)" xfId="1226" xr:uid="{2BF2CF8A-E613-4116-8E17-05152CA7D66C}"/>
    <cellStyle name="n_Note 35 Commitment_Accrued Interest Stemcor 2016_Restructure debt (4 big creditors) to Asia Credit 31 Jan 2017_revised 24 Feb 17" xfId="1227" xr:uid="{945DDE20-D309-4571-8DE7-A7F802F9FE61}"/>
    <cellStyle name="n_Note 35 Commitment_ADJ Q1 2015_-Interest Intergate  DufercoStena Thanya " xfId="1228" xr:uid="{5E13C915-E7D1-47FA-B0A0-8E4E4B58174A}"/>
    <cellStyle name="n_Note 35 Commitment_ADJ Q1 2015_-Interest Intergate  DufercoStena Thanya _Restructure debt (4 big creditors) to Asia Credit 31 Jan 2017_revised 24 Feb 17" xfId="1229" xr:uid="{A0A8D8CF-990B-49D1-8335-9B3D36662458}"/>
    <cellStyle name="n_Note 35 Commitment_AP-Sep.'2016" xfId="1230" xr:uid="{433F0A10-FC5D-47BF-8970-FE2C8FEC7374}"/>
    <cellStyle name="n_Note 35 Commitment_Copy of Transfer debt 4 big creditor as of 31 01 2017_ Mod Cash flow" xfId="1231" xr:uid="{D7A1AEF7-4804-4C94-B8D7-351F2072F34B}"/>
    <cellStyle name="n_Note 35 Commitment_Restructure debt (4 big creditors) to Asia Credit 31 Jan 2017_revised 24 Feb 17" xfId="1232" xr:uid="{59972DB8-8369-4676-884F-11812842F0DD}"/>
    <cellStyle name="n_Note 4 NTS Q2'12" xfId="1233" xr:uid="{B73A6E2F-0BD5-44B4-8E4F-EE7C4127058D}"/>
    <cellStyle name="n_Note 4 NTS Q2'12 2" xfId="1234" xr:uid="{66A1A7EA-0144-488F-81EB-0B574241EE5E}"/>
    <cellStyle name="n_Note 4 NTS Q2'12 3" xfId="1235" xr:uid="{0FFA2237-EA8E-4B9F-B88F-5BA8E59B2AFA}"/>
    <cellStyle name="n_Note 4 NTS Q2'12_2016_Interest Loan Stemcor" xfId="1236" xr:uid="{01EF9352-D8FA-4973-A5FB-748178337876}"/>
    <cellStyle name="n_Note 4 NTS Q2'12_2016_Interest Loan Stemcor_Restructure debt (4 big creditors) to Asia Credit 31 Jan 2017 (2)" xfId="1237" xr:uid="{48206E2E-C076-4DBC-A008-6811DA61BE54}"/>
    <cellStyle name="n_Note 4 NTS Q2'12_2016_Interest Loan Stemcor_Restructure debt (4 big creditors) to Asia Credit 31 Jan 2017_revised 24 Feb 17" xfId="1238" xr:uid="{71A849FC-35C2-4BFE-98CA-F56163AEF2DE}"/>
    <cellStyle name="n_Note 4 NTS Q2'12_2016-Accrued Interest - stena_after defaut CA#4" xfId="1239" xr:uid="{368EBED0-5F23-4DEE-95A8-9323D9090377}"/>
    <cellStyle name="n_Note 4 NTS Q2'12_2016-Accrued Interest - stena_after defaut CA#4_Restructure debt (4 big creditors) to Asia Credit 31 Jan 2017 (2)" xfId="1240" xr:uid="{DE066CBA-28B6-4E52-9864-37E9123085BD}"/>
    <cellStyle name="n_Note 4 NTS Q2'12_2016-Accrued Interest - stena_after defaut CA#4_Restructure debt (4 big creditors) to Asia Credit 31 Jan 2017_revised 24 Feb 17" xfId="1241" xr:uid="{73F53748-86CE-4444-BE6D-7CE2F8BACD4D}"/>
    <cellStyle name="n_Note 4 NTS Q2'12_Accrued interest AP Consignment 09_Sep'16" xfId="1242" xr:uid="{D9FAC0E1-7963-4269-AAF6-44D10D86E4D1}"/>
    <cellStyle name="n_Note 4 NTS Q2'12_Accrued Interest Stemcor 2016" xfId="1243" xr:uid="{98E527A9-2F70-4CFF-9834-238E9AB87E28}"/>
    <cellStyle name="n_Note 4 NTS Q2'12_Accrued Interest Stemcor 2016_Restructure debt (4 big creditors) to Asia Credit 31 Jan 2017 (2)" xfId="1244" xr:uid="{8B85BA64-946B-4E7D-B223-5A4EC1FC69A8}"/>
    <cellStyle name="n_Note 4 NTS Q2'12_Accrued Interest Stemcor 2016_Restructure debt (4 big creditors) to Asia Credit 31 Jan 2017_revised 24 Feb 17" xfId="1245" xr:uid="{55EF32C9-772F-41BE-906D-E60CCC40F100}"/>
    <cellStyle name="n_Note 4 NTS Q2'12_ADJ Q1 2015_-Interest Intergate  DufercoStena Thanya " xfId="1246" xr:uid="{2726A8F7-307D-4F31-924E-CD55FE9B7ED9}"/>
    <cellStyle name="n_Note 4 NTS Q2'12_ADJ Q1 2015_-Interest Intergate  DufercoStena Thanya _Restructure debt (4 big creditors) to Asia Credit 31 Jan 2017_revised 24 Feb 17" xfId="1247" xr:uid="{899EC273-30CB-4D70-B7D3-99B56F9E70CA}"/>
    <cellStyle name="n_Note 4 NTS Q2'12_AP-Sep.'2016" xfId="1248" xr:uid="{853E2318-3EEA-4187-89ED-2A006691BF5A}"/>
    <cellStyle name="n_Note 4 NTS Q2'12_Copy of Transfer debt 4 big creditor as of 31 01 2017_ Mod Cash flow" xfId="1249" xr:uid="{71446E91-B88E-4681-A255-A219BE12C215}"/>
    <cellStyle name="n_Note 4 NTS Q2'12_Restructure debt (4 big creditors) to Asia Credit 31 Jan 2017_revised 24 Feb 17" xfId="1250" xr:uid="{8FC93905-DFDC-4CD5-AC96-5502448D9087}"/>
    <cellStyle name="n_Note 5 AR Trade Q2'2012" xfId="1251" xr:uid="{66AF1645-68B5-4E4E-B127-6BCC8D662A1E}"/>
    <cellStyle name="n_Note 5 AR Trade Q2'2012 2" xfId="1252" xr:uid="{A7E77D9B-702A-4132-9FFF-8A3A46393741}"/>
    <cellStyle name="n_Note 5 AR Trade Q2'2012 3" xfId="1253" xr:uid="{0AFBF74F-E9CD-450E-990B-B36470E92189}"/>
    <cellStyle name="n_Note 5 AR Trade Q2'2012_2016_Interest Loan Stemcor" xfId="1254" xr:uid="{E9E38A99-548A-484C-9FEE-FC2C8AEBD5F5}"/>
    <cellStyle name="n_Note 5 AR Trade Q2'2012_2016_Interest Loan Stemcor_Restructure debt (4 big creditors) to Asia Credit 31 Jan 2017 (2)" xfId="1255" xr:uid="{E9FFCE2D-8DAA-4F14-AEFC-CD49551E7975}"/>
    <cellStyle name="n_Note 5 AR Trade Q2'2012_2016_Interest Loan Stemcor_Restructure debt (4 big creditors) to Asia Credit 31 Jan 2017_revised 24 Feb 17" xfId="1256" xr:uid="{DB66225A-3653-4A34-8CE0-FF83779B9388}"/>
    <cellStyle name="n_Note 5 AR Trade Q2'2012_2016-Accrued Interest - stena_after defaut CA#4" xfId="1257" xr:uid="{1F737B73-1B51-40D2-BB1D-968B10005587}"/>
    <cellStyle name="n_Note 5 AR Trade Q2'2012_2016-Accrued Interest - stena_after defaut CA#4_Restructure debt (4 big creditors) to Asia Credit 31 Jan 2017 (2)" xfId="1258" xr:uid="{7119EB5C-E56E-4EA4-B522-25DFF9F66114}"/>
    <cellStyle name="n_Note 5 AR Trade Q2'2012_2016-Accrued Interest - stena_after defaut CA#4_Restructure debt (4 big creditors) to Asia Credit 31 Jan 2017_revised 24 Feb 17" xfId="1259" xr:uid="{3CFCBF53-F788-452C-825A-5404C147C4F6}"/>
    <cellStyle name="n_Note 5 AR Trade Q2'2012_Accrued interest AP Consignment 09_Sep'16" xfId="1260" xr:uid="{3C6FFAA5-1B55-46C9-B778-CE30AB953BF3}"/>
    <cellStyle name="n_Note 5 AR Trade Q2'2012_Accrued Interest Stemcor 2016" xfId="1261" xr:uid="{900D0F3A-B20B-4DE8-BB56-FE1F4FC3DAE0}"/>
    <cellStyle name="n_Note 5 AR Trade Q2'2012_Accrued Interest Stemcor 2016_Restructure debt (4 big creditors) to Asia Credit 31 Jan 2017 (2)" xfId="1262" xr:uid="{518A44EE-AC26-4D5D-A41E-F3831E7C5BC1}"/>
    <cellStyle name="n_Note 5 AR Trade Q2'2012_Accrued Interest Stemcor 2016_Restructure debt (4 big creditors) to Asia Credit 31 Jan 2017_revised 24 Feb 17" xfId="1263" xr:uid="{B5AB4E39-606B-4DCB-902E-F8C3E1E96D35}"/>
    <cellStyle name="n_Note 5 AR Trade Q2'2012_ADJ Q1 2015_-Interest Intergate  DufercoStena Thanya " xfId="1264" xr:uid="{8E9592F6-C5C0-4B08-9583-0BBC1D7D65E8}"/>
    <cellStyle name="n_Note 5 AR Trade Q2'2012_ADJ Q1 2015_-Interest Intergate  DufercoStena Thanya _Restructure debt (4 big creditors) to Asia Credit 31 Jan 2017_revised 24 Feb 17" xfId="1265" xr:uid="{D3DD3526-C385-44EC-B051-CE6A3F36CFDF}"/>
    <cellStyle name="n_Note 5 AR Trade Q2'2012_AP-Sep.'2016" xfId="1266" xr:uid="{7A367EF6-D1BE-4643-96D4-911321F9AB7A}"/>
    <cellStyle name="n_Note 5 AR Trade Q2'2012_Copy of Transfer debt 4 big creditor as of 31 01 2017_ Mod Cash flow" xfId="1267" xr:uid="{7666AC9C-DE69-4D77-BB08-5B3327651037}"/>
    <cellStyle name="n_Note 5 AR Trade Q2'2012_Restructure debt (4 big creditors) to Asia Credit 31 Jan 2017_revised 24 Feb 17" xfId="1268" xr:uid="{B7E1F706-6C4C-4BB9-85F0-6E1547DBCA67}"/>
    <cellStyle name="n_Note 6 Inventory" xfId="1269" xr:uid="{EEF27A96-FDAE-4679-9183-D3920C6A26F0}"/>
    <cellStyle name="n_Note 6 Inventory 2" xfId="1270" xr:uid="{5D19B515-45FC-46C3-8F42-7BF9B0CE43F1}"/>
    <cellStyle name="n_Note 6 Inventory 3" xfId="1271" xr:uid="{71BDAC72-CD87-4E6F-8187-3C5B30BE149C}"/>
    <cellStyle name="n_Note 6 Inventory_2016_Interest Loan Stemcor" xfId="1272" xr:uid="{6483504F-BE45-471E-9FD5-874B028A2280}"/>
    <cellStyle name="n_Note 6 Inventory_2016_Interest Loan Stemcor_Restructure debt (4 big creditors) to Asia Credit 31 Jan 2017 (2)" xfId="1273" xr:uid="{EF92B891-A2BD-4247-8154-AC516F1AC049}"/>
    <cellStyle name="n_Note 6 Inventory_2016_Interest Loan Stemcor_Restructure debt (4 big creditors) to Asia Credit 31 Jan 2017_revised 24 Feb 17" xfId="1274" xr:uid="{2984A786-25B1-47B1-9EE3-CB42E68C0CC3}"/>
    <cellStyle name="n_Note 6 Inventory_2016-Accrued Interest - stena_after defaut CA#4" xfId="1275" xr:uid="{036CA6A6-D4EA-40D0-B0FB-D2F304F2C9F1}"/>
    <cellStyle name="n_Note 6 Inventory_2016-Accrued Interest - stena_after defaut CA#4_Restructure debt (4 big creditors) to Asia Credit 31 Jan 2017 (2)" xfId="1276" xr:uid="{44DBCB3E-11E1-4E5A-8266-09BD7D415308}"/>
    <cellStyle name="n_Note 6 Inventory_2016-Accrued Interest - stena_after defaut CA#4_Restructure debt (4 big creditors) to Asia Credit 31 Jan 2017_revised 24 Feb 17" xfId="1277" xr:uid="{FB992282-26CD-40CE-A2E7-5C6EE1CB9A57}"/>
    <cellStyle name="n_Note 6 Inventory_Accrued interest AP Consignment 09_Sep'16" xfId="1278" xr:uid="{DA5C43AC-FE33-45A7-ADB5-74DD8301AEE4}"/>
    <cellStyle name="n_Note 6 Inventory_Accrued Interest Stemcor 2016" xfId="1279" xr:uid="{ADE36BF3-AF64-4B25-AEDC-9E3E16534BF5}"/>
    <cellStyle name="n_Note 6 Inventory_Accrued Interest Stemcor 2016_Restructure debt (4 big creditors) to Asia Credit 31 Jan 2017 (2)" xfId="1280" xr:uid="{B05E61C7-63D4-448B-ACFC-A9E7B44DBC2B}"/>
    <cellStyle name="n_Note 6 Inventory_Accrued Interest Stemcor 2016_Restructure debt (4 big creditors) to Asia Credit 31 Jan 2017_revised 24 Feb 17" xfId="1281" xr:uid="{08BD0E98-27F0-484D-A96A-30EBA63F50A4}"/>
    <cellStyle name="n_Note 6 Inventory_ADJ Q1 2015_-Interest Intergate  DufercoStena Thanya " xfId="1282" xr:uid="{89E80741-8EB0-4387-A964-2DFCF6022F2A}"/>
    <cellStyle name="n_Note 6 Inventory_ADJ Q1 2015_-Interest Intergate  DufercoStena Thanya _Restructure debt (4 big creditors) to Asia Credit 31 Jan 2017_revised 24 Feb 17" xfId="1283" xr:uid="{0DE4D310-F2C0-4841-BBF5-F4A51C6131A8}"/>
    <cellStyle name="n_Note 6 Inventory_AP-Sep.'2016" xfId="1284" xr:uid="{BB87B5FF-B6B8-4FD3-A035-BA546687D80E}"/>
    <cellStyle name="n_Note 6 Inventory_Copy of Transfer debt 4 big creditor as of 31 01 2017_ Mod Cash flow" xfId="1285" xr:uid="{079005C9-B781-47FC-A1B1-390C5E71D0B2}"/>
    <cellStyle name="n_Note 6 Inventory_Restructure debt (4 big creditors) to Asia Credit 31 Jan 2017_revised 24 Feb 17" xfId="1286" xr:uid="{E5653FE2-D637-466E-9633-7C6440ECBB92}"/>
    <cellStyle name="n_Note Q4'2011 rev" xfId="1287" xr:uid="{06CF901C-E48F-4276-80EC-0BA68558E124}"/>
    <cellStyle name="n_Note Q4'2011 rev_Restructure debt (4 big creditors) to Asia Credit 31 Jan 2017_revised 24 Feb 17" xfId="1288" xr:uid="{56186607-2F9D-462B-8101-908860B58365}"/>
    <cellStyle name="n_Note_Q1'2012-Sala" xfId="1289" xr:uid="{9128DA13-F921-4E36-A1C5-0744E8044CFF}"/>
    <cellStyle name="n_Note_Q1'2012-Sala 2" xfId="1290" xr:uid="{4BCFA7FD-083B-4036-B104-AEF187DD01AF}"/>
    <cellStyle name="n_Note_Q1'2012-Sala 3" xfId="1291" xr:uid="{D65F551A-7EC0-4A65-B3A5-F72DBDE22A85}"/>
    <cellStyle name="n_Note_Q1'2012-Sala_2016_Interest Loan Stemcor" xfId="1292" xr:uid="{C9A17418-BF98-4E22-8F2F-CF04F340B6B4}"/>
    <cellStyle name="n_Note_Q1'2012-Sala_2016_Interest Loan Stemcor_Restructure debt (4 big creditors) to Asia Credit 31 Jan 2017 (2)" xfId="1293" xr:uid="{13AE1AD9-2B6F-48B2-9339-E7E51B8B81EB}"/>
    <cellStyle name="n_Note_Q1'2012-Sala_2016_Interest Loan Stemcor_Restructure debt (4 big creditors) to Asia Credit 31 Jan 2017_revised 24 Feb 17" xfId="1294" xr:uid="{7D2D5452-1333-413F-9425-453E3E6D2F62}"/>
    <cellStyle name="n_Note_Q1'2012-Sala_2016-Accrued Interest - stena_after defaut CA#4" xfId="1295" xr:uid="{1ED902DA-22E7-48D3-B2FA-9D24F45FC3C3}"/>
    <cellStyle name="n_Note_Q1'2012-Sala_2016-Accrued Interest - stena_after defaut CA#4_Restructure debt (4 big creditors) to Asia Credit 31 Jan 2017 (2)" xfId="1296" xr:uid="{11B204C3-CC53-4656-AB6B-7609DC1AFE7A}"/>
    <cellStyle name="n_Note_Q1'2012-Sala_2016-Accrued Interest - stena_after defaut CA#4_Restructure debt (4 big creditors) to Asia Credit 31 Jan 2017_revised 24 Feb 17" xfId="1297" xr:uid="{B579DFD2-AFCB-4EC4-9BAA-8245D43745E1}"/>
    <cellStyle name="n_Note_Q1'2012-Sala_Accrued interest AP Consignment 09_Sep'16" xfId="1298" xr:uid="{EF534CA9-6459-4D4A-B37F-9A2A0F5E4508}"/>
    <cellStyle name="n_Note_Q1'2012-Sala_Accrued Interest Stemcor 2016" xfId="1299" xr:uid="{6BB46B7A-F998-4A6C-BB33-F9871D57CCF8}"/>
    <cellStyle name="n_Note_Q1'2012-Sala_Accrued Interest Stemcor 2016_Restructure debt (4 big creditors) to Asia Credit 31 Jan 2017 (2)" xfId="1300" xr:uid="{270CD83E-D466-4F7B-8445-D9C023D491AB}"/>
    <cellStyle name="n_Note_Q1'2012-Sala_Accrued Interest Stemcor 2016_Restructure debt (4 big creditors) to Asia Credit 31 Jan 2017_revised 24 Feb 17" xfId="1301" xr:uid="{106CA609-C094-4899-92BB-DB7783E3806D}"/>
    <cellStyle name="n_Note_Q1'2012-Sala_ADJ Q1 2015_-Interest Intergate  DufercoStena Thanya " xfId="1302" xr:uid="{5514297A-13EC-487E-B68B-F34A6729013B}"/>
    <cellStyle name="n_Note_Q1'2012-Sala_ADJ Q1 2015_-Interest Intergate  DufercoStena Thanya _Restructure debt (4 big creditors) to Asia Credit 31 Jan 2017_revised 24 Feb 17" xfId="1303" xr:uid="{26CDA828-D381-479E-9395-82F78B61EBB6}"/>
    <cellStyle name="n_Note_Q1'2012-Sala_AP-Sep.'2016" xfId="1304" xr:uid="{6FDF0537-D347-4C6B-B325-7E45E7859F2E}"/>
    <cellStyle name="n_Note_Q1'2012-Sala_Copy of Transfer debt 4 big creditor as of 31 01 2017_ Mod Cash flow" xfId="1305" xr:uid="{8C0E1CBE-7652-418F-B39F-D4956DA216A0}"/>
    <cellStyle name="n_Note_Q1'2012-Sala_Restructure debt (4 big creditors) to Asia Credit 31 Jan 2017_revised 24 Feb 17" xfId="1306" xr:uid="{030904EF-F44A-4126-9AF7-521561AC4CA8}"/>
    <cellStyle name="n_Note_Q2'2012" xfId="1307" xr:uid="{CD8496C6-B06A-4008-A1B7-98F26A142D68}"/>
    <cellStyle name="n_Note_Q2'2012_Restructure debt (4 big creditors) to Asia Credit 31 Jan 2017_revised 24 Feb 17" xfId="1308" xr:uid="{F262D104-40CE-4E14-BB1D-E16EFA706278}"/>
    <cellStyle name="n_Payment Compromise agreement &amp; Sue case list" xfId="1309" xr:uid="{0497CEF1-3808-4BA9-932F-327AF63F1988}"/>
    <cellStyle name="n_Payment Compromise agreement &amp; Sue case list_Restructure debt (4 big creditors) to Asia Credit 31 Jan 2017_revised 24 Feb 17" xfId="1310" xr:uid="{477ECD0E-8D60-4D38-9D74-3AB2160A7753}"/>
    <cellStyle name="n_Payment Schedule Compromise agreement#2" xfId="1311" xr:uid="{7F1DAFDA-81B8-427A-B64C-B0558FF4557E}"/>
    <cellStyle name="n_Payment Schedule Compromise agreement#2_Restructure debt (4 big creditors) to Asia Credit 31 Jan 2017_revised 24 Feb 17" xfId="1312" xr:uid="{4AC2CA04-545C-4EB0-86C4-2BB654EC5F33}"/>
    <cellStyle name="n_Restructure debt (4 big creditors) to Asia Credit 31 Jan 2017_revised 24 Feb 17" xfId="1313" xr:uid="{72A12F22-95DF-4056-9E59-97D089E8AB34}"/>
    <cellStyle name="Neutral 2" xfId="1314" xr:uid="{FF1CE39E-AB92-45AD-B555-831D027C64EC}"/>
    <cellStyle name="Neutral 3" xfId="1315" xr:uid="{7037C922-701C-4EF8-ABF7-68306086F0E6}"/>
    <cellStyle name="Neutral 4" xfId="1316" xr:uid="{83089CD2-96BE-4C06-912F-B45816F23447}"/>
    <cellStyle name="Neutral 5" xfId="1317" xr:uid="{1F5A15EE-4FF1-4EE2-AAFE-15F53B98FA13}"/>
    <cellStyle name="Neutral 6" xfId="1318" xr:uid="{3D60A7BD-1163-4D32-9D22-243039D28189}"/>
    <cellStyle name="Neutral 7" xfId="1319" xr:uid="{8906639D-94B1-4CD9-8977-EF8BCC14EFD1}"/>
    <cellStyle name="Neutral 8" xfId="1320" xr:uid="{B3457439-9EA5-4FE3-8A18-CEE2ABC974CF}"/>
    <cellStyle name="no dec" xfId="1321" xr:uid="{91B39CDB-FE83-4AA1-ACA4-3C806909AC8E}"/>
    <cellStyle name="Normal" xfId="0" builtinId="0"/>
    <cellStyle name="Normal - Stile6" xfId="1322" xr:uid="{E99FC6C7-3CE5-4A99-9402-61C0558BE192}"/>
    <cellStyle name="Normal - Stile7" xfId="1323" xr:uid="{842B533B-2047-493E-8777-CFFABEE44403}"/>
    <cellStyle name="Normal - Stile8" xfId="1324" xr:uid="{92B98035-F02F-497E-8A93-46B8D3975AE4}"/>
    <cellStyle name="Normal - Style1" xfId="1325" xr:uid="{22B3D6AD-BC10-45F8-A804-FDB07705D6E7}"/>
    <cellStyle name="Normal - Style1 2" xfId="1326" xr:uid="{A5E405C6-341F-41DE-BD29-9386CD4ECA61}"/>
    <cellStyle name="Normal - Style1 3" xfId="1327" xr:uid="{6BCA2712-29EB-4FC0-9997-F4206B826965}"/>
    <cellStyle name="Normal - Style1 4" xfId="1328" xr:uid="{20998A53-C5C9-4336-8354-668C27283369}"/>
    <cellStyle name="Normal 10" xfId="1329" xr:uid="{A885DDE6-A1F8-43EF-9FD9-BC65B9AD75FD}"/>
    <cellStyle name="Normal 10 3" xfId="1885" xr:uid="{2D591226-A1B2-40A7-A995-8A0A498AC361}"/>
    <cellStyle name="Normal 11" xfId="65" xr:uid="{B91D2915-5CF0-479B-86CF-2D3AB691F7CF}"/>
    <cellStyle name="Normal 11 2" xfId="1331" xr:uid="{998F81D1-DCA1-4075-B332-B8D627BC4B0C}"/>
    <cellStyle name="Normal 11 3" xfId="1330" xr:uid="{43A2DFDA-5F63-47C4-8A4C-DA1544955F29}"/>
    <cellStyle name="Normal 11 4" xfId="1900" xr:uid="{9087E3E6-E227-4943-AEFB-565D71606B4E}"/>
    <cellStyle name="Normal 12" xfId="5" xr:uid="{00000000-0005-0000-0000-000012000000}"/>
    <cellStyle name="Normal 12 2" xfId="1333" xr:uid="{3CBB5177-4FE9-4B76-9DE5-6F815F5B5D49}"/>
    <cellStyle name="Normal 12 3" xfId="1334" xr:uid="{6FD21AE0-2526-4960-9051-903D4F1727CB}"/>
    <cellStyle name="Normal 12 4" xfId="1332" xr:uid="{6C5B33F0-670D-481F-9B18-78974EF712B0}"/>
    <cellStyle name="Normal 13" xfId="1335" xr:uid="{EF2CF7C6-F915-45D1-8AE2-793738FC69D7}"/>
    <cellStyle name="Normal 13 2" xfId="1336" xr:uid="{1D814DA5-2A97-4815-9B5C-10D35A440EFF}"/>
    <cellStyle name="Normal 13 3" xfId="1337" xr:uid="{3E5F0F4F-8434-421A-8F1D-787791E69689}"/>
    <cellStyle name="Normal 14" xfId="58" xr:uid="{BC3ECCDC-FA51-4D4B-AFE9-3767CE9C4733}"/>
    <cellStyle name="Normal 14 2" xfId="1339" xr:uid="{24E6F10E-6DD8-426B-AF82-52E92D39A772}"/>
    <cellStyle name="Normal 14 3" xfId="1340" xr:uid="{7F4D295D-94CA-4995-AA7F-87E6BDD3E9D4}"/>
    <cellStyle name="Normal 14 4" xfId="1338" xr:uid="{79819168-D01A-44A8-B500-8BE0709D2678}"/>
    <cellStyle name="Normal 14 5" xfId="1884" xr:uid="{C1D46123-2FD1-4FD4-8F0F-3EE07348E251}"/>
    <cellStyle name="Normal 15" xfId="1341" xr:uid="{568094D3-A48E-4C6A-B034-6BCE93EA4DBB}"/>
    <cellStyle name="Normal 15 2" xfId="1342" xr:uid="{55E48AEB-9318-4879-AA7B-C7ACEE7B489F}"/>
    <cellStyle name="Normal 15 3" xfId="1343" xr:uid="{3D43156C-5D77-43E4-9563-2EC22597BCB0}"/>
    <cellStyle name="Normal 16" xfId="1344" xr:uid="{5703F330-13BF-4D3E-8B5C-455E1C32F20E}"/>
    <cellStyle name="Normal 16 2" xfId="1345" xr:uid="{FC7DBDCF-2489-4C9C-8AFF-FC4615D10B24}"/>
    <cellStyle name="Normal 16 3" xfId="1346" xr:uid="{B10A492E-F78D-4F5A-AA03-D82914ED7053}"/>
    <cellStyle name="Normal 17" xfId="1347" xr:uid="{467422E8-0E85-4962-9413-D0BA5CCBF3CC}"/>
    <cellStyle name="Normal 17 2" xfId="1348" xr:uid="{FBB32537-48BD-4F9D-845F-98635E6E2A49}"/>
    <cellStyle name="Normal 17 3" xfId="1349" xr:uid="{B68DC193-9851-4DE3-B966-5387BCC42AA2}"/>
    <cellStyle name="Normal 18" xfId="1350" xr:uid="{FEBD3C6A-0750-4DF6-BBF0-C3C85930DF8C}"/>
    <cellStyle name="Normal 18 2" xfId="1351" xr:uid="{AFFCA804-E825-4EE4-B049-A6107306A818}"/>
    <cellStyle name="Normal 19" xfId="1352" xr:uid="{ED9A6E67-84BA-41A0-A199-1C63907A4501}"/>
    <cellStyle name="Normal 19 2" xfId="1353" xr:uid="{082DB9F5-DF31-4BC8-9598-0FFA278132AB}"/>
    <cellStyle name="Normal 2" xfId="11" xr:uid="{00000000-0005-0000-0000-000013000000}"/>
    <cellStyle name="Normal 2 2" xfId="18" xr:uid="{00000000-0005-0000-0000-000014000000}"/>
    <cellStyle name="Normal 2 2 2" xfId="1356" xr:uid="{BD206DF3-6C76-4A8B-95F1-B964515D38D4}"/>
    <cellStyle name="Normal 2 2 2 2" xfId="1915" xr:uid="{7A72896A-67DC-4ADC-9909-F5D7CB850FC1}"/>
    <cellStyle name="Normal 2 2 2 3" xfId="1904" xr:uid="{DFCCB6BF-4BBB-4254-B0A3-091E7BAEDC4B}"/>
    <cellStyle name="Normal 2 2 3" xfId="1357" xr:uid="{2E113EB2-4FF6-4B89-8A85-A4BB904F8D4A}"/>
    <cellStyle name="Normal 2 2 4" xfId="1358" xr:uid="{87641843-105A-4202-989A-48A10213EFD0}"/>
    <cellStyle name="Normal 2 2 5" xfId="1355" xr:uid="{BA852486-F2B2-45EC-8013-9D02F8C44F0D}"/>
    <cellStyle name="Normal 2 2 6" xfId="81" xr:uid="{92232A95-EF8F-4F37-A9DC-A3CE6CA90BC4}"/>
    <cellStyle name="Normal 2 2_2016_Interest Loan Stemcor" xfId="1359" xr:uid="{0854A2B5-45F6-4DDE-9C3D-E14FF4B88854}"/>
    <cellStyle name="Normal 2 24" xfId="1922" xr:uid="{7F49D267-8853-4305-BB54-2D224A7EB335}"/>
    <cellStyle name="Normal 2 25" xfId="1921" xr:uid="{EC9219F0-9C3B-4936-9C24-40D0A13A6B33}"/>
    <cellStyle name="Normal 2 3" xfId="39" xr:uid="{00000000-0005-0000-0000-000015000000}"/>
    <cellStyle name="Normal 2 3 2" xfId="1360" xr:uid="{C4769413-D60B-463A-959A-730AFC1B3725}"/>
    <cellStyle name="Normal 2 3 3" xfId="1903" xr:uid="{D62C8681-054F-4FFA-854F-C62FF85E271D}"/>
    <cellStyle name="Normal 2 4" xfId="1361" xr:uid="{CE2279F6-B854-45E5-9F8F-A896B98D3460}"/>
    <cellStyle name="Normal 2 4 2" xfId="1918" xr:uid="{169D84B4-D167-46B6-8504-978E3D0163A7}"/>
    <cellStyle name="Normal 2 5" xfId="1354" xr:uid="{2F939B74-CA77-4261-824E-D994FDDEDBDC}"/>
    <cellStyle name="Normal 2 6" xfId="64" xr:uid="{9F30CEFF-AE83-423D-8D5A-10755D2DF9FE}"/>
    <cellStyle name="Normal 2 6 2" xfId="61" xr:uid="{8C5CA7DF-EAF5-4BB6-A100-BB9E032F8271}"/>
    <cellStyle name="Normal 2 7" xfId="1898" xr:uid="{ABD598AD-9AD7-454B-A5CC-41F282FD869F}"/>
    <cellStyle name="Normal 2 8" xfId="1910" xr:uid="{FC9A0C43-CDA3-46FB-B856-9F701F1F167D}"/>
    <cellStyle name="Normal 2_2013 Summary Scrap Consignment Plant 2900" xfId="1362" xr:uid="{E078B201-9E01-4046-BD95-E0677D9EDF79}"/>
    <cellStyle name="Normal 20" xfId="1363" xr:uid="{B21CA6D0-A56E-45E6-B60F-7FBCBE92E52D}"/>
    <cellStyle name="Normal 20 2" xfId="1364" xr:uid="{87A3FED1-F3C2-44E5-BF10-EC5946EB5FCD}"/>
    <cellStyle name="Normal 21" xfId="1365" xr:uid="{8C106B5B-5090-4971-9513-E3B777BFBADA}"/>
    <cellStyle name="Normal 21 2" xfId="1366" xr:uid="{3EAB124B-BFDC-4CEE-ADDE-54CACC103454}"/>
    <cellStyle name="Normal 22" xfId="1367" xr:uid="{8D04BE56-061A-4F27-B791-53D86A971DAD}"/>
    <cellStyle name="Normal 23" xfId="1368" xr:uid="{7131D6BF-4296-4203-93E3-16845FDFB618}"/>
    <cellStyle name="Normal 23 2" xfId="1369" xr:uid="{7866B4C4-3C67-4F86-BF31-631D67F97ACC}"/>
    <cellStyle name="Normal 24" xfId="1370" xr:uid="{27949498-C0F0-4D2A-B097-DA2E75531802}"/>
    <cellStyle name="Normal 25" xfId="1371" xr:uid="{93D3FC6B-7A7E-4437-A960-8968AD23FD3D}"/>
    <cellStyle name="Normal 26" xfId="1372" xr:uid="{508AD3E3-1B82-4A24-97D1-C88E3F643157}"/>
    <cellStyle name="Normal 27" xfId="1373" xr:uid="{4BFF7F41-D6C0-45BF-A303-D0E667946095}"/>
    <cellStyle name="Normal 28" xfId="1374" xr:uid="{98D3CEC9-C79F-49F2-AC30-65FEC0AAB314}"/>
    <cellStyle name="Normal 29" xfId="1375" xr:uid="{43DF9E14-1D04-4E37-A383-DCB4794A2495}"/>
    <cellStyle name="Normal 3" xfId="13" xr:uid="{00000000-0005-0000-0000-000016000000}"/>
    <cellStyle name="Normal 3 2" xfId="45" xr:uid="{92BE7499-73F0-4D1D-AD2E-FD670497CAEC}"/>
    <cellStyle name="Normal 3 2 2" xfId="1906" xr:uid="{FF4310A7-D314-459C-9656-C23069663FF3}"/>
    <cellStyle name="Normal 3 3" xfId="1377" xr:uid="{2F1B194C-C6B8-42AD-8BA1-84E11345C33A}"/>
    <cellStyle name="Normal 3 3 2" xfId="1911" xr:uid="{9787997B-8D21-477C-9F9B-094D8A08DF9B}"/>
    <cellStyle name="Normal 3 4" xfId="1378" xr:uid="{2072F6DA-BB01-46FC-8AA8-05D0EE1E028E}"/>
    <cellStyle name="Normal 3 5" xfId="1376" xr:uid="{F24A8021-11A9-4588-8E52-24DA3659C58F}"/>
    <cellStyle name="Normal 3 6" xfId="1882" xr:uid="{ED683D6B-3964-4F93-BDBF-921E4003F874}"/>
    <cellStyle name="Normal 3 7" xfId="80" xr:uid="{5E800896-FFEB-4AD5-AC81-83E51FF10037}"/>
    <cellStyle name="Normal 3 8" xfId="1920" xr:uid="{D0A405DD-5A81-4AD0-88CB-F3F6017EB052}"/>
    <cellStyle name="Normal 3_2014_02 Accrued Interest_Debenture-1" xfId="1379" xr:uid="{466F8548-BCEE-40C1-B83E-277C9B12FF0F}"/>
    <cellStyle name="Normal 30" xfId="1380" xr:uid="{112E88EE-35B6-45C3-8355-41EF304AAA89}"/>
    <cellStyle name="Normal 31" xfId="1381" xr:uid="{0EA54DA5-90B1-440D-BD85-890CCBCD322A}"/>
    <cellStyle name="Normal 32" xfId="1382" xr:uid="{C0F5C94D-5728-4170-80C9-6AF39EE0AAC8}"/>
    <cellStyle name="Normal 33" xfId="1383" xr:uid="{69C8BA2C-9E40-47B0-853B-0B4964CC9D38}"/>
    <cellStyle name="Normal 34" xfId="1384" xr:uid="{3BB893D1-7A0F-4DF0-8026-1C74D2D9C1E3}"/>
    <cellStyle name="Normal 35" xfId="1385" xr:uid="{C228ABAA-13ED-4625-9548-E896405CB81A}"/>
    <cellStyle name="Normal 36" xfId="1386" xr:uid="{F01FDB88-7595-4A21-8CBA-02BC9CBE5CC4}"/>
    <cellStyle name="Normal 37" xfId="1387" xr:uid="{4FEFCDD1-3ADD-4706-B649-371566B65789}"/>
    <cellStyle name="Normal 38" xfId="1388" xr:uid="{0BF37E38-C744-462D-911F-BEB5B451B4E9}"/>
    <cellStyle name="Normal 39" xfId="1389" xr:uid="{88B8EE9C-6262-43E4-944A-2A581E3AB421}"/>
    <cellStyle name="Normal 4" xfId="21" xr:uid="{00000000-0005-0000-0000-000017000000}"/>
    <cellStyle name="Normal 4 2" xfId="1391" xr:uid="{4A22BBA2-6944-4BBB-9733-EDB03581FA82}"/>
    <cellStyle name="Normal 4 2 2" xfId="1908" xr:uid="{F21AD274-1ADE-47B4-B4A3-48036D7A6DAC}"/>
    <cellStyle name="Normal 4 3" xfId="1392" xr:uid="{152EEA28-7513-4C2A-A162-D1E1E6079559}"/>
    <cellStyle name="Normal 4 4" xfId="1393" xr:uid="{85D4F1E4-64C7-4AC3-9EA6-1A98C43A8A0B}"/>
    <cellStyle name="Normal 4 5" xfId="1390" xr:uid="{4D81A01F-D3F8-497C-8931-03F155954009}"/>
    <cellStyle name="Normal 4 6" xfId="83" xr:uid="{5FFAC43C-9FF9-486D-8B5A-BBB0970744C7}"/>
    <cellStyle name="Normal 4_2014_02 Accrued Interest_Debenture-1" xfId="1394" xr:uid="{3B868F5C-3751-4081-BFAE-98FF50A0B237}"/>
    <cellStyle name="Normal 40" xfId="1395" xr:uid="{861D6EE2-592B-474F-8600-3AD672240354}"/>
    <cellStyle name="Normal 41" xfId="1396" xr:uid="{80005D15-D89E-48E7-A5B6-E08AB5924B61}"/>
    <cellStyle name="Normal 42" xfId="1397" xr:uid="{77243999-4ECB-4361-A0C2-B06892D75C3A}"/>
    <cellStyle name="Normal 43" xfId="1398" xr:uid="{1048456A-30AA-465E-9C5C-BE9A61202B36}"/>
    <cellStyle name="Normal 44" xfId="1399" xr:uid="{E1A16DA2-3E22-41FD-A402-AEA1060AC7F8}"/>
    <cellStyle name="Normal 45" xfId="1400" xr:uid="{7A999516-2D93-4F5F-A4DD-FDFAC3D3F3C4}"/>
    <cellStyle name="Normal 46" xfId="1401" xr:uid="{2A3F3A6C-2DA2-4AF9-92FC-33186D9CAC84}"/>
    <cellStyle name="Normal 47" xfId="1402" xr:uid="{E8670EF0-FCB7-41B6-9DC0-27889FE1F5F3}"/>
    <cellStyle name="Normal 48" xfId="1403" xr:uid="{277E3044-D48D-461B-B651-D4D131AB714E}"/>
    <cellStyle name="Normal 49" xfId="1404" xr:uid="{280B67B9-BBE0-43F5-B7C1-B0A15FA4D9A4}"/>
    <cellStyle name="Normal 5" xfId="30" xr:uid="{00000000-0005-0000-0000-000018000000}"/>
    <cellStyle name="Normal 5 2" xfId="55" xr:uid="{B341C694-B861-40E8-A415-06869DE8F32A}"/>
    <cellStyle name="Normal 5 2 2" xfId="1405" xr:uid="{6E5630C2-9CF5-401F-AF84-7BEF621696B1}"/>
    <cellStyle name="Normal 5 2 2 2" xfId="73" xr:uid="{A510F09F-B5A3-4706-BE5F-2F3033733A71}"/>
    <cellStyle name="Normal 5 3" xfId="1406" xr:uid="{900AB038-B729-4170-8F7C-F1FCEE1AA2FC}"/>
    <cellStyle name="Normal 5 4" xfId="52" xr:uid="{88B7ED71-30A4-4A4B-A266-75F783D02106}"/>
    <cellStyle name="Normal 5_1.2 Compromise and cash settlement" xfId="1407" xr:uid="{A8B83505-35BC-4D3A-8256-2C3889606919}"/>
    <cellStyle name="Normal 50" xfId="1408" xr:uid="{777CF215-F2A2-4C7B-98EE-F5263FAAFA89}"/>
    <cellStyle name="Normal 51" xfId="1409" xr:uid="{38A4505A-1FA9-42D8-B2F8-524121A47A4C}"/>
    <cellStyle name="Normal 52" xfId="1410" xr:uid="{CC167B70-F5B0-46C6-98EC-642C334A97ED}"/>
    <cellStyle name="Normal 53" xfId="1411" xr:uid="{8B07DA69-8BA9-49B6-BC13-3FF4E08CDE1B}"/>
    <cellStyle name="Normal 54" xfId="1412" xr:uid="{9FDA473F-2BDB-45D2-8A65-0C6506DFB98C}"/>
    <cellStyle name="Normal 55" xfId="1413" xr:uid="{05B8D543-9F15-4ABC-AB81-C15E7125FF19}"/>
    <cellStyle name="Normal 56" xfId="1414" xr:uid="{AECEA0C6-BE9C-4D19-A678-44D9EB10DEDB}"/>
    <cellStyle name="Normal 57" xfId="1415" xr:uid="{32A84081-FD84-4D6E-9762-28C9AB5A3FC1}"/>
    <cellStyle name="Normal 58" xfId="1416" xr:uid="{E566F9DF-D8D0-4EF2-A354-022B5AB3D8AD}"/>
    <cellStyle name="Normal 59" xfId="1879" xr:uid="{01A6C37A-A634-4FAD-BA53-7A856D2EB974}"/>
    <cellStyle name="Normal 59 2" xfId="1880" xr:uid="{9E099221-652A-44DD-9B4F-3FC0CDC248C5}"/>
    <cellStyle name="Normal 6" xfId="1417" xr:uid="{609A29CF-66E3-438A-BA02-5CA0FA7748D6}"/>
    <cellStyle name="Normal 6 2" xfId="1418" xr:uid="{AFDA642E-2322-4525-9EF7-3FAA57403A4E}"/>
    <cellStyle name="Normal 6 2 2" xfId="75" xr:uid="{79AF6B12-54AD-41E1-B645-BE2D39CF969C}"/>
    <cellStyle name="Normal 6 3" xfId="1919" xr:uid="{4DCA57F0-9A43-4FCF-A128-2FFA1435FDDA}"/>
    <cellStyle name="Normal 6_1.2 Compromise and cash settlement" xfId="1419" xr:uid="{12659A02-4E29-46AF-9C0D-122C6901C1F4}"/>
    <cellStyle name="Normal 60" xfId="1881" xr:uid="{9808E433-18F0-4BE9-A451-6A0A0F817E38}"/>
    <cellStyle name="Normal 60 2" xfId="1897" xr:uid="{DA92A6E5-A799-4171-9120-B5EAE6AF16E0}"/>
    <cellStyle name="Normal 61" xfId="1887" xr:uid="{9521551C-4731-4802-9F72-CA8BBC9ABC30}"/>
    <cellStyle name="Normal 63" xfId="62" xr:uid="{12A905A7-4656-4FFA-AB4E-49FED25AD080}"/>
    <cellStyle name="Normal 7" xfId="1420" xr:uid="{6F3C248D-CF0D-45C1-A068-6D09F188C664}"/>
    <cellStyle name="Normal 76" xfId="53" xr:uid="{5D3D2E0E-8EA4-4AE6-842D-5F1B8618E4DE}"/>
    <cellStyle name="Normal 8" xfId="1421" xr:uid="{B1C5FE33-7A48-491C-BB51-BF1EBA2C0E8C}"/>
    <cellStyle name="Normal 9" xfId="1422" xr:uid="{640BF4BD-BEE0-43F3-BFFF-0E0AC5FA5AE9}"/>
    <cellStyle name="Normale_sc_azione" xfId="1423" xr:uid="{B2D3F9B2-57A2-4BE6-BEEB-A14D81921E65}"/>
    <cellStyle name="Note 2" xfId="1424" xr:uid="{B2BF19AF-2342-4C62-A63A-F07E9175FB1A}"/>
    <cellStyle name="Note 2 2" xfId="1425" xr:uid="{2AEEB458-703F-4EDF-9429-2E53F241F5E7}"/>
    <cellStyle name="Note 3" xfId="1426" xr:uid="{02102C74-386B-48F5-A896-14354D0DBF8F}"/>
    <cellStyle name="Note 4" xfId="1427" xr:uid="{A607B3BA-4BD5-4833-BF2F-A3D440FE071A}"/>
    <cellStyle name="Note 5" xfId="1428" xr:uid="{14D0548E-5AEF-4CBC-A247-EBD7CADF61FB}"/>
    <cellStyle name="Note 6" xfId="1429" xr:uid="{165200DC-3C00-48CE-8BB2-F43EAE719C24}"/>
    <cellStyle name="Note 7" xfId="1430" xr:uid="{FB994471-B628-4879-8E69-1F280D45A0F2}"/>
    <cellStyle name="Note 8" xfId="1431" xr:uid="{A2A42504-0B4E-4A0F-91B1-8F155D72C748}"/>
    <cellStyle name="oft Excel]_x000d__x000a_Comment=The open=/f lines load custom functions into the Paste Function list._x000d__x000a_Maximized=3_x000d__x000a_Basics=1_x000d__x000a_A" xfId="1432" xr:uid="{6734B13E-6F3C-405C-8901-B50C1EDFD7F5}"/>
    <cellStyle name="Output 2" xfId="1433" xr:uid="{DC03E6F8-9144-44CE-8855-43227AB4DAA5}"/>
    <cellStyle name="Output 3" xfId="1434" xr:uid="{969B24CA-5C47-417E-910D-79FDF78ECCDC}"/>
    <cellStyle name="Output 4" xfId="1435" xr:uid="{45987525-69AC-40C4-85E1-92358FF5B024}"/>
    <cellStyle name="Output 5" xfId="1436" xr:uid="{A5F45551-6E07-44BC-AFEF-4729C8C71809}"/>
    <cellStyle name="Output 6" xfId="1437" xr:uid="{945B4999-D2D2-45F8-9708-066176D3BA7F}"/>
    <cellStyle name="Output 7" xfId="1438" xr:uid="{A9C9847D-A56F-44A8-801E-350DDE80DBA8}"/>
    <cellStyle name="Output 8" xfId="1439" xr:uid="{F3345587-2586-44F0-AA14-27E1B09ACAD6}"/>
    <cellStyle name="Output Amounts" xfId="1440" xr:uid="{429FF921-79C2-4E13-AD38-22911B775EF8}"/>
    <cellStyle name="Output Column Headings" xfId="1441" xr:uid="{65A89232-F87A-4775-BA80-2629C51F7E42}"/>
    <cellStyle name="Output Line Items" xfId="1442" xr:uid="{7A596E71-700B-4DBF-8BB0-8929B8B95431}"/>
    <cellStyle name="per.style" xfId="1443" xr:uid="{277A5BC2-14C6-423F-AEC3-9C068C48514A}"/>
    <cellStyle name="Percent" xfId="6" builtinId="5"/>
    <cellStyle name="Percent (0)" xfId="1444" xr:uid="{E6641E9A-C063-47AE-8B4D-E09E4F5F11DB}"/>
    <cellStyle name="Percent (0) 2" xfId="1445" xr:uid="{EE51F064-7C66-4E84-9978-AE81CB4E9B50}"/>
    <cellStyle name="Percent (0) 3" xfId="1446" xr:uid="{3C4EF681-D9C5-426A-8151-DA5AB4911CF7}"/>
    <cellStyle name="Percent [0]" xfId="1447" xr:uid="{2B7FF2CB-AD40-4447-BD7A-96E9A67A377D}"/>
    <cellStyle name="Percent [00]" xfId="1448" xr:uid="{5EF24779-0829-422E-8BD3-25DAE0B9D19E}"/>
    <cellStyle name="Percent [2]" xfId="1449" xr:uid="{63DAD947-E381-402F-BE14-52DE1886E497}"/>
    <cellStyle name="Percent [2] 2" xfId="1450" xr:uid="{2B9B1CBD-798B-4FAF-983A-3F50C47C67A8}"/>
    <cellStyle name="Percent [2] 3" xfId="1451" xr:uid="{5304B30D-0EA1-4E08-9319-BDEA145F2B64}"/>
    <cellStyle name="Percent [2] 4" xfId="1452" xr:uid="{DDEBEFA0-5D0A-4E3E-B19E-64BE2D1C7BB3}"/>
    <cellStyle name="Percent [2] 5" xfId="1453" xr:uid="{E4508C36-8294-446F-9CD8-8C3C57E3A18D}"/>
    <cellStyle name="Percent [2] 6" xfId="1454" xr:uid="{BA550868-5945-41ED-8216-3387055D1EE4}"/>
    <cellStyle name="Percent [2] 6 2" xfId="1455" xr:uid="{59EBF534-FC23-4BF8-A2EC-F735B00CB85D}"/>
    <cellStyle name="Percent [2] 6 3" xfId="1456" xr:uid="{0EDEE4C9-0E37-4931-9CD8-B63E57CD9679}"/>
    <cellStyle name="Percent 2" xfId="40" xr:uid="{00000000-0005-0000-0000-00001C000000}"/>
    <cellStyle name="Percent 2 2" xfId="1458" xr:uid="{46B54E14-10FC-4C19-8D2A-A511536ED84E}"/>
    <cellStyle name="Percent 2 3" xfId="1459" xr:uid="{85FBB5A4-E9CB-4AC9-B089-2F12ADE6AA15}"/>
    <cellStyle name="Percent 2 4" xfId="1457" xr:uid="{01865989-6FD9-4E99-94B3-EF326522648E}"/>
    <cellStyle name="Percent 3" xfId="1460" xr:uid="{F801831C-6D86-4E43-B753-6881B6F57DC1}"/>
    <cellStyle name="Percent 3 2" xfId="1914" xr:uid="{DC3FDC2C-0FDC-4BEA-9518-917F71979459}"/>
    <cellStyle name="Percent 4" xfId="1461" xr:uid="{6A51EBF8-1E91-433B-AA15-BF29D7BC9F03}"/>
    <cellStyle name="Percent 5" xfId="1462" xr:uid="{B5CBAE3D-64E8-4F6B-985D-AE3626FFEDDD}"/>
    <cellStyle name="Percent 6" xfId="1463" xr:uid="{A1FC6373-5427-4876-AB64-547240F8DD3B}"/>
    <cellStyle name="Percent 7" xfId="1464" xr:uid="{4C233D29-D904-46C0-B1EF-4AFF0D7342A2}"/>
    <cellStyle name="Percent 8" xfId="1878" xr:uid="{CB1088E5-E4D3-4C7D-BE2D-53E965129535}"/>
    <cellStyle name="PLAN" xfId="1465" xr:uid="{0D348593-2B6F-47D5-BB46-B336D3294C68}"/>
    <cellStyle name="PrePop Currency (0)" xfId="1466" xr:uid="{474A2596-270A-4DA2-81E1-04281B794D17}"/>
    <cellStyle name="PrePop Currency (2)" xfId="1467" xr:uid="{00D5A261-DBA4-45CE-AB86-E848DC6CFFC3}"/>
    <cellStyle name="PrePop Units (0)" xfId="1468" xr:uid="{EEE3B16F-D465-480C-9794-B53E67D20F7B}"/>
    <cellStyle name="PrePop Units (1)" xfId="1469" xr:uid="{803117C0-80AE-49CC-9D79-98B8E1AB8F02}"/>
    <cellStyle name="PrePop Units (2)" xfId="1470" xr:uid="{737CE8F5-4D7C-41B4-87CD-167FE8B4A0A7}"/>
    <cellStyle name="PSChar" xfId="1471" xr:uid="{3293E742-5A0C-4FA0-A5E8-B47D8C6721DB}"/>
    <cellStyle name="PSHeading" xfId="1472" xr:uid="{F6173DA3-86ED-4140-A1FC-D58C6262181D}"/>
    <cellStyle name="PSHeading 2" xfId="1473" xr:uid="{E805527A-C8C2-40CF-99AB-34B4F18148E0}"/>
    <cellStyle name="PSHeading 3" xfId="1474" xr:uid="{AE1A6E5A-5740-4963-94B3-75A2464569C7}"/>
    <cellStyle name="pwstyle" xfId="1475" xr:uid="{D3C70DD5-20C0-4A87-9F20-670E1DC6BE92}"/>
    <cellStyle name="Q" xfId="1476" xr:uid="{D1DB997A-0625-43A9-ADE5-AFE634994702}"/>
    <cellStyle name="Q 2" xfId="1477" xr:uid="{32C72C80-6411-4A12-A12A-B8D24FF96052}"/>
    <cellStyle name="Q 3" xfId="1478" xr:uid="{0D3EC68A-F7A5-4F84-AD0D-799F4ADD9C80}"/>
    <cellStyle name="Q 4" xfId="1479" xr:uid="{4EF4992E-1117-4F5F-AF3D-7B5A5E81A62C}"/>
    <cellStyle name="Q 5" xfId="1480" xr:uid="{58ED42B0-5BAB-4F8C-9BAC-29621B4FFD42}"/>
    <cellStyle name="Q 6" xfId="1481" xr:uid="{EC723904-1E4B-4011-856E-843369B4A6DA}"/>
    <cellStyle name="Q 6 2" xfId="1482" xr:uid="{0C77751D-91F2-455D-97CD-B2B292564E79}"/>
    <cellStyle name="Q 6 3" xfId="1483" xr:uid="{9C1B930E-4455-417B-89BD-0EFAEE6AC138}"/>
    <cellStyle name="Q_1.2 Compromise and cash settlement" xfId="1484" xr:uid="{AD1C3C4E-F15F-404F-BE4E-3FBFECAD0134}"/>
    <cellStyle name="Q_1.2 Compromise and cash settlement_Restructure debt (4 big creditors) to Asia Credit 31 Jan 2017_revised 24 Feb 17" xfId="1485" xr:uid="{27F7A06E-8C0F-4D36-924D-4C75A7DE7135}"/>
    <cellStyle name="Q_2011-Q3 analyticaly review" xfId="1486" xr:uid="{1D47E3BE-8D95-41F4-A916-232BE2E9BDBA}"/>
    <cellStyle name="Q_2011-Q3 analyticaly review_Restructure debt (4 big creditors) to Asia Credit 31 Jan 2017_revised 24 Feb 17" xfId="1487" xr:uid="{CDABCDDD-E158-45B0-B9A4-D01B40CBA6E2}"/>
    <cellStyle name="Q_2014_02 Accrued Interest_Debenture-1" xfId="1488" xr:uid="{D8FE6029-2672-44A5-B561-FCFFCDB0345F}"/>
    <cellStyle name="Q_2014_02 Accrued Interest_Debenture-1_Restructure debt (4 big creditors) to Asia Credit 31 Jan 2017_revised 24 Feb 17" xfId="1489" xr:uid="{378734D3-3D37-49CD-BAB7-58B0D868A729}"/>
    <cellStyle name="Q_2014_03 Accrued Interest_Debenture" xfId="1490" xr:uid="{7EE888B5-C920-4DC8-BABF-14B5EDC9DEA8}"/>
    <cellStyle name="Q_2014_04 Accrued Interest_Debenture" xfId="1491" xr:uid="{603FFCCD-252E-4918-80BF-2CE766A8DFC3}"/>
    <cellStyle name="Q_2014_05 Accrued Interest_Debenture" xfId="1492" xr:uid="{9829CEAE-4C9F-451E-B848-D04B94A52342}"/>
    <cellStyle name="Q_2014_06 Accrued Interest_Debenture" xfId="1493" xr:uid="{8209A4D1-E879-4228-B013-6E886736E664}"/>
    <cellStyle name="Q_2014_07 Accrued Interest_Debenture" xfId="1494" xr:uid="{D13FD929-3D12-4378-BBDD-2C01C74C568C}"/>
    <cellStyle name="Q_2014_08 Accrued Interest_Debenture" xfId="1495" xr:uid="{73358253-3533-457A-A0F6-43B00944F853}"/>
    <cellStyle name="Q_2014_09 Accrued Interest_Debenture" xfId="1496" xr:uid="{99BA050E-E0B1-440E-9E29-3CF4327266A0}"/>
    <cellStyle name="Q_2014_10 Accrued Interest_Debenture" xfId="1497" xr:uid="{1DC36BEE-08E8-4E92-BA2A-48A92F7DA7B9}"/>
    <cellStyle name="Q_2014_11 Accrued Interest_Debenture" xfId="1498" xr:uid="{84969697-E883-4B83-9E33-208BBCFC2535}"/>
    <cellStyle name="Q_2014_12 Accrued Interest_Debenture" xfId="1499" xr:uid="{C6DE2326-2B6A-43A9-B173-E7FFE5DD381D}"/>
    <cellStyle name="Q_2015_01 Accrued Interest_Debenture" xfId="1500" xr:uid="{99D88FEE-9F89-44AC-A0AB-306551699FAA}"/>
    <cellStyle name="Q_2015_02 Accrued Interest_Debenture" xfId="1501" xr:uid="{8662D486-C001-437E-A44F-AA5C3E07C9E6}"/>
    <cellStyle name="Q_2015_03 Accrued Interest_Debenture" xfId="1502" xr:uid="{B4186C26-4D39-43D1-9634-1EFB52E87C71}"/>
    <cellStyle name="Q_2015_04 Accrued Interest_Debenture" xfId="1503" xr:uid="{EDD4000C-0C10-4030-923A-04C697E6EDD3}"/>
    <cellStyle name="Q_2015_05 Accrued Interest_Debenture" xfId="1504" xr:uid="{6038ED18-7E76-42D7-8670-241DF4F625B2}"/>
    <cellStyle name="Q_2015_06 Accrued Interest_Debenture" xfId="1505" xr:uid="{DAF41C92-ABEF-4463-8881-8607E7388E18}"/>
    <cellStyle name="Q_2015_07 Accrued Interest_Debenture" xfId="1506" xr:uid="{7DCF1C56-C42A-4F57-A86B-180D1550D260}"/>
    <cellStyle name="Q_2015_08 Accrued Interest_Debenture" xfId="1507" xr:uid="{AEB7B101-A95C-4336-A953-5C3DE24C3125}"/>
    <cellStyle name="Q_2015_09 Accrued Interest_Debenture" xfId="1508" xr:uid="{DD56C498-D277-4571-B4A5-B96B49BE049E}"/>
    <cellStyle name="Q_2015_10 Accrued Interest_Debenture" xfId="1509" xr:uid="{F2631B84-B066-42AB-8A6C-6076A340B9A9}"/>
    <cellStyle name="Q_2015_11 Accrued Interest_Debenture" xfId="1510" xr:uid="{61331ACB-8007-4D39-934D-1AE42B2DFBB8}"/>
    <cellStyle name="Q_2015_12 Accrued Interest_Debenture" xfId="1511" xr:uid="{C3399094-D35F-4322-BF6C-2440F7EBCE9B}"/>
    <cellStyle name="Q_2016_01 Accrued Interest_Debenture" xfId="1512" xr:uid="{449F54E1-3F38-45B3-AD05-AA92D2934E4F}"/>
    <cellStyle name="Q_2016_02 Accrued Interest_Debenture" xfId="1513" xr:uid="{8E1CDCEB-A736-408E-81C5-DBDF9F24355E}"/>
    <cellStyle name="Q_2016_03 Accrued Interest_Debenture" xfId="1514" xr:uid="{B7EBB1D9-F50E-41EC-A221-ABE6269CB725}"/>
    <cellStyle name="Q_2016_05 Accrued Interest_Debenture" xfId="1515" xr:uid="{6118810A-9BCC-4DC4-B2A2-B1B1FB1E6FBB}"/>
    <cellStyle name="Q_2016_06 Accrued Interest_Debenture" xfId="1516" xr:uid="{68D83747-3F04-4A47-BA27-5C455C405AE0}"/>
    <cellStyle name="Q_2016_07 Accrued Interest_Debenture" xfId="1517" xr:uid="{88F71BE7-C2EA-4282-80C1-B926D9DDC9E0}"/>
    <cellStyle name="Q_2016_08 Accrued Interest_Debenture" xfId="1518" xr:uid="{89908D06-A55A-450E-904C-EA89940351F8}"/>
    <cellStyle name="Q_2016_09 Accrued Interest_Debenture" xfId="1519" xr:uid="{9926BED5-E03D-4407-875F-3588CEAE8DA2}"/>
    <cellStyle name="Q_3280000010_Details service agreement LC ML14008807" xfId="1520" xr:uid="{61E0523F-334A-46DE-B725-C29096DBCC1A}"/>
    <cellStyle name="Q_3280000010_Details service agreement LC ML14008807_Restructure debt (4 big creditors) to Asia Credit 31 Jan 2017 (2)" xfId="1521" xr:uid="{79675D85-1420-43B6-92A2-57F7F4F1224F}"/>
    <cellStyle name="Q_3280000010_Details service agreement LC ML14008807_Restructure debt (4 big creditors) to Asia Credit 31 Jan 2017_revised 24 Feb 17" xfId="1522" xr:uid="{244F77D2-4B75-415E-89DE-A5177A1BA27B}"/>
    <cellStyle name="Q_Accrued interest AP Consignment 09_Sep'16" xfId="1523" xr:uid="{D8520D85-F05D-45CF-9A4D-C9E5C7163E14}"/>
    <cellStyle name="Q_Accrued Interest Stemcor 2016" xfId="1524" xr:uid="{AE933A70-2D53-4D9B-83DA-771E433A93F0}"/>
    <cellStyle name="Q_AP Consign" xfId="1525" xr:uid="{C90B9AE8-AC5B-40A9-9105-570879A79639}"/>
    <cellStyle name="Q_AP Consign_Restructure debt (4 big creditors) to Asia Credit 31 Jan 2017_revised 24 Feb 17" xfId="1526" xr:uid="{7D8C8F05-E5B3-4643-A23C-93BF2E330EBB}"/>
    <cellStyle name="Q_AP Other &amp; Accrued Exp" xfId="1527" xr:uid="{38BAC2DE-A2E8-46A4-AC8F-051F55BEFE8D}"/>
    <cellStyle name="Q_AP Other &amp; Accrued Exp_Restructure debt (4 big creditors) to Asia Credit 31 Jan 2017_revised 24 Feb 17" xfId="1528" xr:uid="{A80A79E7-FAD3-4E0F-BA1C-FA94CF39F695}"/>
    <cellStyle name="Q_Book3" xfId="1529" xr:uid="{136A1A83-A6EB-4194-AC48-AECE51276B44}"/>
    <cellStyle name="Q_Book3_Restructure debt (4 big creditors) to Asia Credit 31 Jan 2017 (2)" xfId="1530" xr:uid="{20D0FAEC-DE82-4895-904E-0DA4DB8D2F8E}"/>
    <cellStyle name="Q_Book3_Restructure debt (4 big creditors) to Asia Credit 31 Jan 2017_revised 24 Feb 17" xfId="1531" xr:uid="{72633E92-A40E-41B8-BB7B-ADE99278E9BB}"/>
    <cellStyle name="Q_Cal interest compromise #2" xfId="1532" xr:uid="{29B325EC-BC1B-473C-9AF4-5AB3715704A6}"/>
    <cellStyle name="Q_Cal interest compromise #2_Restructure debt (4 big creditors) to Asia Credit 31 Jan 2017_revised 24 Feb 17" xfId="1533" xr:uid="{2F7E7378-359A-4D21-ACF4-132F44B9A2C7}"/>
    <cellStyle name="Q_Copy of 2010 Expense" xfId="1534" xr:uid="{9CE5F4BC-F03B-4230-A127-938983A1E9C8}"/>
    <cellStyle name="Q_Copy of 2010 Expense_Restructure debt (4 big creditors) to Asia Credit 31 Jan 2017_revised 24 Feb 17" xfId="1535" xr:uid="{1FBDB757-C2EB-4CD8-9A14-9D3CF45BD964}"/>
    <cellStyle name="Q_Copy of Idle cost 2011_Expense" xfId="1536" xr:uid="{545594CE-2C18-4D3B-94DA-BD38C4C7DF4E}"/>
    <cellStyle name="Q_Copy of Idle cost 2011_Expense_Restructure debt (4 big creditors) to Asia Credit 31 Jan 2017_revised 24 Feb 17" xfId="1537" xr:uid="{B1DE3938-3B12-4DA6-835D-7D330FB5570E}"/>
    <cellStyle name="Q_Copy of Transfer debt 4 big creditor as of 31 01 2017_ Mod Cash flow" xfId="1538" xr:uid="{C34DF02C-1B95-4754-8BA0-D14BACC15477}"/>
    <cellStyle name="Q_Detail cost of good sold_2010" xfId="1539" xr:uid="{D7E81E2C-AA57-431B-9078-F5500D5B33E0}"/>
    <cellStyle name="Q_Detail cost of good sold_2010_Restructure debt (4 big creditors) to Asia Credit 31 Jan 2017_revised 24 Feb 17" xfId="1540" xr:uid="{3E47C73E-568B-48EE-B48B-7B0F69B46D97}"/>
    <cellStyle name="Q_employee benefits ( Mint )" xfId="1541" xr:uid="{870DA1B3-5309-4BA6-9FF7-7A5BC94E5E12}"/>
    <cellStyle name="Q_employee benefits ( Mint )_Restructure debt (4 big creditors) to Asia Credit 31 Jan 2017_revised 24 Feb 17" xfId="1542" xr:uid="{2C5E3409-3E56-411F-A704-498E03AAA172}"/>
    <cellStyle name="Q_GJS - Leadsheet Q1'2011 from p tor -UPDATEST" xfId="1543" xr:uid="{0D7C484D-22BF-4913-B5AA-8147864D71B9}"/>
    <cellStyle name="Q_GJS - Leadsheet Q1'2011 from p tor -UPDATEST_Restructure debt (4 big creditors) to Asia Credit 31 Jan 2017_revised 24 Feb 17" xfId="1544" xr:uid="{24C37D79-5A76-4064-9386-5E02447E45D7}"/>
    <cellStyle name="Q_Note Debenture" xfId="1545" xr:uid="{B823AACC-B811-4941-A553-040523D897F3}"/>
    <cellStyle name="Q_Note Debenture_Restructure debt (4 big creditors) to Asia Credit 31 Jan 2017_revised 24 Feb 17" xfId="1546" xr:uid="{53BF25A9-3242-4097-9C3C-5D1B3C6954DE}"/>
    <cellStyle name="Q_Outstanding Debenture 2012" xfId="1547" xr:uid="{80383AED-13A4-4427-847B-6AADB6B48DA6}"/>
    <cellStyle name="Q_Outstanding Debenture 2012_Restructure debt (4 big creditors) to Asia Credit 31 Jan 2017 (2)" xfId="1548" xr:uid="{563C58DD-CF1A-4C2C-9120-969031FC90B9}"/>
    <cellStyle name="Q_Outstanding Debenture 2012_Restructure debt (4 big creditors) to Asia Credit 31 Jan 2017_revised 24 Feb 17" xfId="1549" xr:uid="{C7DA887C-C43C-41D1-BEC6-D02529FBA865}"/>
    <cellStyle name="Q_Outstanding Debenture 2013" xfId="1550" xr:uid="{4DDF9CDD-646C-48F2-85AF-BCFEE5143391}"/>
    <cellStyle name="Q_Outstanding Debenture 2013_Restructure debt (4 big creditors) to Asia Credit 31 Jan 2017 (2)" xfId="1551" xr:uid="{FA9C19AF-E64B-4605-BE19-178F21E87C9F}"/>
    <cellStyle name="Q_Outstanding Debenture 2013_Restructure debt (4 big creditors) to Asia Credit 31 Jan 2017_revised 24 Feb 17" xfId="1552" xr:uid="{6D1E1964-AD9C-4315-857C-29C24F2ED4E5}"/>
    <cellStyle name="Q_Payment Compromise agreement &amp; Sue case list" xfId="1553" xr:uid="{DED6DA84-0E36-4E43-994D-F6238B1495EB}"/>
    <cellStyle name="Q_Payment Compromise agreement &amp; Sue case list_Restructure debt (4 big creditors) to Asia Credit 31 Jan 2017_revised 24 Feb 17" xfId="1554" xr:uid="{881E1213-44D1-4733-9102-7F9EBD8431FF}"/>
    <cellStyle name="Q_Payment Schedule Compromise agreement#2" xfId="1555" xr:uid="{D825B57C-0CD1-4AFB-969A-7D01BE01778E}"/>
    <cellStyle name="Q_Payment Schedule Compromise agreement#2_Restructure debt (4 big creditors) to Asia Credit 31 Jan 2017_revised 24 Feb 17" xfId="1556" xr:uid="{25F9E364-5EE7-44C2-95B3-090120EFAE99}"/>
    <cellStyle name="Q_Restructure debt (4 big creditors) to Asia Credit 31 Jan 2017_revised 24 Feb 17" xfId="1557" xr:uid="{7DA59E6D-7B3F-4758-8CF1-CFA62579BA0C}"/>
    <cellStyle name="Q_Updated debenture list 27 06 12 Reconcile xls" xfId="1558" xr:uid="{62D87802-8F96-44D8-B268-9938B8239B6C}"/>
    <cellStyle name="Q_Updated debenture list 27 06 12 Reconcile xls_Restructure debt (4 big creditors) to Asia Credit 31 Jan 2017_revised 24 Feb 17" xfId="1559" xr:uid="{46F92922-58A1-4CA2-8605-9FBF05157C62}"/>
    <cellStyle name="QTR94_95_INCOME CTMP#1 98" xfId="1560" xr:uid="{77A734F7-7EBA-42BD-882D-1B9C940F432C}"/>
    <cellStyle name="Quantity" xfId="1561" xr:uid="{8B5F2E0C-E1E9-4EB7-AC44-16C09A32BEEF}"/>
    <cellStyle name="Quantity 2" xfId="1562" xr:uid="{108E1CD6-55EE-44BE-96C0-E3C81D0429BA}"/>
    <cellStyle name="Quantity 3" xfId="1563" xr:uid="{3BB939A6-5264-4462-A0E7-43DD9D3CD275}"/>
    <cellStyle name="Quantity 4" xfId="1564" xr:uid="{AFA2D884-CA4D-46A9-92EE-17E1603E05C1}"/>
    <cellStyle name="Quantity 5" xfId="1565" xr:uid="{B6ABEA2A-E79F-44E2-AE07-4E84B6E9FB80}"/>
    <cellStyle name="Quantity 6" xfId="1566" xr:uid="{52AE1DBA-B76D-44B6-B7FB-B8F6DAC9F38A}"/>
    <cellStyle name="Quantity 6 2" xfId="1567" xr:uid="{FAB96EA6-DC2C-4C98-AD91-2CE2832049FD}"/>
    <cellStyle name="Quantity 6 3" xfId="1568" xr:uid="{C2084441-CE8C-42CC-82E0-4FDD106DBC25}"/>
    <cellStyle name="Quantity_1.2 Compromise and cash settlement" xfId="1569" xr:uid="{8DC916E0-C78B-488C-8036-801850A24A63}"/>
    <cellStyle name="regstoresfromspecstores" xfId="1570" xr:uid="{5D195B69-2629-42E9-82AA-5B076903A642}"/>
    <cellStyle name="RevList" xfId="1571" xr:uid="{7E76AE05-6379-41B0-BA9B-D18A919D2A97}"/>
    <cellStyle name="rmal_h2 composition" xfId="1572" xr:uid="{42F93A07-91B2-4CCE-80BD-D75A2D656705}"/>
    <cellStyle name="SAPBEXaggData" xfId="1573" xr:uid="{5ACE15DF-E462-4726-9100-463254A45522}"/>
    <cellStyle name="SAPBEXaggDataEmph" xfId="1574" xr:uid="{0A097238-F884-45DA-9F37-F46F046AA5AC}"/>
    <cellStyle name="SAPBEXaggItem" xfId="1575" xr:uid="{51F1C8DF-D908-4732-AAA9-A34D2097D7F0}"/>
    <cellStyle name="SAPBEXaggItemX" xfId="1576" xr:uid="{6F15366C-2C7C-404B-9B1B-14737BAD7782}"/>
    <cellStyle name="SAPBEXchaText" xfId="1577" xr:uid="{4E0EC2A4-A820-4B2B-8B54-47EFD0B0BCE3}"/>
    <cellStyle name="SAPBEXchaText 2" xfId="1578" xr:uid="{99CE220C-5951-49FA-8D74-D258EF886A78}"/>
    <cellStyle name="SAPBEXchaText 3" xfId="1579" xr:uid="{B783B1DA-0D89-4B44-96AE-FD9E65588007}"/>
    <cellStyle name="SAPBEXexcBad7" xfId="1580" xr:uid="{4A844932-3AA0-4570-96D1-92EE84086585}"/>
    <cellStyle name="SAPBEXexcBad8" xfId="1581" xr:uid="{C504319B-A3BA-4A37-979D-98D31895DF82}"/>
    <cellStyle name="SAPBEXexcBad9" xfId="1582" xr:uid="{EE5EC45E-0F93-4D61-870E-E7C54696EB60}"/>
    <cellStyle name="SAPBEXexcCritical4" xfId="1583" xr:uid="{079BBDBD-A815-432A-AD4F-F7677337D062}"/>
    <cellStyle name="SAPBEXexcCritical5" xfId="1584" xr:uid="{894AE98D-A5F9-4EAA-970C-EC1D8500A4F3}"/>
    <cellStyle name="SAPBEXexcCritical6" xfId="1585" xr:uid="{F5A0E6B5-D828-4782-AC9E-0ED22C22FA54}"/>
    <cellStyle name="SAPBEXexcGood1" xfId="1586" xr:uid="{33559D6F-7B67-417A-8DD4-8B8B1077C598}"/>
    <cellStyle name="SAPBEXexcGood2" xfId="1587" xr:uid="{7F10AB67-C5A6-4458-BD85-964C9377DF02}"/>
    <cellStyle name="SAPBEXexcGood3" xfId="1588" xr:uid="{AA62090C-1212-4B28-9E3F-97A5B101A31C}"/>
    <cellStyle name="SAPBEXfilterDrill" xfId="1589" xr:uid="{EE5A5030-0AC5-4BD8-A7BD-D180AF49E96B}"/>
    <cellStyle name="SAPBEXfilterItem" xfId="1590" xr:uid="{FFFA4EFF-D926-4808-BB22-CF98FA15690A}"/>
    <cellStyle name="SAPBEXfilterText" xfId="1591" xr:uid="{883A8D15-6852-4DF5-8246-AA49C0BC4810}"/>
    <cellStyle name="SAPBEXformats" xfId="1592" xr:uid="{ADA40C5E-03A2-4C67-BDE5-7FF9D007BBA8}"/>
    <cellStyle name="SAPBEXformats 2" xfId="1593" xr:uid="{0118B6B8-1314-4348-B765-F556650ECB1E}"/>
    <cellStyle name="SAPBEXformats 3" xfId="1594" xr:uid="{43997D89-1106-4DE4-B1DE-10E8555FBA68}"/>
    <cellStyle name="SAPBEXheaderItem" xfId="1595" xr:uid="{144B622E-3C3D-4B77-94DC-318C5BE346CF}"/>
    <cellStyle name="SAPBEXheaderItem 2" xfId="1596" xr:uid="{40ADEF51-6916-4C51-8A82-C37E0CB5A816}"/>
    <cellStyle name="SAPBEXheaderItem 3" xfId="1597" xr:uid="{7BC5E2C1-07F7-4ADB-AF9B-3DB97A2F4204}"/>
    <cellStyle name="SAPBEXheaderText" xfId="1598" xr:uid="{114D7796-2095-480F-B40B-E171FF890489}"/>
    <cellStyle name="SAPBEXheaderText 2" xfId="1599" xr:uid="{105DAAA4-E175-4F7D-BBFB-EE111A877FE4}"/>
    <cellStyle name="SAPBEXheaderText 3" xfId="1600" xr:uid="{A7B19C81-5130-46A4-9EBF-12B4766E4262}"/>
    <cellStyle name="SAPBEXHLevel0" xfId="1601" xr:uid="{A3DAAB69-1AA9-43D8-BBF1-274D0529D986}"/>
    <cellStyle name="SAPBEXHLevel0 2" xfId="1602" xr:uid="{BD7C8D28-10F2-4205-A968-B2A6F8870769}"/>
    <cellStyle name="SAPBEXHLevel0 3" xfId="1603" xr:uid="{79038FB9-2C71-40C2-BFE5-7A08F3D267BC}"/>
    <cellStyle name="SAPBEXHLevel0X" xfId="1604" xr:uid="{3802ED13-E8F1-4957-B4DA-0D28FF68DA12}"/>
    <cellStyle name="SAPBEXHLevel0X 2" xfId="1605" xr:uid="{12416C8D-3140-4BC5-84BC-711F6DE75DF8}"/>
    <cellStyle name="SAPBEXHLevel0X 3" xfId="1606" xr:uid="{A4AE876E-99F9-46E4-8017-B9A7ED0940D3}"/>
    <cellStyle name="SAPBEXHLevel1" xfId="1607" xr:uid="{A7AC55FB-0471-4489-9A2D-AA9AF351B9D7}"/>
    <cellStyle name="SAPBEXHLevel1 2" xfId="1608" xr:uid="{76A4C141-7A9A-4F8F-8151-872F2873E59A}"/>
    <cellStyle name="SAPBEXHLevel1 3" xfId="1609" xr:uid="{B73C5691-E99D-4103-9F87-E14D2F8EEF35}"/>
    <cellStyle name="SAPBEXHLevel1X" xfId="1610" xr:uid="{7F4B5B38-094F-422C-889E-41EF8F1648F4}"/>
    <cellStyle name="SAPBEXHLevel1X 2" xfId="1611" xr:uid="{7D73C069-00E3-49E0-AF5D-59CD85F8D784}"/>
    <cellStyle name="SAPBEXHLevel1X 3" xfId="1612" xr:uid="{E3C6E2DC-E22F-4AFB-9080-0ADD964824E6}"/>
    <cellStyle name="SAPBEXHLevel2" xfId="1613" xr:uid="{9990C298-803B-4606-BAC4-F30FBA235F3F}"/>
    <cellStyle name="SAPBEXHLevel2 2" xfId="1614" xr:uid="{99E4C134-8DE7-495A-941F-938C76335B42}"/>
    <cellStyle name="SAPBEXHLevel2 3" xfId="1615" xr:uid="{6A0D82E9-2F70-4DEF-A987-E5E4E9FCADDC}"/>
    <cellStyle name="SAPBEXHLevel2X" xfId="1616" xr:uid="{4C99A164-86EE-4AF3-AC52-C3771D5B2C85}"/>
    <cellStyle name="SAPBEXHLevel2X 2" xfId="1617" xr:uid="{472E3CC2-388E-423D-96B3-F257028DA7C8}"/>
    <cellStyle name="SAPBEXHLevel2X 3" xfId="1618" xr:uid="{804F711B-6016-4670-8DE4-C1599DB9D71E}"/>
    <cellStyle name="SAPBEXHLevel3" xfId="1619" xr:uid="{35FB09A4-EF76-4327-AC3D-E96A0211BA7B}"/>
    <cellStyle name="SAPBEXHLevel3 2" xfId="1620" xr:uid="{34F6CB6A-8606-4DB7-B321-5DDA046A420C}"/>
    <cellStyle name="SAPBEXHLevel3 3" xfId="1621" xr:uid="{1D863341-668A-407C-8E9E-9E569C5CF7C9}"/>
    <cellStyle name="SAPBEXHLevel3X" xfId="1622" xr:uid="{73CDE026-F51A-4B6C-998E-56B2BBD99746}"/>
    <cellStyle name="SAPBEXHLevel3X 2" xfId="1623" xr:uid="{11FFE130-4F18-49BD-9192-EAFDF3620919}"/>
    <cellStyle name="SAPBEXHLevel3X 3" xfId="1624" xr:uid="{1A214170-1711-4945-89E7-C28C69D3E05F}"/>
    <cellStyle name="SAPBEXresData" xfId="1625" xr:uid="{E9CE4954-1D02-4800-9622-CD807221640E}"/>
    <cellStyle name="SAPBEXresDataEmph" xfId="1626" xr:uid="{78C2B2A4-B208-480F-97FB-EC920B32378B}"/>
    <cellStyle name="SAPBEXresItem" xfId="1627" xr:uid="{6AD25E0B-40A9-4C2B-83A5-CE638FF7D047}"/>
    <cellStyle name="SAPBEXresItemX" xfId="1628" xr:uid="{8D7FF7AA-145C-47DF-BE99-AC2CF5952AD5}"/>
    <cellStyle name="SAPBEXstdData" xfId="1629" xr:uid="{E8CB91C2-9850-4CC9-9815-3FA71E3079A3}"/>
    <cellStyle name="SAPBEXstdDataEmph" xfId="1630" xr:uid="{7980386E-E1C6-436E-9FA3-99F4800F7616}"/>
    <cellStyle name="SAPBEXstdItem" xfId="1631" xr:uid="{C5CAE21E-80BA-4E7A-9AFF-3519402695DC}"/>
    <cellStyle name="SAPBEXstdItem 2" xfId="1632" xr:uid="{6E4240B9-B62E-4187-911A-C8AABEE9914C}"/>
    <cellStyle name="SAPBEXstdItem 3" xfId="1633" xr:uid="{4E5B4871-3EF2-4939-B070-D4A211BAED0F}"/>
    <cellStyle name="SAPBEXstdItemX" xfId="1634" xr:uid="{468A8277-B6C1-4125-A348-FF63D5145778}"/>
    <cellStyle name="SAPBEXstdItemX 2" xfId="1635" xr:uid="{A772CD4E-8950-43AC-B6F4-63F116802014}"/>
    <cellStyle name="SAPBEXstdItemX 3" xfId="1636" xr:uid="{851104F5-B35A-499F-872B-B9345C21B7F1}"/>
    <cellStyle name="SAPBEXtitle" xfId="1637" xr:uid="{2FAB94A1-EF5F-4BF6-93F5-6897960A9D17}"/>
    <cellStyle name="SAPBEXundefined" xfId="1638" xr:uid="{20CC447B-27C7-4326-A8CA-DB0788401492}"/>
    <cellStyle name="SCH1" xfId="1639" xr:uid="{95FF0C6F-8D50-46F2-B049-07C08BD57DBA}"/>
    <cellStyle name="SCH1 2" xfId="1640" xr:uid="{EEE90439-4EEE-4AFE-BA26-FEB016491CFA}"/>
    <cellStyle name="SCH1 3" xfId="1641" xr:uid="{D6C48B31-DAD9-4881-950D-EB2D373FDE0A}"/>
    <cellStyle name="SHADEDSTORES" xfId="1642" xr:uid="{AEB5C0EE-1F0F-4EE0-9C72-ED49BBED3BCB}"/>
    <cellStyle name="small border line" xfId="1643" xr:uid="{B57CE838-9400-4C8A-9AB4-F66B7AB5B1CF}"/>
    <cellStyle name="small border line 2" xfId="1644" xr:uid="{681E62F5-4F82-4094-A04A-1BCC71E3EE4C}"/>
    <cellStyle name="specstores" xfId="1645" xr:uid="{5F6EF713-AC44-4D4B-9E42-5A59509908E4}"/>
    <cellStyle name="Standard" xfId="1646" xr:uid="{334B3920-D3B3-4953-AD03-60D42EE71AB2}"/>
    <cellStyle name="Standard 2" xfId="1896" xr:uid="{545BCD4E-361D-4FC5-B835-88BBEB945F84}"/>
    <cellStyle name="Style 1" xfId="1647" xr:uid="{DB87342D-3DD3-4D5B-A232-BB59D850BE08}"/>
    <cellStyle name="SubHeading" xfId="1648" xr:uid="{CDAF3EEF-5D48-40FD-9312-6D16D5534860}"/>
    <cellStyle name="Subtotal" xfId="1649" xr:uid="{0C3E6255-D6F1-4F4B-8657-36D79E1BECDB}"/>
    <cellStyle name="Text" xfId="1650" xr:uid="{EE8DAF43-CE46-4854-9C7F-9BD14DEA4914}"/>
    <cellStyle name="Text Indent A" xfId="1651" xr:uid="{8449130F-5F18-405E-B43D-C42844BF4412}"/>
    <cellStyle name="Text Indent B" xfId="1652" xr:uid="{BB3A06A4-B573-41AD-8000-AF8FF258CE97}"/>
    <cellStyle name="Text Indent C" xfId="1653" xr:uid="{049C2D16-2838-453F-B7E0-CF8CC8BABF96}"/>
    <cellStyle name="Tickmark" xfId="1654" xr:uid="{6397DC4C-48D5-424A-8215-99551D963A67}"/>
    <cellStyle name="Times New Roman" xfId="1655" xr:uid="{DD84807F-12E0-48B6-8F7B-B710F8FC7EDC}"/>
    <cellStyle name="Title 2" xfId="1656" xr:uid="{73A56CFF-260D-4574-A1B6-135FB2960FB3}"/>
    <cellStyle name="Title 3" xfId="1657" xr:uid="{0F4A2E16-C8F3-4FB5-8A98-067148507BC2}"/>
    <cellStyle name="Title 4" xfId="1658" xr:uid="{28E2037E-824A-49A7-AC59-FD82C094E489}"/>
    <cellStyle name="Title 5" xfId="1659" xr:uid="{63252FAD-128D-497B-B634-CA8B96F71677}"/>
    <cellStyle name="Title 6" xfId="1660" xr:uid="{6E9A9A6D-1300-4D71-BBFD-CE1E68104DED}"/>
    <cellStyle name="Title 7" xfId="1661" xr:uid="{AB6B9655-51F4-4E01-A1FE-31ABDAC764F3}"/>
    <cellStyle name="Title 8" xfId="1662" xr:uid="{85E4D507-D048-4229-8AB3-11E2F4748466}"/>
    <cellStyle name="Total 2" xfId="1663" xr:uid="{84518AA2-78D4-4D81-A0C3-827B12502A27}"/>
    <cellStyle name="Total 3" xfId="1664" xr:uid="{4EC2266A-07CA-4D13-B62C-128FD2FD9AEA}"/>
    <cellStyle name="Total 4" xfId="1665" xr:uid="{D75DE874-C027-4089-AA9A-418BA21E88CC}"/>
    <cellStyle name="Total 5" xfId="1666" xr:uid="{99875B69-6931-4BB2-93AE-B2C320D78EF7}"/>
    <cellStyle name="Total 6" xfId="1667" xr:uid="{961AE886-5729-43B8-BD89-00E82EF2C2F1}"/>
    <cellStyle name="Total 6 2" xfId="1668" xr:uid="{83F31416-0056-4D39-9A9A-37C14CE5781F}"/>
    <cellStyle name="Total 6 3" xfId="1669" xr:uid="{FBE65DA3-5747-4034-9815-6DA5D306BF9C}"/>
    <cellStyle name="Total 7" xfId="1670" xr:uid="{6F508E78-AB9B-47B4-A4FE-1C23F0B2777A}"/>
    <cellStyle name="Total 8" xfId="1671" xr:uid="{3DF03A14-D5B6-49F5-937D-CEA5D0E5AAD3}"/>
    <cellStyle name="Valuta (0)" xfId="1672" xr:uid="{18CED92A-7513-48E0-BB3F-38092FA3D71C}"/>
    <cellStyle name="W" xfId="1673" xr:uid="{C9480991-0A06-4717-8659-E325C9F18A0A}"/>
    <cellStyle name="W 2" xfId="1674" xr:uid="{7E5F7537-685E-47D9-A69C-B80FDA2E3741}"/>
    <cellStyle name="W 3" xfId="1675" xr:uid="{7F083332-3DA4-4A45-8BEB-EA1ADF03E607}"/>
    <cellStyle name="W 4" xfId="1676" xr:uid="{6C7B146F-2047-402B-9110-386C6B738C7D}"/>
    <cellStyle name="W 5" xfId="1677" xr:uid="{54F28DF4-A475-4EAC-8892-8FC8FF0468BA}"/>
    <cellStyle name="W 6" xfId="1678" xr:uid="{074C3EAE-6570-48FA-89A1-A871A6BCF25A}"/>
    <cellStyle name="W 6 2" xfId="1679" xr:uid="{21C98203-6CBC-4AB2-B352-4372539032C2}"/>
    <cellStyle name="W 6 3" xfId="1680" xr:uid="{B63C3FBD-214F-49C7-B432-A0EE75D38F89}"/>
    <cellStyle name="W_1.2 Compromise and cash settlement" xfId="1681" xr:uid="{82FBBF34-88C0-49F7-9C12-080A3576DB9E}"/>
    <cellStyle name="W_1.2 Compromise and cash settlement_Restructure debt (4 big creditors) to Asia Credit 31 Jan 2017_revised 24 Feb 17" xfId="1682" xr:uid="{11A02C31-6D12-4E2B-BCA6-11A812B1F562}"/>
    <cellStyle name="W_2011-Q3 analyticaly review" xfId="1683" xr:uid="{0F41FAA9-5F0A-4087-BC95-27BA9C784E79}"/>
    <cellStyle name="W_2011-Q3 analyticaly review_Restructure debt (4 big creditors) to Asia Credit 31 Jan 2017_revised 24 Feb 17" xfId="1684" xr:uid="{D10C2477-5A0F-43F2-8A7D-BB59F20A427D}"/>
    <cellStyle name="W_2014_02 Accrued Interest_Debenture-1" xfId="1685" xr:uid="{0C675617-D135-46EA-AA80-81FD7D6FB481}"/>
    <cellStyle name="W_2014_02 Accrued Interest_Debenture-1_Restructure debt (4 big creditors) to Asia Credit 31 Jan 2017_revised 24 Feb 17" xfId="1686" xr:uid="{925B486A-FF04-4B34-9562-1A1018668E72}"/>
    <cellStyle name="W_2014_03 Accrued Interest_Debenture" xfId="1687" xr:uid="{9BBC31EF-AFDA-47A0-8380-4F03AF6D513F}"/>
    <cellStyle name="W_2014_04 Accrued Interest_Debenture" xfId="1688" xr:uid="{E92567ED-755C-4040-AC0A-A7B17A347F54}"/>
    <cellStyle name="W_2014_05 Accrued Interest_Debenture" xfId="1689" xr:uid="{C165256C-6C1C-4E15-9E61-3FEA5248A18A}"/>
    <cellStyle name="W_2014_06 Accrued Interest_Debenture" xfId="1690" xr:uid="{72C25C83-D39E-47C6-86D6-7E9186439125}"/>
    <cellStyle name="W_2014_07 Accrued Interest_Debenture" xfId="1691" xr:uid="{29DC88EC-6FE3-49F3-894E-D20DF30D7D6B}"/>
    <cellStyle name="W_2014_08 Accrued Interest_Debenture" xfId="1692" xr:uid="{7E470337-2BC2-4074-AEC5-53E2324513FA}"/>
    <cellStyle name="W_2014_09 Accrued Interest_Debenture" xfId="1693" xr:uid="{8A43F714-068C-4D14-91E2-02E68A37234F}"/>
    <cellStyle name="W_2014_10 Accrued Interest_Debenture" xfId="1694" xr:uid="{F5CFB93D-B486-41C7-AF3C-5A850461FBFE}"/>
    <cellStyle name="W_2014_11 Accrued Interest_Debenture" xfId="1695" xr:uid="{7D022D0C-E12E-438D-B098-3361F183DA6E}"/>
    <cellStyle name="W_2014_12 Accrued Interest_Debenture" xfId="1696" xr:uid="{11C790AD-BC95-4A30-A3E6-7B204BD07A1F}"/>
    <cellStyle name="W_2015_01 Accrued Interest_Debenture" xfId="1697" xr:uid="{68D118CB-7A90-45E8-9F6B-A5397C818AFB}"/>
    <cellStyle name="W_2015_02 Accrued Interest_Debenture" xfId="1698" xr:uid="{639EC75E-2AEF-460A-A532-6C6A0D330B51}"/>
    <cellStyle name="W_2015_03 Accrued Interest_Debenture" xfId="1699" xr:uid="{0376B4AC-911A-4C44-9C10-99F1A678E976}"/>
    <cellStyle name="W_2015_04 Accrued Interest_Debenture" xfId="1700" xr:uid="{38987029-C53B-477F-8E2D-421BE6EF82F9}"/>
    <cellStyle name="W_2015_05 Accrued Interest_Debenture" xfId="1701" xr:uid="{1D349E34-D368-4EC6-9E16-8ABA522C5D41}"/>
    <cellStyle name="W_2015_06 Accrued Interest_Debenture" xfId="1702" xr:uid="{75417F4D-888A-4941-A7DB-07919A8C0065}"/>
    <cellStyle name="W_2015_07 Accrued Interest_Debenture" xfId="1703" xr:uid="{42C986ED-010A-4D2C-8AFB-3545417E484B}"/>
    <cellStyle name="W_2015_08 Accrued Interest_Debenture" xfId="1704" xr:uid="{1CF94920-A788-4B14-9976-DBD6B78A6D95}"/>
    <cellStyle name="W_2015_09 Accrued Interest_Debenture" xfId="1705" xr:uid="{BE15393E-DBDC-4D87-B537-245DD441250B}"/>
    <cellStyle name="W_2015_10 Accrued Interest_Debenture" xfId="1706" xr:uid="{207B3F9A-2FF2-4361-BEE4-B7B856BF6EE2}"/>
    <cellStyle name="W_2015_11 Accrued Interest_Debenture" xfId="1707" xr:uid="{6FE16EDC-7E88-4DE0-9C8C-98BCD5A62DDF}"/>
    <cellStyle name="W_2015_12 Accrued Interest_Debenture" xfId="1708" xr:uid="{1000D81E-C23F-482E-9242-815AED8636B7}"/>
    <cellStyle name="W_2016_01 Accrued Interest_Debenture" xfId="1709" xr:uid="{974561E1-FF54-42A5-A12A-A53F302790EC}"/>
    <cellStyle name="W_2016_02 Accrued Interest_Debenture" xfId="1710" xr:uid="{633A9B15-D3B6-4F69-89FD-571A2A81D164}"/>
    <cellStyle name="W_2016_03 Accrued Interest_Debenture" xfId="1711" xr:uid="{5DAD75E2-B049-47BD-82C3-EDC3CC357C62}"/>
    <cellStyle name="W_2016_05 Accrued Interest_Debenture" xfId="1712" xr:uid="{5E2D7549-3322-408B-A0FA-97DDA8D66152}"/>
    <cellStyle name="W_2016_06 Accrued Interest_Debenture" xfId="1713" xr:uid="{1CC94D08-7B07-42BD-9D5C-78D157D21A66}"/>
    <cellStyle name="W_2016_07 Accrued Interest_Debenture" xfId="1714" xr:uid="{7BF42324-8C4D-47C2-9488-2144D11445F4}"/>
    <cellStyle name="W_2016_08 Accrued Interest_Debenture" xfId="1715" xr:uid="{79D27277-AEE8-441D-BBE0-A18307588F1C}"/>
    <cellStyle name="W_2016_09 Accrued Interest_Debenture" xfId="1716" xr:uid="{4A535470-0380-4CDA-A3A6-FF8C70A0AC12}"/>
    <cellStyle name="W_3280000010_Details service agreement LC ML14008807" xfId="1717" xr:uid="{FE89847A-7F7F-4698-8055-10DD46F209EA}"/>
    <cellStyle name="W_3280000010_Details service agreement LC ML14008807_Restructure debt (4 big creditors) to Asia Credit 31 Jan 2017 (2)" xfId="1718" xr:uid="{2BC58CFE-1691-4C82-9E4F-1D7A7115B1E7}"/>
    <cellStyle name="W_3280000010_Details service agreement LC ML14008807_Restructure debt (4 big creditors) to Asia Credit 31 Jan 2017_revised 24 Feb 17" xfId="1719" xr:uid="{081F674D-9CDE-4845-882C-3A7834C16F5B}"/>
    <cellStyle name="W_Accrued interest AP Consignment 09_Sep'16" xfId="1720" xr:uid="{A6C174B9-DC8F-46B3-AB2D-D0F6FEE0D772}"/>
    <cellStyle name="W_Accrued Interest Stemcor 2016" xfId="1721" xr:uid="{327A83FA-C729-4D5B-98A9-A0F26A85A42C}"/>
    <cellStyle name="W_AP Consign" xfId="1722" xr:uid="{CF52B3B1-6368-4569-BC83-E7C5566057E4}"/>
    <cellStyle name="W_AP Consign_Restructure debt (4 big creditors) to Asia Credit 31 Jan 2017_revised 24 Feb 17" xfId="1723" xr:uid="{8645BEBC-D03D-4183-85E0-7523FD5D912D}"/>
    <cellStyle name="W_AP Other &amp; Accrued Exp" xfId="1724" xr:uid="{A7413FE3-71CF-4CF4-AE8A-847F5DE65F6C}"/>
    <cellStyle name="W_AP Other &amp; Accrued Exp_Restructure debt (4 big creditors) to Asia Credit 31 Jan 2017_revised 24 Feb 17" xfId="1725" xr:uid="{57FF4416-956F-437B-B5E6-C9798E62F62A}"/>
    <cellStyle name="W_Book3" xfId="1726" xr:uid="{1F922748-E99D-408D-87CB-2FB699C62EB6}"/>
    <cellStyle name="W_Book3_Restructure debt (4 big creditors) to Asia Credit 31 Jan 2017 (2)" xfId="1727" xr:uid="{8B1D5C89-7198-42C7-9DAA-DDB03E5325D3}"/>
    <cellStyle name="W_Book3_Restructure debt (4 big creditors) to Asia Credit 31 Jan 2017_revised 24 Feb 17" xfId="1728" xr:uid="{1C288810-814A-42E7-8EE1-317EA4687AA0}"/>
    <cellStyle name="W_Cal interest compromise #2" xfId="1729" xr:uid="{DFC7B525-A84E-452B-AAC0-F1DF540CDCF6}"/>
    <cellStyle name="W_Cal interest compromise #2_Restructure debt (4 big creditors) to Asia Credit 31 Jan 2017_revised 24 Feb 17" xfId="1730" xr:uid="{8A7E47E1-023B-4F85-99CC-57E4DE5BC3FE}"/>
    <cellStyle name="W_Copy of 2010 Expense" xfId="1731" xr:uid="{ABE379F6-F2BB-4919-B47E-DFA94B22BC4F}"/>
    <cellStyle name="W_Copy of 2010 Expense_Restructure debt (4 big creditors) to Asia Credit 31 Jan 2017_revised 24 Feb 17" xfId="1732" xr:uid="{A6C46CB8-9636-4540-97AC-E2E076A5F55B}"/>
    <cellStyle name="W_Copy of Idle cost 2011_Expense" xfId="1733" xr:uid="{99B9786A-BEDD-4CBE-A9C1-0A40CFF00623}"/>
    <cellStyle name="W_Copy of Idle cost 2011_Expense_Restructure debt (4 big creditors) to Asia Credit 31 Jan 2017_revised 24 Feb 17" xfId="1734" xr:uid="{16A31E2A-747A-44E0-A755-D4CBC6ECBFFE}"/>
    <cellStyle name="W_Copy of Transfer debt 4 big creditor as of 31 01 2017_ Mod Cash flow" xfId="1735" xr:uid="{A0D43132-2EDE-4A02-A28C-A2C857F6FBBC}"/>
    <cellStyle name="W_Detail cost of good sold_2010" xfId="1736" xr:uid="{036B8ED5-7636-48C1-A24E-B5A55B47EA2C}"/>
    <cellStyle name="W_Detail cost of good sold_2010_Restructure debt (4 big creditors) to Asia Credit 31 Jan 2017_revised 24 Feb 17" xfId="1737" xr:uid="{E65DAFC0-4A35-418C-9949-30E40B843B48}"/>
    <cellStyle name="W_employee benefits ( Mint )" xfId="1738" xr:uid="{703F9E49-742E-4D2D-98E8-4109481C6563}"/>
    <cellStyle name="W_employee benefits ( Mint )_Restructure debt (4 big creditors) to Asia Credit 31 Jan 2017_revised 24 Feb 17" xfId="1739" xr:uid="{571E7EE9-52CF-4288-B998-2234B41AC037}"/>
    <cellStyle name="W_GJS - Leadsheet Q1'2011 from p tor -UPDATEST" xfId="1740" xr:uid="{7FD92D30-6217-4C59-AA94-E7A494211DD0}"/>
    <cellStyle name="W_GJS - Leadsheet Q1'2011 from p tor -UPDATEST_Restructure debt (4 big creditors) to Asia Credit 31 Jan 2017_revised 24 Feb 17" xfId="1741" xr:uid="{DDF56D52-E07F-44FF-9457-DCE927887236}"/>
    <cellStyle name="W_Note Debenture" xfId="1742" xr:uid="{68014257-AAB2-48F3-9CA5-95BEE4FE3163}"/>
    <cellStyle name="W_Note Debenture_Restructure debt (4 big creditors) to Asia Credit 31 Jan 2017_revised 24 Feb 17" xfId="1743" xr:uid="{3C0F74BC-B90E-456A-B0EB-E4816FF0653C}"/>
    <cellStyle name="W_Outstanding Debenture 2012" xfId="1744" xr:uid="{2A177276-C7E6-4335-8913-3B06EBF0F0F0}"/>
    <cellStyle name="W_Outstanding Debenture 2012_Restructure debt (4 big creditors) to Asia Credit 31 Jan 2017 (2)" xfId="1745" xr:uid="{BF053E78-5345-4A81-8E6E-96B3746C728D}"/>
    <cellStyle name="W_Outstanding Debenture 2012_Restructure debt (4 big creditors) to Asia Credit 31 Jan 2017_revised 24 Feb 17" xfId="1746" xr:uid="{7413989E-1C23-432F-9AF8-D104CEBDD01A}"/>
    <cellStyle name="W_Outstanding Debenture 2013" xfId="1747" xr:uid="{87532BB8-B1BB-4040-AFBB-CE15E520C801}"/>
    <cellStyle name="W_Outstanding Debenture 2013_Restructure debt (4 big creditors) to Asia Credit 31 Jan 2017 (2)" xfId="1748" xr:uid="{0E2AB71A-8AE3-4700-92F9-4C456362A36E}"/>
    <cellStyle name="W_Outstanding Debenture 2013_Restructure debt (4 big creditors) to Asia Credit 31 Jan 2017_revised 24 Feb 17" xfId="1749" xr:uid="{98F58AD2-0769-4C83-B188-B1B972BD74FD}"/>
    <cellStyle name="W_Payment Compromise agreement &amp; Sue case list" xfId="1750" xr:uid="{6EF12BC2-1688-4FC7-A1A1-AD15A2423ABD}"/>
    <cellStyle name="W_Payment Compromise agreement &amp; Sue case list_Restructure debt (4 big creditors) to Asia Credit 31 Jan 2017_revised 24 Feb 17" xfId="1751" xr:uid="{24C3BB83-473F-470F-B026-9033071077B6}"/>
    <cellStyle name="W_Payment Schedule Compromise agreement#2" xfId="1752" xr:uid="{06889739-E036-4800-AD95-C2375E2F6D07}"/>
    <cellStyle name="W_Payment Schedule Compromise agreement#2_Restructure debt (4 big creditors) to Asia Credit 31 Jan 2017_revised 24 Feb 17" xfId="1753" xr:uid="{F354628C-5ACE-4CA0-8020-F1A40CB443C2}"/>
    <cellStyle name="W_Restructure debt (4 big creditors) to Asia Credit 31 Jan 2017_revised 24 Feb 17" xfId="1754" xr:uid="{6009898E-5B03-4B04-B50A-33313BFE1396}"/>
    <cellStyle name="W_Updated debenture list 27 06 12 Reconcile xls" xfId="1755" xr:uid="{E63780AA-9BFA-4D37-877B-4A695FA01C79}"/>
    <cellStyle name="W_Updated debenture list 27 06 12 Reconcile xls_Restructure debt (4 big creditors) to Asia Credit 31 Jan 2017_revised 24 Feb 17" xfId="1756" xr:uid="{5D9FB8AE-1B99-4E29-BE41-79341556005E}"/>
    <cellStyle name="Warning Text 2" xfId="1757" xr:uid="{7C165EFF-2759-40A8-92D4-6E16F75956BB}"/>
    <cellStyle name="Warning Text 3" xfId="1758" xr:uid="{79B0E436-53AA-4C32-8866-E728AEDB373D}"/>
    <cellStyle name="Warning Text 4" xfId="1759" xr:uid="{843BCE18-4121-4B3D-BBDF-993B39068B51}"/>
    <cellStyle name="Warning Text 5" xfId="1760" xr:uid="{517A186D-83FD-48DD-BF1A-517A13FB2322}"/>
    <cellStyle name="Warning Text 6" xfId="1761" xr:uid="{E49CEC02-B804-49FB-A70B-041E6D1D9F62}"/>
    <cellStyle name="Warning Text 7" xfId="1762" xr:uid="{7B5F1AD6-3D7A-4344-BBEE-BB36E85FE7A9}"/>
    <cellStyle name="Warning Text 8" xfId="1763" xr:uid="{DC870E8B-960D-4178-8752-C36051703805}"/>
    <cellStyle name="wrap" xfId="1764" xr:uid="{C5CF1E12-9443-4323-91D2-581F6AA0E5C5}"/>
    <cellStyle name="Wไhrung [0]_35ERI8T2gbIEMixb4v26icuOo" xfId="1765" xr:uid="{E0F52C27-54F0-438D-B053-35203C5B1CB0}"/>
    <cellStyle name="Wไhrung_35ERI8T2gbIEMixb4v26icuOo" xfId="1766" xr:uid="{9D074846-CE35-4964-A74B-A49CCE86202C}"/>
    <cellStyle name="เครื่องหมายเปอร์เซ็นต์_13 Jan'04 - Present" xfId="1767" xr:uid="{872CCFCF-3AB2-4886-94DD-A949F6886064}"/>
    <cellStyle name="เครื่องหมายจุลภาค 2" xfId="28" xr:uid="{00000000-0005-0000-0000-00001D000000}"/>
    <cellStyle name="เครื่องหมายจุลภาค 2 10" xfId="70" xr:uid="{840C6047-D689-4856-96A9-A6FCBD3072A8}"/>
    <cellStyle name="เครื่องหมายจุลภาค 2 2" xfId="57" xr:uid="{EF47559B-B4ED-4FA3-8A03-5C06AE3D5E8B}"/>
    <cellStyle name="เครื่องหมายจุลภาค 2 2 2" xfId="1769" xr:uid="{7CC11A92-FA29-4DAB-9E80-A73835EFCBE3}"/>
    <cellStyle name="เครื่องหมายจุลภาค 2 3" xfId="69" xr:uid="{ACFB6BDD-FAE6-406F-8E2C-4B549022EA86}"/>
    <cellStyle name="เครื่องหมายจุลภาค 2 3 2" xfId="1770" xr:uid="{F124D794-1BE2-46A5-B494-F7954C0B373E}"/>
    <cellStyle name="เครื่องหมายจุลภาค 2 4" xfId="1771" xr:uid="{E5349034-A4C3-44CD-8257-144E5205FD01}"/>
    <cellStyle name="เครื่องหมายจุลภาค 2 4 2" xfId="1772" xr:uid="{B1B21A1C-3B98-47AC-A93A-76837C014A20}"/>
    <cellStyle name="เครื่องหมายจุลภาค 2 5" xfId="1773" xr:uid="{D52846DE-8995-4CDD-84E9-62311F2B97EA}"/>
    <cellStyle name="เครื่องหมายจุลภาค 2 5 2" xfId="1774" xr:uid="{E7B29652-9190-4939-9A57-446CD6B7BE67}"/>
    <cellStyle name="เครื่องหมายจุลภาค 2 6" xfId="1775" xr:uid="{425C0EF6-A4E6-45CA-A89A-125B6E88905C}"/>
    <cellStyle name="เครื่องหมายจุลภาค 2 6 2" xfId="1776" xr:uid="{BBF76DB8-48FE-4EF2-919B-0D8E52935F83}"/>
    <cellStyle name="เครื่องหมายจุลภาค 2 7" xfId="1777" xr:uid="{1F2547EF-853C-423E-B3AC-BDA5071CC8F7}"/>
    <cellStyle name="เครื่องหมายจุลภาค 2 7 2" xfId="1778" xr:uid="{52D776B1-BD28-4FC4-B1D4-7D67E0E42361}"/>
    <cellStyle name="เครื่องหมายจุลภาค 2 8" xfId="1779" xr:uid="{41FAFABA-2C51-4F80-9D85-C62C9BB40890}"/>
    <cellStyle name="เครื่องหมายจุลภาค 2 9" xfId="1768" xr:uid="{F017E074-C3BF-4443-B19D-7CD8864E7B43}"/>
    <cellStyle name="เครื่องหมายจุลภาค 3" xfId="33" xr:uid="{00000000-0005-0000-0000-00001E000000}"/>
    <cellStyle name="เครื่องหมายจุลภาค 3 2" xfId="1781" xr:uid="{65419F64-4797-41B6-8B39-1098A0C0D36B}"/>
    <cellStyle name="เครื่องหมายจุลภาค 3 3" xfId="1782" xr:uid="{3178AEA8-2319-488F-BB41-F54C490D4675}"/>
    <cellStyle name="เครื่องหมายจุลภาค 3 4" xfId="1889" xr:uid="{8152A410-E7BC-4576-BFE5-EF386DE221FB}"/>
    <cellStyle name="เครื่องหมายจุลภาค 3 5" xfId="1780" xr:uid="{F4CA068E-D1D8-431B-8162-29D06359B3F2}"/>
    <cellStyle name="เครื่องหมายจุลภาค 4" xfId="35" xr:uid="{00000000-0005-0000-0000-00001F000000}"/>
    <cellStyle name="เครื่องหมายจุลภาค 4 2" xfId="1784" xr:uid="{69F2F051-4509-49BE-9940-9C69D3435591}"/>
    <cellStyle name="เครื่องหมายจุลภาค 4 2 2" xfId="1785" xr:uid="{F24E079E-BFC5-4EC8-9B8E-FEC4680A4057}"/>
    <cellStyle name="เครื่องหมายจุลภาค 4 2 3" xfId="1786" xr:uid="{B00358F1-13CD-4484-9217-E6792DE7F143}"/>
    <cellStyle name="เครื่องหมายจุลภาค 4 2 4" xfId="1787" xr:uid="{B30CEC42-EE44-427F-8EB4-D7DF981E41C7}"/>
    <cellStyle name="เครื่องหมายจุลภาค 4 2 5" xfId="1788" xr:uid="{95B5711B-B5A6-4E26-AAA6-7A1F07B34F17}"/>
    <cellStyle name="เครื่องหมายจุลภาค 4 3" xfId="1789" xr:uid="{F67170C6-AB88-496B-8295-310A967C75B4}"/>
    <cellStyle name="เครื่องหมายจุลภาค 4 4" xfId="1783" xr:uid="{C754976E-2103-4C4F-A20D-22E3A62A18B1}"/>
    <cellStyle name="เครื่องหมายจุลภาค 5" xfId="1790" xr:uid="{2DC73908-9A28-4173-BEE9-52829757ABCF}"/>
    <cellStyle name="เครื่องหมายจุลภาค 5 2" xfId="1791" xr:uid="{CF4BA938-21C5-46F9-8209-B77C428A0910}"/>
    <cellStyle name="เครื่องหมายจุลภาค 5 2 2" xfId="1792" xr:uid="{78FDE818-3BDE-4E8E-9AAC-B36C02FCC9BF}"/>
    <cellStyle name="เครื่องหมายจุลภาค 5 2 3" xfId="1793" xr:uid="{F9ECD457-CF8B-46B1-AC6E-8E9B8E3426D9}"/>
    <cellStyle name="เครื่องหมายจุลภาค 5 2 4" xfId="1794" xr:uid="{8D31AE3A-A9ED-4848-A8E4-E21FBF34AF44}"/>
    <cellStyle name="เครื่องหมายจุลภาค 5 2 5" xfId="1795" xr:uid="{42150ED8-F971-4D89-B6F8-95DE1DC7A0CB}"/>
    <cellStyle name="เครื่องหมายจุลภาค 5 3" xfId="1796" xr:uid="{976BACE9-8DE1-47BC-BACB-1D4A06AA19FD}"/>
    <cellStyle name="เครื่องหมายจุลภาค 5 4" xfId="1797" xr:uid="{550BE7A8-FB84-469B-9CFB-3BE19AE10748}"/>
    <cellStyle name="เครื่องหมายจุลภาค 5 5" xfId="1798" xr:uid="{4F08C02B-981F-4089-BD10-2F6EEC339324}"/>
    <cellStyle name="เครื่องหมายจุลภาค 5 6" xfId="1799" xr:uid="{79DFE192-9710-44A3-BCA0-21E5847FBD82}"/>
    <cellStyle name="เครื่องหมายจุลภาค 6" xfId="1800" xr:uid="{2CAF7B80-1FB2-47E5-8290-572C979C4EA8}"/>
    <cellStyle name="เครื่องหมายจุลภาค 6 2" xfId="1801" xr:uid="{740EA610-E4E5-47CB-9096-4F5D8B581F5B}"/>
    <cellStyle name="เครื่องหมายจุลภาค 6 3" xfId="1802" xr:uid="{077F7D9E-1324-450A-912D-25704B3110D9}"/>
    <cellStyle name="เครื่องหมายจุลภาค 7" xfId="1803" xr:uid="{9231628F-63E5-4C2A-A532-8A0CDB8717B9}"/>
    <cellStyle name="เครื่องหมายจุลภาค 7 2" xfId="1804" xr:uid="{4CD8EB63-F327-4C65-858B-FC84BEFA6DBF}"/>
    <cellStyle name="เครื่องหมายจุลภาค_PL_quarter1+2 end 51" xfId="7" xr:uid="{00000000-0005-0000-0000-000020000000}"/>
    <cellStyle name="เชื่อมโยงหลายมิติ" xfId="1805" xr:uid="{B07D7B33-ABC4-42AB-A055-31059B9750AC}"/>
    <cellStyle name="เซลล์ตรวจสอบ 2" xfId="1806" xr:uid="{AD103949-9AA2-4212-A752-600AD2E4199B}"/>
    <cellStyle name="เซลล์ที่มีการเชื่อมโยง 2" xfId="1807" xr:uid="{D9EE01F1-94FB-4E89-A652-7CBA819E9959}"/>
    <cellStyle name="เปอร์เซ็นต์ 2" xfId="26" xr:uid="{00000000-0005-0000-0000-000023000000}"/>
    <cellStyle name="เปอร์เซ็นต์ 2 2 2" xfId="72" xr:uid="{A6FAF67E-CB83-4DD2-9B6F-129C0B0D761C}"/>
    <cellStyle name="เปอร์เซ็นต์ 3" xfId="34" xr:uid="{00000000-0005-0000-0000-000024000000}"/>
    <cellStyle name="เปอร์เซ็นต์ 4" xfId="44" xr:uid="{00000000-0005-0000-0000-000025000000}"/>
    <cellStyle name="เปอร์เซ็นต์ 5" xfId="48" xr:uid="{1472ACB1-F17A-4AC2-9379-D8B307DA4335}"/>
    <cellStyle name="แย่ 2" xfId="1808" xr:uid="{22FEC922-1663-40B8-999B-55D8FF11E2C2}"/>
    <cellStyle name="แสดงผล 2" xfId="1809" xr:uid="{36D9FCEC-9FB6-4137-9995-10866E7F7E3A}"/>
    <cellStyle name="การคำนวณ 2" xfId="1810" xr:uid="{8FF0287D-A152-4605-B6D8-BB2542914F8E}"/>
    <cellStyle name="ข้อความเตือน 2" xfId="1811" xr:uid="{ECEDBB45-666C-4DEC-A465-F0371251301B}"/>
    <cellStyle name="ข้อความอธิบาย 2" xfId="1812" xr:uid="{A8AB4DB8-41D2-4FFB-9C4E-0D11019FA8DF}"/>
    <cellStyle name="จุลภาค 2" xfId="43" xr:uid="{00000000-0005-0000-0000-000026000000}"/>
    <cellStyle name="จุลภาค 2 2" xfId="1813" xr:uid="{C75D079D-3B87-470D-B4B7-7918CF0DB907}"/>
    <cellStyle name="จุลภาค 2 3" xfId="82" xr:uid="{7858048F-CCDB-4656-9C5F-D81266D21F9C}"/>
    <cellStyle name="จุลภาค 3" xfId="47" xr:uid="{A1858E83-3CAC-4138-A86F-FB7785F001DF}"/>
    <cellStyle name="ชื่อเรื่อง 2" xfId="1814" xr:uid="{D4C76CCD-3A89-4240-88F8-08C93B773A55}"/>
    <cellStyle name="ณfน๔_NTCณ๘ป๙ (2)" xfId="1815" xr:uid="{4F7C6D7D-C96F-4644-B6B3-CE199FBCC1DA}"/>
    <cellStyle name="ดี 2" xfId="1816" xr:uid="{B4478A8B-CB86-4B72-B659-A82CA20405AD}"/>
    <cellStyle name="ตามการเชื่อมโยงหลายมิติ" xfId="1817" xr:uid="{EECAF93C-1C55-478D-BEA3-28769ED49CE0}"/>
    <cellStyle name="น้บะภฒ_95" xfId="1818" xr:uid="{EEF42556-C1D0-4A8F-A3A7-C17407663ED7}"/>
    <cellStyle name="ปกติ 10" xfId="56" xr:uid="{ACC23436-29C1-4890-9C7F-1BC844768D43}"/>
    <cellStyle name="ปกติ 11" xfId="1886" xr:uid="{BF13CDFB-4DF6-43DC-8AA5-565262162D93}"/>
    <cellStyle name="ปกติ 12" xfId="46" xr:uid="{B0842690-7AC3-46DA-84DF-F656237C3BDF}"/>
    <cellStyle name="ปกติ 19" xfId="74" xr:uid="{6E7CA712-3C76-485B-B05B-036D2B2334BF}"/>
    <cellStyle name="ปกติ 2" xfId="29" xr:uid="{00000000-0005-0000-0000-000027000000}"/>
    <cellStyle name="ปกติ 2 2" xfId="1820" xr:uid="{936EFEAE-1FB0-4CBC-BFA6-512E29E49EEC}"/>
    <cellStyle name="ปกติ 2 3" xfId="1819" xr:uid="{7A68A912-8E87-408A-A750-62DF24DC1931}"/>
    <cellStyle name="ปกติ 2 4" xfId="67" xr:uid="{9A845E86-E350-4500-ACC2-09CFA4050391}"/>
    <cellStyle name="ปกติ 2 5" xfId="79" xr:uid="{910565EE-D4E3-47EA-95AB-11A376473AEE}"/>
    <cellStyle name="ปกติ 2_detail_update_2010" xfId="1821" xr:uid="{10F46CDF-C834-4EC4-96FD-98C24B2F479A}"/>
    <cellStyle name="ปกติ 3" xfId="8" xr:uid="{00000000-0005-0000-0000-000028000000}"/>
    <cellStyle name="ปกติ 3 2" xfId="27" xr:uid="{00000000-0005-0000-0000-000029000000}"/>
    <cellStyle name="ปกติ 3 2 2" xfId="1822" xr:uid="{FC6E4794-FB43-47B6-B150-CB469F7DF8AC}"/>
    <cellStyle name="ปกติ 3 3" xfId="49" xr:uid="{E83DBA00-1207-4444-9B39-81BD875E4440}"/>
    <cellStyle name="ปกติ 4" xfId="32" xr:uid="{00000000-0005-0000-0000-00002A000000}"/>
    <cellStyle name="ปกติ 4 2" xfId="1824" xr:uid="{D82C15F8-1B88-488F-9300-E09AC492E79C}"/>
    <cellStyle name="ปกติ 4 3" xfId="63" xr:uid="{D3E031F3-9003-4666-ABE4-F28BED56D8E7}"/>
    <cellStyle name="ปกติ 4 3 2" xfId="1825" xr:uid="{A7C5DA02-8FE8-46A8-8858-8C44D2481E61}"/>
    <cellStyle name="ปกติ 4 4" xfId="1823" xr:uid="{3F0E4892-DE0E-4906-A3DD-DD38B7FE2C02}"/>
    <cellStyle name="ปกติ 5" xfId="37" xr:uid="{00000000-0005-0000-0000-00002B000000}"/>
    <cellStyle name="ปกติ 5 2" xfId="1826" xr:uid="{51FCE977-DA9C-4EE8-9DC2-D2810386717B}"/>
    <cellStyle name="ปกติ 6" xfId="42" xr:uid="{00000000-0005-0000-0000-00002C000000}"/>
    <cellStyle name="ปกติ 6 2" xfId="1827" xr:uid="{0EDAC20F-D85D-414B-B381-BB7BC28CCD3B}"/>
    <cellStyle name="ปกติ 7" xfId="1828" xr:uid="{0C297F49-E065-424B-BCC2-291EAE787BE7}"/>
    <cellStyle name="ปกติ 8" xfId="1829" xr:uid="{DBEA7FBC-F33A-4E5D-A0B3-12F65EE44E52}"/>
    <cellStyle name="ปกติ 8 2" xfId="1830" xr:uid="{F714C85D-58BC-43EC-A74E-D7C8A4B38654}"/>
    <cellStyle name="ปกติ 8 3" xfId="1831" xr:uid="{91F55890-8C85-4CF2-A871-F070841C42AB}"/>
    <cellStyle name="ปกติ 9" xfId="1832" xr:uid="{BB941CF0-1E82-41AD-A12B-950929EF3DAD}"/>
    <cellStyle name="ปกติ_PL_quarter1+2 end 51" xfId="9" xr:uid="{00000000-0005-0000-0000-00002E000000}"/>
    <cellStyle name="ปกติ_SE_COM quarter2 end 51 " xfId="10" xr:uid="{00000000-0005-0000-0000-00002F000000}"/>
    <cellStyle name="ป้อนค่า 2" xfId="1833" xr:uid="{5F4407F7-637A-4AB3-872B-B3C7BE6452E0}"/>
    <cellStyle name="ปานกลาง 2" xfId="1834" xr:uid="{54B91700-B67B-4DA4-AA6B-C57EDF877C90}"/>
    <cellStyle name="ผลรวม 2" xfId="1835" xr:uid="{37576D22-21C1-4377-8086-34C1B37EA89B}"/>
    <cellStyle name="ฤ?ธถ [0]_95" xfId="1836" xr:uid="{9BC288B8-D126-4491-BAB5-FCDFF7638389}"/>
    <cellStyle name="ฤ?ธถ_95" xfId="1837" xr:uid="{3CBD852E-10F4-46D1-86F2-F2DC1FE91E41}"/>
    <cellStyle name="ฤธถ [0]_95" xfId="1838" xr:uid="{37465FE7-6B14-4D88-9773-250E68FC566F}"/>
    <cellStyle name="ฤธถ_95" xfId="1839" xr:uid="{3970A6C2-42A4-4768-9711-B05BFA92D96F}"/>
    <cellStyle name="ล๋ศญ [0]_95" xfId="1840" xr:uid="{623BDC6C-64E6-4CC0-BCC6-E5DA08F0E756}"/>
    <cellStyle name="ล๋ศญ_95" xfId="1841" xr:uid="{9AAD9843-415A-4AC0-9D00-CAC58513E86D}"/>
    <cellStyle name="ลักษณะ 1" xfId="19" xr:uid="{00000000-0005-0000-0000-000032000000}"/>
    <cellStyle name="ลักษณะ 1 2" xfId="1843" xr:uid="{39982104-15B9-4BC8-8B2E-E735715FD5DC}"/>
    <cellStyle name="ลักษณะ 1 3" xfId="1844" xr:uid="{D48B61E3-A4DD-431F-AF55-41E166C43D32}"/>
    <cellStyle name="ลักษณะ 1 4" xfId="1842" xr:uid="{273C6484-82F7-4B38-A648-FD0F4D187616}"/>
    <cellStyle name="วฅมุ_4ฟ๙ฝวภ๛" xfId="1845" xr:uid="{2850CDA4-7CBE-4890-94F8-6BE21FFEC6C9}"/>
    <cellStyle name="สไตล์ 1" xfId="20" xr:uid="{00000000-0005-0000-0000-000033000000}"/>
    <cellStyle name="ส่วนที่ถูกเน้น1 2" xfId="1846" xr:uid="{2DB9EF7E-B215-40BA-857A-AD2C4525B2CF}"/>
    <cellStyle name="ส่วนที่ถูกเน้น2 2" xfId="1847" xr:uid="{FA18D1A3-C9C1-4C66-BA76-6D8330E7ED74}"/>
    <cellStyle name="ส่วนที่ถูกเน้น3 2" xfId="1848" xr:uid="{22932EAE-4A40-4ED2-BCC9-179E6399E717}"/>
    <cellStyle name="ส่วนที่ถูกเน้น4 2" xfId="1849" xr:uid="{D5064987-6252-4B8F-8B5C-A08A686319FF}"/>
    <cellStyle name="ส่วนที่ถูกเน้น5 2" xfId="1850" xr:uid="{D87BC391-DD99-4FE4-81CC-1AED02B76677}"/>
    <cellStyle name="ส่วนที่ถูกเน้น6 2" xfId="1851" xr:uid="{5E59162D-D4CE-4200-BF44-D9BC695421B9}"/>
    <cellStyle name="หัวเรื่อง 1 2" xfId="1852" xr:uid="{FCF4D9EF-013B-460D-AD95-E26EE9E66961}"/>
    <cellStyle name="หัวเรื่อง 2 2" xfId="1853" xr:uid="{AF4046F0-8BB1-4CCE-B25F-29BFE4ABEDA0}"/>
    <cellStyle name="หัวเรื่อง 3 2" xfId="1854" xr:uid="{BE473BAD-1876-44D8-8236-C7D876FE5661}"/>
    <cellStyle name="หัวเรื่อง 4 2" xfId="1855" xr:uid="{97FAB0A9-0AA5-4DAC-8889-35738A733C36}"/>
    <cellStyle name="ơ᪒＀＀＀＀＀＀＀＀＀＀＀＀＀＀＀＀＀＀＀＀＀＀＀＀＀＀＀＀ma_QTR94_95_1ฟ๙ศธบ๑ณปฟช (2)" xfId="1856" xr:uid="{26A1E478-70A9-403D-984D-4C641FC28EC8}"/>
    <cellStyle name="…_x000e__x000a_ธ๎_x000c_U_x0001_ฅ_x0005_ด_x000a__x0007__x0001__x0001_" xfId="1857" xr:uid="{D26C4DF9-23C3-41A4-991F-4E450D45E9A7}"/>
    <cellStyle name="_x001d_๐7_x000c_๎_x0017__x000d_เU_x0001_า_x0006_|!_x0007__x0001__x0001_" xfId="1858" xr:uid="{FC75A75F-7F9B-4B55-9E51-BCB45F1B67D7}"/>
    <cellStyle name="_x001d_๐7_x000c_๎_x0017__x000d_เU_x0001_า_x0006_!_x0007__x0001__x0001_" xfId="1859" xr:uid="{7D1B555B-F0BA-4D68-8940-EBCE4EA68B1C}"/>
    <cellStyle name="_xddb0_̟ᩒb_xdddc_̟ᩢb_xde1c_̟ᩲbơ᪂bơ᪒＀＀＀＀＀＀＀＀＀＀＀＀＀＀＀＀＀＀＀＀＀＀＀＀＀＀＀＀ma_QTR94_95_1ฟ๙ศธบ๑ณปฟช (2)" xfId="1860" xr:uid="{E27FEF6D-47D5-4C40-B379-624FA0D0913E}"/>
    <cellStyle name="콤마 [0]_VERA" xfId="1861" xr:uid="{BA843218-DEA6-4386-A550-9E8E02D8003A}"/>
    <cellStyle name="콤마_VERA" xfId="1862" xr:uid="{BF1B118A-81A9-41B9-9C23-DEF0267614A7}"/>
    <cellStyle name="통화 [0]_PERSONAL" xfId="1863" xr:uid="{D9FF9C25-3603-4490-9EAC-5BD0D1B02625}"/>
    <cellStyle name="통화_PERSONAL" xfId="1864" xr:uid="{CA698394-5CE0-4004-8E28-1CCF561A3848}"/>
    <cellStyle name="표준_PERSONAL" xfId="1865" xr:uid="{301138BA-4E72-457E-B273-0DEF6F272B60}"/>
    <cellStyle name="一般_0006(1)" xfId="1866" xr:uid="{C35F927A-8958-455B-82CB-9E5005237CC9}"/>
    <cellStyle name="千分位[0]_LC (2)" xfId="1867" xr:uid="{7B582D1A-4A85-40E1-9E0B-A081AA44A7B3}"/>
    <cellStyle name="千分位_LC (2)" xfId="1868" xr:uid="{AC438F52-7819-4EAF-B947-7A6D59E28415}"/>
    <cellStyle name="未定義" xfId="1869" xr:uid="{4662D882-48C4-4692-A753-E68252CA15EF}"/>
    <cellStyle name="桁区切り [0.00]_5F0BF400" xfId="1870" xr:uid="{F692F895-3466-4055-90E5-9484B5EFC4D6}"/>
    <cellStyle name="桁区切り_part price" xfId="1871" xr:uid="{5D31A5A3-871D-45BF-84DA-FBD14B807BB7}"/>
    <cellStyle name="標準_5F0BF400" xfId="1872" xr:uid="{01A1B743-E2DE-4D23-9D6B-CE4CC7A97233}"/>
    <cellStyle name="貨幣 [0]_liz-ss" xfId="1873" xr:uid="{AC54F322-AC68-463A-8463-65C146C887C9}"/>
    <cellStyle name="貨幣[0]_LC (2)" xfId="1874" xr:uid="{501BF348-051D-43EA-9B51-1DE7CB366070}"/>
    <cellStyle name="貨幣_LC (2)" xfId="1875" xr:uid="{4B48DCF2-DA0E-4367-8CED-52B963C44AF6}"/>
    <cellStyle name="通貨 [0.00]_part price" xfId="1876" xr:uid="{0692038D-7037-4872-B069-BB9EF8C35176}"/>
    <cellStyle name="通貨_part price" xfId="1877" xr:uid="{9F04450A-5FED-4D20-B273-348A5ED35EC1}"/>
  </cellStyles>
  <dxfs count="0"/>
  <tableStyles count="1" defaultTableStyle="TableStyleMedium9" defaultPivotStyle="PivotStyleLight16">
    <tableStyle name="Invisible" pivot="0" table="0" count="0" xr9:uid="{9FFAE0B9-E70B-4184-9D7C-5B5B8F51E53C}"/>
  </tableStyles>
  <colors>
    <mruColors>
      <color rgb="FFD5FC7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>
    <tabColor rgb="FFD5FC79"/>
  </sheetPr>
  <dimension ref="A1:P109"/>
  <sheetViews>
    <sheetView view="pageBreakPreview" zoomScale="70" zoomScaleNormal="80" zoomScaleSheetLayoutView="70" workbookViewId="0">
      <pane ySplit="8" topLeftCell="A114" activePane="bottomLeft" state="frozen"/>
      <selection activeCell="AA120" sqref="AA120"/>
      <selection pane="bottomLeft" activeCell="L23" sqref="L23"/>
    </sheetView>
  </sheetViews>
  <sheetFormatPr defaultColWidth="9.28515625" defaultRowHeight="21"/>
  <cols>
    <col min="1" max="2" width="1.7109375" style="59" customWidth="1"/>
    <col min="3" max="3" width="51" style="59" customWidth="1"/>
    <col min="4" max="4" width="11" style="86" customWidth="1"/>
    <col min="5" max="5" width="0.7109375" style="59" customWidth="1"/>
    <col min="6" max="6" width="17" style="59" customWidth="1"/>
    <col min="7" max="7" width="1" style="59" customWidth="1"/>
    <col min="8" max="8" width="17" style="59" customWidth="1"/>
    <col min="9" max="9" width="0.7109375" style="59" customWidth="1"/>
    <col min="10" max="10" width="17" style="59" customWidth="1"/>
    <col min="11" max="11" width="0.7109375" style="59" customWidth="1"/>
    <col min="12" max="12" width="17" style="67" customWidth="1"/>
    <col min="13" max="13" width="1" style="4" customWidth="1"/>
    <col min="14" max="14" width="2.7109375" style="4" customWidth="1"/>
    <col min="15" max="15" width="14.5703125" style="4" customWidth="1"/>
    <col min="16" max="16" width="13.7109375" style="4" bestFit="1" customWidth="1"/>
    <col min="17" max="16384" width="9.28515625" style="4"/>
  </cols>
  <sheetData>
    <row r="1" spans="1:15">
      <c r="K1" s="102"/>
      <c r="L1" s="104"/>
      <c r="M1" s="45"/>
    </row>
    <row r="2" spans="1:15">
      <c r="A2" s="201" t="s">
        <v>105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52"/>
    </row>
    <row r="3" spans="1:15">
      <c r="A3" s="201" t="s">
        <v>31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52"/>
    </row>
    <row r="4" spans="1:15">
      <c r="A4" s="201" t="s">
        <v>199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52"/>
    </row>
    <row r="5" spans="1:15" ht="10.15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52"/>
    </row>
    <row r="6" spans="1:15">
      <c r="F6" s="199" t="s">
        <v>14</v>
      </c>
      <c r="G6" s="199"/>
      <c r="H6" s="199"/>
      <c r="I6" s="199"/>
      <c r="J6" s="199"/>
      <c r="K6" s="199"/>
      <c r="L6" s="199"/>
      <c r="M6" s="52"/>
    </row>
    <row r="7" spans="1:15">
      <c r="D7" s="59"/>
      <c r="F7" s="200" t="s">
        <v>51</v>
      </c>
      <c r="G7" s="200"/>
      <c r="H7" s="200"/>
      <c r="I7" s="105"/>
      <c r="J7" s="199" t="s">
        <v>52</v>
      </c>
      <c r="K7" s="199"/>
      <c r="L7" s="199"/>
      <c r="M7" s="52"/>
    </row>
    <row r="8" spans="1:15">
      <c r="D8" s="153" t="s">
        <v>18</v>
      </c>
      <c r="F8" s="107" t="s">
        <v>200</v>
      </c>
      <c r="H8" s="107" t="s">
        <v>160</v>
      </c>
      <c r="I8" s="109"/>
      <c r="J8" s="107" t="s">
        <v>200</v>
      </c>
      <c r="L8" s="107" t="s">
        <v>160</v>
      </c>
      <c r="M8" s="5"/>
    </row>
    <row r="9" spans="1:15" ht="10.15" customHeight="1">
      <c r="D9" s="106"/>
      <c r="F9" s="182"/>
      <c r="H9" s="182"/>
      <c r="I9" s="109"/>
      <c r="J9" s="182"/>
      <c r="L9" s="182"/>
      <c r="M9" s="181"/>
    </row>
    <row r="10" spans="1:15">
      <c r="C10" s="155" t="s">
        <v>21</v>
      </c>
      <c r="G10" s="111"/>
      <c r="H10" s="103"/>
      <c r="I10" s="83"/>
      <c r="J10" s="110"/>
      <c r="K10" s="111"/>
      <c r="L10" s="103"/>
      <c r="M10" s="17"/>
    </row>
    <row r="11" spans="1:15">
      <c r="A11" s="59" t="s">
        <v>7</v>
      </c>
      <c r="F11" s="110"/>
    </row>
    <row r="12" spans="1:15">
      <c r="B12" s="59" t="s">
        <v>30</v>
      </c>
      <c r="D12" s="86">
        <v>5</v>
      </c>
      <c r="F12" s="68">
        <v>334115813.86000001</v>
      </c>
      <c r="H12" s="68">
        <v>186726330.98000002</v>
      </c>
      <c r="I12" s="68"/>
      <c r="J12" s="68">
        <v>83526443.379999995</v>
      </c>
      <c r="L12" s="68">
        <v>183990130.16000003</v>
      </c>
      <c r="O12" s="44"/>
    </row>
    <row r="13" spans="1:15">
      <c r="B13" s="59" t="s">
        <v>134</v>
      </c>
      <c r="F13" s="68"/>
      <c r="H13" s="68"/>
      <c r="I13" s="68"/>
      <c r="L13" s="68"/>
      <c r="O13" s="44"/>
    </row>
    <row r="14" spans="1:15">
      <c r="C14" s="94" t="s">
        <v>46</v>
      </c>
      <c r="D14" s="86">
        <v>6</v>
      </c>
      <c r="F14" s="68">
        <v>33817158.390000001</v>
      </c>
      <c r="H14" s="68">
        <v>63889161.550000019</v>
      </c>
      <c r="I14" s="68"/>
      <c r="J14" s="68">
        <v>32322380.219999999</v>
      </c>
      <c r="L14" s="68">
        <v>56637528.740000017</v>
      </c>
      <c r="O14" s="15"/>
    </row>
    <row r="15" spans="1:15">
      <c r="C15" s="94" t="s">
        <v>137</v>
      </c>
      <c r="D15" s="86">
        <v>4.2</v>
      </c>
      <c r="F15" s="68">
        <v>0</v>
      </c>
      <c r="H15" s="68">
        <v>93936</v>
      </c>
      <c r="I15" s="68"/>
      <c r="J15" s="68">
        <v>193401662.28</v>
      </c>
      <c r="L15" s="68">
        <v>558483.73</v>
      </c>
    </row>
    <row r="16" spans="1:15">
      <c r="C16" s="94" t="s">
        <v>203</v>
      </c>
      <c r="D16" s="86">
        <v>7</v>
      </c>
      <c r="F16" s="68">
        <v>1432791.93</v>
      </c>
      <c r="H16" s="68">
        <v>1560246.3499999999</v>
      </c>
      <c r="I16" s="68"/>
      <c r="J16" s="68">
        <v>1316223.99</v>
      </c>
      <c r="L16" s="68">
        <v>1484381.5699999998</v>
      </c>
    </row>
    <row r="17" spans="1:16">
      <c r="B17" s="59" t="s">
        <v>145</v>
      </c>
      <c r="C17" s="94"/>
      <c r="D17" s="86" t="s">
        <v>212</v>
      </c>
      <c r="F17" s="68">
        <v>272239741.30000001</v>
      </c>
      <c r="H17" s="68">
        <v>44606456.399999999</v>
      </c>
      <c r="I17" s="68"/>
      <c r="J17" s="68">
        <v>47744306.590000004</v>
      </c>
      <c r="L17" s="68">
        <v>44606456.399999999</v>
      </c>
    </row>
    <row r="18" spans="1:16">
      <c r="B18" s="59" t="s">
        <v>115</v>
      </c>
      <c r="C18" s="94"/>
      <c r="D18" s="86">
        <v>4.3</v>
      </c>
      <c r="F18" s="68">
        <v>0</v>
      </c>
      <c r="H18" s="68">
        <v>0</v>
      </c>
      <c r="I18" s="68"/>
      <c r="J18" s="68">
        <v>3000000</v>
      </c>
      <c r="L18" s="68">
        <v>4000000</v>
      </c>
      <c r="N18" s="15"/>
      <c r="O18" s="15"/>
      <c r="P18" s="44"/>
    </row>
    <row r="19" spans="1:16">
      <c r="B19" s="59" t="s">
        <v>162</v>
      </c>
      <c r="C19" s="94"/>
      <c r="D19" s="86">
        <v>9</v>
      </c>
      <c r="F19" s="68">
        <v>0</v>
      </c>
      <c r="H19" s="68">
        <v>0</v>
      </c>
      <c r="I19" s="68"/>
      <c r="J19" s="68">
        <v>0</v>
      </c>
      <c r="L19" s="68">
        <v>0</v>
      </c>
    </row>
    <row r="20" spans="1:16">
      <c r="B20" s="59" t="s">
        <v>29</v>
      </c>
      <c r="D20" s="86">
        <v>10</v>
      </c>
      <c r="F20" s="68">
        <v>16691585.619999999</v>
      </c>
      <c r="H20" s="68">
        <v>9737298.7300000004</v>
      </c>
      <c r="I20" s="68"/>
      <c r="J20" s="68">
        <v>7180735.8399999999</v>
      </c>
      <c r="L20" s="68">
        <v>8809036.5141382106</v>
      </c>
      <c r="P20" s="81"/>
    </row>
    <row r="21" spans="1:16">
      <c r="B21" s="59" t="s">
        <v>0</v>
      </c>
      <c r="D21" s="86">
        <v>11</v>
      </c>
      <c r="F21" s="68">
        <v>14413704.59</v>
      </c>
      <c r="H21" s="68">
        <v>11281080.340000002</v>
      </c>
      <c r="I21" s="68"/>
      <c r="J21" s="68">
        <v>13203895.65</v>
      </c>
      <c r="L21" s="68">
        <v>9673999.3300000019</v>
      </c>
    </row>
    <row r="22" spans="1:16">
      <c r="C22" s="59" t="s">
        <v>22</v>
      </c>
      <c r="F22" s="112">
        <f>SUM(F12:F21)</f>
        <v>672710795.69000006</v>
      </c>
      <c r="H22" s="112">
        <f>SUM(H12:H21)</f>
        <v>317894510.35000002</v>
      </c>
      <c r="I22" s="68"/>
      <c r="J22" s="112">
        <f>SUM(J12:J21)</f>
        <v>381695647.94999999</v>
      </c>
      <c r="L22" s="112">
        <f>SUM(L12:L21)</f>
        <v>309760016.44413823</v>
      </c>
    </row>
    <row r="23" spans="1:16">
      <c r="H23" s="68"/>
      <c r="I23" s="68"/>
      <c r="L23" s="68"/>
    </row>
    <row r="24" spans="1:16">
      <c r="A24" s="59" t="s">
        <v>8</v>
      </c>
      <c r="H24" s="68"/>
      <c r="I24" s="68"/>
      <c r="L24" s="68"/>
    </row>
    <row r="25" spans="1:16">
      <c r="B25" s="59" t="s">
        <v>45</v>
      </c>
      <c r="D25" s="86" t="s">
        <v>213</v>
      </c>
      <c r="F25" s="68">
        <v>6866050</v>
      </c>
      <c r="H25" s="68">
        <v>3798400.5</v>
      </c>
      <c r="I25" s="68"/>
      <c r="J25" s="68">
        <v>6866050</v>
      </c>
      <c r="L25" s="68">
        <v>3798400.5</v>
      </c>
    </row>
    <row r="26" spans="1:16">
      <c r="B26" s="59" t="s">
        <v>32</v>
      </c>
      <c r="D26" s="86" t="s">
        <v>176</v>
      </c>
      <c r="F26" s="68">
        <v>0</v>
      </c>
      <c r="H26" s="68">
        <v>0</v>
      </c>
      <c r="I26" s="68"/>
      <c r="J26" s="68">
        <v>164000000</v>
      </c>
      <c r="L26" s="68">
        <v>3000000</v>
      </c>
      <c r="N26" s="61"/>
      <c r="O26" s="51"/>
    </row>
    <row r="27" spans="1:16">
      <c r="B27" s="59" t="s">
        <v>163</v>
      </c>
      <c r="D27" s="86">
        <v>14</v>
      </c>
      <c r="F27" s="68">
        <v>0</v>
      </c>
      <c r="H27" s="68">
        <v>0</v>
      </c>
      <c r="I27" s="68"/>
      <c r="J27" s="68">
        <v>0</v>
      </c>
      <c r="L27" s="68">
        <v>0</v>
      </c>
      <c r="N27" s="61"/>
      <c r="O27" s="51"/>
    </row>
    <row r="28" spans="1:16">
      <c r="B28" s="93" t="s">
        <v>99</v>
      </c>
      <c r="D28" s="86">
        <v>15</v>
      </c>
      <c r="F28" s="68">
        <v>159398353.84999999</v>
      </c>
      <c r="H28" s="68">
        <v>151026226.20999986</v>
      </c>
      <c r="I28" s="68"/>
      <c r="J28" s="68">
        <v>139293207.61000001</v>
      </c>
      <c r="L28" s="68">
        <v>143314118.31999987</v>
      </c>
      <c r="N28" s="61"/>
      <c r="O28" s="62"/>
    </row>
    <row r="29" spans="1:16">
      <c r="B29" s="59" t="s">
        <v>177</v>
      </c>
      <c r="D29" s="86">
        <v>16</v>
      </c>
      <c r="F29" s="68">
        <v>161615641.49000001</v>
      </c>
      <c r="H29" s="68">
        <v>7375202.4299999997</v>
      </c>
      <c r="I29" s="68"/>
      <c r="J29" s="68">
        <v>13284058.939999999</v>
      </c>
      <c r="L29" s="68">
        <v>5129333.29</v>
      </c>
      <c r="N29" s="61"/>
      <c r="O29" s="61"/>
    </row>
    <row r="30" spans="1:16">
      <c r="B30" s="59" t="s">
        <v>167</v>
      </c>
      <c r="D30" s="86">
        <v>3</v>
      </c>
      <c r="F30" s="68">
        <v>116258349.73</v>
      </c>
      <c r="H30" s="68">
        <v>0</v>
      </c>
      <c r="I30" s="68"/>
      <c r="J30" s="68">
        <v>0</v>
      </c>
      <c r="L30" s="68">
        <v>0</v>
      </c>
      <c r="N30" s="61"/>
      <c r="O30" s="61"/>
    </row>
    <row r="31" spans="1:16">
      <c r="B31" s="59" t="s">
        <v>40</v>
      </c>
      <c r="D31" s="86">
        <v>17</v>
      </c>
      <c r="F31" s="68">
        <v>51383278.269999996</v>
      </c>
      <c r="H31" s="68">
        <v>6275068.3700000001</v>
      </c>
      <c r="I31" s="68"/>
      <c r="J31" s="68">
        <v>4659122.9400000004</v>
      </c>
      <c r="L31" s="68">
        <v>6275068.3700000001</v>
      </c>
      <c r="N31" s="61"/>
      <c r="O31" s="61"/>
    </row>
    <row r="32" spans="1:16">
      <c r="B32" s="59" t="s">
        <v>47</v>
      </c>
      <c r="D32" s="86">
        <v>26.3</v>
      </c>
      <c r="F32" s="68">
        <v>4616740.5</v>
      </c>
      <c r="H32" s="68">
        <v>2185517.8499999996</v>
      </c>
      <c r="I32" s="68"/>
      <c r="J32" s="68">
        <v>2324905.69</v>
      </c>
      <c r="L32" s="68">
        <v>1940691.5899999999</v>
      </c>
      <c r="N32" s="61"/>
      <c r="O32" s="61"/>
    </row>
    <row r="33" spans="1:15">
      <c r="B33" s="59" t="s">
        <v>1</v>
      </c>
      <c r="F33" s="68">
        <v>7249418</v>
      </c>
      <c r="H33" s="68">
        <v>2645097.34</v>
      </c>
      <c r="I33" s="68"/>
      <c r="J33" s="68">
        <v>503818</v>
      </c>
      <c r="L33" s="68">
        <v>2626497.34</v>
      </c>
      <c r="O33" s="44"/>
    </row>
    <row r="34" spans="1:15">
      <c r="C34" s="59" t="s">
        <v>23</v>
      </c>
      <c r="F34" s="112">
        <f>SUM(F25:F33)</f>
        <v>507387831.84000003</v>
      </c>
      <c r="H34" s="112">
        <f>SUM(H25:H33)</f>
        <v>173305512.69999987</v>
      </c>
      <c r="I34" s="68"/>
      <c r="J34" s="112">
        <f>SUM(J25:J33)</f>
        <v>330931163.18000001</v>
      </c>
      <c r="L34" s="112">
        <f>SUM(L25:L33)</f>
        <v>166084109.40999988</v>
      </c>
    </row>
    <row r="35" spans="1:15" ht="21.75" thickBot="1">
      <c r="A35" s="59" t="s">
        <v>9</v>
      </c>
      <c r="F35" s="99">
        <f>+F34+F22</f>
        <v>1180098627.5300002</v>
      </c>
      <c r="H35" s="99">
        <f>SUM(H22,H34)</f>
        <v>491200023.04999989</v>
      </c>
      <c r="I35" s="68"/>
      <c r="J35" s="99">
        <f>+J34+J22</f>
        <v>712626811.13</v>
      </c>
      <c r="L35" s="99">
        <f>SUM(L22,L34)</f>
        <v>475844125.85413814</v>
      </c>
    </row>
    <row r="36" spans="1:15" ht="21.75" thickTop="1">
      <c r="H36" s="68"/>
      <c r="I36" s="68"/>
    </row>
    <row r="37" spans="1:15">
      <c r="H37" s="68"/>
      <c r="I37" s="68"/>
    </row>
    <row r="38" spans="1:15">
      <c r="H38" s="68"/>
      <c r="I38" s="68"/>
    </row>
    <row r="39" spans="1:15">
      <c r="H39" s="68"/>
      <c r="I39" s="68"/>
    </row>
    <row r="40" spans="1:15">
      <c r="H40" s="68"/>
      <c r="I40" s="68"/>
    </row>
    <row r="41" spans="1:15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</row>
    <row r="42" spans="1:15">
      <c r="D42" s="59"/>
    </row>
    <row r="43" spans="1:15">
      <c r="A43" s="83" t="s">
        <v>217</v>
      </c>
      <c r="D43" s="59"/>
    </row>
    <row r="44" spans="1:15">
      <c r="A44" s="83"/>
      <c r="D44" s="59"/>
    </row>
    <row r="45" spans="1:15">
      <c r="A45" s="83"/>
      <c r="D45" s="59"/>
    </row>
    <row r="46" spans="1:15">
      <c r="B46" s="59" t="s">
        <v>33</v>
      </c>
      <c r="H46" s="59" t="s">
        <v>33</v>
      </c>
      <c r="L46" s="59"/>
    </row>
    <row r="47" spans="1:15">
      <c r="A47" s="59" t="s">
        <v>38</v>
      </c>
      <c r="C47" s="59" t="s">
        <v>195</v>
      </c>
      <c r="D47" s="59" t="s">
        <v>38</v>
      </c>
      <c r="H47" s="59" t="s">
        <v>90</v>
      </c>
      <c r="L47" s="59"/>
    </row>
    <row r="48" spans="1:15">
      <c r="D48" s="59"/>
    </row>
    <row r="49" spans="1:13">
      <c r="A49" s="202">
        <v>1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</row>
    <row r="50" spans="1:13">
      <c r="H50" s="68"/>
      <c r="I50" s="68"/>
    </row>
    <row r="51" spans="1:13">
      <c r="H51" s="68"/>
      <c r="I51" s="68"/>
    </row>
    <row r="52" spans="1:13">
      <c r="H52" s="68"/>
      <c r="I52" s="68"/>
    </row>
    <row r="53" spans="1:13">
      <c r="H53" s="68"/>
      <c r="I53" s="68"/>
    </row>
    <row r="54" spans="1:13">
      <c r="A54" s="201" t="str">
        <f>A2</f>
        <v>บริษัท โรงพยาบาลอินเตอร์เมดิคัล แคร์ แอนด์ แล็บ จำกัด (มหาชน) และบริษัทย่อย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</row>
    <row r="55" spans="1:13">
      <c r="A55" s="201" t="str">
        <f>A3</f>
        <v>งบแสดงฐานะการเงิน</v>
      </c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</row>
    <row r="56" spans="1:13">
      <c r="A56" s="201" t="str">
        <f>A4</f>
        <v>ณ วันที่  31 ธันวาคม 2564</v>
      </c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52"/>
    </row>
    <row r="57" spans="1:13" ht="10.15" customHeight="1">
      <c r="A57" s="114"/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52"/>
    </row>
    <row r="58" spans="1:13">
      <c r="F58" s="200" t="s">
        <v>14</v>
      </c>
      <c r="G58" s="200"/>
      <c r="H58" s="200"/>
      <c r="I58" s="200"/>
      <c r="J58" s="200"/>
      <c r="K58" s="200"/>
      <c r="L58" s="200"/>
      <c r="M58" s="132"/>
    </row>
    <row r="59" spans="1:13">
      <c r="D59" s="59"/>
      <c r="F59" s="199" t="s">
        <v>51</v>
      </c>
      <c r="G59" s="199"/>
      <c r="H59" s="199"/>
      <c r="I59" s="113"/>
      <c r="J59" s="203" t="s">
        <v>52</v>
      </c>
      <c r="K59" s="203"/>
      <c r="L59" s="203"/>
      <c r="M59" s="132"/>
    </row>
    <row r="60" spans="1:13">
      <c r="D60" s="153" t="s">
        <v>18</v>
      </c>
      <c r="F60" s="107" t="str">
        <f>F8</f>
        <v>31 ธันวาคม 2564</v>
      </c>
      <c r="H60" s="107" t="str">
        <f>H8</f>
        <v>31 ธันวาคม 2563</v>
      </c>
      <c r="I60" s="109"/>
      <c r="J60" s="107" t="str">
        <f>J8</f>
        <v>31 ธันวาคม 2564</v>
      </c>
      <c r="L60" s="108" t="str">
        <f>L8</f>
        <v>31 ธันวาคม 2563</v>
      </c>
      <c r="M60" s="92"/>
    </row>
    <row r="61" spans="1:13" ht="10.15" customHeight="1">
      <c r="D61" s="106"/>
      <c r="F61" s="182"/>
      <c r="H61" s="182"/>
      <c r="I61" s="109"/>
      <c r="J61" s="182"/>
      <c r="L61" s="183"/>
      <c r="M61" s="92"/>
    </row>
    <row r="62" spans="1:13">
      <c r="C62" s="155" t="s">
        <v>24</v>
      </c>
      <c r="F62" s="110"/>
      <c r="G62" s="111"/>
      <c r="H62" s="103"/>
      <c r="I62" s="83"/>
      <c r="J62" s="110"/>
      <c r="K62" s="111"/>
      <c r="L62" s="103"/>
      <c r="M62" s="17"/>
    </row>
    <row r="63" spans="1:13">
      <c r="A63" s="59" t="s">
        <v>10</v>
      </c>
    </row>
    <row r="64" spans="1:13">
      <c r="B64" s="59" t="s">
        <v>133</v>
      </c>
      <c r="D64" s="86">
        <v>18</v>
      </c>
      <c r="F64" s="68">
        <v>56597965.549999997</v>
      </c>
      <c r="H64" s="68">
        <v>29828807.859999999</v>
      </c>
      <c r="I64" s="68"/>
      <c r="J64" s="68">
        <v>31215627.73</v>
      </c>
      <c r="L64" s="68">
        <v>28062401.23</v>
      </c>
      <c r="M64" s="15"/>
    </row>
    <row r="65" spans="1:15">
      <c r="B65" s="59" t="s">
        <v>135</v>
      </c>
      <c r="D65" s="86">
        <v>19</v>
      </c>
      <c r="F65" s="68">
        <v>7926059.9699999997</v>
      </c>
      <c r="H65" s="68">
        <v>8141897.4300000016</v>
      </c>
      <c r="I65" s="68"/>
      <c r="J65" s="68">
        <v>6722745.4500000002</v>
      </c>
      <c r="L65" s="68">
        <v>5274197.2100000009</v>
      </c>
      <c r="O65" s="81"/>
    </row>
    <row r="66" spans="1:15">
      <c r="A66" s="94"/>
      <c r="B66" s="93" t="s">
        <v>214</v>
      </c>
      <c r="D66" s="86">
        <v>20</v>
      </c>
      <c r="F66" s="68">
        <v>6072468.7800000003</v>
      </c>
      <c r="H66" s="68">
        <v>0</v>
      </c>
      <c r="I66" s="68"/>
      <c r="J66" s="68">
        <v>6072468.7800000003</v>
      </c>
      <c r="L66" s="68">
        <v>0</v>
      </c>
    </row>
    <row r="67" spans="1:15">
      <c r="B67" s="59" t="s">
        <v>41</v>
      </c>
      <c r="F67" s="68">
        <v>74165159.922000006</v>
      </c>
      <c r="H67" s="68">
        <v>0</v>
      </c>
      <c r="I67" s="68"/>
      <c r="J67" s="68">
        <v>0</v>
      </c>
      <c r="L67" s="68">
        <v>0</v>
      </c>
    </row>
    <row r="68" spans="1:15">
      <c r="B68" s="59" t="s">
        <v>171</v>
      </c>
      <c r="D68" s="86">
        <v>22</v>
      </c>
      <c r="F68" s="68">
        <v>1758911.91</v>
      </c>
      <c r="H68" s="68">
        <v>0</v>
      </c>
      <c r="I68" s="68"/>
      <c r="J68" s="68">
        <v>0</v>
      </c>
      <c r="L68" s="68">
        <v>0</v>
      </c>
    </row>
    <row r="69" spans="1:15">
      <c r="B69" s="59" t="s">
        <v>2</v>
      </c>
      <c r="D69" s="86">
        <v>21</v>
      </c>
      <c r="F69" s="68">
        <v>892917.51</v>
      </c>
      <c r="H69" s="68">
        <v>849526.02</v>
      </c>
      <c r="I69" s="68"/>
      <c r="J69" s="68">
        <v>553219.44999999995</v>
      </c>
      <c r="L69" s="68">
        <v>413511.32999999996</v>
      </c>
    </row>
    <row r="70" spans="1:15">
      <c r="C70" s="59" t="s">
        <v>25</v>
      </c>
      <c r="F70" s="112">
        <f>SUM(F64:F69)</f>
        <v>147413483.64199999</v>
      </c>
      <c r="H70" s="112">
        <f>SUM(H64:H69)</f>
        <v>38820231.310000002</v>
      </c>
      <c r="I70" s="68"/>
      <c r="J70" s="112">
        <f>SUM(J64:J69)</f>
        <v>44564061.410000004</v>
      </c>
      <c r="L70" s="112">
        <f>SUM(L64:L69)</f>
        <v>33750109.770000003</v>
      </c>
    </row>
    <row r="71" spans="1:15">
      <c r="A71" s="59" t="s">
        <v>11</v>
      </c>
      <c r="H71" s="68"/>
      <c r="I71" s="68"/>
      <c r="L71" s="68"/>
    </row>
    <row r="72" spans="1:15">
      <c r="B72" s="93" t="s">
        <v>129</v>
      </c>
      <c r="D72" s="86">
        <v>19</v>
      </c>
      <c r="F72" s="68">
        <v>160777552.19</v>
      </c>
      <c r="H72" s="68">
        <v>6631438.6699999999</v>
      </c>
      <c r="I72" s="68"/>
      <c r="J72" s="68">
        <v>7779032.4900000002</v>
      </c>
      <c r="L72" s="68">
        <v>4195742.8199999994</v>
      </c>
      <c r="O72" s="44"/>
    </row>
    <row r="73" spans="1:15">
      <c r="B73" s="93" t="s">
        <v>83</v>
      </c>
      <c r="D73" s="86">
        <v>20</v>
      </c>
      <c r="F73" s="68">
        <v>0</v>
      </c>
      <c r="H73" s="68">
        <v>0</v>
      </c>
      <c r="I73" s="68"/>
      <c r="J73" s="68">
        <v>0</v>
      </c>
      <c r="L73" s="68">
        <v>0</v>
      </c>
    </row>
    <row r="74" spans="1:15">
      <c r="B74" s="93" t="s">
        <v>138</v>
      </c>
      <c r="D74" s="156">
        <v>27</v>
      </c>
      <c r="F74" s="68">
        <v>11012964.99</v>
      </c>
      <c r="H74" s="68">
        <v>8225960.9900000002</v>
      </c>
      <c r="I74" s="68"/>
      <c r="J74" s="68">
        <v>8606067.9900000002</v>
      </c>
      <c r="L74" s="68">
        <v>7239043.9900000002</v>
      </c>
      <c r="O74" s="44"/>
    </row>
    <row r="75" spans="1:15">
      <c r="B75" s="59" t="s">
        <v>50</v>
      </c>
      <c r="D75" s="86">
        <v>26.3</v>
      </c>
      <c r="F75" s="68">
        <v>9629227.7699999996</v>
      </c>
      <c r="H75" s="68">
        <v>639894</v>
      </c>
      <c r="I75" s="68"/>
      <c r="J75" s="68">
        <v>1177842.3999999999</v>
      </c>
      <c r="L75" s="68">
        <v>607034.4</v>
      </c>
      <c r="O75" s="44"/>
    </row>
    <row r="76" spans="1:15">
      <c r="B76" s="93" t="s">
        <v>132</v>
      </c>
      <c r="D76" s="157" t="s">
        <v>215</v>
      </c>
      <c r="F76" s="68">
        <v>2033188.85</v>
      </c>
      <c r="H76" s="68">
        <v>1898134.1800000002</v>
      </c>
      <c r="I76" s="68"/>
      <c r="J76" s="68">
        <v>2033188.85</v>
      </c>
      <c r="L76" s="68">
        <v>1898134.1800000002</v>
      </c>
    </row>
    <row r="77" spans="1:15" s="59" customFormat="1">
      <c r="B77" s="59" t="s">
        <v>183</v>
      </c>
      <c r="D77" s="86"/>
      <c r="F77" s="68">
        <v>4836480.6500000004</v>
      </c>
      <c r="H77" s="68">
        <v>0</v>
      </c>
      <c r="I77" s="68"/>
      <c r="J77" s="68">
        <v>0</v>
      </c>
      <c r="L77" s="68">
        <v>0</v>
      </c>
    </row>
    <row r="78" spans="1:15">
      <c r="C78" s="59" t="s">
        <v>26</v>
      </c>
      <c r="F78" s="112">
        <f>SUM(F72:F77)</f>
        <v>188289414.45000002</v>
      </c>
      <c r="H78" s="112">
        <f>SUM(H72:H77)</f>
        <v>17395427.84</v>
      </c>
      <c r="I78" s="68"/>
      <c r="J78" s="112">
        <f>SUM(J72:J77)</f>
        <v>19596131.73</v>
      </c>
      <c r="L78" s="112">
        <f>SUM(L72:L77)</f>
        <v>13939955.389999999</v>
      </c>
    </row>
    <row r="79" spans="1:15">
      <c r="C79" s="59" t="s">
        <v>27</v>
      </c>
      <c r="F79" s="112">
        <f>SUM(F70,F78)</f>
        <v>335702898.09200001</v>
      </c>
      <c r="H79" s="112">
        <f>SUM(H70,H78)</f>
        <v>56215659.150000006</v>
      </c>
      <c r="I79" s="68"/>
      <c r="J79" s="112">
        <f>+J70+J78</f>
        <v>64160193.140000001</v>
      </c>
      <c r="L79" s="112">
        <f>SUM(L70,L78)</f>
        <v>47690065.160000004</v>
      </c>
    </row>
    <row r="80" spans="1:15">
      <c r="A80" s="59" t="s">
        <v>3</v>
      </c>
    </row>
    <row r="81" spans="1:13">
      <c r="B81" s="93" t="s">
        <v>103</v>
      </c>
      <c r="C81" s="126"/>
      <c r="F81" s="68"/>
      <c r="H81" s="68"/>
      <c r="I81" s="68"/>
      <c r="J81" s="68"/>
    </row>
    <row r="82" spans="1:13" ht="21.75" thickBot="1">
      <c r="B82" s="126" t="s">
        <v>104</v>
      </c>
      <c r="C82" s="4"/>
      <c r="D82" s="86">
        <v>23</v>
      </c>
      <c r="F82" s="115">
        <v>107500000</v>
      </c>
      <c r="H82" s="115">
        <v>107500000</v>
      </c>
      <c r="I82" s="68"/>
      <c r="J82" s="115">
        <v>107500000</v>
      </c>
      <c r="L82" s="115">
        <v>107500000</v>
      </c>
    </row>
    <row r="83" spans="1:13" ht="21.75" thickTop="1">
      <c r="B83" s="93" t="s">
        <v>121</v>
      </c>
      <c r="C83" s="4"/>
      <c r="D83" s="86">
        <v>23</v>
      </c>
      <c r="F83" s="68">
        <v>107500000</v>
      </c>
      <c r="G83" s="68"/>
      <c r="H83" s="68">
        <v>107500000</v>
      </c>
      <c r="I83" s="68"/>
      <c r="J83" s="68">
        <v>107500000</v>
      </c>
      <c r="K83" s="68"/>
      <c r="L83" s="68">
        <v>107500000</v>
      </c>
    </row>
    <row r="84" spans="1:13">
      <c r="B84" s="93" t="s">
        <v>120</v>
      </c>
      <c r="C84" s="4"/>
      <c r="F84" s="68">
        <v>262690733.19</v>
      </c>
      <c r="H84" s="68">
        <v>262690733.19</v>
      </c>
      <c r="I84" s="68"/>
      <c r="J84" s="68">
        <v>262690733.19</v>
      </c>
      <c r="L84" s="68">
        <v>262690733.19</v>
      </c>
    </row>
    <row r="85" spans="1:13">
      <c r="B85" s="93" t="s">
        <v>184</v>
      </c>
      <c r="C85" s="93"/>
      <c r="F85" s="68"/>
      <c r="H85" s="68"/>
      <c r="I85" s="68"/>
    </row>
    <row r="86" spans="1:13">
      <c r="B86" s="93"/>
      <c r="C86" s="93" t="s">
        <v>97</v>
      </c>
      <c r="D86" s="86">
        <v>25</v>
      </c>
      <c r="F86" s="68">
        <v>14784589.25</v>
      </c>
      <c r="H86" s="68">
        <v>8434589.25</v>
      </c>
      <c r="I86" s="68"/>
      <c r="J86" s="68">
        <v>10750000</v>
      </c>
      <c r="L86" s="68">
        <v>8000000</v>
      </c>
    </row>
    <row r="87" spans="1:13">
      <c r="B87" s="93"/>
      <c r="C87" s="93" t="s">
        <v>188</v>
      </c>
      <c r="D87" s="86">
        <v>25</v>
      </c>
      <c r="F87" s="68">
        <v>13286810</v>
      </c>
      <c r="H87" s="68">
        <v>0</v>
      </c>
      <c r="I87" s="68"/>
      <c r="J87" s="68">
        <v>13286810</v>
      </c>
      <c r="L87" s="68">
        <v>0</v>
      </c>
    </row>
    <row r="88" spans="1:13">
      <c r="B88" s="93"/>
      <c r="C88" s="93" t="s">
        <v>15</v>
      </c>
      <c r="F88" s="100">
        <v>459420406.99999994</v>
      </c>
      <c r="G88" s="130"/>
      <c r="H88" s="100">
        <v>56359041.460000001</v>
      </c>
      <c r="I88" s="100"/>
      <c r="J88" s="100">
        <v>267525884.80000001</v>
      </c>
      <c r="K88" s="130"/>
      <c r="L88" s="100">
        <v>49963327.5</v>
      </c>
    </row>
    <row r="89" spans="1:13">
      <c r="B89" s="93" t="s">
        <v>186</v>
      </c>
      <c r="C89" s="4"/>
      <c r="D89" s="86">
        <v>24</v>
      </c>
      <c r="F89" s="69">
        <v>-13286810</v>
      </c>
      <c r="H89" s="69">
        <v>0</v>
      </c>
      <c r="I89" s="68"/>
      <c r="J89" s="69">
        <v>-13286810</v>
      </c>
      <c r="L89" s="69">
        <v>0</v>
      </c>
    </row>
    <row r="90" spans="1:13">
      <c r="C90" s="59" t="s">
        <v>28</v>
      </c>
      <c r="F90" s="68">
        <f>SUM(F83:F89)</f>
        <v>844395729.43999994</v>
      </c>
      <c r="H90" s="112">
        <f>SUM(H83:H89)</f>
        <v>434984363.89999998</v>
      </c>
      <c r="I90" s="68"/>
      <c r="J90" s="68">
        <f>SUM(J83:J89)</f>
        <v>648466617.99000001</v>
      </c>
      <c r="L90" s="112">
        <f>SUM(L83:L89)</f>
        <v>428154060.69</v>
      </c>
    </row>
    <row r="91" spans="1:13" s="173" customFormat="1" ht="21.75" thickBot="1">
      <c r="A91" s="169" t="s">
        <v>12</v>
      </c>
      <c r="B91" s="169"/>
      <c r="C91" s="169"/>
      <c r="D91" s="170"/>
      <c r="E91" s="169"/>
      <c r="F91" s="171">
        <f>+F90+F79</f>
        <v>1180098627.5320001</v>
      </c>
      <c r="G91" s="169"/>
      <c r="H91" s="171">
        <f>SUM(H79,H90)</f>
        <v>491200023.04999995</v>
      </c>
      <c r="I91" s="172"/>
      <c r="J91" s="171">
        <f>+J90+J79</f>
        <v>712626811.13</v>
      </c>
      <c r="K91" s="169"/>
      <c r="L91" s="171">
        <f>SUM(L79,L90)</f>
        <v>475844125.85000002</v>
      </c>
    </row>
    <row r="92" spans="1:13" ht="21.75" thickTop="1">
      <c r="H92" s="68"/>
      <c r="I92" s="68"/>
      <c r="L92" s="68"/>
    </row>
    <row r="93" spans="1:13">
      <c r="D93" s="106"/>
      <c r="F93" s="182"/>
      <c r="H93" s="182"/>
      <c r="I93" s="109"/>
      <c r="J93" s="182"/>
      <c r="L93" s="183"/>
      <c r="M93" s="92"/>
    </row>
    <row r="94" spans="1:13">
      <c r="A94" s="83" t="s">
        <v>217</v>
      </c>
      <c r="D94" s="59"/>
    </row>
    <row r="95" spans="1:13">
      <c r="A95" s="83"/>
      <c r="D95" s="59"/>
    </row>
    <row r="96" spans="1:13">
      <c r="A96" s="93"/>
      <c r="D96" s="59"/>
      <c r="F96" s="116"/>
    </row>
    <row r="97" spans="1:13">
      <c r="B97" s="59" t="s">
        <v>33</v>
      </c>
      <c r="H97" s="59" t="s">
        <v>33</v>
      </c>
      <c r="L97" s="59"/>
    </row>
    <row r="98" spans="1:13">
      <c r="A98" s="59" t="s">
        <v>38</v>
      </c>
      <c r="C98" s="59" t="s">
        <v>195</v>
      </c>
      <c r="D98" s="59" t="s">
        <v>38</v>
      </c>
      <c r="H98" s="59" t="s">
        <v>90</v>
      </c>
      <c r="L98" s="59"/>
    </row>
    <row r="99" spans="1:13">
      <c r="D99" s="59"/>
      <c r="L99" s="59"/>
    </row>
    <row r="100" spans="1:13">
      <c r="D100" s="59"/>
      <c r="L100" s="59"/>
    </row>
    <row r="101" spans="1:13">
      <c r="A101" s="202">
        <v>2</v>
      </c>
      <c r="B101" s="202"/>
      <c r="C101" s="202"/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</row>
    <row r="102" spans="1:13">
      <c r="H102" s="68"/>
      <c r="I102" s="68"/>
      <c r="L102" s="68"/>
    </row>
    <row r="103" spans="1:13">
      <c r="H103" s="68"/>
      <c r="I103" s="68"/>
      <c r="L103" s="68"/>
    </row>
    <row r="104" spans="1:13">
      <c r="H104" s="68"/>
      <c r="I104" s="68"/>
      <c r="L104" s="68"/>
    </row>
    <row r="105" spans="1:13">
      <c r="A105" s="164"/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</row>
    <row r="106" spans="1:13">
      <c r="A106" s="164"/>
      <c r="B106" s="164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</row>
    <row r="107" spans="1:13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27"/>
    </row>
    <row r="108" spans="1:13" hidden="1">
      <c r="D108" s="59"/>
      <c r="F108" s="159">
        <f>+F91-F35</f>
        <v>1.9998550415039063E-3</v>
      </c>
      <c r="G108" s="159">
        <f>+G91-G35</f>
        <v>0</v>
      </c>
      <c r="H108" s="159">
        <f>H35-H91</f>
        <v>0</v>
      </c>
      <c r="I108" s="159"/>
      <c r="J108" s="159">
        <f>J35-J91</f>
        <v>0</v>
      </c>
      <c r="K108" s="159"/>
      <c r="L108" s="159">
        <f>L35-L91</f>
        <v>4.1381120681762695E-3</v>
      </c>
      <c r="M108" s="80"/>
    </row>
    <row r="109" spans="1:13">
      <c r="J109" s="118"/>
    </row>
  </sheetData>
  <mergeCells count="14">
    <mergeCell ref="A101:M101"/>
    <mergeCell ref="A49:M49"/>
    <mergeCell ref="A54:M54"/>
    <mergeCell ref="A55:M55"/>
    <mergeCell ref="F59:H59"/>
    <mergeCell ref="A56:L56"/>
    <mergeCell ref="F58:L58"/>
    <mergeCell ref="J59:L59"/>
    <mergeCell ref="J7:L7"/>
    <mergeCell ref="F7:H7"/>
    <mergeCell ref="A4:L4"/>
    <mergeCell ref="F6:L6"/>
    <mergeCell ref="A2:L2"/>
    <mergeCell ref="A3:L3"/>
  </mergeCells>
  <pageMargins left="0.5" right="0" top="0.75" bottom="0" header="0.3" footer="0"/>
  <pageSetup paperSize="9" scale="77" orientation="portrait"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>
    <tabColor rgb="FFD5FC79"/>
  </sheetPr>
  <dimension ref="A2:X38"/>
  <sheetViews>
    <sheetView view="pageBreakPreview" zoomScale="70" zoomScaleNormal="80" zoomScaleSheetLayoutView="70" workbookViewId="0">
      <selection activeCell="N26" sqref="N26"/>
    </sheetView>
  </sheetViews>
  <sheetFormatPr defaultColWidth="9.28515625" defaultRowHeight="21"/>
  <cols>
    <col min="1" max="2" width="1.7109375" style="1" customWidth="1"/>
    <col min="3" max="3" width="42.5703125" style="1" customWidth="1"/>
    <col min="4" max="4" width="11" style="1" customWidth="1"/>
    <col min="5" max="5" width="1" style="1" customWidth="1"/>
    <col min="6" max="6" width="17" style="1" customWidth="1"/>
    <col min="7" max="7" width="1" style="1" customWidth="1"/>
    <col min="8" max="8" width="17" style="1" customWidth="1"/>
    <col min="9" max="9" width="1" style="1" customWidth="1"/>
    <col min="10" max="10" width="17" style="1" customWidth="1"/>
    <col min="11" max="11" width="1" style="47" customWidth="1"/>
    <col min="12" max="12" width="17" style="1" customWidth="1"/>
    <col min="13" max="13" width="1" style="1" customWidth="1"/>
    <col min="14" max="14" width="17" style="1" customWidth="1"/>
    <col min="15" max="15" width="1" style="47" customWidth="1"/>
    <col min="16" max="16" width="17" style="1" customWidth="1"/>
    <col min="17" max="17" width="1" style="1" customWidth="1"/>
    <col min="18" max="18" width="23.7109375" style="1" hidden="1" customWidth="1"/>
    <col min="19" max="19" width="1.28515625" style="1" hidden="1" customWidth="1"/>
    <col min="20" max="20" width="17" style="1" customWidth="1"/>
    <col min="21" max="21" width="1" style="1" customWidth="1"/>
    <col min="22" max="22" width="11.42578125" style="1" hidden="1" customWidth="1"/>
    <col min="23" max="23" width="2.7109375" style="1" hidden="1" customWidth="1"/>
    <col min="24" max="24" width="17" style="1" customWidth="1"/>
    <col min="25" max="16384" width="9.28515625" style="1"/>
  </cols>
  <sheetData>
    <row r="2" spans="1:24">
      <c r="A2" s="204" t="s">
        <v>105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</row>
    <row r="3" spans="1:24">
      <c r="A3" s="204" t="s">
        <v>13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1:24">
      <c r="A4" s="204" t="s">
        <v>209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</row>
    <row r="5" spans="1:24" ht="10.15" customHeight="1">
      <c r="C5" s="139"/>
      <c r="D5" s="139"/>
      <c r="E5" s="139"/>
      <c r="F5" s="139"/>
      <c r="G5" s="139"/>
      <c r="H5" s="139"/>
      <c r="I5" s="139"/>
      <c r="J5" s="139"/>
      <c r="K5" s="167"/>
      <c r="L5" s="162"/>
      <c r="M5" s="139"/>
      <c r="N5" s="139"/>
      <c r="O5" s="167"/>
      <c r="P5" s="162"/>
      <c r="Q5" s="139"/>
      <c r="R5" s="139"/>
      <c r="S5" s="139"/>
      <c r="T5" s="139"/>
      <c r="U5" s="139"/>
      <c r="V5" s="139"/>
      <c r="W5" s="139"/>
      <c r="X5" s="139"/>
    </row>
    <row r="6" spans="1:24">
      <c r="C6" s="140"/>
      <c r="D6" s="139"/>
      <c r="E6" s="139"/>
      <c r="F6" s="215" t="s">
        <v>14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</row>
    <row r="7" spans="1:24">
      <c r="C7" s="140"/>
      <c r="D7" s="139"/>
      <c r="E7" s="139"/>
      <c r="F7" s="206" t="s">
        <v>51</v>
      </c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</row>
    <row r="8" spans="1:24">
      <c r="F8" s="19"/>
      <c r="G8" s="141"/>
      <c r="H8" s="141"/>
      <c r="I8" s="141"/>
      <c r="J8" s="207" t="s">
        <v>49</v>
      </c>
      <c r="K8" s="207"/>
      <c r="L8" s="207"/>
      <c r="M8" s="207"/>
      <c r="N8" s="207"/>
      <c r="O8" s="150"/>
      <c r="P8" s="150"/>
      <c r="Q8" s="137"/>
      <c r="R8" s="195" t="s">
        <v>91</v>
      </c>
      <c r="S8" s="53"/>
      <c r="T8" s="53"/>
      <c r="U8" s="150"/>
      <c r="V8" s="150"/>
    </row>
    <row r="9" spans="1:24">
      <c r="F9" s="141" t="s">
        <v>92</v>
      </c>
      <c r="G9" s="141"/>
      <c r="H9" s="213" t="s">
        <v>120</v>
      </c>
      <c r="I9" s="141"/>
      <c r="J9" s="217" t="s">
        <v>36</v>
      </c>
      <c r="K9" s="217"/>
      <c r="L9" s="217"/>
      <c r="M9" s="189"/>
      <c r="N9" s="208" t="s">
        <v>15</v>
      </c>
      <c r="O9" s="150"/>
      <c r="P9" s="216" t="s">
        <v>186</v>
      </c>
      <c r="Q9" s="189"/>
      <c r="R9" s="189" t="s">
        <v>168</v>
      </c>
      <c r="S9" s="189"/>
      <c r="T9" s="189"/>
      <c r="U9" s="189"/>
      <c r="V9" s="189" t="s">
        <v>78</v>
      </c>
      <c r="W9" s="149"/>
      <c r="X9" s="211" t="s">
        <v>16</v>
      </c>
    </row>
    <row r="10" spans="1:24">
      <c r="F10" s="143" t="s">
        <v>93</v>
      </c>
      <c r="G10" s="141"/>
      <c r="H10" s="213"/>
      <c r="I10" s="141"/>
      <c r="J10" s="189" t="s">
        <v>37</v>
      </c>
      <c r="K10" s="150"/>
      <c r="L10" s="189" t="s">
        <v>182</v>
      </c>
      <c r="M10" s="193"/>
      <c r="N10" s="209"/>
      <c r="O10" s="150"/>
      <c r="P10" s="216"/>
      <c r="Q10" s="189"/>
      <c r="R10" s="141" t="s">
        <v>169</v>
      </c>
      <c r="S10" s="141"/>
      <c r="T10" s="189" t="s">
        <v>80</v>
      </c>
      <c r="U10" s="189"/>
      <c r="V10" s="189" t="s">
        <v>79</v>
      </c>
      <c r="W10" s="149"/>
      <c r="X10" s="211"/>
    </row>
    <row r="11" spans="1:24">
      <c r="D11" s="120" t="s">
        <v>18</v>
      </c>
      <c r="F11" s="144" t="s">
        <v>81</v>
      </c>
      <c r="G11" s="141"/>
      <c r="H11" s="214"/>
      <c r="I11" s="141"/>
      <c r="J11" s="190" t="s">
        <v>94</v>
      </c>
      <c r="K11" s="150"/>
      <c r="L11" s="190" t="s">
        <v>185</v>
      </c>
      <c r="M11" s="193"/>
      <c r="N11" s="210"/>
      <c r="O11" s="150"/>
      <c r="P11" s="210"/>
      <c r="Q11" s="189"/>
      <c r="R11" s="145" t="s">
        <v>170</v>
      </c>
      <c r="S11" s="146"/>
      <c r="T11" s="190" t="s">
        <v>82</v>
      </c>
      <c r="U11" s="189"/>
      <c r="V11" s="190" t="s">
        <v>95</v>
      </c>
      <c r="W11" s="149"/>
      <c r="X11" s="212"/>
    </row>
    <row r="12" spans="1:24" ht="10.15" customHeight="1">
      <c r="C12" s="17"/>
      <c r="D12" s="180"/>
      <c r="F12" s="101"/>
      <c r="G12" s="101"/>
      <c r="H12" s="101"/>
      <c r="I12" s="101"/>
      <c r="J12" s="101"/>
      <c r="K12" s="168"/>
      <c r="L12" s="101"/>
      <c r="M12" s="101"/>
      <c r="N12" s="101"/>
      <c r="O12" s="168"/>
      <c r="P12" s="101"/>
      <c r="Q12" s="101"/>
      <c r="R12" s="101"/>
      <c r="S12" s="101"/>
      <c r="T12" s="101"/>
      <c r="U12" s="101"/>
      <c r="V12" s="19"/>
      <c r="W12" s="101"/>
      <c r="X12" s="101"/>
    </row>
    <row r="13" spans="1:24">
      <c r="A13" s="1" t="s">
        <v>123</v>
      </c>
      <c r="D13" s="180"/>
      <c r="F13" s="19">
        <v>107500000</v>
      </c>
      <c r="G13" s="19"/>
      <c r="H13" s="19">
        <v>262690733.19</v>
      </c>
      <c r="I13" s="19"/>
      <c r="J13" s="19">
        <v>8434589.25</v>
      </c>
      <c r="K13" s="48"/>
      <c r="L13" s="19">
        <v>0</v>
      </c>
      <c r="M13" s="19"/>
      <c r="N13" s="19">
        <v>72966193.930000007</v>
      </c>
      <c r="O13" s="48"/>
      <c r="P13" s="19">
        <v>0</v>
      </c>
      <c r="Q13" s="19"/>
      <c r="R13" s="19">
        <v>0</v>
      </c>
      <c r="S13" s="19"/>
      <c r="T13" s="19">
        <v>451591516.37</v>
      </c>
      <c r="U13" s="19"/>
      <c r="V13" s="19"/>
      <c r="W13" s="101"/>
      <c r="X13" s="19">
        <f>+T13</f>
        <v>451591516.37</v>
      </c>
    </row>
    <row r="14" spans="1:24">
      <c r="A14" s="1" t="s">
        <v>44</v>
      </c>
      <c r="D14" s="180"/>
      <c r="F14" s="19"/>
      <c r="G14" s="19"/>
      <c r="H14" s="19"/>
      <c r="I14" s="19"/>
      <c r="J14" s="19"/>
      <c r="K14" s="48"/>
      <c r="L14" s="19"/>
      <c r="M14" s="19"/>
      <c r="N14" s="19"/>
      <c r="O14" s="48"/>
      <c r="P14" s="19"/>
      <c r="Q14" s="19"/>
      <c r="R14" s="19"/>
      <c r="S14" s="19"/>
      <c r="T14" s="19"/>
      <c r="U14" s="19"/>
      <c r="V14" s="19"/>
      <c r="W14" s="101"/>
      <c r="X14" s="19"/>
    </row>
    <row r="15" spans="1:24">
      <c r="B15" s="1" t="s">
        <v>204</v>
      </c>
      <c r="D15" s="180"/>
      <c r="F15" s="37">
        <v>0</v>
      </c>
      <c r="G15" s="48"/>
      <c r="H15" s="37">
        <v>0</v>
      </c>
      <c r="I15" s="48"/>
      <c r="J15" s="37">
        <v>0</v>
      </c>
      <c r="K15" s="48"/>
      <c r="L15" s="37">
        <v>0</v>
      </c>
      <c r="M15" s="48"/>
      <c r="N15" s="37">
        <v>-16607152.470000001</v>
      </c>
      <c r="O15" s="48"/>
      <c r="P15" s="37">
        <v>0</v>
      </c>
      <c r="Q15" s="48"/>
      <c r="R15" s="37">
        <v>0</v>
      </c>
      <c r="S15" s="48"/>
      <c r="T15" s="37">
        <v>-16607152.470000001</v>
      </c>
      <c r="U15" s="48"/>
      <c r="V15" s="48">
        <v>0</v>
      </c>
      <c r="W15" s="48"/>
      <c r="X15" s="37">
        <f>+T15</f>
        <v>-16607152.470000001</v>
      </c>
    </row>
    <row r="16" spans="1:24" ht="21.75" thickBot="1">
      <c r="A16" s="1" t="s">
        <v>197</v>
      </c>
      <c r="D16" s="180"/>
      <c r="E16" s="147"/>
      <c r="F16" s="148">
        <f>SUM(F13:F15)</f>
        <v>107500000</v>
      </c>
      <c r="G16" s="19"/>
      <c r="H16" s="148">
        <f>SUM(H13:H15)</f>
        <v>262690733.19</v>
      </c>
      <c r="I16" s="19"/>
      <c r="J16" s="148">
        <f>SUM(J13:J15)</f>
        <v>8434589.25</v>
      </c>
      <c r="K16" s="48"/>
      <c r="L16" s="148">
        <f>SUM(L13:L15)</f>
        <v>0</v>
      </c>
      <c r="M16" s="19"/>
      <c r="N16" s="148">
        <f>SUM(N13:N15)</f>
        <v>56359041.460000008</v>
      </c>
      <c r="O16" s="48"/>
      <c r="P16" s="148">
        <f>SUM(P13:P15)</f>
        <v>0</v>
      </c>
      <c r="Q16" s="19"/>
      <c r="R16" s="148">
        <v>0</v>
      </c>
      <c r="S16" s="48"/>
      <c r="T16" s="148">
        <f>SUM(T13:T15)</f>
        <v>434984363.89999998</v>
      </c>
      <c r="U16" s="19"/>
      <c r="V16" s="148">
        <f>SUM(V13:V15)</f>
        <v>0</v>
      </c>
      <c r="W16" s="101"/>
      <c r="X16" s="148">
        <f>SUM(X13:X15)</f>
        <v>434984363.89999998</v>
      </c>
    </row>
    <row r="17" spans="1:24" ht="21.75" thickTop="1">
      <c r="C17" s="2"/>
      <c r="D17" s="180"/>
      <c r="F17" s="101"/>
      <c r="G17" s="101"/>
      <c r="H17" s="101"/>
      <c r="I17" s="101"/>
      <c r="J17" s="101"/>
      <c r="K17" s="168"/>
      <c r="L17" s="101"/>
      <c r="M17" s="101"/>
      <c r="N17" s="101"/>
      <c r="O17" s="168"/>
      <c r="P17" s="101"/>
      <c r="Q17" s="101"/>
      <c r="R17" s="101"/>
      <c r="S17" s="19"/>
      <c r="T17" s="19"/>
      <c r="U17" s="101"/>
      <c r="V17" s="101"/>
      <c r="W17" s="101"/>
      <c r="X17" s="101"/>
    </row>
    <row r="18" spans="1:24">
      <c r="A18" s="1" t="s">
        <v>158</v>
      </c>
      <c r="D18" s="180"/>
      <c r="F18" s="19">
        <v>107500000</v>
      </c>
      <c r="G18" s="19"/>
      <c r="H18" s="19">
        <v>262690733.19</v>
      </c>
      <c r="I18" s="19"/>
      <c r="J18" s="19">
        <v>8434589.25</v>
      </c>
      <c r="K18" s="48"/>
      <c r="L18" s="19">
        <v>0</v>
      </c>
      <c r="M18" s="19"/>
      <c r="N18" s="19">
        <v>56359041.460000001</v>
      </c>
      <c r="O18" s="48"/>
      <c r="P18" s="19">
        <v>0</v>
      </c>
      <c r="Q18" s="63"/>
      <c r="R18" s="19">
        <v>0</v>
      </c>
      <c r="S18" s="19"/>
      <c r="T18" s="19">
        <v>434984363.89999998</v>
      </c>
      <c r="U18" s="19"/>
      <c r="V18" s="19"/>
      <c r="W18" s="19"/>
      <c r="X18" s="19">
        <f t="shared" ref="X18:X23" si="0">T18+V18</f>
        <v>434984363.89999998</v>
      </c>
    </row>
    <row r="19" spans="1:24">
      <c r="A19" s="1" t="s">
        <v>44</v>
      </c>
      <c r="D19" s="180"/>
      <c r="F19" s="19"/>
      <c r="G19" s="19"/>
      <c r="H19" s="19"/>
      <c r="I19" s="19"/>
      <c r="J19" s="19"/>
      <c r="K19" s="48"/>
      <c r="L19" s="19"/>
      <c r="M19" s="63"/>
      <c r="N19" s="19"/>
      <c r="O19" s="48"/>
      <c r="P19" s="19"/>
      <c r="Q19" s="63"/>
      <c r="R19" s="19"/>
      <c r="S19" s="19"/>
      <c r="T19" s="19">
        <v>0</v>
      </c>
      <c r="U19" s="63"/>
      <c r="V19" s="19"/>
      <c r="W19" s="19"/>
      <c r="X19" s="19">
        <f t="shared" si="0"/>
        <v>0</v>
      </c>
    </row>
    <row r="20" spans="1:24">
      <c r="A20" s="1" t="s">
        <v>205</v>
      </c>
      <c r="B20" s="1" t="s">
        <v>97</v>
      </c>
      <c r="D20" s="180">
        <v>25</v>
      </c>
      <c r="F20" s="19">
        <v>0</v>
      </c>
      <c r="G20" s="19"/>
      <c r="H20" s="19">
        <v>0</v>
      </c>
      <c r="I20" s="19"/>
      <c r="J20" s="19">
        <v>6350000</v>
      </c>
      <c r="K20" s="48"/>
      <c r="L20" s="19">
        <v>0</v>
      </c>
      <c r="M20" s="63"/>
      <c r="N20" s="19">
        <v>-6350000</v>
      </c>
      <c r="O20" s="48"/>
      <c r="P20" s="19">
        <v>0</v>
      </c>
      <c r="Q20" s="63"/>
      <c r="R20" s="19"/>
      <c r="S20" s="19"/>
      <c r="T20" s="19">
        <v>0</v>
      </c>
      <c r="U20" s="63"/>
      <c r="V20" s="19"/>
      <c r="W20" s="19"/>
      <c r="X20" s="19">
        <f t="shared" si="0"/>
        <v>0</v>
      </c>
    </row>
    <row r="21" spans="1:24">
      <c r="B21" s="1" t="s">
        <v>206</v>
      </c>
      <c r="D21" s="180">
        <v>24</v>
      </c>
      <c r="F21" s="19">
        <v>0</v>
      </c>
      <c r="G21" s="19"/>
      <c r="H21" s="19">
        <v>0</v>
      </c>
      <c r="I21" s="19"/>
      <c r="J21" s="19">
        <v>0</v>
      </c>
      <c r="K21" s="48"/>
      <c r="L21" s="19">
        <v>0</v>
      </c>
      <c r="M21" s="63"/>
      <c r="N21" s="19">
        <v>0</v>
      </c>
      <c r="O21" s="48"/>
      <c r="P21" s="19">
        <v>-13286810</v>
      </c>
      <c r="Q21" s="63"/>
      <c r="R21" s="19"/>
      <c r="S21" s="19"/>
      <c r="T21" s="48">
        <v>-13286810</v>
      </c>
      <c r="U21" s="63"/>
      <c r="V21" s="19"/>
      <c r="W21" s="19"/>
      <c r="X21" s="19">
        <f t="shared" si="0"/>
        <v>-13286810</v>
      </c>
    </row>
    <row r="22" spans="1:24">
      <c r="B22" s="1" t="s">
        <v>181</v>
      </c>
      <c r="D22" s="180"/>
      <c r="F22" s="19"/>
      <c r="G22" s="19"/>
      <c r="H22" s="19"/>
      <c r="I22" s="19"/>
      <c r="J22" s="19"/>
      <c r="K22" s="48"/>
      <c r="L22" s="19"/>
      <c r="M22" s="63"/>
      <c r="N22" s="19"/>
      <c r="O22" s="48"/>
      <c r="P22" s="19"/>
      <c r="Q22" s="63"/>
      <c r="R22" s="19"/>
      <c r="S22" s="19"/>
      <c r="T22" s="19">
        <v>0</v>
      </c>
      <c r="U22" s="63"/>
      <c r="V22" s="19"/>
      <c r="W22" s="19"/>
      <c r="X22" s="19"/>
    </row>
    <row r="23" spans="1:24">
      <c r="C23" s="1" t="s">
        <v>187</v>
      </c>
      <c r="D23" s="180">
        <v>25</v>
      </c>
      <c r="F23" s="19">
        <v>0</v>
      </c>
      <c r="G23" s="19"/>
      <c r="H23" s="19">
        <v>0</v>
      </c>
      <c r="I23" s="19"/>
      <c r="J23" s="19">
        <v>0</v>
      </c>
      <c r="K23" s="48"/>
      <c r="L23" s="19">
        <v>13286810</v>
      </c>
      <c r="M23" s="63"/>
      <c r="N23" s="19">
        <v>-13286810</v>
      </c>
      <c r="O23" s="48"/>
      <c r="P23" s="19">
        <v>0</v>
      </c>
      <c r="Q23" s="63"/>
      <c r="R23" s="19"/>
      <c r="S23" s="19"/>
      <c r="T23" s="19">
        <v>0</v>
      </c>
      <c r="U23" s="63"/>
      <c r="V23" s="19"/>
      <c r="W23" s="19"/>
      <c r="X23" s="19">
        <f t="shared" si="0"/>
        <v>0</v>
      </c>
    </row>
    <row r="24" spans="1:24">
      <c r="B24" s="1" t="s">
        <v>204</v>
      </c>
      <c r="D24" s="180"/>
      <c r="F24" s="37">
        <v>0</v>
      </c>
      <c r="G24" s="19"/>
      <c r="H24" s="19">
        <v>0</v>
      </c>
      <c r="I24" s="19"/>
      <c r="J24" s="37">
        <v>0</v>
      </c>
      <c r="K24" s="48"/>
      <c r="L24" s="37">
        <v>0</v>
      </c>
      <c r="M24" s="19"/>
      <c r="N24" s="37">
        <v>422698175.53999996</v>
      </c>
      <c r="O24" s="48"/>
      <c r="P24" s="37">
        <v>0</v>
      </c>
      <c r="Q24" s="19"/>
      <c r="R24" s="37">
        <v>0</v>
      </c>
      <c r="S24" s="48"/>
      <c r="T24" s="37">
        <v>422698175.53999996</v>
      </c>
      <c r="U24" s="19"/>
      <c r="V24" s="37">
        <v>0</v>
      </c>
      <c r="W24" s="19"/>
      <c r="X24" s="37">
        <f>T24+V24</f>
        <v>422698175.53999996</v>
      </c>
    </row>
    <row r="25" spans="1:24" ht="21.75" thickBot="1">
      <c r="A25" s="1" t="s">
        <v>198</v>
      </c>
      <c r="D25" s="180"/>
      <c r="F25" s="148">
        <f>SUM(F18:F24)</f>
        <v>107500000</v>
      </c>
      <c r="G25" s="19"/>
      <c r="H25" s="28">
        <f>SUM(H18:H24)</f>
        <v>262690733.19</v>
      </c>
      <c r="I25" s="19"/>
      <c r="J25" s="148">
        <f>SUM(J18:J24)</f>
        <v>14784589.25</v>
      </c>
      <c r="K25" s="48"/>
      <c r="L25" s="148">
        <f>SUM(L18:L24)</f>
        <v>13286810</v>
      </c>
      <c r="M25" s="19"/>
      <c r="N25" s="148">
        <f>SUM(N18:N24)</f>
        <v>459420406.99999994</v>
      </c>
      <c r="O25" s="48"/>
      <c r="P25" s="148">
        <f>SUM(P18:P24)</f>
        <v>-13286810</v>
      </c>
      <c r="Q25" s="19"/>
      <c r="R25" s="148">
        <f>SUM(R18:R24)</f>
        <v>0</v>
      </c>
      <c r="S25" s="48"/>
      <c r="T25" s="148">
        <f>SUM(T18:T24)</f>
        <v>844395729.43999994</v>
      </c>
      <c r="U25" s="19"/>
      <c r="V25" s="148">
        <f>SUM(V18:V24)</f>
        <v>0</v>
      </c>
      <c r="W25" s="101"/>
      <c r="X25" s="148">
        <f>SUM(X18:X24)</f>
        <v>844395729.43999994</v>
      </c>
    </row>
    <row r="26" spans="1:24" ht="21.75" thickTop="1">
      <c r="D26" s="180"/>
      <c r="F26" s="101"/>
      <c r="G26" s="101"/>
      <c r="H26" s="101"/>
      <c r="I26" s="101"/>
      <c r="J26" s="101"/>
      <c r="K26" s="168"/>
      <c r="L26" s="101"/>
      <c r="M26" s="101"/>
      <c r="N26" s="101"/>
      <c r="O26" s="168"/>
      <c r="P26" s="101"/>
      <c r="Q26" s="101"/>
      <c r="R26" s="101"/>
      <c r="S26" s="19"/>
      <c r="T26" s="19"/>
      <c r="U26" s="101"/>
      <c r="V26" s="101"/>
      <c r="W26" s="101"/>
      <c r="X26" s="101"/>
    </row>
    <row r="27" spans="1:24">
      <c r="A27" s="83" t="s">
        <v>217</v>
      </c>
      <c r="C27" s="17"/>
      <c r="F27" s="101"/>
      <c r="G27" s="101"/>
      <c r="H27" s="101"/>
      <c r="I27" s="101"/>
      <c r="J27" s="101"/>
      <c r="K27" s="168"/>
      <c r="L27" s="101"/>
      <c r="M27" s="101"/>
      <c r="N27" s="101"/>
      <c r="O27" s="168"/>
      <c r="P27" s="101"/>
      <c r="Q27" s="101"/>
      <c r="R27" s="101"/>
      <c r="S27" s="101"/>
      <c r="T27" s="101"/>
      <c r="U27" s="101"/>
      <c r="V27" s="19"/>
      <c r="W27" s="101"/>
      <c r="X27" s="101"/>
    </row>
    <row r="28" spans="1:24">
      <c r="C28" s="17"/>
      <c r="F28" s="101"/>
      <c r="G28" s="101"/>
      <c r="H28" s="101"/>
      <c r="I28" s="101"/>
      <c r="J28" s="101"/>
      <c r="K28" s="168"/>
      <c r="L28" s="101"/>
      <c r="M28" s="101"/>
      <c r="N28" s="101"/>
      <c r="O28" s="168"/>
      <c r="P28" s="101"/>
      <c r="Q28" s="101"/>
      <c r="R28" s="101"/>
      <c r="S28" s="101"/>
      <c r="T28" s="101"/>
      <c r="U28" s="101"/>
      <c r="V28" s="19"/>
      <c r="W28" s="101"/>
      <c r="X28" s="101"/>
    </row>
    <row r="29" spans="1:24">
      <c r="C29" s="17"/>
      <c r="F29" s="101"/>
      <c r="G29" s="101"/>
      <c r="H29" s="101"/>
      <c r="I29" s="101"/>
      <c r="J29" s="101"/>
      <c r="K29" s="168"/>
      <c r="L29" s="101"/>
      <c r="M29" s="101"/>
      <c r="N29" s="101"/>
      <c r="O29" s="168"/>
      <c r="P29" s="101"/>
      <c r="Q29" s="101"/>
      <c r="R29" s="101"/>
      <c r="S29" s="101"/>
      <c r="T29" s="101"/>
      <c r="U29" s="101"/>
      <c r="V29" s="19"/>
      <c r="W29" s="101"/>
      <c r="X29" s="101"/>
    </row>
    <row r="30" spans="1:24">
      <c r="C30" s="1" t="s">
        <v>33</v>
      </c>
      <c r="M30" s="1" t="s">
        <v>33</v>
      </c>
      <c r="O30" s="1"/>
    </row>
    <row r="31" spans="1:24">
      <c r="C31" s="1" t="s">
        <v>43</v>
      </c>
      <c r="M31" s="1" t="s">
        <v>77</v>
      </c>
      <c r="O31" s="1"/>
    </row>
    <row r="33" spans="3:24">
      <c r="C33" s="205">
        <v>3</v>
      </c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</row>
    <row r="34" spans="3:24">
      <c r="D34" s="187"/>
      <c r="F34" s="101"/>
      <c r="G34" s="101"/>
      <c r="H34" s="101"/>
      <c r="I34" s="101"/>
      <c r="J34" s="101"/>
      <c r="K34" s="168"/>
      <c r="L34" s="101"/>
      <c r="M34" s="101"/>
      <c r="N34" s="101"/>
      <c r="O34" s="168"/>
      <c r="P34" s="101"/>
      <c r="Q34" s="101"/>
      <c r="R34" s="101"/>
      <c r="S34" s="19"/>
      <c r="T34" s="19"/>
      <c r="U34" s="101"/>
      <c r="V34" s="101"/>
      <c r="W34" s="101"/>
      <c r="X34" s="101"/>
    </row>
    <row r="35" spans="3:24">
      <c r="D35" s="196"/>
      <c r="F35" s="101"/>
      <c r="G35" s="101"/>
      <c r="H35" s="101"/>
      <c r="I35" s="101"/>
      <c r="J35" s="101"/>
      <c r="K35" s="168"/>
      <c r="L35" s="101"/>
      <c r="M35" s="101"/>
      <c r="N35" s="101"/>
      <c r="O35" s="168"/>
      <c r="P35" s="101"/>
      <c r="Q35" s="101"/>
      <c r="R35" s="101"/>
      <c r="S35" s="19"/>
      <c r="T35" s="19"/>
      <c r="U35" s="101"/>
      <c r="V35" s="101"/>
      <c r="W35" s="101"/>
      <c r="X35" s="101"/>
    </row>
    <row r="36" spans="3:24">
      <c r="D36" s="187"/>
      <c r="F36" s="101"/>
      <c r="G36" s="101"/>
      <c r="H36" s="101"/>
      <c r="I36" s="101"/>
      <c r="J36" s="101"/>
      <c r="K36" s="168"/>
      <c r="L36" s="101"/>
      <c r="M36" s="101"/>
      <c r="N36" s="101"/>
      <c r="O36" s="168"/>
      <c r="P36" s="101"/>
      <c r="Q36" s="101"/>
      <c r="R36" s="101"/>
      <c r="S36" s="19"/>
      <c r="T36" s="19"/>
      <c r="U36" s="101"/>
      <c r="V36" s="101"/>
      <c r="W36" s="101"/>
      <c r="X36" s="101"/>
    </row>
    <row r="38" spans="3:24">
      <c r="G38" s="101">
        <f>+G17-W38</f>
        <v>0</v>
      </c>
      <c r="H38" s="101"/>
      <c r="I38" s="101"/>
    </row>
  </sheetData>
  <mergeCells count="12">
    <mergeCell ref="A2:X2"/>
    <mergeCell ref="A3:X3"/>
    <mergeCell ref="A4:X4"/>
    <mergeCell ref="C33:X33"/>
    <mergeCell ref="F7:X7"/>
    <mergeCell ref="J8:N8"/>
    <mergeCell ref="N9:N11"/>
    <mergeCell ref="X9:X11"/>
    <mergeCell ref="H9:H11"/>
    <mergeCell ref="F6:X6"/>
    <mergeCell ref="P9:P11"/>
    <mergeCell ref="J9:L9"/>
  </mergeCells>
  <pageMargins left="0.5" right="0" top="0.75" bottom="0" header="0.3" footer="0"/>
  <pageSetup paperSize="9" scale="76" orientation="landscape"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tabColor rgb="FFD5FC79"/>
  </sheetPr>
  <dimension ref="A1:U43"/>
  <sheetViews>
    <sheetView view="pageBreakPreview" topLeftCell="A8" zoomScale="70" zoomScaleNormal="100" zoomScaleSheetLayoutView="70" workbookViewId="0">
      <selection activeCell="H36" sqref="H36"/>
    </sheetView>
  </sheetViews>
  <sheetFormatPr defaultColWidth="9.28515625" defaultRowHeight="21"/>
  <cols>
    <col min="1" max="2" width="1.7109375" style="1" customWidth="1"/>
    <col min="3" max="3" width="47.5703125" style="1" customWidth="1"/>
    <col min="4" max="4" width="11" style="1" customWidth="1"/>
    <col min="5" max="5" width="0.7109375" style="1" customWidth="1"/>
    <col min="6" max="6" width="19" style="1" customWidth="1"/>
    <col min="7" max="7" width="0.7109375" style="1" customWidth="1"/>
    <col min="8" max="8" width="19" style="1" customWidth="1"/>
    <col min="9" max="9" width="1" style="1" customWidth="1"/>
    <col min="10" max="10" width="19" style="1" customWidth="1"/>
    <col min="11" max="11" width="1" style="47" customWidth="1"/>
    <col min="12" max="12" width="19" style="1" customWidth="1"/>
    <col min="13" max="13" width="0.7109375" style="1" customWidth="1"/>
    <col min="14" max="14" width="19" style="1" customWidth="1"/>
    <col min="15" max="15" width="1" style="1" customWidth="1"/>
    <col min="16" max="16" width="19" style="1" customWidth="1"/>
    <col min="17" max="17" width="0.7109375" style="1" customWidth="1"/>
    <col min="18" max="18" width="19" style="1" customWidth="1"/>
    <col min="19" max="16384" width="9.28515625" style="1"/>
  </cols>
  <sheetData>
    <row r="1" spans="1:21">
      <c r="N1" s="18"/>
      <c r="O1" s="18"/>
      <c r="P1" s="18"/>
      <c r="Q1" s="18"/>
      <c r="R1" s="18"/>
      <c r="S1" s="149"/>
      <c r="T1" s="149"/>
      <c r="U1" s="149"/>
    </row>
    <row r="2" spans="1:21">
      <c r="C2" s="204" t="s">
        <v>161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</row>
    <row r="3" spans="1:21">
      <c r="C3" s="204" t="s">
        <v>13</v>
      </c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1:21">
      <c r="C4" s="204" t="s">
        <v>209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21">
      <c r="C5" s="139"/>
      <c r="D5" s="139"/>
      <c r="E5" s="139"/>
      <c r="F5" s="139"/>
      <c r="G5" s="139"/>
      <c r="H5" s="139"/>
      <c r="I5" s="139"/>
      <c r="J5" s="139"/>
      <c r="K5" s="167"/>
      <c r="L5" s="160"/>
      <c r="M5" s="139"/>
      <c r="N5" s="139"/>
      <c r="O5" s="161"/>
      <c r="P5" s="161"/>
      <c r="Q5" s="139"/>
      <c r="R5" s="139"/>
    </row>
    <row r="6" spans="1:21">
      <c r="C6" s="140"/>
      <c r="D6" s="139"/>
      <c r="E6" s="139"/>
      <c r="F6" s="215" t="s">
        <v>14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</row>
    <row r="7" spans="1:21">
      <c r="C7" s="140"/>
      <c r="D7" s="139"/>
      <c r="E7" s="139"/>
      <c r="F7" s="206" t="s">
        <v>52</v>
      </c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</row>
    <row r="8" spans="1:21">
      <c r="F8" s="19"/>
      <c r="G8" s="19"/>
      <c r="H8" s="19"/>
      <c r="I8" s="19"/>
      <c r="J8" s="210" t="s">
        <v>49</v>
      </c>
      <c r="K8" s="210"/>
      <c r="L8" s="210"/>
      <c r="M8" s="210"/>
      <c r="N8" s="210"/>
      <c r="O8" s="150"/>
      <c r="P8" s="142"/>
      <c r="Q8" s="137"/>
    </row>
    <row r="9" spans="1:21">
      <c r="F9" s="141" t="s">
        <v>92</v>
      </c>
      <c r="G9" s="19"/>
      <c r="H9" s="213" t="s">
        <v>120</v>
      </c>
      <c r="I9" s="194"/>
      <c r="J9" s="217" t="s">
        <v>36</v>
      </c>
      <c r="K9" s="217"/>
      <c r="L9" s="217"/>
      <c r="M9" s="189"/>
      <c r="N9" s="208" t="s">
        <v>15</v>
      </c>
      <c r="O9" s="150"/>
      <c r="P9" s="216" t="s">
        <v>186</v>
      </c>
      <c r="Q9" s="189"/>
      <c r="R9" s="211" t="s">
        <v>16</v>
      </c>
    </row>
    <row r="10" spans="1:21">
      <c r="F10" s="143" t="s">
        <v>93</v>
      </c>
      <c r="G10" s="143"/>
      <c r="H10" s="213"/>
      <c r="I10" s="143"/>
      <c r="J10" s="189" t="s">
        <v>37</v>
      </c>
      <c r="K10" s="150"/>
      <c r="L10" s="189" t="s">
        <v>182</v>
      </c>
      <c r="M10" s="193"/>
      <c r="N10" s="209"/>
      <c r="O10" s="189"/>
      <c r="P10" s="209"/>
      <c r="Q10" s="189"/>
      <c r="R10" s="211"/>
    </row>
    <row r="11" spans="1:21">
      <c r="D11" s="120" t="s">
        <v>18</v>
      </c>
      <c r="F11" s="144" t="s">
        <v>81</v>
      </c>
      <c r="G11" s="143"/>
      <c r="H11" s="214"/>
      <c r="I11" s="143"/>
      <c r="J11" s="190" t="s">
        <v>94</v>
      </c>
      <c r="K11" s="150"/>
      <c r="L11" s="190" t="s">
        <v>185</v>
      </c>
      <c r="M11" s="193"/>
      <c r="N11" s="210"/>
      <c r="O11" s="150"/>
      <c r="P11" s="210"/>
      <c r="Q11" s="189"/>
      <c r="R11" s="212"/>
    </row>
    <row r="12" spans="1:21" ht="10.15" customHeight="1">
      <c r="F12" s="48"/>
      <c r="G12" s="19"/>
      <c r="H12" s="19"/>
      <c r="I12" s="19"/>
      <c r="J12" s="48"/>
      <c r="K12" s="48"/>
      <c r="L12" s="48"/>
      <c r="M12" s="19"/>
      <c r="N12" s="48"/>
      <c r="O12" s="48"/>
      <c r="P12" s="48"/>
      <c r="Q12" s="19"/>
      <c r="R12" s="48"/>
    </row>
    <row r="13" spans="1:21">
      <c r="A13" s="1" t="str">
        <f>'Conso-SC (งบรวม)'!A13</f>
        <v>ยอดคงเหลือ ณ วันที่  1 มกราคม 2563</v>
      </c>
      <c r="F13" s="19">
        <v>107500000</v>
      </c>
      <c r="G13" s="19"/>
      <c r="H13" s="19">
        <v>262690733.19</v>
      </c>
      <c r="I13" s="19"/>
      <c r="J13" s="19">
        <v>8000000</v>
      </c>
      <c r="K13" s="48"/>
      <c r="L13" s="19">
        <v>0</v>
      </c>
      <c r="M13" s="19"/>
      <c r="N13" s="19">
        <v>61481617.950000003</v>
      </c>
      <c r="O13" s="19"/>
      <c r="P13" s="19">
        <v>0</v>
      </c>
      <c r="Q13" s="19"/>
      <c r="R13" s="19">
        <f>SUM(F13:P13)</f>
        <v>439672351.13999999</v>
      </c>
    </row>
    <row r="14" spans="1:21">
      <c r="A14" s="1" t="s">
        <v>44</v>
      </c>
      <c r="F14" s="19"/>
      <c r="G14" s="19"/>
      <c r="H14" s="19"/>
      <c r="I14" s="19"/>
      <c r="J14" s="19"/>
      <c r="K14" s="48"/>
      <c r="L14" s="19"/>
      <c r="M14" s="19"/>
      <c r="N14" s="19"/>
      <c r="O14" s="19"/>
      <c r="P14" s="19"/>
      <c r="Q14" s="19"/>
      <c r="R14" s="19"/>
    </row>
    <row r="15" spans="1:21">
      <c r="B15" s="1" t="s">
        <v>204</v>
      </c>
      <c r="D15" s="8"/>
      <c r="E15" s="19"/>
      <c r="F15" s="37">
        <v>0</v>
      </c>
      <c r="G15" s="101"/>
      <c r="H15" s="151">
        <v>0</v>
      </c>
      <c r="I15" s="101"/>
      <c r="J15" s="37">
        <v>0</v>
      </c>
      <c r="K15" s="48"/>
      <c r="L15" s="37">
        <v>0</v>
      </c>
      <c r="M15" s="152"/>
      <c r="N15" s="37">
        <v>-11518290.449999999</v>
      </c>
      <c r="O15" s="48"/>
      <c r="P15" s="37">
        <v>0</v>
      </c>
      <c r="Q15" s="19"/>
      <c r="R15" s="37">
        <f>SUM(F15:P15)</f>
        <v>-11518290.449999999</v>
      </c>
    </row>
    <row r="16" spans="1:21" ht="21.75" thickBot="1">
      <c r="A16" s="1" t="str">
        <f>+'Conso-SC (งบรวม)'!A16</f>
        <v>ยอดคงเหลือ ณ วันที่ 31 ธันวาคม 2563</v>
      </c>
      <c r="E16" s="147"/>
      <c r="F16" s="148">
        <f>SUM(F13:F15)</f>
        <v>107500000</v>
      </c>
      <c r="G16" s="19"/>
      <c r="H16" s="148">
        <f>SUM(H13:H15)</f>
        <v>262690733.19</v>
      </c>
      <c r="I16" s="19"/>
      <c r="J16" s="148">
        <f>SUM(J13:J15)</f>
        <v>8000000</v>
      </c>
      <c r="K16" s="48"/>
      <c r="L16" s="148">
        <f>SUM(L13:L15)</f>
        <v>0</v>
      </c>
      <c r="M16" s="19"/>
      <c r="N16" s="148">
        <f>SUM(N13:N15)</f>
        <v>49963327.5</v>
      </c>
      <c r="O16" s="48"/>
      <c r="P16" s="148">
        <f>SUM(P13:P15)</f>
        <v>0</v>
      </c>
      <c r="Q16" s="19"/>
      <c r="R16" s="148">
        <f>SUM(F16:P16)</f>
        <v>428154060.69</v>
      </c>
    </row>
    <row r="17" spans="1:18" ht="21.75" thickTop="1">
      <c r="C17" s="2"/>
      <c r="F17" s="101"/>
      <c r="G17" s="101"/>
      <c r="H17" s="101"/>
      <c r="I17" s="101"/>
      <c r="J17" s="101"/>
      <c r="K17" s="168"/>
      <c r="L17" s="101"/>
      <c r="M17" s="101"/>
      <c r="N17" s="101"/>
      <c r="O17" s="101"/>
      <c r="P17" s="101"/>
      <c r="Q17" s="101"/>
      <c r="R17" s="101"/>
    </row>
    <row r="18" spans="1:18" ht="24" customHeight="1">
      <c r="A18" s="1" t="str">
        <f>'Conso-SC (งบรวม)'!A18</f>
        <v>ยอดคงเหลือ ณ วันที่  1 มกราคม 2564</v>
      </c>
      <c r="F18" s="19">
        <v>107500000</v>
      </c>
      <c r="G18" s="19"/>
      <c r="H18" s="19">
        <v>262690733.19</v>
      </c>
      <c r="I18" s="19"/>
      <c r="J18" s="19">
        <v>8000000</v>
      </c>
      <c r="K18" s="48"/>
      <c r="L18" s="19">
        <v>0</v>
      </c>
      <c r="M18" s="19"/>
      <c r="N18" s="19">
        <v>49963327.5</v>
      </c>
      <c r="O18" s="19"/>
      <c r="P18" s="19">
        <v>0</v>
      </c>
      <c r="Q18" s="19"/>
      <c r="R18" s="19">
        <f>SUM(F18:P18)</f>
        <v>428154060.69</v>
      </c>
    </row>
    <row r="19" spans="1:18">
      <c r="A19" s="1" t="s">
        <v>44</v>
      </c>
      <c r="F19" s="19"/>
      <c r="G19" s="19"/>
      <c r="H19" s="19"/>
      <c r="I19" s="19"/>
      <c r="J19" s="19"/>
      <c r="K19" s="48"/>
      <c r="L19" s="19"/>
      <c r="M19" s="19"/>
      <c r="N19" s="19"/>
      <c r="O19" s="19"/>
      <c r="P19" s="19"/>
      <c r="Q19" s="19"/>
      <c r="R19" s="19"/>
    </row>
    <row r="20" spans="1:18">
      <c r="A20" s="1" t="s">
        <v>98</v>
      </c>
      <c r="D20" s="74">
        <v>25</v>
      </c>
      <c r="F20" s="19">
        <v>0</v>
      </c>
      <c r="G20" s="19"/>
      <c r="H20" s="19">
        <v>0</v>
      </c>
      <c r="I20" s="19"/>
      <c r="J20" s="19">
        <v>2750000</v>
      </c>
      <c r="K20" s="48"/>
      <c r="L20" s="19">
        <v>0</v>
      </c>
      <c r="M20" s="19"/>
      <c r="N20" s="19">
        <v>-2750000</v>
      </c>
      <c r="O20" s="19"/>
      <c r="P20" s="19">
        <v>0</v>
      </c>
      <c r="Q20" s="19"/>
      <c r="R20" s="19">
        <f t="shared" ref="R20:R24" si="0">SUM(F20:P20)</f>
        <v>0</v>
      </c>
    </row>
    <row r="21" spans="1:18">
      <c r="B21" s="1" t="s">
        <v>206</v>
      </c>
      <c r="D21" s="74">
        <v>24</v>
      </c>
      <c r="F21" s="19">
        <v>0</v>
      </c>
      <c r="G21" s="19"/>
      <c r="H21" s="19">
        <v>0</v>
      </c>
      <c r="I21" s="19"/>
      <c r="J21" s="19">
        <v>0</v>
      </c>
      <c r="K21" s="48"/>
      <c r="L21" s="19">
        <v>0</v>
      </c>
      <c r="M21" s="19"/>
      <c r="N21" s="19">
        <v>0</v>
      </c>
      <c r="O21" s="19"/>
      <c r="P21" s="19">
        <v>-13286810</v>
      </c>
      <c r="Q21" s="19"/>
      <c r="R21" s="19">
        <f t="shared" si="0"/>
        <v>-13286810</v>
      </c>
    </row>
    <row r="22" spans="1:18">
      <c r="B22" s="1" t="s">
        <v>181</v>
      </c>
      <c r="D22" s="74"/>
      <c r="F22" s="19"/>
      <c r="G22" s="19"/>
      <c r="H22" s="19"/>
      <c r="I22" s="19"/>
      <c r="J22" s="19"/>
      <c r="K22" s="48"/>
      <c r="L22" s="19"/>
      <c r="M22" s="19"/>
      <c r="N22" s="19"/>
      <c r="O22" s="19"/>
      <c r="P22" s="19"/>
      <c r="Q22" s="19"/>
      <c r="R22" s="19">
        <f t="shared" si="0"/>
        <v>0</v>
      </c>
    </row>
    <row r="23" spans="1:18">
      <c r="C23" s="1" t="s">
        <v>187</v>
      </c>
      <c r="D23" s="74">
        <v>25</v>
      </c>
      <c r="F23" s="19">
        <v>0</v>
      </c>
      <c r="G23" s="19"/>
      <c r="H23" s="19">
        <v>0</v>
      </c>
      <c r="I23" s="19"/>
      <c r="J23" s="19">
        <v>0</v>
      </c>
      <c r="K23" s="48"/>
      <c r="L23" s="19">
        <v>13286810</v>
      </c>
      <c r="M23" s="19"/>
      <c r="N23" s="19">
        <v>-13286810</v>
      </c>
      <c r="O23" s="19"/>
      <c r="P23" s="19">
        <v>0</v>
      </c>
      <c r="Q23" s="19"/>
      <c r="R23" s="19">
        <f t="shared" si="0"/>
        <v>0</v>
      </c>
    </row>
    <row r="24" spans="1:18">
      <c r="B24" s="1" t="s">
        <v>204</v>
      </c>
      <c r="D24" s="135"/>
      <c r="F24" s="37">
        <v>0</v>
      </c>
      <c r="G24" s="101"/>
      <c r="H24" s="37">
        <v>0</v>
      </c>
      <c r="I24" s="101"/>
      <c r="J24" s="37">
        <v>0</v>
      </c>
      <c r="K24" s="48"/>
      <c r="L24" s="37">
        <v>0</v>
      </c>
      <c r="M24" s="152"/>
      <c r="N24" s="37">
        <v>233599367.30000001</v>
      </c>
      <c r="O24" s="48"/>
      <c r="P24" s="37">
        <v>0</v>
      </c>
      <c r="Q24" s="19"/>
      <c r="R24" s="37">
        <f t="shared" si="0"/>
        <v>233599367.30000001</v>
      </c>
    </row>
    <row r="25" spans="1:18" ht="21.75" thickBot="1">
      <c r="A25" s="1" t="str">
        <f>+'Conso-SC (งบรวม)'!A25</f>
        <v>ยอดคงเหลือ ณ วันที่ 31 ธันวาคม 2564</v>
      </c>
      <c r="F25" s="148">
        <f>SUM(F18:F24)</f>
        <v>107500000</v>
      </c>
      <c r="G25" s="19"/>
      <c r="H25" s="148">
        <f>SUM(H18:H24)</f>
        <v>262690733.19</v>
      </c>
      <c r="I25" s="19"/>
      <c r="J25" s="148">
        <f>SUM(J18:J24)</f>
        <v>10750000</v>
      </c>
      <c r="K25" s="48"/>
      <c r="L25" s="148">
        <f>SUM(L18:L24)</f>
        <v>13286810</v>
      </c>
      <c r="M25" s="148">
        <f>SUM(M18:M24)</f>
        <v>0</v>
      </c>
      <c r="N25" s="148">
        <f>SUM(N18:N24)</f>
        <v>267525884.80000001</v>
      </c>
      <c r="O25" s="48"/>
      <c r="P25" s="148">
        <f>SUM(P18:P24)</f>
        <v>-13286810</v>
      </c>
      <c r="Q25" s="19"/>
      <c r="R25" s="148">
        <f>SUM(R18:R24)</f>
        <v>648466617.99000001</v>
      </c>
    </row>
    <row r="26" spans="1:18" ht="21.75" thickTop="1">
      <c r="F26" s="101"/>
      <c r="G26" s="101"/>
      <c r="H26" s="101"/>
      <c r="I26" s="101"/>
      <c r="J26" s="101"/>
      <c r="K26" s="168"/>
      <c r="L26" s="101"/>
      <c r="M26" s="101"/>
      <c r="N26" s="101"/>
      <c r="O26" s="101"/>
      <c r="P26" s="101"/>
      <c r="Q26" s="101"/>
      <c r="R26" s="101"/>
    </row>
    <row r="27" spans="1:18">
      <c r="A27" s="83" t="s">
        <v>217</v>
      </c>
      <c r="F27" s="101"/>
      <c r="G27" s="101"/>
      <c r="H27" s="101"/>
      <c r="I27" s="101"/>
      <c r="J27" s="101"/>
      <c r="K27" s="168"/>
      <c r="L27" s="101"/>
      <c r="M27" s="101"/>
      <c r="N27" s="101"/>
      <c r="O27" s="101"/>
      <c r="P27" s="101"/>
      <c r="Q27" s="101"/>
      <c r="R27" s="101"/>
    </row>
    <row r="28" spans="1:18">
      <c r="F28" s="101"/>
      <c r="G28" s="101"/>
      <c r="H28" s="101"/>
      <c r="I28" s="101"/>
      <c r="J28" s="101"/>
      <c r="K28" s="168"/>
      <c r="L28" s="101"/>
      <c r="M28" s="101"/>
      <c r="N28" s="101"/>
      <c r="O28" s="101"/>
      <c r="P28" s="101"/>
      <c r="Q28" s="101"/>
      <c r="R28" s="101"/>
    </row>
    <row r="29" spans="1:18">
      <c r="C29" s="17"/>
      <c r="F29" s="101"/>
      <c r="G29" s="101"/>
      <c r="H29" s="101"/>
      <c r="I29" s="101"/>
      <c r="J29" s="101"/>
      <c r="K29" s="168"/>
      <c r="L29" s="101"/>
      <c r="M29" s="101"/>
      <c r="N29" s="101"/>
      <c r="O29" s="101"/>
      <c r="P29" s="101"/>
      <c r="Q29" s="101"/>
      <c r="R29" s="101"/>
    </row>
    <row r="30" spans="1:18">
      <c r="C30" s="1" t="s">
        <v>33</v>
      </c>
      <c r="L30" s="1" t="s">
        <v>33</v>
      </c>
    </row>
    <row r="31" spans="1:18">
      <c r="C31" s="1" t="s">
        <v>43</v>
      </c>
      <c r="L31" s="1" t="s">
        <v>77</v>
      </c>
    </row>
    <row r="32" spans="1:18">
      <c r="A32" s="205" t="s">
        <v>117</v>
      </c>
      <c r="B32" s="205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</row>
    <row r="33" spans="6:18">
      <c r="F33" s="101"/>
      <c r="G33" s="101"/>
      <c r="H33" s="101"/>
      <c r="I33" s="101"/>
      <c r="J33" s="101"/>
      <c r="K33" s="168"/>
      <c r="L33" s="101"/>
      <c r="M33" s="101"/>
      <c r="N33" s="101"/>
      <c r="O33" s="101"/>
      <c r="P33" s="101"/>
      <c r="Q33" s="101"/>
      <c r="R33" s="101"/>
    </row>
    <row r="34" spans="6:18">
      <c r="F34" s="101"/>
      <c r="G34" s="101"/>
      <c r="H34" s="101"/>
      <c r="I34" s="101"/>
      <c r="J34" s="101"/>
      <c r="K34" s="168"/>
      <c r="L34" s="101"/>
      <c r="M34" s="101"/>
      <c r="N34" s="101"/>
      <c r="O34" s="101"/>
      <c r="P34" s="101"/>
      <c r="Q34" s="101"/>
      <c r="R34" s="101"/>
    </row>
    <row r="43" spans="6:18" ht="37.9" customHeight="1"/>
  </sheetData>
  <mergeCells count="12">
    <mergeCell ref="A32:R32"/>
    <mergeCell ref="J8:N8"/>
    <mergeCell ref="C2:R2"/>
    <mergeCell ref="C3:R3"/>
    <mergeCell ref="C4:R4"/>
    <mergeCell ref="F6:R6"/>
    <mergeCell ref="R9:R11"/>
    <mergeCell ref="N9:N11"/>
    <mergeCell ref="H9:H11"/>
    <mergeCell ref="F7:R7"/>
    <mergeCell ref="J9:L9"/>
    <mergeCell ref="P9:P11"/>
  </mergeCells>
  <pageMargins left="0.5" right="0" top="0.75" bottom="0" header="0.3" footer="0"/>
  <pageSetup paperSize="9" scale="76" fitToHeight="0" orientation="landscape" r:id="rId1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>
    <tabColor rgb="FFD5FC79"/>
  </sheetPr>
  <dimension ref="A1:T52"/>
  <sheetViews>
    <sheetView view="pageBreakPreview" topLeftCell="A29" zoomScale="70" zoomScaleNormal="100" zoomScaleSheetLayoutView="70" workbookViewId="0">
      <selection activeCell="H43" sqref="H43"/>
    </sheetView>
  </sheetViews>
  <sheetFormatPr defaultColWidth="9.28515625" defaultRowHeight="21"/>
  <cols>
    <col min="1" max="2" width="1.7109375" style="4" customWidth="1"/>
    <col min="3" max="3" width="51" style="4" customWidth="1"/>
    <col min="4" max="4" width="11" style="5" customWidth="1"/>
    <col min="5" max="5" width="1" style="4" customWidth="1"/>
    <col min="6" max="6" width="17" style="4" customWidth="1"/>
    <col min="7" max="7" width="1" style="4" customWidth="1"/>
    <col min="8" max="8" width="17" style="4" customWidth="1"/>
    <col min="9" max="9" width="1" style="4" customWidth="1"/>
    <col min="10" max="10" width="17" style="4" customWidth="1"/>
    <col min="11" max="11" width="1" style="4" customWidth="1"/>
    <col min="12" max="12" width="17" style="7" customWidth="1"/>
    <col min="13" max="19" width="15" style="4" bestFit="1" customWidth="1"/>
    <col min="20" max="20" width="14.7109375" style="4" bestFit="1" customWidth="1"/>
    <col min="21" max="21" width="16.7109375" style="4" customWidth="1"/>
    <col min="22" max="16384" width="9.28515625" style="4"/>
  </cols>
  <sheetData>
    <row r="1" spans="1:20">
      <c r="D1" s="4"/>
      <c r="J1" s="90"/>
      <c r="K1" s="90"/>
      <c r="L1" s="90"/>
    </row>
    <row r="2" spans="1:20">
      <c r="A2" s="201" t="s">
        <v>105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20">
      <c r="A3" s="201" t="s">
        <v>17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20">
      <c r="A4" s="222" t="s">
        <v>209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</row>
    <row r="5" spans="1:20" ht="10.1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</row>
    <row r="6" spans="1:20">
      <c r="F6" s="221" t="s">
        <v>14</v>
      </c>
      <c r="G6" s="221"/>
      <c r="H6" s="221"/>
      <c r="I6" s="221"/>
      <c r="J6" s="221"/>
      <c r="K6" s="221"/>
      <c r="L6" s="221"/>
    </row>
    <row r="7" spans="1:20">
      <c r="D7" s="4"/>
      <c r="F7" s="219" t="s">
        <v>51</v>
      </c>
      <c r="G7" s="219"/>
      <c r="H7" s="219"/>
      <c r="I7" s="25"/>
      <c r="J7" s="219" t="s">
        <v>52</v>
      </c>
      <c r="K7" s="219"/>
      <c r="L7" s="219"/>
    </row>
    <row r="8" spans="1:20">
      <c r="D8" s="4"/>
      <c r="F8" s="219" t="s">
        <v>222</v>
      </c>
      <c r="G8" s="219"/>
      <c r="H8" s="219"/>
      <c r="I8" s="219"/>
      <c r="J8" s="219"/>
      <c r="K8" s="219"/>
      <c r="L8" s="219"/>
    </row>
    <row r="9" spans="1:20">
      <c r="C9" s="14"/>
      <c r="D9" s="13" t="s">
        <v>18</v>
      </c>
      <c r="F9" s="70" t="s">
        <v>159</v>
      </c>
      <c r="G9" s="77"/>
      <c r="H9" s="70" t="s">
        <v>164</v>
      </c>
      <c r="I9" s="74"/>
      <c r="J9" s="70" t="s">
        <v>159</v>
      </c>
      <c r="K9" s="77"/>
      <c r="L9" s="70" t="s">
        <v>164</v>
      </c>
    </row>
    <row r="10" spans="1:20">
      <c r="C10" s="14"/>
      <c r="F10" s="23"/>
      <c r="H10" s="33"/>
      <c r="I10" s="33"/>
      <c r="J10" s="33"/>
      <c r="K10" s="17"/>
      <c r="L10" s="33"/>
      <c r="M10" s="15"/>
      <c r="N10" s="15"/>
      <c r="O10" s="15"/>
      <c r="P10" s="15"/>
      <c r="Q10" s="15"/>
      <c r="R10" s="15"/>
      <c r="S10" s="15"/>
      <c r="T10" s="44"/>
    </row>
    <row r="11" spans="1:20">
      <c r="A11" s="12" t="s">
        <v>5</v>
      </c>
      <c r="B11" s="12"/>
      <c r="C11" s="98"/>
      <c r="D11" s="86"/>
      <c r="E11" s="59"/>
      <c r="F11" s="59"/>
      <c r="G11" s="59"/>
      <c r="H11" s="59"/>
    </row>
    <row r="12" spans="1:20">
      <c r="A12" s="12"/>
      <c r="B12" s="12" t="s">
        <v>86</v>
      </c>
      <c r="C12" s="98"/>
      <c r="D12" s="86"/>
      <c r="E12" s="59"/>
      <c r="F12" s="68">
        <v>319636917.38</v>
      </c>
      <c r="G12" s="68"/>
      <c r="H12" s="68">
        <v>238205630.61000001</v>
      </c>
      <c r="I12" s="68"/>
      <c r="J12" s="68">
        <v>310271335.44999999</v>
      </c>
      <c r="K12" s="15"/>
      <c r="L12" s="15">
        <v>215627830.84</v>
      </c>
    </row>
    <row r="13" spans="1:20">
      <c r="A13" s="12"/>
      <c r="B13" s="12" t="s">
        <v>172</v>
      </c>
      <c r="C13" s="98"/>
      <c r="D13" s="86">
        <v>8</v>
      </c>
      <c r="E13" s="59"/>
      <c r="F13" s="68">
        <v>622999582.30999994</v>
      </c>
      <c r="G13" s="68"/>
      <c r="H13" s="68">
        <v>0</v>
      </c>
      <c r="I13" s="15"/>
      <c r="J13" s="15">
        <v>0</v>
      </c>
      <c r="K13" s="15"/>
      <c r="L13" s="15">
        <v>0</v>
      </c>
    </row>
    <row r="14" spans="1:20">
      <c r="A14" s="12"/>
      <c r="B14" s="12" t="s">
        <v>4</v>
      </c>
      <c r="C14" s="98"/>
      <c r="D14" s="86"/>
      <c r="E14" s="59"/>
      <c r="F14" s="68"/>
      <c r="G14" s="68"/>
      <c r="H14" s="68"/>
      <c r="I14" s="15"/>
      <c r="J14" s="15"/>
      <c r="K14" s="15"/>
      <c r="L14" s="15"/>
    </row>
    <row r="15" spans="1:20">
      <c r="A15" s="12"/>
      <c r="B15" s="12"/>
      <c r="C15" s="98" t="s">
        <v>84</v>
      </c>
      <c r="D15" s="86">
        <v>13</v>
      </c>
      <c r="E15" s="59"/>
      <c r="F15" s="68">
        <v>0</v>
      </c>
      <c r="G15" s="68"/>
      <c r="H15" s="68">
        <v>0</v>
      </c>
      <c r="I15" s="15"/>
      <c r="J15" s="15">
        <v>192598395</v>
      </c>
      <c r="K15" s="15"/>
      <c r="L15" s="15">
        <v>0</v>
      </c>
    </row>
    <row r="16" spans="1:20">
      <c r="A16" s="12"/>
      <c r="B16" s="12"/>
      <c r="C16" s="59" t="s">
        <v>96</v>
      </c>
      <c r="D16" s="86"/>
      <c r="E16" s="59"/>
      <c r="F16" s="68">
        <v>0</v>
      </c>
      <c r="G16" s="68"/>
      <c r="H16" s="68">
        <v>203373.58</v>
      </c>
      <c r="I16" s="15"/>
      <c r="J16" s="15">
        <v>249999</v>
      </c>
      <c r="K16" s="15"/>
      <c r="L16" s="15">
        <v>147299.81</v>
      </c>
    </row>
    <row r="17" spans="1:12">
      <c r="A17" s="12"/>
      <c r="B17" s="12"/>
      <c r="C17" s="59" t="s">
        <v>4</v>
      </c>
      <c r="D17" s="86"/>
      <c r="E17" s="59"/>
      <c r="F17" s="68">
        <v>10247281.43</v>
      </c>
      <c r="G17" s="68"/>
      <c r="H17" s="68">
        <v>4339793.1800000006</v>
      </c>
      <c r="I17" s="15"/>
      <c r="J17" s="15">
        <v>5576405.8200000003</v>
      </c>
      <c r="K17" s="15"/>
      <c r="L17" s="15">
        <v>7410759.3700000001</v>
      </c>
    </row>
    <row r="18" spans="1:12">
      <c r="A18" s="12"/>
      <c r="B18" s="12"/>
      <c r="C18" s="98" t="s">
        <v>19</v>
      </c>
      <c r="D18" s="86"/>
      <c r="E18" s="59"/>
      <c r="F18" s="112">
        <f>SUM(F12:F17)</f>
        <v>952883781.11999989</v>
      </c>
      <c r="G18" s="68"/>
      <c r="H18" s="112">
        <f>SUM(H12:H17)</f>
        <v>242748797.37000003</v>
      </c>
      <c r="I18" s="15"/>
      <c r="J18" s="20">
        <f>ROUND(SUM(J12:J17),2)</f>
        <v>508696135.26999998</v>
      </c>
      <c r="K18" s="15"/>
      <c r="L18" s="20">
        <f>SUM(L12:L17)</f>
        <v>223185890.02000001</v>
      </c>
    </row>
    <row r="19" spans="1:12">
      <c r="A19" s="12" t="s">
        <v>6</v>
      </c>
      <c r="B19" s="12"/>
      <c r="C19" s="98"/>
      <c r="D19" s="86"/>
      <c r="E19" s="59"/>
      <c r="F19" s="129"/>
      <c r="G19" s="129"/>
      <c r="H19" s="129"/>
      <c r="I19" s="46"/>
      <c r="J19" s="46"/>
      <c r="K19" s="46"/>
      <c r="L19" s="46"/>
    </row>
    <row r="20" spans="1:12">
      <c r="A20" s="12"/>
      <c r="B20" s="12" t="s">
        <v>85</v>
      </c>
      <c r="C20" s="98"/>
      <c r="D20" s="86"/>
      <c r="E20" s="59"/>
      <c r="F20" s="68">
        <v>198616879.27000001</v>
      </c>
      <c r="G20" s="68"/>
      <c r="H20" s="68">
        <v>180224527.61586174</v>
      </c>
      <c r="I20" s="15"/>
      <c r="J20" s="15">
        <v>189674461.81999999</v>
      </c>
      <c r="K20" s="15"/>
      <c r="L20" s="15">
        <v>161558561.63999999</v>
      </c>
    </row>
    <row r="21" spans="1:12">
      <c r="A21" s="12"/>
      <c r="B21" s="12" t="s">
        <v>173</v>
      </c>
      <c r="C21" s="98"/>
      <c r="D21" s="86"/>
      <c r="E21" s="59"/>
      <c r="F21" s="68">
        <v>116929766.47</v>
      </c>
      <c r="G21" s="68"/>
      <c r="H21" s="68">
        <v>0</v>
      </c>
      <c r="I21" s="15"/>
      <c r="J21" s="15">
        <v>0</v>
      </c>
      <c r="K21" s="15"/>
      <c r="L21" s="15">
        <v>0</v>
      </c>
    </row>
    <row r="22" spans="1:12">
      <c r="A22" s="12"/>
      <c r="B22" s="12" t="s">
        <v>136</v>
      </c>
      <c r="C22" s="98"/>
      <c r="D22" s="86"/>
      <c r="E22" s="59"/>
      <c r="F22" s="100">
        <v>19784069.559999999</v>
      </c>
      <c r="G22" s="100"/>
      <c r="H22" s="100">
        <v>15258352.009999998</v>
      </c>
      <c r="I22" s="51"/>
      <c r="J22" s="51">
        <v>16209760.710000001</v>
      </c>
      <c r="K22" s="51"/>
      <c r="L22" s="51">
        <v>14009316.729999999</v>
      </c>
    </row>
    <row r="23" spans="1:12">
      <c r="A23" s="12"/>
      <c r="B23" s="12" t="s">
        <v>34</v>
      </c>
      <c r="C23" s="98"/>
      <c r="D23" s="86"/>
      <c r="E23" s="59"/>
      <c r="F23" s="100">
        <v>84174003.519999996</v>
      </c>
      <c r="G23" s="100"/>
      <c r="H23" s="100">
        <v>63118324.93999999</v>
      </c>
      <c r="I23" s="51"/>
      <c r="J23" s="51">
        <v>65122112.979999997</v>
      </c>
      <c r="K23" s="51"/>
      <c r="L23" s="51">
        <v>58874104.11999999</v>
      </c>
    </row>
    <row r="24" spans="1:12">
      <c r="A24" s="16"/>
      <c r="B24" s="12" t="s">
        <v>223</v>
      </c>
      <c r="C24" s="12"/>
      <c r="D24" s="181"/>
      <c r="F24" s="188">
        <v>1821920.65</v>
      </c>
      <c r="G24" s="15"/>
      <c r="H24" s="186">
        <v>0</v>
      </c>
      <c r="I24" s="15"/>
      <c r="J24" s="186">
        <v>0</v>
      </c>
      <c r="K24" s="15"/>
      <c r="L24" s="186">
        <v>0</v>
      </c>
    </row>
    <row r="25" spans="1:12">
      <c r="A25" s="12"/>
      <c r="B25" s="12"/>
      <c r="C25" s="12" t="s">
        <v>139</v>
      </c>
      <c r="D25" s="89"/>
      <c r="F25" s="22">
        <f>SUM(F20:F24)</f>
        <v>421326639.46999997</v>
      </c>
      <c r="G25" s="15"/>
      <c r="H25" s="22">
        <f>SUM(H20:H24)</f>
        <v>258601204.56586173</v>
      </c>
      <c r="I25" s="15"/>
      <c r="J25" s="22">
        <f>SUM(J20:J24)</f>
        <v>271006335.50999999</v>
      </c>
      <c r="K25" s="15"/>
      <c r="L25" s="22">
        <f>SUM(L20:L24)</f>
        <v>234441982.48999995</v>
      </c>
    </row>
    <row r="26" spans="1:12">
      <c r="A26" s="12" t="s">
        <v>140</v>
      </c>
      <c r="B26" s="12"/>
      <c r="C26" s="12"/>
      <c r="D26" s="89"/>
      <c r="F26" s="15">
        <f>+F18-F25</f>
        <v>531557141.64999992</v>
      </c>
      <c r="G26" s="15"/>
      <c r="H26" s="15">
        <f>+H18-H25</f>
        <v>-15852407.195861697</v>
      </c>
      <c r="I26" s="15"/>
      <c r="J26" s="15">
        <f>ROUND(J18-J25,2)</f>
        <v>237689799.75999999</v>
      </c>
      <c r="K26" s="15"/>
      <c r="L26" s="15">
        <f>+L18-L25</f>
        <v>-11256092.469999939</v>
      </c>
    </row>
    <row r="27" spans="1:12">
      <c r="A27" s="12" t="s">
        <v>35</v>
      </c>
      <c r="C27" s="12"/>
      <c r="F27" s="69">
        <v>8754266.5899999999</v>
      </c>
      <c r="G27" s="68"/>
      <c r="H27" s="69">
        <v>1541544.96</v>
      </c>
      <c r="I27" s="68"/>
      <c r="J27" s="69">
        <v>1858323.6</v>
      </c>
      <c r="K27" s="15"/>
      <c r="L27" s="22">
        <v>951144.81</v>
      </c>
    </row>
    <row r="28" spans="1:12" s="61" customFormat="1">
      <c r="A28" s="12" t="s">
        <v>125</v>
      </c>
      <c r="B28" s="12"/>
      <c r="C28" s="12"/>
      <c r="D28" s="92"/>
      <c r="F28" s="100">
        <f>+F26-F27</f>
        <v>522802875.05999994</v>
      </c>
      <c r="G28" s="100"/>
      <c r="H28" s="100">
        <f>+H26-H27</f>
        <v>-17393952.155861698</v>
      </c>
      <c r="I28" s="100"/>
      <c r="J28" s="100">
        <f>ROUND(J26-J27,2)</f>
        <v>235831476.16</v>
      </c>
      <c r="K28" s="51"/>
      <c r="L28" s="51">
        <f>+L26-L27</f>
        <v>-12207237.27999994</v>
      </c>
    </row>
    <row r="29" spans="1:12">
      <c r="A29" s="4" t="s">
        <v>106</v>
      </c>
      <c r="B29" s="12"/>
      <c r="C29" s="12"/>
      <c r="D29" s="163" t="s">
        <v>189</v>
      </c>
      <c r="F29" s="69">
        <v>100104699.52</v>
      </c>
      <c r="G29" s="68"/>
      <c r="H29" s="158">
        <v>-786799.69000000006</v>
      </c>
      <c r="I29" s="68"/>
      <c r="J29" s="69">
        <v>2232108.86</v>
      </c>
      <c r="K29" s="15"/>
      <c r="L29" s="22">
        <v>-688946.83000000007</v>
      </c>
    </row>
    <row r="30" spans="1:12" s="61" customFormat="1" ht="21.75" thickBot="1">
      <c r="A30" s="130" t="s">
        <v>216</v>
      </c>
      <c r="B30" s="131"/>
      <c r="C30" s="131"/>
      <c r="D30" s="92"/>
      <c r="F30" s="99">
        <f>+F28-F29</f>
        <v>422698175.53999996</v>
      </c>
      <c r="G30" s="100"/>
      <c r="H30" s="99">
        <f>+H28-H29</f>
        <v>-16607152.465861699</v>
      </c>
      <c r="I30" s="100"/>
      <c r="J30" s="99">
        <f>ROUND(J28-J29,2)</f>
        <v>233599367.30000001</v>
      </c>
      <c r="K30" s="51"/>
      <c r="L30" s="21">
        <f>+L28-L29</f>
        <v>-11518290.44999994</v>
      </c>
    </row>
    <row r="31" spans="1:12" s="61" customFormat="1" ht="21.75" thickTop="1">
      <c r="A31" s="130"/>
      <c r="B31" s="131"/>
      <c r="C31" s="131"/>
      <c r="D31" s="92"/>
      <c r="F31" s="123"/>
      <c r="G31" s="123"/>
      <c r="H31" s="123"/>
      <c r="I31" s="123"/>
      <c r="J31" s="123"/>
      <c r="K31" s="123"/>
      <c r="L31" s="123"/>
    </row>
    <row r="32" spans="1:12">
      <c r="A32" s="49" t="s">
        <v>88</v>
      </c>
      <c r="B32" s="49"/>
      <c r="C32" s="49"/>
      <c r="G32" s="15"/>
      <c r="H32" s="7"/>
      <c r="I32" s="15"/>
      <c r="J32" s="7"/>
      <c r="K32" s="15"/>
    </row>
    <row r="33" spans="1:12">
      <c r="A33" s="49"/>
      <c r="B33" s="98" t="s">
        <v>156</v>
      </c>
      <c r="C33" s="49"/>
      <c r="F33" s="15">
        <f>+F30-F34</f>
        <v>422698175.53999996</v>
      </c>
      <c r="G33" s="15"/>
      <c r="H33" s="15">
        <f>+H30-H34</f>
        <v>-16607152.465861699</v>
      </c>
      <c r="I33" s="15"/>
      <c r="J33" s="15">
        <f>+J30-J34</f>
        <v>233599367.30000001</v>
      </c>
      <c r="K33" s="15"/>
      <c r="L33" s="15">
        <f>+L30-L34</f>
        <v>-11518290.44999994</v>
      </c>
    </row>
    <row r="34" spans="1:12">
      <c r="A34" s="49"/>
      <c r="B34" s="93" t="s">
        <v>76</v>
      </c>
      <c r="C34" s="93"/>
      <c r="F34" s="15">
        <v>0</v>
      </c>
      <c r="G34" s="15"/>
      <c r="H34" s="15">
        <v>0</v>
      </c>
      <c r="I34" s="15"/>
      <c r="J34" s="15">
        <v>0</v>
      </c>
      <c r="K34" s="15"/>
      <c r="L34" s="15">
        <v>0</v>
      </c>
    </row>
    <row r="35" spans="1:12" ht="21.75" thickBot="1">
      <c r="A35" s="98"/>
      <c r="B35" s="98"/>
      <c r="C35" s="98"/>
      <c r="F35" s="21">
        <f>SUM(F33:F34)</f>
        <v>422698175.53999996</v>
      </c>
      <c r="G35" s="15"/>
      <c r="H35" s="21">
        <f>SUM(H33:H34)</f>
        <v>-16607152.465861699</v>
      </c>
      <c r="I35" s="15"/>
      <c r="J35" s="21">
        <f>SUM(J33:J34)</f>
        <v>233599367.30000001</v>
      </c>
      <c r="K35" s="15"/>
      <c r="L35" s="21">
        <f>SUM(L33:L34)</f>
        <v>-11518290.44999994</v>
      </c>
    </row>
    <row r="36" spans="1:12" ht="21.75" thickTop="1">
      <c r="A36" s="98"/>
      <c r="B36" s="98"/>
      <c r="C36" s="98"/>
      <c r="F36" s="15"/>
      <c r="G36" s="15"/>
      <c r="H36" s="15"/>
      <c r="I36" s="15"/>
      <c r="J36" s="15"/>
      <c r="K36" s="15"/>
      <c r="L36" s="15"/>
    </row>
    <row r="37" spans="1:12">
      <c r="A37" s="98" t="s">
        <v>174</v>
      </c>
      <c r="B37" s="98"/>
      <c r="C37" s="98"/>
      <c r="D37" s="97"/>
      <c r="F37" s="15"/>
      <c r="G37" s="15"/>
      <c r="H37" s="15"/>
      <c r="I37" s="15"/>
      <c r="J37" s="15"/>
      <c r="K37" s="15"/>
      <c r="L37" s="15"/>
    </row>
    <row r="38" spans="1:12">
      <c r="A38" s="59"/>
      <c r="B38" s="98" t="s">
        <v>157</v>
      </c>
      <c r="C38" s="98"/>
      <c r="F38" s="15">
        <f>+F35/F39</f>
        <v>1.9684629061779921</v>
      </c>
      <c r="G38" s="15"/>
      <c r="H38" s="15">
        <f>+H35/H39</f>
        <v>-7.7242569608659065E-2</v>
      </c>
      <c r="I38" s="15"/>
      <c r="J38" s="15">
        <f>+J35/J39</f>
        <v>1.0878487678572542</v>
      </c>
      <c r="K38" s="15"/>
      <c r="L38" s="15">
        <f>+L35/L39</f>
        <v>-5.3573443953488092E-2</v>
      </c>
    </row>
    <row r="39" spans="1:12">
      <c r="B39" s="6" t="s">
        <v>20</v>
      </c>
      <c r="C39" s="12"/>
      <c r="D39" s="163">
        <v>28</v>
      </c>
      <c r="F39" s="26">
        <v>214735149.04109591</v>
      </c>
      <c r="G39" s="7"/>
      <c r="H39" s="26">
        <v>215000000</v>
      </c>
      <c r="I39" s="7"/>
      <c r="J39" s="26">
        <v>214735149.04109591</v>
      </c>
      <c r="K39" s="7"/>
      <c r="L39" s="26">
        <v>215000000</v>
      </c>
    </row>
    <row r="40" spans="1:12">
      <c r="A40" s="16"/>
      <c r="B40" s="16"/>
      <c r="C40" s="11"/>
      <c r="F40" s="15"/>
      <c r="G40" s="15"/>
      <c r="H40" s="15"/>
      <c r="I40" s="15"/>
      <c r="J40" s="15"/>
      <c r="K40" s="15"/>
      <c r="L40" s="15"/>
    </row>
    <row r="41" spans="1:12">
      <c r="A41" s="16"/>
      <c r="B41" s="16"/>
      <c r="C41" s="11"/>
      <c r="D41" s="181"/>
      <c r="F41" s="15"/>
      <c r="G41" s="15"/>
      <c r="H41" s="15"/>
      <c r="I41" s="15"/>
      <c r="J41" s="15"/>
      <c r="K41" s="15"/>
      <c r="L41" s="15"/>
    </row>
    <row r="42" spans="1:12">
      <c r="A42" s="16"/>
      <c r="B42" s="16"/>
      <c r="C42" s="11"/>
      <c r="D42" s="185"/>
      <c r="F42" s="15"/>
      <c r="G42" s="15"/>
      <c r="H42" s="15"/>
      <c r="I42" s="15"/>
      <c r="J42" s="15"/>
      <c r="K42" s="15"/>
      <c r="L42" s="15"/>
    </row>
    <row r="43" spans="1:12">
      <c r="A43" s="16"/>
      <c r="B43" s="16"/>
      <c r="C43" s="11"/>
      <c r="D43" s="185"/>
      <c r="F43" s="15"/>
      <c r="G43" s="15"/>
      <c r="H43" s="15"/>
      <c r="I43" s="15"/>
      <c r="J43" s="15"/>
      <c r="K43" s="15"/>
      <c r="L43" s="15"/>
    </row>
    <row r="44" spans="1:12">
      <c r="A44" s="220" t="s">
        <v>217</v>
      </c>
      <c r="B44" s="220"/>
      <c r="C44" s="220"/>
      <c r="D44" s="220"/>
      <c r="E44" s="220"/>
      <c r="F44" s="220"/>
      <c r="G44" s="58"/>
      <c r="H44" s="57"/>
      <c r="I44" s="58"/>
      <c r="J44" s="57"/>
      <c r="K44" s="58"/>
      <c r="L44" s="57"/>
    </row>
    <row r="45" spans="1:12">
      <c r="A45" s="165"/>
      <c r="B45" s="165"/>
      <c r="C45" s="165"/>
      <c r="D45" s="165"/>
      <c r="E45" s="165"/>
      <c r="F45" s="165"/>
      <c r="G45" s="58"/>
      <c r="H45" s="57"/>
      <c r="I45" s="58"/>
      <c r="J45" s="57"/>
      <c r="K45" s="58"/>
      <c r="L45" s="57"/>
    </row>
    <row r="46" spans="1:12">
      <c r="A46" s="133"/>
      <c r="B46" s="133"/>
      <c r="C46" s="133"/>
      <c r="D46" s="133"/>
      <c r="E46" s="133"/>
      <c r="F46" s="133"/>
      <c r="G46" s="58"/>
      <c r="H46" s="57"/>
      <c r="I46" s="58"/>
      <c r="J46" s="57"/>
      <c r="K46" s="58"/>
      <c r="L46" s="57"/>
    </row>
    <row r="47" spans="1:12" s="1" customFormat="1">
      <c r="B47" s="1" t="s">
        <v>33</v>
      </c>
      <c r="H47" s="4" t="s">
        <v>33</v>
      </c>
      <c r="K47" s="4"/>
    </row>
    <row r="48" spans="1:12" s="1" customFormat="1">
      <c r="A48" s="1" t="s">
        <v>38</v>
      </c>
      <c r="B48" s="1" t="s">
        <v>39</v>
      </c>
      <c r="C48" s="1" t="s">
        <v>196</v>
      </c>
      <c r="H48" s="4" t="s">
        <v>87</v>
      </c>
      <c r="K48" s="4"/>
    </row>
    <row r="49" spans="1:12" s="1" customFormat="1">
      <c r="H49" s="4"/>
      <c r="K49" s="4"/>
    </row>
    <row r="50" spans="1:12" s="1" customFormat="1">
      <c r="A50" s="218">
        <v>5</v>
      </c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218"/>
    </row>
    <row r="51" spans="1:12" s="1" customFormat="1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</row>
    <row r="52" spans="1:12" s="1" customFormat="1">
      <c r="H52" s="4"/>
      <c r="J52" s="54"/>
      <c r="K52" s="54"/>
      <c r="L52" s="54"/>
    </row>
  </sheetData>
  <mergeCells count="9">
    <mergeCell ref="A50:L50"/>
    <mergeCell ref="J7:L7"/>
    <mergeCell ref="A44:F44"/>
    <mergeCell ref="F6:L6"/>
    <mergeCell ref="A2:L2"/>
    <mergeCell ref="A3:L3"/>
    <mergeCell ref="A4:L4"/>
    <mergeCell ref="F8:L8"/>
    <mergeCell ref="F7:H7"/>
  </mergeCells>
  <pageMargins left="0.5" right="0" top="0.75" bottom="0" header="0.3" footer="0"/>
  <pageSetup paperSize="9" scale="77" orientation="portrait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>
    <tabColor rgb="FFD5FC79"/>
  </sheetPr>
  <dimension ref="A1:R50"/>
  <sheetViews>
    <sheetView view="pageBreakPreview" zoomScale="85" zoomScaleNormal="100" zoomScaleSheetLayoutView="85" workbookViewId="0">
      <selection activeCell="M17" sqref="M17"/>
    </sheetView>
  </sheetViews>
  <sheetFormatPr defaultColWidth="8.42578125" defaultRowHeight="21"/>
  <cols>
    <col min="1" max="2" width="2.5703125" style="11" customWidth="1"/>
    <col min="3" max="3" width="54.5703125" style="11" customWidth="1"/>
    <col min="4" max="4" width="1" style="11" customWidth="1"/>
    <col min="5" max="5" width="17" style="43" customWidth="1"/>
    <col min="6" max="6" width="1" style="11" customWidth="1"/>
    <col min="7" max="7" width="17" style="11" customWidth="1"/>
    <col min="8" max="8" width="1" style="11" customWidth="1"/>
    <col min="9" max="9" width="17" style="11" customWidth="1"/>
    <col min="10" max="10" width="1" style="30" customWidth="1"/>
    <col min="11" max="11" width="17" style="3" customWidth="1"/>
    <col min="12" max="12" width="17.28515625" style="29" customWidth="1"/>
    <col min="13" max="13" width="16" style="11" customWidth="1"/>
    <col min="14" max="16384" width="8.42578125" style="11"/>
  </cols>
  <sheetData>
    <row r="1" spans="1:18">
      <c r="I1" s="91"/>
      <c r="J1" s="91"/>
      <c r="K1" s="91"/>
    </row>
    <row r="2" spans="1:18">
      <c r="A2" s="223" t="s">
        <v>105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8">
      <c r="A3" s="223" t="s">
        <v>74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8">
      <c r="A4" s="223" t="s">
        <v>209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5" spans="1:18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</row>
    <row r="6" spans="1:18">
      <c r="A6" s="30"/>
      <c r="B6" s="30"/>
      <c r="C6" s="30"/>
      <c r="D6" s="30"/>
      <c r="E6" s="224" t="s">
        <v>14</v>
      </c>
      <c r="F6" s="224"/>
      <c r="G6" s="224"/>
      <c r="H6" s="224"/>
      <c r="I6" s="224"/>
      <c r="J6" s="224"/>
      <c r="K6" s="224"/>
    </row>
    <row r="7" spans="1:18">
      <c r="A7" s="30"/>
      <c r="B7" s="30"/>
      <c r="C7" s="30"/>
      <c r="D7" s="30"/>
      <c r="E7" s="225" t="s">
        <v>51</v>
      </c>
      <c r="F7" s="225"/>
      <c r="G7" s="225"/>
      <c r="H7" s="225"/>
      <c r="I7" s="226" t="s">
        <v>52</v>
      </c>
      <c r="J7" s="226"/>
      <c r="K7" s="226"/>
      <c r="M7" s="10"/>
      <c r="N7" s="10"/>
      <c r="O7" s="10"/>
      <c r="P7" s="31"/>
      <c r="Q7" s="32"/>
      <c r="R7" s="31"/>
    </row>
    <row r="8" spans="1:18" ht="18.75" hidden="1" customHeight="1">
      <c r="A8" s="30"/>
      <c r="B8" s="30"/>
      <c r="C8" s="30"/>
      <c r="D8" s="30"/>
      <c r="E8" s="227" t="s">
        <v>102</v>
      </c>
      <c r="F8" s="227"/>
      <c r="G8" s="227"/>
      <c r="H8" s="227"/>
      <c r="I8" s="227" t="s">
        <v>102</v>
      </c>
      <c r="J8" s="227"/>
      <c r="K8" s="227"/>
      <c r="M8" s="1"/>
      <c r="P8" s="30"/>
      <c r="R8" s="30"/>
    </row>
    <row r="9" spans="1:18">
      <c r="A9" s="119"/>
      <c r="B9" s="119"/>
      <c r="C9" s="119"/>
      <c r="D9" s="119"/>
      <c r="E9" s="221" t="s">
        <v>222</v>
      </c>
      <c r="F9" s="221"/>
      <c r="G9" s="221"/>
      <c r="H9" s="221"/>
      <c r="I9" s="221"/>
      <c r="J9" s="221"/>
      <c r="K9" s="221"/>
      <c r="M9" s="1"/>
      <c r="P9" s="119"/>
      <c r="R9" s="119"/>
    </row>
    <row r="10" spans="1:18">
      <c r="A10" s="30"/>
      <c r="B10" s="30"/>
      <c r="C10" s="30"/>
      <c r="D10" s="30"/>
      <c r="E10" s="70" t="str">
        <f>+'Conso PL'!F9</f>
        <v>2564</v>
      </c>
      <c r="F10" s="77"/>
      <c r="G10" s="70" t="str">
        <f>+'Conso PL'!H9</f>
        <v xml:space="preserve"> 2563</v>
      </c>
      <c r="H10" s="74"/>
      <c r="I10" s="70" t="str">
        <f>+E10</f>
        <v>2564</v>
      </c>
      <c r="J10" s="77"/>
      <c r="K10" s="70" t="str">
        <f>+G10</f>
        <v xml:space="preserve"> 2563</v>
      </c>
    </row>
    <row r="11" spans="1:18" ht="10.15" customHeight="1">
      <c r="A11" s="30"/>
      <c r="B11" s="30"/>
      <c r="C11" s="30"/>
      <c r="D11" s="30"/>
      <c r="E11" s="23"/>
      <c r="F11" s="32"/>
      <c r="G11" s="33"/>
      <c r="H11" s="33"/>
      <c r="I11" s="33"/>
      <c r="J11" s="33"/>
      <c r="K11" s="33"/>
    </row>
    <row r="12" spans="1:18">
      <c r="A12" s="124" t="s">
        <v>216</v>
      </c>
      <c r="B12" s="124"/>
      <c r="C12" s="124"/>
      <c r="D12" s="74"/>
      <c r="E12" s="125">
        <f>+'Conso PL'!F35</f>
        <v>422698175.53999996</v>
      </c>
      <c r="F12" s="1"/>
      <c r="G12" s="34">
        <f>+'Conso PL'!H35</f>
        <v>-16607152.465861699</v>
      </c>
      <c r="H12" s="1"/>
      <c r="I12" s="34">
        <f>+'Conso PL'!J33</f>
        <v>233599367.30000001</v>
      </c>
      <c r="J12" s="35"/>
      <c r="K12" s="34">
        <f>+'Conso PL'!L33</f>
        <v>-11518290.44999994</v>
      </c>
    </row>
    <row r="13" spans="1:18">
      <c r="A13" s="124"/>
      <c r="B13" s="124"/>
      <c r="C13" s="124"/>
      <c r="D13" s="74"/>
      <c r="E13" s="125"/>
      <c r="F13" s="1"/>
      <c r="G13" s="23"/>
      <c r="H13" s="23"/>
      <c r="I13" s="34"/>
      <c r="J13" s="35"/>
      <c r="K13" s="34"/>
    </row>
    <row r="14" spans="1:18">
      <c r="A14" s="124" t="s">
        <v>220</v>
      </c>
      <c r="C14" s="124"/>
      <c r="D14" s="74"/>
      <c r="E14" s="127">
        <v>0</v>
      </c>
      <c r="F14" s="1"/>
      <c r="G14" s="127">
        <v>0</v>
      </c>
      <c r="H14" s="1"/>
      <c r="I14" s="127">
        <v>0</v>
      </c>
      <c r="J14" s="35"/>
      <c r="K14" s="127">
        <v>0</v>
      </c>
    </row>
    <row r="15" spans="1:18">
      <c r="A15" s="124"/>
      <c r="B15" s="124"/>
      <c r="C15" s="124"/>
      <c r="D15" s="74"/>
      <c r="E15" s="125"/>
      <c r="F15" s="1"/>
      <c r="G15" s="34"/>
      <c r="H15" s="1"/>
      <c r="I15" s="34"/>
      <c r="J15" s="35"/>
      <c r="K15" s="34"/>
    </row>
    <row r="16" spans="1:18" ht="21.75" thickBot="1">
      <c r="A16" s="124" t="s">
        <v>221</v>
      </c>
      <c r="B16" s="124"/>
      <c r="C16" s="124"/>
      <c r="D16" s="74"/>
      <c r="E16" s="128">
        <f>E14+E12</f>
        <v>422698175.53999996</v>
      </c>
      <c r="F16" s="34" t="e">
        <v>#REF!</v>
      </c>
      <c r="G16" s="38">
        <f>G14+G12</f>
        <v>-16607152.465861699</v>
      </c>
      <c r="H16" s="34" t="e">
        <v>#REF!</v>
      </c>
      <c r="I16" s="38">
        <f>I14+I12</f>
        <v>233599367.30000001</v>
      </c>
      <c r="J16" s="34" t="e">
        <v>#REF!</v>
      </c>
      <c r="K16" s="38">
        <f>K14+K12</f>
        <v>-11518290.44999994</v>
      </c>
    </row>
    <row r="17" spans="1:13" ht="21.75" thickTop="1">
      <c r="A17" s="124"/>
      <c r="B17" s="124"/>
      <c r="C17" s="124"/>
      <c r="D17" s="74"/>
      <c r="E17" s="125"/>
      <c r="F17" s="34"/>
      <c r="G17" s="34"/>
      <c r="H17" s="34"/>
      <c r="I17" s="34"/>
      <c r="J17" s="34"/>
      <c r="K17" s="34"/>
    </row>
    <row r="18" spans="1:13">
      <c r="A18" s="124" t="s">
        <v>175</v>
      </c>
      <c r="B18" s="124"/>
      <c r="C18" s="124"/>
      <c r="D18" s="74"/>
      <c r="E18" s="125"/>
      <c r="F18" s="1"/>
      <c r="G18" s="35"/>
      <c r="H18" s="1"/>
      <c r="I18" s="34"/>
      <c r="J18" s="35"/>
      <c r="K18" s="35"/>
    </row>
    <row r="19" spans="1:13">
      <c r="B19" s="11" t="s">
        <v>75</v>
      </c>
      <c r="D19" s="9"/>
      <c r="E19" s="34">
        <f>+E16-E20</f>
        <v>422698175.53999996</v>
      </c>
      <c r="F19" s="1"/>
      <c r="G19" s="34">
        <f>+G16-G20</f>
        <v>-16607152.465861699</v>
      </c>
      <c r="H19" s="1"/>
      <c r="I19" s="34">
        <f>+I16-I20</f>
        <v>233599367.30000001</v>
      </c>
      <c r="J19" s="35"/>
      <c r="K19" s="34">
        <f>+K16-K20</f>
        <v>-11518290.44999994</v>
      </c>
    </row>
    <row r="20" spans="1:13">
      <c r="B20" s="11" t="s">
        <v>76</v>
      </c>
      <c r="D20" s="9"/>
      <c r="E20" s="36">
        <v>0</v>
      </c>
      <c r="F20" s="1"/>
      <c r="G20" s="36">
        <v>0</v>
      </c>
      <c r="H20" s="1"/>
      <c r="I20" s="36">
        <v>0</v>
      </c>
      <c r="J20" s="35"/>
      <c r="K20" s="36">
        <v>0</v>
      </c>
      <c r="L20" s="36"/>
    </row>
    <row r="21" spans="1:13" ht="21.75" thickBot="1">
      <c r="D21" s="9"/>
      <c r="E21" s="39">
        <f>+E19+E20</f>
        <v>422698175.53999996</v>
      </c>
      <c r="F21" s="1"/>
      <c r="G21" s="39">
        <f>+G20+G19</f>
        <v>-16607152.465861699</v>
      </c>
      <c r="H21" s="1"/>
      <c r="I21" s="39">
        <f>+I20+I19</f>
        <v>233599367.30000001</v>
      </c>
      <c r="J21" s="35"/>
      <c r="K21" s="39">
        <f>+K20+K19</f>
        <v>-11518290.44999994</v>
      </c>
      <c r="M21" s="40"/>
    </row>
    <row r="22" spans="1:13" ht="21.75" thickTop="1">
      <c r="D22" s="9"/>
      <c r="E22" s="41"/>
      <c r="F22" s="1"/>
      <c r="G22" s="35"/>
      <c r="H22" s="1"/>
      <c r="I22" s="35"/>
      <c r="J22" s="35"/>
      <c r="K22" s="35"/>
    </row>
    <row r="23" spans="1:13">
      <c r="B23" s="4"/>
      <c r="D23" s="1"/>
      <c r="E23" s="24"/>
      <c r="F23" s="1"/>
      <c r="G23" s="35"/>
      <c r="H23" s="1"/>
      <c r="I23" s="42"/>
      <c r="J23" s="42"/>
      <c r="K23" s="42"/>
    </row>
    <row r="24" spans="1:13">
      <c r="D24" s="1"/>
      <c r="E24" s="24"/>
      <c r="F24" s="1"/>
      <c r="G24" s="35"/>
      <c r="H24" s="1"/>
      <c r="I24" s="42"/>
      <c r="J24" s="42"/>
      <c r="K24" s="42"/>
    </row>
    <row r="25" spans="1:13">
      <c r="D25" s="1"/>
      <c r="E25" s="24"/>
      <c r="F25" s="1"/>
      <c r="G25" s="35"/>
      <c r="H25" s="1"/>
      <c r="I25" s="42"/>
      <c r="J25" s="42"/>
      <c r="K25" s="42"/>
    </row>
    <row r="26" spans="1:13">
      <c r="D26" s="1"/>
      <c r="E26" s="24"/>
      <c r="F26" s="1"/>
      <c r="G26" s="35"/>
      <c r="H26" s="1"/>
      <c r="I26" s="42"/>
      <c r="J26" s="42"/>
      <c r="K26" s="42"/>
    </row>
    <row r="27" spans="1:13">
      <c r="D27" s="1"/>
      <c r="E27" s="24"/>
      <c r="F27" s="1"/>
      <c r="G27" s="35"/>
      <c r="H27" s="1"/>
      <c r="I27" s="42"/>
      <c r="J27" s="42"/>
      <c r="K27" s="42"/>
    </row>
    <row r="28" spans="1:13">
      <c r="D28" s="1"/>
      <c r="E28" s="24"/>
      <c r="F28" s="1"/>
      <c r="G28" s="35"/>
      <c r="H28" s="1"/>
      <c r="I28" s="42"/>
      <c r="J28" s="42"/>
      <c r="K28" s="42"/>
    </row>
    <row r="29" spans="1:13">
      <c r="D29" s="1"/>
      <c r="E29" s="24"/>
      <c r="F29" s="1"/>
      <c r="G29" s="35"/>
      <c r="H29" s="1"/>
      <c r="I29" s="42"/>
      <c r="J29" s="42"/>
      <c r="K29" s="42"/>
    </row>
    <row r="30" spans="1:13">
      <c r="D30" s="1"/>
      <c r="E30" s="24"/>
      <c r="F30" s="1"/>
      <c r="G30" s="35"/>
      <c r="H30" s="1"/>
      <c r="I30" s="42"/>
      <c r="J30" s="42"/>
      <c r="K30" s="42"/>
    </row>
    <row r="31" spans="1:13">
      <c r="D31" s="1"/>
      <c r="E31" s="24"/>
      <c r="F31" s="1"/>
      <c r="G31" s="35"/>
      <c r="H31" s="1"/>
      <c r="I31" s="42"/>
      <c r="J31" s="42"/>
      <c r="K31" s="42"/>
    </row>
    <row r="32" spans="1:13">
      <c r="D32" s="1"/>
      <c r="E32" s="24"/>
      <c r="F32" s="1"/>
      <c r="G32" s="35"/>
      <c r="H32" s="1"/>
      <c r="I32" s="42"/>
      <c r="J32" s="42"/>
      <c r="K32" s="42"/>
    </row>
    <row r="33" spans="1:11">
      <c r="D33" s="1"/>
      <c r="E33" s="24"/>
      <c r="F33" s="1"/>
      <c r="G33" s="35"/>
      <c r="H33" s="1"/>
      <c r="I33" s="42"/>
      <c r="J33" s="42"/>
      <c r="K33" s="42"/>
    </row>
    <row r="34" spans="1:11">
      <c r="D34" s="1"/>
      <c r="E34" s="24"/>
      <c r="F34" s="1"/>
      <c r="G34" s="35"/>
      <c r="H34" s="1"/>
      <c r="I34" s="42"/>
      <c r="J34" s="42"/>
      <c r="K34" s="42"/>
    </row>
    <row r="35" spans="1:11">
      <c r="D35" s="1"/>
      <c r="E35" s="24"/>
      <c r="F35" s="1"/>
      <c r="G35" s="35"/>
      <c r="H35" s="1"/>
      <c r="I35" s="42"/>
      <c r="J35" s="42"/>
      <c r="K35" s="42"/>
    </row>
    <row r="36" spans="1:11">
      <c r="D36" s="1"/>
      <c r="E36" s="24"/>
      <c r="F36" s="1"/>
      <c r="G36" s="35"/>
      <c r="H36" s="1"/>
      <c r="I36" s="42"/>
      <c r="J36" s="42"/>
      <c r="K36" s="42"/>
    </row>
    <row r="37" spans="1:11">
      <c r="D37" s="1"/>
      <c r="E37" s="24"/>
      <c r="F37" s="1"/>
      <c r="G37" s="35"/>
      <c r="H37" s="1"/>
      <c r="I37" s="42"/>
      <c r="J37" s="42"/>
      <c r="K37" s="42"/>
    </row>
    <row r="38" spans="1:11">
      <c r="D38" s="1"/>
      <c r="E38" s="24"/>
      <c r="F38" s="1"/>
      <c r="G38" s="35"/>
      <c r="H38" s="1"/>
      <c r="I38" s="42"/>
      <c r="J38" s="42"/>
      <c r="K38" s="42"/>
    </row>
    <row r="39" spans="1:11">
      <c r="D39" s="1"/>
      <c r="E39" s="24"/>
      <c r="F39" s="1"/>
      <c r="G39" s="35"/>
      <c r="H39" s="1"/>
      <c r="I39" s="42"/>
      <c r="J39" s="42"/>
      <c r="K39" s="42"/>
    </row>
    <row r="40" spans="1:11">
      <c r="D40" s="1"/>
      <c r="E40" s="24"/>
      <c r="F40" s="1"/>
      <c r="G40" s="35"/>
      <c r="H40" s="1"/>
      <c r="I40" s="42"/>
      <c r="J40" s="42"/>
      <c r="K40" s="42"/>
    </row>
    <row r="41" spans="1:11">
      <c r="D41" s="1"/>
      <c r="E41" s="24"/>
      <c r="F41" s="1"/>
      <c r="G41" s="35"/>
      <c r="H41" s="1"/>
      <c r="I41" s="42"/>
      <c r="J41" s="42"/>
      <c r="K41" s="42"/>
    </row>
    <row r="42" spans="1:11">
      <c r="D42" s="1"/>
      <c r="E42" s="24"/>
      <c r="F42" s="1"/>
      <c r="G42" s="35"/>
      <c r="H42" s="1"/>
      <c r="I42" s="42"/>
      <c r="J42" s="42"/>
      <c r="K42" s="42"/>
    </row>
    <row r="43" spans="1:11">
      <c r="A43" s="83" t="s">
        <v>217</v>
      </c>
      <c r="D43" s="1"/>
      <c r="E43" s="24"/>
      <c r="F43" s="1"/>
      <c r="G43" s="35"/>
      <c r="H43" s="1"/>
      <c r="I43" s="42"/>
      <c r="J43" s="42"/>
      <c r="K43" s="42"/>
    </row>
    <row r="44" spans="1:11">
      <c r="D44" s="1"/>
      <c r="E44" s="24"/>
      <c r="F44" s="1"/>
      <c r="G44" s="35"/>
      <c r="H44" s="1"/>
      <c r="I44" s="42"/>
      <c r="J44" s="42"/>
      <c r="K44" s="42"/>
    </row>
    <row r="45" spans="1:11" s="1" customFormat="1"/>
    <row r="46" spans="1:11" s="1" customFormat="1">
      <c r="C46" s="84" t="s">
        <v>193</v>
      </c>
      <c r="D46" s="84"/>
      <c r="E46" s="74"/>
      <c r="F46" s="84" t="s">
        <v>193</v>
      </c>
      <c r="G46" s="74"/>
      <c r="H46" s="74"/>
    </row>
    <row r="47" spans="1:11" s="1" customFormat="1">
      <c r="C47" s="82" t="s">
        <v>207</v>
      </c>
      <c r="D47" s="93"/>
      <c r="F47" s="93" t="s">
        <v>89</v>
      </c>
      <c r="G47" s="71"/>
      <c r="H47" s="71"/>
    </row>
    <row r="48" spans="1:11" s="1" customFormat="1">
      <c r="G48" s="4"/>
      <c r="H48" s="4"/>
    </row>
    <row r="49" spans="1:11" s="1" customFormat="1">
      <c r="G49" s="4"/>
      <c r="H49" s="4"/>
    </row>
    <row r="50" spans="1:11">
      <c r="A50" s="218">
        <v>6</v>
      </c>
      <c r="B50" s="218"/>
      <c r="C50" s="218"/>
      <c r="D50" s="218"/>
      <c r="E50" s="218"/>
      <c r="F50" s="218"/>
      <c r="G50" s="218"/>
      <c r="H50" s="218"/>
      <c r="I50" s="218"/>
      <c r="J50" s="218"/>
      <c r="K50" s="218"/>
    </row>
  </sheetData>
  <mergeCells count="10">
    <mergeCell ref="A50:K50"/>
    <mergeCell ref="E9:K9"/>
    <mergeCell ref="E8:H8"/>
    <mergeCell ref="I8:K8"/>
    <mergeCell ref="A2:K2"/>
    <mergeCell ref="E6:K6"/>
    <mergeCell ref="E7:H7"/>
    <mergeCell ref="I7:K7"/>
    <mergeCell ref="A3:K3"/>
    <mergeCell ref="A4:K4"/>
  </mergeCells>
  <pageMargins left="0.5" right="0" top="0.75" bottom="0" header="0.3" footer="0"/>
  <pageSetup paperSize="9" scale="80" orientation="portrait"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8">
    <tabColor rgb="FFD5FC79"/>
  </sheetPr>
  <dimension ref="A1:S162"/>
  <sheetViews>
    <sheetView tabSelected="1" view="pageBreakPreview" zoomScale="70" zoomScaleNormal="90" zoomScaleSheetLayoutView="70" workbookViewId="0">
      <selection activeCell="M10" sqref="M10"/>
    </sheetView>
  </sheetViews>
  <sheetFormatPr defaultColWidth="9.28515625" defaultRowHeight="21"/>
  <cols>
    <col min="1" max="3" width="2.5703125" style="49" customWidth="1"/>
    <col min="4" max="4" width="58.28515625" style="49" customWidth="1"/>
    <col min="5" max="5" width="1" style="74" customWidth="1"/>
    <col min="6" max="6" width="17.5703125" style="49" customWidth="1"/>
    <col min="7" max="7" width="1" style="49" customWidth="1"/>
    <col min="8" max="8" width="17.5703125" style="49" customWidth="1"/>
    <col min="9" max="9" width="1" style="49" customWidth="1"/>
    <col min="10" max="10" width="17.5703125" style="49" customWidth="1"/>
    <col min="11" max="11" width="1" style="49" customWidth="1"/>
    <col min="12" max="12" width="17.5703125" style="49" customWidth="1"/>
    <col min="13" max="13" width="11.42578125" style="49" bestFit="1" customWidth="1"/>
    <col min="14" max="16384" width="9.28515625" style="49"/>
  </cols>
  <sheetData>
    <row r="1" spans="1:19">
      <c r="A1" s="230" t="str">
        <f>'Conso PL'!A2:L2</f>
        <v>บริษัท โรงพยาบาลอินเตอร์เมดิคัล แคร์ แอนด์ แล็บ จำกัด (มหาชน) และบริษัทย่อย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55"/>
      <c r="N1" s="55"/>
      <c r="O1" s="55"/>
      <c r="P1" s="55"/>
      <c r="Q1" s="55"/>
      <c r="R1" s="55"/>
      <c r="S1" s="55"/>
    </row>
    <row r="2" spans="1:19">
      <c r="A2" s="231" t="s">
        <v>53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9">
      <c r="A3" s="232" t="s">
        <v>209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124"/>
      <c r="N3" s="124"/>
    </row>
    <row r="4" spans="1:19">
      <c r="A4" s="166"/>
      <c r="B4" s="166"/>
      <c r="C4" s="166"/>
      <c r="D4" s="166"/>
      <c r="E4" s="166"/>
      <c r="F4" s="179"/>
      <c r="G4" s="179"/>
      <c r="H4" s="179"/>
      <c r="I4" s="179"/>
      <c r="J4" s="179"/>
      <c r="K4" s="179"/>
      <c r="L4" s="179"/>
      <c r="M4" s="124"/>
      <c r="N4" s="124"/>
    </row>
    <row r="5" spans="1:19">
      <c r="A5" s="75"/>
      <c r="B5" s="75"/>
      <c r="C5" s="75"/>
      <c r="D5" s="75"/>
      <c r="E5" s="75"/>
      <c r="F5" s="233" t="s">
        <v>14</v>
      </c>
      <c r="G5" s="233"/>
      <c r="H5" s="233"/>
      <c r="I5" s="233"/>
      <c r="J5" s="233"/>
      <c r="K5" s="233"/>
      <c r="L5" s="233"/>
    </row>
    <row r="6" spans="1:19">
      <c r="F6" s="233" t="s">
        <v>51</v>
      </c>
      <c r="G6" s="233"/>
      <c r="H6" s="233"/>
      <c r="I6" s="233"/>
      <c r="J6" s="233" t="s">
        <v>52</v>
      </c>
      <c r="K6" s="233"/>
      <c r="L6" s="233"/>
    </row>
    <row r="7" spans="1:19">
      <c r="F7" s="229" t="s">
        <v>201</v>
      </c>
      <c r="G7" s="229"/>
      <c r="H7" s="229"/>
      <c r="I7" s="229"/>
      <c r="J7" s="229"/>
      <c r="K7" s="229"/>
      <c r="L7" s="229"/>
    </row>
    <row r="8" spans="1:19" ht="18.75" customHeight="1">
      <c r="E8" s="154"/>
      <c r="F8" s="88" t="s">
        <v>159</v>
      </c>
      <c r="G8" s="77"/>
      <c r="H8" s="70" t="s">
        <v>124</v>
      </c>
      <c r="I8" s="74"/>
      <c r="J8" s="88" t="s">
        <v>159</v>
      </c>
      <c r="K8" s="77"/>
      <c r="L8" s="70" t="s">
        <v>124</v>
      </c>
    </row>
    <row r="9" spans="1:19" ht="10.15" customHeight="1">
      <c r="E9" s="154"/>
      <c r="F9" s="184"/>
      <c r="G9" s="77"/>
      <c r="H9" s="184"/>
      <c r="I9" s="74"/>
      <c r="J9" s="184"/>
      <c r="K9" s="77"/>
      <c r="L9" s="184"/>
    </row>
    <row r="10" spans="1:19">
      <c r="A10" s="71" t="s">
        <v>54</v>
      </c>
      <c r="B10" s="71"/>
      <c r="C10" s="71"/>
      <c r="D10" s="71"/>
      <c r="F10" s="71"/>
      <c r="G10" s="71"/>
      <c r="H10" s="71"/>
      <c r="I10" s="71"/>
      <c r="J10" s="71"/>
      <c r="K10" s="71"/>
      <c r="L10" s="71"/>
    </row>
    <row r="11" spans="1:19">
      <c r="A11" s="71"/>
      <c r="B11" s="71" t="s">
        <v>208</v>
      </c>
      <c r="C11" s="71"/>
      <c r="D11" s="71"/>
      <c r="E11" s="82"/>
      <c r="F11" s="63">
        <f>+'Conso PL'!F30</f>
        <v>422698175.53999996</v>
      </c>
      <c r="G11" s="63"/>
      <c r="H11" s="63">
        <f>+'Conso PL'!H30</f>
        <v>-16607152.465861699</v>
      </c>
      <c r="I11" s="63"/>
      <c r="J11" s="63">
        <f>+'Conso PL'!J30</f>
        <v>233599367.30000001</v>
      </c>
      <c r="K11" s="63"/>
      <c r="L11" s="63">
        <f>+'Conso PL'!L30</f>
        <v>-11518290.44999994</v>
      </c>
    </row>
    <row r="12" spans="1:19">
      <c r="A12" s="71"/>
      <c r="B12" s="71" t="s">
        <v>143</v>
      </c>
      <c r="C12" s="71"/>
      <c r="D12" s="71"/>
      <c r="E12" s="82"/>
      <c r="F12" s="63"/>
      <c r="G12" s="63"/>
      <c r="H12" s="63"/>
      <c r="I12" s="63"/>
      <c r="J12" s="63"/>
      <c r="K12" s="63"/>
      <c r="L12" s="63"/>
    </row>
    <row r="13" spans="1:19">
      <c r="A13" s="71"/>
      <c r="B13" s="71"/>
      <c r="C13" s="71"/>
      <c r="D13" s="71" t="s">
        <v>55</v>
      </c>
      <c r="E13" s="82"/>
      <c r="F13" s="63">
        <v>21319636.389999997</v>
      </c>
      <c r="G13" s="63"/>
      <c r="H13" s="63">
        <v>18230498.550000001</v>
      </c>
      <c r="I13" s="63"/>
      <c r="J13" s="63">
        <v>14170421.58</v>
      </c>
      <c r="K13" s="63"/>
      <c r="L13" s="63">
        <v>14407443.98</v>
      </c>
    </row>
    <row r="14" spans="1:19">
      <c r="A14" s="71"/>
      <c r="B14" s="71"/>
      <c r="C14" s="71"/>
      <c r="D14" s="71" t="s">
        <v>128</v>
      </c>
      <c r="E14" s="82"/>
      <c r="F14" s="63">
        <v>11934904.15</v>
      </c>
      <c r="G14" s="63"/>
      <c r="H14" s="63">
        <v>6425230.5399999991</v>
      </c>
      <c r="I14" s="63"/>
      <c r="J14" s="63">
        <v>6187484.4100000001</v>
      </c>
      <c r="K14" s="63"/>
      <c r="L14" s="63">
        <v>4513107.4499999993</v>
      </c>
    </row>
    <row r="15" spans="1:19" hidden="1">
      <c r="A15" s="71"/>
      <c r="B15" s="71"/>
      <c r="C15" s="71"/>
      <c r="D15" s="71" t="s">
        <v>111</v>
      </c>
      <c r="E15" s="82"/>
      <c r="F15" s="63">
        <v>0</v>
      </c>
      <c r="G15" s="63"/>
      <c r="H15" s="63">
        <v>0</v>
      </c>
      <c r="I15" s="63"/>
      <c r="J15" s="63">
        <v>0</v>
      </c>
      <c r="K15" s="63"/>
      <c r="L15" s="63">
        <v>0</v>
      </c>
    </row>
    <row r="16" spans="1:19">
      <c r="A16" s="71"/>
      <c r="B16" s="71"/>
      <c r="C16" s="71"/>
      <c r="D16" s="71" t="s">
        <v>112</v>
      </c>
      <c r="E16" s="82"/>
      <c r="F16" s="63">
        <v>3262831.28</v>
      </c>
      <c r="G16" s="63"/>
      <c r="H16" s="63">
        <v>940664.84</v>
      </c>
      <c r="I16" s="63"/>
      <c r="J16" s="63">
        <v>1257895.43</v>
      </c>
      <c r="K16" s="63"/>
      <c r="L16" s="63">
        <v>940664.84</v>
      </c>
    </row>
    <row r="17" spans="1:12">
      <c r="A17" s="71"/>
      <c r="B17" s="71"/>
      <c r="C17" s="71"/>
      <c r="D17" s="71" t="s">
        <v>224</v>
      </c>
      <c r="E17" s="82"/>
      <c r="F17" s="63">
        <v>1821920.65</v>
      </c>
      <c r="G17" s="63"/>
      <c r="H17" s="63">
        <v>-203373.58</v>
      </c>
      <c r="I17" s="63"/>
      <c r="J17" s="63">
        <v>-249999</v>
      </c>
      <c r="K17" s="63"/>
      <c r="L17" s="63">
        <v>-147299.81</v>
      </c>
    </row>
    <row r="18" spans="1:12">
      <c r="A18" s="71"/>
      <c r="B18" s="71"/>
      <c r="C18" s="71"/>
      <c r="D18" s="71" t="s">
        <v>111</v>
      </c>
      <c r="E18" s="82"/>
      <c r="F18" s="63">
        <v>115</v>
      </c>
      <c r="G18" s="63"/>
      <c r="H18" s="63">
        <v>0</v>
      </c>
      <c r="I18" s="63"/>
      <c r="J18" s="63">
        <v>0</v>
      </c>
      <c r="K18" s="63"/>
      <c r="L18" s="63">
        <v>0</v>
      </c>
    </row>
    <row r="19" spans="1:12">
      <c r="A19" s="71"/>
      <c r="B19" s="71"/>
      <c r="C19" s="71"/>
      <c r="D19" s="71" t="s">
        <v>225</v>
      </c>
      <c r="E19" s="82"/>
      <c r="F19" s="63">
        <v>411097.81999999995</v>
      </c>
      <c r="G19" s="63"/>
      <c r="H19" s="63">
        <v>425979.3</v>
      </c>
      <c r="I19" s="63"/>
      <c r="J19" s="63">
        <v>418991.82</v>
      </c>
      <c r="K19" s="63"/>
      <c r="L19" s="63">
        <v>188765</v>
      </c>
    </row>
    <row r="20" spans="1:12">
      <c r="A20" s="71"/>
      <c r="B20" s="71"/>
      <c r="C20" s="71"/>
      <c r="D20" s="71" t="s">
        <v>116</v>
      </c>
      <c r="E20" s="82"/>
      <c r="F20" s="63">
        <v>-147172.1</v>
      </c>
      <c r="G20" s="63"/>
      <c r="H20" s="63">
        <v>0</v>
      </c>
      <c r="I20" s="63"/>
      <c r="J20" s="63">
        <v>-39400</v>
      </c>
      <c r="K20" s="63"/>
      <c r="L20" s="63">
        <v>0</v>
      </c>
    </row>
    <row r="21" spans="1:12">
      <c r="A21" s="71"/>
      <c r="B21" s="71"/>
      <c r="C21" s="71"/>
      <c r="D21" s="71" t="s">
        <v>226</v>
      </c>
      <c r="E21" s="82"/>
      <c r="F21" s="63">
        <v>-174161.53000000003</v>
      </c>
      <c r="G21" s="63"/>
      <c r="H21" s="63">
        <v>0</v>
      </c>
      <c r="I21" s="63"/>
      <c r="J21" s="63">
        <v>0</v>
      </c>
      <c r="K21" s="63"/>
      <c r="L21" s="63">
        <v>0</v>
      </c>
    </row>
    <row r="22" spans="1:12">
      <c r="A22" s="71"/>
      <c r="B22" s="71"/>
      <c r="C22" s="71"/>
      <c r="D22" s="93" t="s">
        <v>48</v>
      </c>
      <c r="E22" s="175"/>
      <c r="F22" s="87">
        <v>2269416</v>
      </c>
      <c r="G22" s="87"/>
      <c r="H22" s="87">
        <v>1609524.9900000002</v>
      </c>
      <c r="I22" s="87"/>
      <c r="J22" s="87">
        <v>1823271</v>
      </c>
      <c r="K22" s="87"/>
      <c r="L22" s="87">
        <v>1357474.9900000002</v>
      </c>
    </row>
    <row r="23" spans="1:12" ht="21" customHeight="1">
      <c r="A23" s="71"/>
      <c r="B23" s="71"/>
      <c r="C23" s="71"/>
      <c r="D23" s="93" t="s">
        <v>132</v>
      </c>
      <c r="E23" s="175"/>
      <c r="F23" s="87">
        <v>135054.67000000001</v>
      </c>
      <c r="G23" s="87"/>
      <c r="H23" s="87">
        <v>1898134.1800000002</v>
      </c>
      <c r="I23" s="87"/>
      <c r="J23" s="87">
        <v>135054.67000000001</v>
      </c>
      <c r="K23" s="87"/>
      <c r="L23" s="87">
        <v>1898134.1800000002</v>
      </c>
    </row>
    <row r="24" spans="1:12" ht="21" customHeight="1">
      <c r="A24" s="71"/>
      <c r="B24" s="71"/>
      <c r="C24" s="71"/>
      <c r="D24" s="93" t="s">
        <v>227</v>
      </c>
      <c r="E24" s="175"/>
      <c r="F24" s="87">
        <v>-490675.67000000016</v>
      </c>
      <c r="G24" s="87"/>
      <c r="H24" s="87">
        <v>0</v>
      </c>
      <c r="I24" s="87"/>
      <c r="J24" s="87">
        <v>0</v>
      </c>
      <c r="K24" s="87"/>
      <c r="L24" s="87">
        <v>0</v>
      </c>
    </row>
    <row r="25" spans="1:12">
      <c r="D25" s="71" t="s">
        <v>106</v>
      </c>
      <c r="F25" s="63">
        <v>100104699.52</v>
      </c>
      <c r="G25" s="63"/>
      <c r="H25" s="87">
        <v>-786799.69000000006</v>
      </c>
      <c r="I25" s="63"/>
      <c r="J25" s="63">
        <v>2232108.86</v>
      </c>
      <c r="L25" s="63">
        <v>-688946.83000000007</v>
      </c>
    </row>
    <row r="26" spans="1:12">
      <c r="A26" s="71"/>
      <c r="B26" s="71"/>
      <c r="C26" s="71"/>
      <c r="D26" s="71" t="s">
        <v>35</v>
      </c>
      <c r="E26" s="82"/>
      <c r="F26" s="66">
        <v>8754266.589999998</v>
      </c>
      <c r="G26" s="63"/>
      <c r="H26" s="66">
        <v>1541544.96</v>
      </c>
      <c r="I26" s="63"/>
      <c r="J26" s="66">
        <v>1858323.6</v>
      </c>
      <c r="K26" s="63"/>
      <c r="L26" s="66">
        <v>951144.81</v>
      </c>
    </row>
    <row r="27" spans="1:12">
      <c r="A27" s="71"/>
      <c r="B27" s="71"/>
      <c r="C27" s="71"/>
      <c r="D27" s="71"/>
      <c r="E27" s="82"/>
      <c r="F27" s="72"/>
      <c r="G27" s="63"/>
      <c r="H27" s="72"/>
      <c r="I27" s="63"/>
      <c r="J27" s="72"/>
      <c r="K27" s="63"/>
      <c r="L27" s="72"/>
    </row>
    <row r="28" spans="1:12">
      <c r="A28" s="71"/>
      <c r="B28" s="71" t="s">
        <v>113</v>
      </c>
      <c r="C28" s="71"/>
      <c r="D28" s="71"/>
      <c r="E28" s="82"/>
      <c r="F28" s="63"/>
      <c r="G28" s="63"/>
      <c r="H28" s="63"/>
      <c r="I28" s="63"/>
      <c r="J28" s="63"/>
      <c r="K28" s="63"/>
      <c r="L28" s="63"/>
    </row>
    <row r="29" spans="1:12">
      <c r="A29" s="71"/>
      <c r="B29" s="176" t="s">
        <v>114</v>
      </c>
      <c r="C29" s="71"/>
      <c r="D29" s="71"/>
      <c r="E29" s="82"/>
      <c r="F29" s="63">
        <f>SUM(F11:F26)</f>
        <v>571900108.30999994</v>
      </c>
      <c r="G29" s="63"/>
      <c r="H29" s="63">
        <f>SUM(H11:H26)</f>
        <v>13474251.624138303</v>
      </c>
      <c r="I29" s="63"/>
      <c r="J29" s="63">
        <f>SUM(J11:J26)</f>
        <v>261393519.67000002</v>
      </c>
      <c r="K29" s="63"/>
      <c r="L29" s="63">
        <f>SUM(L11:L26)</f>
        <v>11902198.16000006</v>
      </c>
    </row>
    <row r="30" spans="1:12">
      <c r="A30" s="71"/>
      <c r="B30" s="71" t="s">
        <v>56</v>
      </c>
      <c r="C30" s="71"/>
      <c r="D30" s="71"/>
      <c r="E30" s="82"/>
      <c r="F30" s="73"/>
      <c r="G30" s="73"/>
      <c r="H30" s="73"/>
      <c r="I30" s="73"/>
      <c r="J30" s="73"/>
      <c r="K30" s="73"/>
      <c r="L30" s="73"/>
    </row>
    <row r="31" spans="1:12">
      <c r="A31" s="71"/>
      <c r="B31" s="71"/>
      <c r="C31" s="71" t="s">
        <v>57</v>
      </c>
      <c r="D31" s="71"/>
      <c r="E31" s="82"/>
      <c r="F31" s="63">
        <v>30836833.35000002</v>
      </c>
      <c r="G31" s="63"/>
      <c r="H31" s="63">
        <v>-9512983.97000001</v>
      </c>
      <c r="I31" s="63"/>
      <c r="J31" s="63">
        <v>23918056.699999999</v>
      </c>
      <c r="K31" s="63"/>
      <c r="L31" s="63">
        <v>-12134912.350000016</v>
      </c>
    </row>
    <row r="32" spans="1:12">
      <c r="A32" s="71"/>
      <c r="B32" s="71"/>
      <c r="C32" s="71" t="s">
        <v>141</v>
      </c>
      <c r="D32" s="71"/>
      <c r="E32" s="96"/>
      <c r="F32" s="63">
        <v>485504.41999999993</v>
      </c>
      <c r="G32" s="63"/>
      <c r="H32" s="63">
        <v>372961.03</v>
      </c>
      <c r="I32" s="63"/>
      <c r="J32" s="63">
        <v>526207.57999999996</v>
      </c>
      <c r="K32" s="63"/>
      <c r="L32" s="63">
        <v>349134.44999999995</v>
      </c>
    </row>
    <row r="33" spans="1:13">
      <c r="A33" s="71"/>
      <c r="B33" s="71"/>
      <c r="C33" s="71" t="s">
        <v>142</v>
      </c>
      <c r="D33" s="71"/>
      <c r="E33" s="96"/>
      <c r="F33" s="63">
        <v>93936</v>
      </c>
      <c r="G33" s="63"/>
      <c r="H33" s="63">
        <v>-81605</v>
      </c>
      <c r="I33" s="63"/>
      <c r="J33" s="63">
        <v>-192843178.55000001</v>
      </c>
      <c r="K33" s="63"/>
      <c r="L33" s="63">
        <v>-480041.26999999996</v>
      </c>
    </row>
    <row r="34" spans="1:13">
      <c r="A34" s="71"/>
      <c r="B34" s="71"/>
      <c r="C34" s="93" t="s">
        <v>145</v>
      </c>
      <c r="D34" s="71"/>
      <c r="E34" s="96"/>
      <c r="F34" s="63">
        <v>-212008683.63</v>
      </c>
      <c r="G34" s="63"/>
      <c r="H34" s="63">
        <v>29310309.449999996</v>
      </c>
      <c r="I34" s="63"/>
      <c r="J34" s="63">
        <v>-3120350.19</v>
      </c>
      <c r="K34" s="63"/>
      <c r="L34" s="63">
        <v>26163927.089999996</v>
      </c>
    </row>
    <row r="35" spans="1:13">
      <c r="A35" s="71"/>
      <c r="B35" s="71"/>
      <c r="C35" s="93" t="s">
        <v>29</v>
      </c>
      <c r="D35" s="71"/>
      <c r="E35" s="82"/>
      <c r="F35" s="63">
        <v>-1248165.7699999986</v>
      </c>
      <c r="G35" s="63"/>
      <c r="H35" s="63">
        <v>-2322004.5841382109</v>
      </c>
      <c r="I35" s="63"/>
      <c r="J35" s="63">
        <v>1628300.67</v>
      </c>
      <c r="K35" s="63"/>
      <c r="L35" s="63">
        <v>-2815819.2641382106</v>
      </c>
    </row>
    <row r="36" spans="1:13">
      <c r="A36" s="71"/>
      <c r="B36" s="71"/>
      <c r="C36" s="71" t="s">
        <v>0</v>
      </c>
      <c r="D36" s="71"/>
      <c r="E36" s="82"/>
      <c r="F36" s="63">
        <v>-2836786.089999998</v>
      </c>
      <c r="G36" s="63"/>
      <c r="H36" s="63">
        <v>391667.00999999978</v>
      </c>
      <c r="I36" s="63"/>
      <c r="J36" s="63">
        <v>-3529896.32</v>
      </c>
      <c r="K36" s="63"/>
      <c r="L36" s="63">
        <v>1048371.2199999969</v>
      </c>
    </row>
    <row r="37" spans="1:13">
      <c r="A37" s="71"/>
      <c r="B37" s="71"/>
      <c r="C37" s="71" t="s">
        <v>1</v>
      </c>
      <c r="D37" s="71"/>
      <c r="E37" s="63"/>
      <c r="F37" s="63">
        <v>2072679.3399999999</v>
      </c>
      <c r="G37" s="63"/>
      <c r="H37" s="63">
        <v>-178843.33999999985</v>
      </c>
      <c r="I37" s="63"/>
      <c r="J37" s="63">
        <v>2122679.34</v>
      </c>
      <c r="K37" s="63"/>
      <c r="L37" s="63">
        <v>-276843.33999999985</v>
      </c>
      <c r="M37" s="93"/>
    </row>
    <row r="38" spans="1:13">
      <c r="A38" s="71"/>
      <c r="B38" s="71" t="s">
        <v>58</v>
      </c>
      <c r="C38" s="71"/>
      <c r="D38" s="71"/>
      <c r="E38" s="82"/>
      <c r="F38" s="63"/>
      <c r="G38" s="63"/>
      <c r="H38" s="63"/>
      <c r="I38" s="63"/>
      <c r="J38" s="63"/>
      <c r="K38" s="63"/>
      <c r="L38" s="63"/>
    </row>
    <row r="39" spans="1:13">
      <c r="A39" s="71"/>
      <c r="B39" s="71"/>
      <c r="C39" s="71" t="s">
        <v>133</v>
      </c>
      <c r="D39" s="71"/>
      <c r="E39" s="82"/>
      <c r="F39" s="63">
        <v>3160519.299999997</v>
      </c>
      <c r="G39" s="63"/>
      <c r="H39" s="63">
        <v>-35859874.289999992</v>
      </c>
      <c r="I39" s="63"/>
      <c r="J39" s="63">
        <v>3153226.5</v>
      </c>
      <c r="K39" s="63"/>
      <c r="L39" s="63">
        <v>-34449612.629999995</v>
      </c>
    </row>
    <row r="40" spans="1:13" hidden="1">
      <c r="A40" s="71"/>
      <c r="B40" s="71"/>
      <c r="C40" s="71" t="s">
        <v>210</v>
      </c>
      <c r="D40" s="71"/>
      <c r="E40" s="96"/>
      <c r="F40" s="63">
        <v>0</v>
      </c>
      <c r="G40" s="63"/>
      <c r="H40" s="63">
        <v>0</v>
      </c>
      <c r="I40" s="63"/>
      <c r="J40" s="63">
        <v>0</v>
      </c>
      <c r="K40" s="63"/>
      <c r="L40" s="63">
        <v>0</v>
      </c>
    </row>
    <row r="41" spans="1:13" hidden="1">
      <c r="A41" s="71"/>
      <c r="B41" s="71"/>
      <c r="C41" s="71" t="s">
        <v>42</v>
      </c>
      <c r="D41" s="71"/>
      <c r="E41" s="96"/>
      <c r="F41" s="63">
        <v>0</v>
      </c>
      <c r="G41" s="63"/>
      <c r="H41" s="63">
        <v>0</v>
      </c>
      <c r="I41" s="63"/>
      <c r="J41" s="63">
        <v>0</v>
      </c>
      <c r="K41" s="63"/>
      <c r="L41" s="63">
        <v>0</v>
      </c>
    </row>
    <row r="42" spans="1:13">
      <c r="A42" s="71"/>
      <c r="B42" s="71"/>
      <c r="C42" s="71" t="s">
        <v>2</v>
      </c>
      <c r="D42" s="71"/>
      <c r="E42" s="82"/>
      <c r="F42" s="72">
        <v>43391.489999999991</v>
      </c>
      <c r="G42" s="63"/>
      <c r="H42" s="72">
        <v>-1773364.9</v>
      </c>
      <c r="I42" s="63"/>
      <c r="J42" s="72">
        <v>139708.12</v>
      </c>
      <c r="K42" s="63"/>
      <c r="L42" s="72">
        <v>-1237112.58</v>
      </c>
    </row>
    <row r="43" spans="1:13">
      <c r="A43" s="71"/>
      <c r="B43" s="71"/>
      <c r="C43" s="71" t="s">
        <v>180</v>
      </c>
      <c r="D43" s="71"/>
      <c r="E43" s="82"/>
      <c r="F43" s="72">
        <v>-456247</v>
      </c>
      <c r="G43" s="72"/>
      <c r="H43" s="72">
        <v>0</v>
      </c>
      <c r="I43" s="72"/>
      <c r="J43" s="72">
        <v>-456247</v>
      </c>
      <c r="K43" s="72"/>
      <c r="L43" s="72">
        <v>0</v>
      </c>
    </row>
    <row r="44" spans="1:13">
      <c r="A44" s="71"/>
      <c r="B44" s="71"/>
      <c r="C44" s="71" t="s">
        <v>183</v>
      </c>
      <c r="D44" s="71"/>
      <c r="E44" s="82"/>
      <c r="F44" s="72">
        <v>4836480.6500000004</v>
      </c>
      <c r="G44" s="72"/>
      <c r="H44" s="72">
        <v>0</v>
      </c>
      <c r="I44" s="72"/>
      <c r="J44" s="72">
        <v>0</v>
      </c>
      <c r="K44" s="72"/>
      <c r="L44" s="72">
        <v>0</v>
      </c>
    </row>
    <row r="45" spans="1:13" s="71" customFormat="1">
      <c r="B45" s="71" t="s">
        <v>59</v>
      </c>
      <c r="E45" s="82"/>
      <c r="F45" s="122">
        <f>SUM(F29:F44)</f>
        <v>396879570.36999995</v>
      </c>
      <c r="G45" s="63"/>
      <c r="H45" s="122">
        <f>SUM(H29:H44)</f>
        <v>-6179486.969999915</v>
      </c>
      <c r="I45" s="63"/>
      <c r="J45" s="122">
        <f>SUM(J29:J44)</f>
        <v>92932026.519999996</v>
      </c>
      <c r="K45" s="63"/>
      <c r="L45" s="122">
        <f>SUM(L29:L44)</f>
        <v>-11930710.514138168</v>
      </c>
    </row>
    <row r="46" spans="1:13" s="71" customFormat="1">
      <c r="C46" s="71" t="s">
        <v>60</v>
      </c>
      <c r="E46" s="82"/>
      <c r="F46" s="63">
        <v>-8754266.589999998</v>
      </c>
      <c r="G46" s="63"/>
      <c r="H46" s="63">
        <v>-1541544.96</v>
      </c>
      <c r="I46" s="63"/>
      <c r="J46" s="63">
        <v>-1858323.6</v>
      </c>
      <c r="K46" s="63"/>
      <c r="L46" s="63">
        <v>-951144.81</v>
      </c>
    </row>
    <row r="47" spans="1:13" s="71" customFormat="1">
      <c r="C47" s="71" t="s">
        <v>61</v>
      </c>
      <c r="E47" s="82"/>
      <c r="F47" s="63">
        <v>-34385249.669999994</v>
      </c>
      <c r="G47" s="63"/>
      <c r="H47" s="63">
        <v>196192.75000000012</v>
      </c>
      <c r="I47" s="63"/>
      <c r="J47" s="63">
        <v>-2045514.96</v>
      </c>
      <c r="K47" s="63"/>
      <c r="L47" s="63">
        <v>186221.99999999988</v>
      </c>
    </row>
    <row r="48" spans="1:13">
      <c r="A48" s="71"/>
      <c r="B48" s="71"/>
      <c r="C48" s="71"/>
      <c r="D48" s="71" t="s">
        <v>62</v>
      </c>
      <c r="E48" s="82"/>
      <c r="F48" s="64">
        <f>SUM(F45:F47)</f>
        <v>353740054.10999995</v>
      </c>
      <c r="G48" s="63"/>
      <c r="H48" s="64">
        <f>SUM(H45:H47)</f>
        <v>-7524839.179999915</v>
      </c>
      <c r="I48" s="63"/>
      <c r="J48" s="64">
        <f>SUM(J45:J47)</f>
        <v>89028187.960000008</v>
      </c>
      <c r="K48" s="63"/>
      <c r="L48" s="64">
        <f>SUM(L45:L47)</f>
        <v>-12695633.324138168</v>
      </c>
    </row>
    <row r="49" spans="1:12">
      <c r="A49" s="71"/>
      <c r="B49" s="71"/>
      <c r="C49" s="71"/>
      <c r="D49" s="71"/>
      <c r="E49" s="82"/>
      <c r="F49" s="72"/>
      <c r="G49" s="63"/>
      <c r="H49" s="72"/>
      <c r="I49" s="63"/>
      <c r="J49" s="72"/>
      <c r="K49" s="63"/>
      <c r="L49" s="72"/>
    </row>
    <row r="50" spans="1:12">
      <c r="A50" s="83" t="s">
        <v>217</v>
      </c>
      <c r="B50" s="71"/>
      <c r="C50" s="71"/>
      <c r="D50" s="71"/>
      <c r="E50" s="82"/>
      <c r="F50" s="72"/>
      <c r="G50" s="63"/>
      <c r="H50" s="72"/>
      <c r="I50" s="63"/>
      <c r="J50" s="72"/>
      <c r="K50" s="63"/>
      <c r="L50" s="72"/>
    </row>
    <row r="51" spans="1:12">
      <c r="B51" s="71"/>
      <c r="C51" s="71"/>
      <c r="D51" s="71"/>
      <c r="E51" s="82"/>
      <c r="F51" s="63"/>
      <c r="G51" s="63"/>
      <c r="H51" s="63"/>
      <c r="I51" s="63"/>
      <c r="J51" s="63"/>
      <c r="K51" s="63"/>
      <c r="L51" s="63"/>
    </row>
    <row r="52" spans="1:12">
      <c r="A52" s="198"/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</row>
    <row r="53" spans="1:12">
      <c r="A53" s="93"/>
      <c r="B53" s="84" t="s">
        <v>193</v>
      </c>
      <c r="C53" s="93"/>
      <c r="D53" s="84"/>
      <c r="F53" s="74"/>
      <c r="G53" s="74"/>
      <c r="H53" s="84" t="s">
        <v>193</v>
      </c>
      <c r="I53" s="74"/>
      <c r="J53" s="74"/>
      <c r="K53" s="74"/>
      <c r="L53" s="74"/>
    </row>
    <row r="54" spans="1:12">
      <c r="A54" s="71"/>
      <c r="B54" s="71"/>
      <c r="C54" s="71"/>
      <c r="D54" s="93" t="s">
        <v>194</v>
      </c>
      <c r="E54" s="71"/>
      <c r="G54" s="93"/>
      <c r="H54" s="93" t="s">
        <v>89</v>
      </c>
      <c r="I54" s="71"/>
      <c r="J54" s="71"/>
      <c r="K54" s="71"/>
      <c r="L54" s="71"/>
    </row>
    <row r="55" spans="1:12">
      <c r="E55" s="49"/>
    </row>
    <row r="56" spans="1:12" s="93" customFormat="1">
      <c r="A56" s="228">
        <v>7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8"/>
    </row>
    <row r="57" spans="1:12">
      <c r="A57" s="198"/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</row>
    <row r="58" spans="1:12">
      <c r="A58" s="83"/>
      <c r="B58" s="71"/>
      <c r="C58" s="71"/>
      <c r="D58" s="71"/>
      <c r="E58" s="82"/>
      <c r="F58" s="63"/>
      <c r="G58" s="63"/>
      <c r="H58" s="63"/>
      <c r="I58" s="63"/>
      <c r="J58" s="63"/>
      <c r="K58" s="63"/>
      <c r="L58" s="63"/>
    </row>
    <row r="59" spans="1:12">
      <c r="A59" s="198"/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</row>
    <row r="60" spans="1:12">
      <c r="A60" s="230" t="s">
        <v>105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</row>
    <row r="61" spans="1:12">
      <c r="A61" s="231" t="s">
        <v>53</v>
      </c>
      <c r="B61" s="231"/>
      <c r="C61" s="231"/>
      <c r="D61" s="231"/>
      <c r="E61" s="231"/>
      <c r="F61" s="231"/>
      <c r="G61" s="231"/>
      <c r="H61" s="231"/>
      <c r="I61" s="231"/>
      <c r="J61" s="231"/>
      <c r="K61" s="231"/>
      <c r="L61" s="231"/>
    </row>
    <row r="62" spans="1:12">
      <c r="A62" s="232" t="str">
        <f>+A3</f>
        <v>สำหรับปีสิ้นสุดวันที่ 31 ธันวาคม 2564</v>
      </c>
      <c r="B62" s="232"/>
      <c r="C62" s="232"/>
      <c r="D62" s="232"/>
      <c r="E62" s="232"/>
      <c r="F62" s="232"/>
      <c r="G62" s="232"/>
      <c r="H62" s="232"/>
      <c r="I62" s="232"/>
      <c r="J62" s="232"/>
      <c r="K62" s="232"/>
      <c r="L62" s="232"/>
    </row>
    <row r="63" spans="1:12">
      <c r="A63" s="192"/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</row>
    <row r="64" spans="1:12">
      <c r="A64" s="192"/>
      <c r="B64" s="192"/>
      <c r="C64" s="192"/>
      <c r="D64" s="192"/>
      <c r="E64" s="192"/>
      <c r="F64" s="233" t="s">
        <v>14</v>
      </c>
      <c r="G64" s="233"/>
      <c r="H64" s="233"/>
      <c r="I64" s="233"/>
      <c r="J64" s="233"/>
      <c r="K64" s="233"/>
      <c r="L64" s="233"/>
    </row>
    <row r="65" spans="1:12">
      <c r="F65" s="233" t="s">
        <v>51</v>
      </c>
      <c r="G65" s="233"/>
      <c r="H65" s="233"/>
      <c r="I65" s="95"/>
      <c r="J65" s="233" t="s">
        <v>52</v>
      </c>
      <c r="K65" s="233"/>
      <c r="L65" s="233"/>
    </row>
    <row r="66" spans="1:12">
      <c r="F66" s="234" t="str">
        <f>+F7</f>
        <v>สำหรับงวดปี สิ้นสุดวันที่ 31 ธันวาคม</v>
      </c>
      <c r="G66" s="234"/>
      <c r="H66" s="234"/>
      <c r="I66" s="235"/>
      <c r="J66" s="234"/>
      <c r="K66" s="234"/>
      <c r="L66" s="234"/>
    </row>
    <row r="67" spans="1:12" ht="18.75" customHeight="1">
      <c r="E67" s="154"/>
      <c r="F67" s="76" t="str">
        <f>+F8</f>
        <v>2564</v>
      </c>
      <c r="G67" s="60"/>
      <c r="H67" s="76" t="str">
        <f>+H8</f>
        <v>2563</v>
      </c>
      <c r="I67" s="74"/>
      <c r="J67" s="76" t="str">
        <f>+J8</f>
        <v>2564</v>
      </c>
      <c r="K67" s="74"/>
      <c r="L67" s="76" t="str">
        <f>+L8</f>
        <v>2563</v>
      </c>
    </row>
    <row r="68" spans="1:12" ht="10.15" customHeight="1">
      <c r="E68" s="154"/>
      <c r="F68" s="184"/>
      <c r="G68" s="77"/>
      <c r="H68" s="184"/>
      <c r="I68" s="74"/>
      <c r="J68" s="184"/>
      <c r="K68" s="77"/>
      <c r="L68" s="184"/>
    </row>
    <row r="69" spans="1:12">
      <c r="A69" s="71" t="s">
        <v>63</v>
      </c>
      <c r="B69" s="71"/>
      <c r="C69" s="71"/>
      <c r="D69" s="71"/>
      <c r="E69" s="82"/>
      <c r="F69" s="63"/>
      <c r="G69" s="63"/>
      <c r="H69" s="85"/>
      <c r="I69" s="74"/>
      <c r="J69" s="77"/>
      <c r="K69" s="74"/>
      <c r="L69" s="85"/>
    </row>
    <row r="70" spans="1:12">
      <c r="A70" s="71"/>
      <c r="B70" s="71" t="s">
        <v>178</v>
      </c>
      <c r="D70" s="71"/>
      <c r="E70" s="82"/>
      <c r="F70" s="63">
        <v>-149552540.13999999</v>
      </c>
      <c r="G70" s="63"/>
      <c r="H70" s="63">
        <v>0</v>
      </c>
      <c r="I70" s="63"/>
      <c r="J70" s="63">
        <v>-161000000</v>
      </c>
      <c r="K70" s="63"/>
      <c r="L70" s="63">
        <v>0</v>
      </c>
    </row>
    <row r="71" spans="1:12">
      <c r="A71" s="71"/>
      <c r="B71" s="94" t="s">
        <v>166</v>
      </c>
      <c r="D71" s="71"/>
      <c r="E71" s="96"/>
      <c r="F71" s="63">
        <v>0</v>
      </c>
      <c r="G71" s="63"/>
      <c r="H71" s="63">
        <v>0</v>
      </c>
      <c r="I71" s="63"/>
      <c r="J71" s="63">
        <v>0</v>
      </c>
      <c r="K71" s="63"/>
      <c r="L71" s="63">
        <v>0</v>
      </c>
    </row>
    <row r="72" spans="1:12">
      <c r="A72" s="71"/>
      <c r="B72" s="94" t="s">
        <v>151</v>
      </c>
      <c r="D72" s="71"/>
      <c r="E72" s="96"/>
      <c r="F72" s="63">
        <v>0</v>
      </c>
      <c r="G72" s="63"/>
      <c r="H72" s="63">
        <v>150151708.62</v>
      </c>
      <c r="I72" s="63"/>
      <c r="J72" s="63">
        <v>0</v>
      </c>
      <c r="K72" s="63"/>
      <c r="L72" s="63">
        <v>150146373.11000001</v>
      </c>
    </row>
    <row r="73" spans="1:12">
      <c r="A73" s="71"/>
      <c r="B73" s="49" t="s">
        <v>107</v>
      </c>
      <c r="D73" s="71"/>
      <c r="E73" s="96"/>
      <c r="F73" s="63">
        <v>2492990.65</v>
      </c>
      <c r="G73" s="63"/>
      <c r="H73" s="63">
        <v>261074.76999999993</v>
      </c>
      <c r="I73" s="63"/>
      <c r="J73" s="63">
        <v>250000</v>
      </c>
      <c r="K73" s="63"/>
      <c r="L73" s="63">
        <v>205000</v>
      </c>
    </row>
    <row r="74" spans="1:12" s="71" customFormat="1">
      <c r="B74" s="71" t="s">
        <v>108</v>
      </c>
      <c r="E74" s="82"/>
      <c r="F74" s="63">
        <v>-22190051.68000013</v>
      </c>
      <c r="G74" s="63"/>
      <c r="H74" s="63">
        <v>-23506666.849999867</v>
      </c>
      <c r="I74" s="63"/>
      <c r="J74" s="63">
        <v>-10320618.060000001</v>
      </c>
      <c r="K74" s="63"/>
      <c r="L74" s="63">
        <v>-22905729.749999866</v>
      </c>
    </row>
    <row r="75" spans="1:12" s="71" customFormat="1">
      <c r="B75" s="93" t="s">
        <v>149</v>
      </c>
      <c r="E75" s="82"/>
      <c r="F75" s="63">
        <v>0</v>
      </c>
      <c r="G75" s="63"/>
      <c r="H75" s="63">
        <v>0</v>
      </c>
      <c r="I75" s="63"/>
      <c r="J75" s="63">
        <v>0</v>
      </c>
      <c r="K75" s="63"/>
      <c r="L75" s="63">
        <v>0</v>
      </c>
    </row>
    <row r="76" spans="1:12" s="71" customFormat="1">
      <c r="B76" s="71" t="s">
        <v>150</v>
      </c>
      <c r="E76" s="82"/>
      <c r="F76" s="63">
        <v>-43645.20000000298</v>
      </c>
      <c r="G76" s="63"/>
      <c r="H76" s="63">
        <v>-2911700</v>
      </c>
      <c r="I76" s="63"/>
      <c r="J76" s="63">
        <v>0</v>
      </c>
      <c r="K76" s="63"/>
      <c r="L76" s="63">
        <v>-2911700</v>
      </c>
    </row>
    <row r="77" spans="1:12" s="71" customFormat="1">
      <c r="B77" s="71" t="s">
        <v>192</v>
      </c>
      <c r="E77" s="82"/>
      <c r="F77" s="63">
        <v>-14000000</v>
      </c>
      <c r="G77" s="63"/>
      <c r="H77" s="63">
        <v>0</v>
      </c>
      <c r="I77" s="63"/>
      <c r="J77" s="63">
        <v>-14000000</v>
      </c>
      <c r="K77" s="63"/>
      <c r="L77" s="63">
        <v>0</v>
      </c>
    </row>
    <row r="78" spans="1:12">
      <c r="A78" s="71"/>
      <c r="B78" s="71" t="s">
        <v>191</v>
      </c>
      <c r="D78" s="71"/>
      <c r="E78" s="96"/>
      <c r="F78" s="63">
        <v>0</v>
      </c>
      <c r="G78" s="63"/>
      <c r="H78" s="63">
        <v>0</v>
      </c>
      <c r="I78" s="63"/>
      <c r="J78" s="63">
        <v>15000000</v>
      </c>
      <c r="K78" s="63">
        <v>0</v>
      </c>
      <c r="L78" s="63">
        <v>0</v>
      </c>
    </row>
    <row r="79" spans="1:12" s="71" customFormat="1">
      <c r="B79" s="71" t="s">
        <v>165</v>
      </c>
      <c r="E79" s="82"/>
      <c r="F79" s="72">
        <v>-1991949.0000000019</v>
      </c>
      <c r="G79" s="72"/>
      <c r="H79" s="72">
        <v>0</v>
      </c>
      <c r="I79" s="72"/>
      <c r="J79" s="72">
        <v>-1991949</v>
      </c>
      <c r="K79" s="72"/>
      <c r="L79" s="72">
        <v>0</v>
      </c>
    </row>
    <row r="80" spans="1:12" hidden="1">
      <c r="A80" s="71"/>
      <c r="B80" s="71" t="s">
        <v>64</v>
      </c>
      <c r="D80" s="71"/>
      <c r="E80" s="82"/>
      <c r="F80" s="63">
        <v>0</v>
      </c>
      <c r="G80" s="63"/>
      <c r="H80" s="63">
        <v>0</v>
      </c>
      <c r="I80" s="63"/>
      <c r="J80" s="63">
        <v>0</v>
      </c>
      <c r="K80" s="63"/>
      <c r="L80" s="63">
        <v>0</v>
      </c>
    </row>
    <row r="81" spans="1:12" hidden="1">
      <c r="A81" s="71"/>
      <c r="B81" s="71" t="s">
        <v>65</v>
      </c>
      <c r="C81" s="71"/>
      <c r="D81" s="71"/>
      <c r="F81" s="63">
        <v>0</v>
      </c>
      <c r="G81" s="63"/>
      <c r="H81" s="63">
        <v>0</v>
      </c>
      <c r="I81" s="63"/>
      <c r="J81" s="63">
        <v>0</v>
      </c>
      <c r="K81" s="63"/>
      <c r="L81" s="63">
        <v>0</v>
      </c>
    </row>
    <row r="82" spans="1:12" hidden="1">
      <c r="A82" s="71"/>
      <c r="B82" s="71" t="s">
        <v>100</v>
      </c>
      <c r="C82" s="71"/>
      <c r="D82" s="71"/>
      <c r="F82" s="63" t="e">
        <f>-#REF!</f>
        <v>#REF!</v>
      </c>
      <c r="G82" s="63"/>
      <c r="H82" s="63">
        <v>0</v>
      </c>
      <c r="I82" s="63"/>
      <c r="J82" s="63" t="e">
        <f>-#REF!</f>
        <v>#REF!</v>
      </c>
      <c r="K82" s="63"/>
      <c r="L82" s="63">
        <v>0</v>
      </c>
    </row>
    <row r="83" spans="1:12">
      <c r="A83" s="71"/>
      <c r="B83" s="71"/>
      <c r="C83" s="71"/>
      <c r="D83" s="71" t="s">
        <v>66</v>
      </c>
      <c r="E83" s="82"/>
      <c r="F83" s="64">
        <f>SUM(F70:F79)</f>
        <v>-185285195.37000012</v>
      </c>
      <c r="G83" s="63"/>
      <c r="H83" s="64">
        <f>SUM(H70:H79)</f>
        <v>123994416.54000014</v>
      </c>
      <c r="I83" s="63"/>
      <c r="J83" s="64">
        <f>SUM(J70:J79)</f>
        <v>-172062567.06</v>
      </c>
      <c r="K83" s="63"/>
      <c r="L83" s="64">
        <f>SUM(L70:L82)</f>
        <v>124533943.36000015</v>
      </c>
    </row>
    <row r="84" spans="1:12">
      <c r="B84" s="71"/>
      <c r="C84" s="71"/>
      <c r="D84" s="71"/>
      <c r="E84" s="82"/>
      <c r="F84" s="63"/>
      <c r="G84" s="63"/>
      <c r="H84" s="63"/>
      <c r="I84" s="63"/>
      <c r="J84" s="63"/>
      <c r="K84" s="63"/>
      <c r="L84" s="63"/>
    </row>
    <row r="85" spans="1:12">
      <c r="A85" s="71" t="s">
        <v>67</v>
      </c>
      <c r="B85" s="71"/>
      <c r="C85" s="71"/>
      <c r="D85" s="71"/>
      <c r="E85" s="82"/>
      <c r="F85" s="63"/>
      <c r="G85" s="63"/>
      <c r="H85" s="63"/>
      <c r="I85" s="63"/>
      <c r="J85" s="63"/>
      <c r="K85" s="63"/>
      <c r="L85" s="63"/>
    </row>
    <row r="86" spans="1:12">
      <c r="A86" s="71"/>
      <c r="B86" s="71" t="s">
        <v>146</v>
      </c>
      <c r="C86" s="71"/>
      <c r="D86" s="71"/>
      <c r="E86" s="82"/>
      <c r="F86" s="63">
        <v>0</v>
      </c>
      <c r="G86" s="63"/>
      <c r="H86" s="63">
        <v>0</v>
      </c>
      <c r="I86" s="63"/>
      <c r="J86" s="63">
        <v>0</v>
      </c>
      <c r="K86" s="63"/>
      <c r="L86" s="63">
        <v>4000000</v>
      </c>
    </row>
    <row r="87" spans="1:12">
      <c r="A87" s="71"/>
      <c r="B87" s="71" t="s">
        <v>110</v>
      </c>
      <c r="C87" s="71"/>
      <c r="D87" s="71"/>
      <c r="E87" s="82"/>
      <c r="F87" s="63">
        <v>70000000</v>
      </c>
      <c r="G87" s="63"/>
      <c r="H87" s="63">
        <v>0</v>
      </c>
      <c r="I87" s="63"/>
      <c r="J87" s="63">
        <v>70000000</v>
      </c>
      <c r="K87" s="63"/>
      <c r="L87" s="63">
        <v>0</v>
      </c>
    </row>
    <row r="88" spans="1:12">
      <c r="A88" s="71"/>
      <c r="B88" s="71" t="s">
        <v>179</v>
      </c>
      <c r="C88" s="71"/>
      <c r="D88" s="71"/>
      <c r="E88" s="82"/>
      <c r="F88" s="72">
        <v>-63927531.219999999</v>
      </c>
      <c r="G88" s="72"/>
      <c r="H88" s="72">
        <v>0</v>
      </c>
      <c r="I88" s="72"/>
      <c r="J88" s="72">
        <v>-63927531.219999999</v>
      </c>
      <c r="K88" s="72"/>
      <c r="L88" s="72">
        <v>0</v>
      </c>
    </row>
    <row r="89" spans="1:12">
      <c r="A89" s="71"/>
      <c r="B89" s="71" t="s">
        <v>144</v>
      </c>
      <c r="C89" s="71"/>
      <c r="D89" s="71"/>
      <c r="E89" s="82"/>
      <c r="F89" s="72">
        <v>-10783385.139999999</v>
      </c>
      <c r="G89" s="72"/>
      <c r="H89" s="72">
        <v>-8388073.5899999989</v>
      </c>
      <c r="I89" s="72"/>
      <c r="J89" s="72">
        <v>-7147316.96</v>
      </c>
      <c r="K89" s="72"/>
      <c r="L89" s="72">
        <v>-5128021.74</v>
      </c>
    </row>
    <row r="90" spans="1:12" s="71" customFormat="1" hidden="1">
      <c r="B90" s="71" t="s">
        <v>127</v>
      </c>
      <c r="E90" s="82"/>
    </row>
    <row r="91" spans="1:12" hidden="1">
      <c r="A91" s="71"/>
      <c r="B91" s="71" t="s">
        <v>126</v>
      </c>
      <c r="C91" s="71"/>
      <c r="D91" s="71"/>
      <c r="E91" s="82"/>
      <c r="F91" s="72">
        <v>0</v>
      </c>
      <c r="G91" s="72"/>
      <c r="H91" s="72">
        <v>0</v>
      </c>
      <c r="I91" s="72"/>
      <c r="J91" s="72">
        <v>0</v>
      </c>
      <c r="K91" s="72"/>
      <c r="L91" s="72">
        <v>0</v>
      </c>
    </row>
    <row r="92" spans="1:12" hidden="1">
      <c r="A92" s="71"/>
      <c r="B92" s="71" t="s">
        <v>122</v>
      </c>
      <c r="C92" s="71"/>
      <c r="D92" s="71"/>
      <c r="E92" s="82"/>
      <c r="F92" s="72">
        <v>0</v>
      </c>
      <c r="G92" s="72"/>
      <c r="H92" s="72">
        <v>0</v>
      </c>
      <c r="I92" s="72"/>
      <c r="J92" s="72">
        <v>0</v>
      </c>
      <c r="K92" s="72"/>
      <c r="L92" s="72">
        <v>0</v>
      </c>
    </row>
    <row r="93" spans="1:12" hidden="1">
      <c r="A93" s="71"/>
      <c r="B93" s="71" t="s">
        <v>152</v>
      </c>
      <c r="C93" s="71"/>
      <c r="D93" s="71"/>
      <c r="E93" s="82"/>
      <c r="F93" s="63">
        <v>0</v>
      </c>
      <c r="G93" s="63"/>
      <c r="H93" s="63">
        <v>0</v>
      </c>
      <c r="I93" s="63"/>
      <c r="J93" s="63">
        <v>0</v>
      </c>
      <c r="K93" s="63"/>
      <c r="L93" s="63">
        <v>0</v>
      </c>
    </row>
    <row r="94" spans="1:12" hidden="1">
      <c r="A94" s="71"/>
      <c r="B94" s="71" t="s">
        <v>153</v>
      </c>
      <c r="C94" s="71"/>
      <c r="D94" s="71"/>
      <c r="E94" s="82"/>
      <c r="F94" s="63">
        <v>0</v>
      </c>
      <c r="G94" s="63"/>
      <c r="H94" s="63">
        <v>0</v>
      </c>
      <c r="I94" s="63"/>
      <c r="J94" s="63">
        <v>0</v>
      </c>
      <c r="K94" s="63"/>
      <c r="L94" s="63">
        <v>0</v>
      </c>
    </row>
    <row r="95" spans="1:12" hidden="1">
      <c r="A95" s="71"/>
      <c r="B95" s="71" t="s">
        <v>60</v>
      </c>
      <c r="C95" s="71"/>
      <c r="D95" s="71"/>
      <c r="E95" s="82"/>
      <c r="F95" s="63">
        <v>0</v>
      </c>
      <c r="G95" s="63"/>
      <c r="H95" s="63">
        <v>0</v>
      </c>
      <c r="I95" s="63"/>
      <c r="J95" s="63">
        <v>0</v>
      </c>
      <c r="K95" s="63"/>
      <c r="L95" s="63">
        <v>0</v>
      </c>
    </row>
    <row r="96" spans="1:12" ht="22.5" hidden="1" customHeight="1">
      <c r="A96" s="71"/>
      <c r="B96" s="71" t="s">
        <v>68</v>
      </c>
      <c r="C96" s="71"/>
      <c r="D96" s="71"/>
      <c r="E96" s="82"/>
      <c r="F96" s="63">
        <v>0</v>
      </c>
      <c r="G96" s="63"/>
      <c r="H96" s="63">
        <v>0</v>
      </c>
      <c r="I96" s="63"/>
      <c r="J96" s="63">
        <v>0</v>
      </c>
      <c r="K96" s="63"/>
      <c r="L96" s="63">
        <v>0</v>
      </c>
    </row>
    <row r="97" spans="1:12" hidden="1">
      <c r="A97" s="71"/>
      <c r="B97" s="71" t="s">
        <v>69</v>
      </c>
      <c r="C97" s="71"/>
      <c r="D97" s="71"/>
      <c r="E97" s="82"/>
      <c r="F97" s="63">
        <v>0</v>
      </c>
      <c r="G97" s="63"/>
      <c r="H97" s="63">
        <v>0</v>
      </c>
      <c r="I97" s="63"/>
      <c r="J97" s="63">
        <v>0</v>
      </c>
      <c r="K97" s="63"/>
      <c r="L97" s="63">
        <v>0</v>
      </c>
    </row>
    <row r="98" spans="1:12" hidden="1">
      <c r="A98" s="71"/>
      <c r="B98" s="71" t="s">
        <v>101</v>
      </c>
      <c r="C98" s="71"/>
      <c r="D98" s="71"/>
      <c r="E98" s="82"/>
      <c r="F98" s="121">
        <v>0</v>
      </c>
      <c r="G98" s="63"/>
      <c r="H98" s="72">
        <v>0</v>
      </c>
      <c r="I98" s="63"/>
      <c r="J98" s="121">
        <v>0</v>
      </c>
      <c r="K98" s="63"/>
      <c r="L98" s="72">
        <v>0</v>
      </c>
    </row>
    <row r="99" spans="1:12">
      <c r="A99" s="71"/>
      <c r="B99" s="71" t="s">
        <v>190</v>
      </c>
      <c r="C99" s="71"/>
      <c r="D99" s="71"/>
      <c r="E99" s="82"/>
      <c r="F99" s="174">
        <v>-13286810</v>
      </c>
      <c r="G99" s="56"/>
      <c r="H99" s="174">
        <v>0</v>
      </c>
      <c r="I99" s="56"/>
      <c r="J99" s="174">
        <v>-13286810</v>
      </c>
      <c r="K99" s="63"/>
      <c r="L99" s="72">
        <v>0</v>
      </c>
    </row>
    <row r="100" spans="1:12">
      <c r="A100" s="71"/>
      <c r="B100" s="71"/>
      <c r="C100" s="71"/>
      <c r="D100" s="71" t="s">
        <v>70</v>
      </c>
      <c r="E100" s="82"/>
      <c r="F100" s="64">
        <f>SUM(F86:F99)</f>
        <v>-17997726.359999999</v>
      </c>
      <c r="G100" s="122"/>
      <c r="H100" s="64">
        <f>SUM(H86:H99)</f>
        <v>-8388073.5899999989</v>
      </c>
      <c r="I100" s="122"/>
      <c r="J100" s="64">
        <f>SUM(J86:J99)</f>
        <v>-14361658.18</v>
      </c>
      <c r="K100" s="122"/>
      <c r="L100" s="64">
        <f>SUM(L86:L99)</f>
        <v>-1128021.7400000002</v>
      </c>
    </row>
    <row r="101" spans="1:12" ht="17.25" customHeight="1">
      <c r="A101" s="71"/>
      <c r="B101" s="71"/>
      <c r="C101" s="71"/>
      <c r="D101" s="71"/>
      <c r="E101" s="82"/>
      <c r="F101" s="63"/>
      <c r="G101" s="63"/>
      <c r="H101" s="63"/>
      <c r="I101" s="63"/>
      <c r="J101" s="63"/>
      <c r="K101" s="63"/>
      <c r="L101" s="63"/>
    </row>
    <row r="102" spans="1:12">
      <c r="A102" s="71" t="s">
        <v>71</v>
      </c>
      <c r="B102" s="71"/>
      <c r="C102" s="71"/>
      <c r="D102" s="71"/>
      <c r="E102" s="82"/>
      <c r="F102" s="65">
        <v>150457132.37999982</v>
      </c>
      <c r="G102" s="65"/>
      <c r="H102" s="65">
        <v>108081503.77000022</v>
      </c>
      <c r="I102" s="63"/>
      <c r="J102" s="65">
        <v>-97396037.280000001</v>
      </c>
      <c r="K102" s="63"/>
      <c r="L102" s="65">
        <v>110710288.30000022</v>
      </c>
    </row>
    <row r="103" spans="1:12">
      <c r="A103" s="71" t="s">
        <v>45</v>
      </c>
      <c r="B103" s="71"/>
      <c r="C103" s="71"/>
      <c r="D103" s="71"/>
      <c r="E103" s="82"/>
      <c r="F103" s="65">
        <v>-3067649.5</v>
      </c>
      <c r="G103" s="65"/>
      <c r="H103" s="65">
        <v>0</v>
      </c>
      <c r="I103" s="63"/>
      <c r="J103" s="65">
        <v>-3067649.5</v>
      </c>
      <c r="K103" s="63"/>
      <c r="L103" s="65">
        <v>0</v>
      </c>
    </row>
    <row r="104" spans="1:12">
      <c r="A104" s="71" t="s">
        <v>218</v>
      </c>
      <c r="B104" s="71"/>
      <c r="C104" s="71"/>
      <c r="D104" s="71"/>
      <c r="E104" s="82"/>
      <c r="F104" s="65">
        <v>186726330.98000002</v>
      </c>
      <c r="G104" s="65"/>
      <c r="H104" s="65">
        <v>78644827.209999979</v>
      </c>
      <c r="I104" s="63"/>
      <c r="J104" s="63">
        <v>183990130.16</v>
      </c>
      <c r="K104" s="63"/>
      <c r="L104" s="63">
        <v>73279841.859999985</v>
      </c>
    </row>
    <row r="105" spans="1:12" ht="21.75" thickBot="1">
      <c r="A105" s="71" t="s">
        <v>219</v>
      </c>
      <c r="B105" s="71"/>
      <c r="C105" s="71"/>
      <c r="D105" s="71"/>
      <c r="E105" s="82"/>
      <c r="F105" s="78">
        <f>SUM(F102:F104)</f>
        <v>334115813.85999984</v>
      </c>
      <c r="G105" s="63"/>
      <c r="H105" s="78">
        <f>SUM(H102:H104)</f>
        <v>186726330.9800002</v>
      </c>
      <c r="I105" s="63"/>
      <c r="J105" s="78">
        <f>SUM(J102:J104)</f>
        <v>83526443.379999995</v>
      </c>
      <c r="K105" s="63"/>
      <c r="L105" s="78">
        <f>SUM(L102:L104)</f>
        <v>183990130.16000021</v>
      </c>
    </row>
    <row r="106" spans="1:12" ht="10.15" customHeight="1" thickTop="1">
      <c r="A106" s="71"/>
      <c r="B106" s="71"/>
      <c r="C106" s="71"/>
      <c r="D106" s="71"/>
      <c r="E106" s="82"/>
      <c r="F106" s="63"/>
      <c r="G106" s="63"/>
      <c r="H106" s="63"/>
      <c r="I106" s="63"/>
      <c r="J106" s="63"/>
      <c r="K106" s="63"/>
      <c r="L106" s="63"/>
    </row>
    <row r="107" spans="1:12">
      <c r="A107" s="177" t="s">
        <v>109</v>
      </c>
      <c r="B107" s="71"/>
      <c r="C107" s="71"/>
      <c r="D107" s="71"/>
      <c r="E107" s="82"/>
      <c r="F107" s="79"/>
      <c r="G107" s="79"/>
      <c r="H107" s="79"/>
      <c r="I107" s="79"/>
      <c r="J107" s="79"/>
      <c r="K107" s="79"/>
      <c r="L107" s="79"/>
    </row>
    <row r="108" spans="1:12" hidden="1">
      <c r="A108" s="177"/>
      <c r="B108" s="49" t="s">
        <v>148</v>
      </c>
      <c r="C108" s="71"/>
      <c r="D108" s="71"/>
      <c r="E108" s="82"/>
      <c r="F108" s="79"/>
      <c r="G108" s="79"/>
      <c r="H108" s="79"/>
      <c r="I108" s="79"/>
      <c r="J108" s="79"/>
      <c r="K108" s="79"/>
      <c r="L108" s="79"/>
    </row>
    <row r="109" spans="1:12">
      <c r="A109" s="71"/>
      <c r="B109" s="49" t="s">
        <v>130</v>
      </c>
      <c r="D109" s="71"/>
      <c r="E109" s="82"/>
      <c r="F109" s="79">
        <v>12179154.869999999</v>
      </c>
      <c r="G109" s="79"/>
      <c r="H109" s="79">
        <v>13800432.970000001</v>
      </c>
      <c r="I109" s="79"/>
      <c r="J109" s="79">
        <v>12179154.870000001</v>
      </c>
      <c r="K109" s="79"/>
      <c r="L109" s="79">
        <v>9642440.7400000002</v>
      </c>
    </row>
    <row r="110" spans="1:12">
      <c r="A110" s="177"/>
      <c r="B110" s="49" t="s">
        <v>131</v>
      </c>
      <c r="C110" s="71"/>
      <c r="D110" s="71"/>
      <c r="E110" s="82"/>
      <c r="F110" s="79">
        <v>-12179154.869999999</v>
      </c>
      <c r="G110" s="79"/>
      <c r="H110" s="79">
        <v>-13800432.970000001</v>
      </c>
      <c r="I110" s="79"/>
      <c r="J110" s="79">
        <v>-12179154.870000001</v>
      </c>
      <c r="K110" s="79"/>
      <c r="L110" s="79">
        <v>-9642440.7400000002</v>
      </c>
    </row>
    <row r="111" spans="1:12" hidden="1">
      <c r="A111" s="177"/>
      <c r="B111" s="49" t="s">
        <v>154</v>
      </c>
      <c r="C111" s="71"/>
      <c r="D111" s="71"/>
      <c r="E111" s="82"/>
      <c r="F111" s="79"/>
      <c r="G111" s="79"/>
      <c r="H111" s="79">
        <v>0</v>
      </c>
      <c r="I111" s="79"/>
      <c r="J111" s="79"/>
      <c r="K111" s="79"/>
      <c r="L111" s="79">
        <v>0</v>
      </c>
    </row>
    <row r="112" spans="1:12" hidden="1">
      <c r="A112" s="177"/>
      <c r="B112" s="49" t="s">
        <v>155</v>
      </c>
      <c r="C112" s="71"/>
      <c r="D112" s="71"/>
      <c r="E112" s="82"/>
      <c r="F112" s="79"/>
      <c r="G112" s="79"/>
      <c r="H112" s="79">
        <v>0</v>
      </c>
      <c r="I112" s="79"/>
      <c r="J112" s="79"/>
      <c r="K112" s="79"/>
      <c r="L112" s="79">
        <v>0</v>
      </c>
    </row>
    <row r="113" spans="1:12">
      <c r="A113" s="71" t="s">
        <v>147</v>
      </c>
      <c r="B113" s="71"/>
      <c r="C113" s="71"/>
      <c r="D113" s="71"/>
      <c r="E113" s="82"/>
      <c r="F113" s="79"/>
      <c r="G113" s="79"/>
      <c r="H113" s="79"/>
      <c r="I113" s="79"/>
      <c r="J113" s="79"/>
      <c r="K113" s="79"/>
      <c r="L113" s="79"/>
    </row>
    <row r="114" spans="1:12" hidden="1">
      <c r="A114" s="71"/>
      <c r="B114" s="49" t="s">
        <v>130</v>
      </c>
      <c r="C114" s="71"/>
      <c r="D114" s="71"/>
      <c r="E114" s="82"/>
      <c r="F114" s="79">
        <v>0</v>
      </c>
      <c r="G114" s="79"/>
      <c r="H114" s="79">
        <v>0</v>
      </c>
      <c r="I114" s="79"/>
      <c r="J114" s="79">
        <v>0</v>
      </c>
      <c r="K114" s="79"/>
      <c r="L114" s="79">
        <v>0</v>
      </c>
    </row>
    <row r="115" spans="1:12">
      <c r="A115" s="71"/>
      <c r="B115" s="49" t="s">
        <v>202</v>
      </c>
      <c r="C115" s="71"/>
      <c r="D115" s="71"/>
      <c r="E115" s="82"/>
      <c r="F115" s="79">
        <v>0</v>
      </c>
      <c r="G115" s="79"/>
      <c r="H115" s="79">
        <v>1364250</v>
      </c>
      <c r="I115" s="79"/>
      <c r="J115" s="79">
        <v>0</v>
      </c>
      <c r="K115" s="79"/>
      <c r="L115" s="79">
        <v>1364250</v>
      </c>
    </row>
    <row r="116" spans="1:12">
      <c r="A116" s="71"/>
      <c r="B116" s="49" t="s">
        <v>131</v>
      </c>
      <c r="D116" s="71"/>
      <c r="E116" s="82"/>
      <c r="F116" s="63">
        <v>0</v>
      </c>
      <c r="G116" s="79"/>
      <c r="H116" s="79">
        <v>-1364250</v>
      </c>
      <c r="I116" s="79"/>
      <c r="J116" s="63">
        <v>0</v>
      </c>
      <c r="K116" s="79"/>
      <c r="L116" s="79">
        <v>-1364250</v>
      </c>
    </row>
    <row r="117" spans="1:12" hidden="1">
      <c r="A117" s="71"/>
      <c r="B117" s="49" t="s">
        <v>118</v>
      </c>
      <c r="C117" s="71"/>
      <c r="D117" s="71"/>
      <c r="E117" s="82"/>
      <c r="F117" s="79">
        <v>0</v>
      </c>
      <c r="G117" s="79"/>
      <c r="H117" s="79">
        <v>0</v>
      </c>
      <c r="I117" s="79"/>
      <c r="J117" s="79">
        <v>0</v>
      </c>
      <c r="K117" s="79"/>
      <c r="L117" s="79">
        <v>0</v>
      </c>
    </row>
    <row r="118" spans="1:12" hidden="1">
      <c r="B118" s="49" t="s">
        <v>119</v>
      </c>
      <c r="E118" s="49"/>
      <c r="H118" s="79">
        <v>0</v>
      </c>
      <c r="I118" s="79"/>
      <c r="J118" s="79"/>
      <c r="K118" s="79"/>
      <c r="L118" s="79">
        <v>0</v>
      </c>
    </row>
    <row r="119" spans="1:12">
      <c r="E119" s="49"/>
      <c r="H119" s="79"/>
      <c r="I119" s="79"/>
      <c r="J119" s="79"/>
      <c r="K119" s="79"/>
      <c r="L119" s="79"/>
    </row>
    <row r="120" spans="1:12">
      <c r="E120" s="49"/>
      <c r="H120" s="79"/>
      <c r="I120" s="79"/>
      <c r="J120" s="79"/>
      <c r="K120" s="79"/>
      <c r="L120" s="79"/>
    </row>
    <row r="121" spans="1:12">
      <c r="A121" s="198"/>
      <c r="B121" s="198"/>
      <c r="C121" s="198"/>
      <c r="D121" s="198"/>
      <c r="E121" s="198"/>
      <c r="F121" s="198"/>
      <c r="G121" s="198"/>
      <c r="H121" s="198"/>
      <c r="I121" s="198"/>
      <c r="J121" s="198"/>
      <c r="K121" s="198"/>
      <c r="L121" s="198"/>
    </row>
    <row r="122" spans="1:12">
      <c r="A122" s="198"/>
      <c r="B122" s="198"/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</row>
    <row r="123" spans="1:12">
      <c r="A123" s="19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</row>
    <row r="124" spans="1:12">
      <c r="A124" s="198"/>
      <c r="B124" s="198"/>
      <c r="C124" s="198"/>
      <c r="D124" s="198"/>
      <c r="E124" s="198"/>
      <c r="F124" s="198"/>
      <c r="G124" s="198"/>
      <c r="H124" s="198"/>
      <c r="I124" s="198"/>
      <c r="J124" s="198"/>
      <c r="K124" s="198"/>
      <c r="L124" s="198"/>
    </row>
    <row r="125" spans="1:12">
      <c r="A125" s="198"/>
      <c r="B125" s="198"/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</row>
    <row r="126" spans="1:12">
      <c r="A126" s="198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</row>
    <row r="127" spans="1:12">
      <c r="A127" s="93"/>
      <c r="C127" s="93"/>
      <c r="D127" s="74" t="s">
        <v>193</v>
      </c>
      <c r="F127" s="74"/>
      <c r="G127" s="74"/>
      <c r="H127" s="84" t="s">
        <v>193</v>
      </c>
      <c r="I127" s="74"/>
      <c r="J127" s="74"/>
      <c r="K127" s="74"/>
      <c r="L127" s="74"/>
    </row>
    <row r="128" spans="1:12">
      <c r="A128" s="71"/>
      <c r="B128" s="71"/>
      <c r="C128" s="71"/>
      <c r="D128" s="74" t="s">
        <v>211</v>
      </c>
      <c r="E128" s="71"/>
      <c r="G128" s="93"/>
      <c r="H128" s="93" t="s">
        <v>89</v>
      </c>
      <c r="I128" s="71"/>
      <c r="J128" s="71"/>
      <c r="K128" s="71"/>
      <c r="L128" s="71"/>
    </row>
    <row r="129" spans="1:12">
      <c r="A129" s="228">
        <v>8</v>
      </c>
      <c r="B129" s="228"/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</row>
    <row r="130" spans="1:12">
      <c r="A130" s="198"/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</row>
    <row r="131" spans="1:12" s="93" customFormat="1">
      <c r="A131" s="49"/>
      <c r="B131" s="49"/>
      <c r="C131" s="49"/>
      <c r="D131" s="49"/>
      <c r="E131" s="74"/>
      <c r="F131" s="49"/>
      <c r="G131" s="49"/>
      <c r="H131" s="49"/>
      <c r="I131" s="49"/>
      <c r="J131" s="49"/>
      <c r="K131" s="49"/>
      <c r="L131" s="49"/>
    </row>
    <row r="132" spans="1:12">
      <c r="B132" s="83"/>
      <c r="C132" s="83"/>
      <c r="D132" s="83"/>
      <c r="E132" s="83"/>
      <c r="F132" s="83"/>
      <c r="G132" s="83"/>
      <c r="H132" s="83"/>
    </row>
    <row r="133" spans="1:12">
      <c r="A133" s="198"/>
      <c r="B133" s="198"/>
      <c r="C133" s="198"/>
      <c r="D133" s="198"/>
      <c r="E133" s="198"/>
      <c r="F133" s="198"/>
      <c r="G133" s="198"/>
      <c r="H133" s="198"/>
      <c r="I133" s="198"/>
      <c r="J133" s="198"/>
      <c r="K133" s="198"/>
      <c r="L133" s="198"/>
    </row>
    <row r="134" spans="1:12">
      <c r="A134" s="198"/>
      <c r="B134" s="198"/>
      <c r="C134" s="198"/>
      <c r="D134" s="198"/>
      <c r="E134" s="198"/>
      <c r="F134" s="198"/>
      <c r="G134" s="198"/>
      <c r="H134" s="198"/>
      <c r="I134" s="198"/>
      <c r="J134" s="198"/>
      <c r="K134" s="198"/>
      <c r="L134" s="198"/>
    </row>
    <row r="135" spans="1:12" hidden="1">
      <c r="A135" s="93"/>
      <c r="D135" s="50" t="s">
        <v>72</v>
      </c>
      <c r="E135" s="192"/>
      <c r="F135" s="63">
        <f>+'งบ Conso'!F12</f>
        <v>334115813.86000001</v>
      </c>
      <c r="G135" s="63"/>
      <c r="H135" s="63">
        <v>186726330.98000002</v>
      </c>
      <c r="I135" s="63"/>
      <c r="J135" s="63">
        <f>ROUND(+'งบ Conso'!J12,2)</f>
        <v>83526443.379999995</v>
      </c>
      <c r="K135" s="63"/>
      <c r="L135" s="63">
        <f>+'งบ Conso'!L12</f>
        <v>183990130.16000003</v>
      </c>
    </row>
    <row r="136" spans="1:12" hidden="1">
      <c r="A136" s="93"/>
      <c r="D136" s="50" t="s">
        <v>73</v>
      </c>
      <c r="E136" s="192"/>
      <c r="F136" s="63">
        <f>+F135-F105</f>
        <v>0</v>
      </c>
      <c r="G136" s="63"/>
      <c r="H136" s="63">
        <f>+H135-H105</f>
        <v>0</v>
      </c>
      <c r="I136" s="63"/>
      <c r="J136" s="178">
        <f>+J135-J105</f>
        <v>0</v>
      </c>
      <c r="K136" s="63"/>
      <c r="L136" s="63">
        <f>+L135-L105</f>
        <v>0</v>
      </c>
    </row>
    <row r="137" spans="1:12">
      <c r="E137" s="192"/>
      <c r="F137" s="63"/>
      <c r="G137" s="63"/>
      <c r="H137" s="63"/>
      <c r="I137" s="63"/>
      <c r="J137" s="63"/>
      <c r="K137" s="63"/>
      <c r="L137" s="63"/>
    </row>
    <row r="138" spans="1:12">
      <c r="E138" s="192"/>
      <c r="F138" s="63"/>
      <c r="G138" s="63"/>
      <c r="H138" s="63"/>
      <c r="I138" s="63"/>
      <c r="J138" s="63"/>
      <c r="K138" s="63"/>
      <c r="L138" s="63"/>
    </row>
    <row r="139" spans="1:12">
      <c r="E139" s="192"/>
    </row>
    <row r="140" spans="1:12">
      <c r="E140" s="191"/>
    </row>
    <row r="141" spans="1:12">
      <c r="E141" s="191"/>
    </row>
    <row r="142" spans="1:12">
      <c r="E142" s="191"/>
    </row>
    <row r="143" spans="1:12">
      <c r="E143" s="191"/>
    </row>
    <row r="144" spans="1:12">
      <c r="E144" s="75"/>
    </row>
    <row r="145" spans="5:5">
      <c r="E145" s="75"/>
    </row>
    <row r="146" spans="5:5">
      <c r="E146" s="75"/>
    </row>
    <row r="147" spans="5:5">
      <c r="E147" s="75"/>
    </row>
    <row r="148" spans="5:5">
      <c r="E148" s="75"/>
    </row>
    <row r="149" spans="5:5">
      <c r="E149" s="75"/>
    </row>
    <row r="150" spans="5:5">
      <c r="E150" s="75"/>
    </row>
    <row r="151" spans="5:5">
      <c r="E151" s="75"/>
    </row>
    <row r="152" spans="5:5">
      <c r="E152" s="75"/>
    </row>
    <row r="153" spans="5:5">
      <c r="E153" s="75"/>
    </row>
    <row r="154" spans="5:5">
      <c r="E154" s="75"/>
    </row>
    <row r="155" spans="5:5">
      <c r="E155" s="75"/>
    </row>
    <row r="156" spans="5:5">
      <c r="E156" s="75"/>
    </row>
    <row r="157" spans="5:5">
      <c r="E157" s="75"/>
    </row>
    <row r="158" spans="5:5">
      <c r="E158" s="75"/>
    </row>
    <row r="159" spans="5:5">
      <c r="E159" s="75"/>
    </row>
    <row r="160" spans="5:5">
      <c r="E160" s="75"/>
    </row>
    <row r="161" spans="5:5">
      <c r="E161" s="75"/>
    </row>
    <row r="162" spans="5:5">
      <c r="E162" s="75"/>
    </row>
  </sheetData>
  <mergeCells count="16">
    <mergeCell ref="F5:L5"/>
    <mergeCell ref="A1:L1"/>
    <mergeCell ref="A2:L2"/>
    <mergeCell ref="A3:L3"/>
    <mergeCell ref="F6:I6"/>
    <mergeCell ref="J6:L6"/>
    <mergeCell ref="A56:L56"/>
    <mergeCell ref="F7:L7"/>
    <mergeCell ref="A129:L129"/>
    <mergeCell ref="A60:L60"/>
    <mergeCell ref="A61:L61"/>
    <mergeCell ref="A62:L62"/>
    <mergeCell ref="F64:L64"/>
    <mergeCell ref="J65:L65"/>
    <mergeCell ref="F66:L66"/>
    <mergeCell ref="F65:H65"/>
  </mergeCells>
  <pageMargins left="0.5" right="0" top="0.75" bottom="0" header="0.3" footer="0.3"/>
  <pageSetup paperSize="9" scale="70" fitToHeight="0" orientation="portrait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CF</vt:lpstr>
      <vt:lpstr>CF!Print_Area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OMEN</cp:lastModifiedBy>
  <cp:lastPrinted>2022-02-27T11:57:51Z</cp:lastPrinted>
  <dcterms:created xsi:type="dcterms:W3CDTF">2007-03-22T05:15:02Z</dcterms:created>
  <dcterms:modified xsi:type="dcterms:W3CDTF">2022-02-27T12:10:29Z</dcterms:modified>
</cp:coreProperties>
</file>