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Civil/YE'21/ก่อนลง lan/"/>
    </mc:Choice>
  </mc:AlternateContent>
  <xr:revisionPtr revIDLastSave="19" documentId="8_{0FD0A9FD-EE73-4C88-8CAD-76D9BC666C35}" xr6:coauthVersionLast="46" xr6:coauthVersionMax="47" xr10:uidLastSave="{508BA0A3-B3B8-41D8-8360-E75928D2E620}"/>
  <bookViews>
    <workbookView minimized="1" xWindow="1820" yWindow="1820" windowWidth="15570" windowHeight="4750" tabRatio="682" xr2:uid="{00000000-000D-0000-FFFF-FFFF00000000}"/>
  </bookViews>
  <sheets>
    <sheet name="BS" sheetId="4" r:id="rId1"/>
    <sheet name="PL" sheetId="5" r:id="rId2"/>
    <sheet name="Consolidated" sheetId="3" r:id="rId3"/>
    <sheet name="The Company" sheetId="6" r:id="rId4"/>
    <sheet name="Cash Flow" sheetId="7" r:id="rId5"/>
  </sheets>
  <definedNames>
    <definedName name="_xlnm.Print_Area" localSheetId="2">Consolidated!$A$1:$L$28</definedName>
    <definedName name="_xlnm.Print_Area" localSheetId="3">'The Company'!$A$1:$J$28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7" l="1"/>
  <c r="G73" i="7"/>
  <c r="J23" i="6" l="1"/>
  <c r="J21" i="3"/>
  <c r="I71" i="7" l="1"/>
  <c r="I64" i="7"/>
  <c r="E71" i="7"/>
  <c r="E64" i="7"/>
  <c r="K19" i="5"/>
  <c r="K13" i="5"/>
  <c r="G19" i="5"/>
  <c r="G13" i="5"/>
  <c r="G20" i="5" s="1"/>
  <c r="G23" i="5" s="1"/>
  <c r="G25" i="5" s="1"/>
  <c r="K83" i="4"/>
  <c r="G83" i="4"/>
  <c r="K62" i="4"/>
  <c r="K63" i="4" s="1"/>
  <c r="K54" i="4"/>
  <c r="G62" i="4"/>
  <c r="G63" i="4" s="1"/>
  <c r="G54" i="4"/>
  <c r="K29" i="4"/>
  <c r="K19" i="4"/>
  <c r="G29" i="4"/>
  <c r="G30" i="4" s="1"/>
  <c r="G19" i="4"/>
  <c r="K30" i="4" l="1"/>
  <c r="K20" i="5"/>
  <c r="K23" i="5" s="1"/>
  <c r="E8" i="7"/>
  <c r="E23" i="7" s="1"/>
  <c r="E42" i="7" s="1"/>
  <c r="E46" i="7" s="1"/>
  <c r="E72" i="7" s="1"/>
  <c r="E74" i="7" s="1"/>
  <c r="E75" i="7" s="1"/>
  <c r="G84" i="4"/>
  <c r="K84" i="4"/>
  <c r="K85" i="4" s="1"/>
  <c r="G33" i="5"/>
  <c r="G30" i="5"/>
  <c r="I19" i="4"/>
  <c r="E19" i="4"/>
  <c r="K25" i="5" l="1"/>
  <c r="I8" i="7"/>
  <c r="I23" i="7" s="1"/>
  <c r="I42" i="7" s="1"/>
  <c r="I46" i="7" s="1"/>
  <c r="I72" i="7" s="1"/>
  <c r="I74" i="7" s="1"/>
  <c r="I75" i="7" s="1"/>
  <c r="G64" i="7"/>
  <c r="C64" i="7"/>
  <c r="J10" i="6"/>
  <c r="J16" i="6"/>
  <c r="J14" i="6"/>
  <c r="L16" i="3"/>
  <c r="L14" i="3"/>
  <c r="L10" i="3"/>
  <c r="K33" i="5" l="1"/>
  <c r="K30" i="5"/>
  <c r="J25" i="6"/>
  <c r="L25" i="3"/>
  <c r="L23" i="3"/>
  <c r="H12" i="6" l="1"/>
  <c r="E62" i="4" l="1"/>
  <c r="I62" i="4"/>
  <c r="L21" i="3"/>
  <c r="L12" i="3"/>
  <c r="F22" i="3"/>
  <c r="F13" i="3"/>
  <c r="I22" i="3"/>
  <c r="H22" i="3"/>
  <c r="D22" i="3"/>
  <c r="I13" i="3"/>
  <c r="H13" i="3"/>
  <c r="H17" i="3" s="1"/>
  <c r="D13" i="3"/>
  <c r="G71" i="7"/>
  <c r="C71" i="7"/>
  <c r="F22" i="6"/>
  <c r="F26" i="6" s="1"/>
  <c r="G22" i="6"/>
  <c r="D22" i="6"/>
  <c r="D26" i="6" s="1"/>
  <c r="G13" i="6"/>
  <c r="F13" i="6"/>
  <c r="F17" i="6" s="1"/>
  <c r="D13" i="6"/>
  <c r="D17" i="6" s="1"/>
  <c r="J12" i="6"/>
  <c r="H21" i="6"/>
  <c r="I19" i="5"/>
  <c r="E19" i="5"/>
  <c r="I13" i="5"/>
  <c r="E13" i="5"/>
  <c r="H11" i="6"/>
  <c r="H13" i="6" s="1"/>
  <c r="H17" i="6" s="1"/>
  <c r="J19" i="6" s="1"/>
  <c r="J11" i="3"/>
  <c r="L11" i="3" s="1"/>
  <c r="E54" i="4"/>
  <c r="E29" i="4"/>
  <c r="I54" i="4"/>
  <c r="I29" i="4"/>
  <c r="F17" i="3" l="1"/>
  <c r="D17" i="3"/>
  <c r="E20" i="5"/>
  <c r="E23" i="5" s="1"/>
  <c r="C8" i="7" s="1"/>
  <c r="C23" i="7" s="1"/>
  <c r="C42" i="7" s="1"/>
  <c r="C46" i="7" s="1"/>
  <c r="C72" i="7" s="1"/>
  <c r="C74" i="7" s="1"/>
  <c r="C75" i="7" s="1"/>
  <c r="I20" i="5"/>
  <c r="I23" i="5" s="1"/>
  <c r="I25" i="5" s="1"/>
  <c r="I33" i="5" s="1"/>
  <c r="I30" i="4"/>
  <c r="E30" i="4"/>
  <c r="E63" i="4"/>
  <c r="I63" i="4"/>
  <c r="J13" i="3"/>
  <c r="J17" i="3" s="1"/>
  <c r="J11" i="6"/>
  <c r="J13" i="6" s="1"/>
  <c r="J17" i="6" s="1"/>
  <c r="J21" i="6"/>
  <c r="L13" i="3"/>
  <c r="L17" i="3" s="1"/>
  <c r="D26" i="3" l="1"/>
  <c r="F26" i="3"/>
  <c r="H26" i="3"/>
  <c r="E25" i="5"/>
  <c r="E30" i="5" s="1"/>
  <c r="G8" i="7"/>
  <c r="G23" i="7" s="1"/>
  <c r="G42" i="7" s="1"/>
  <c r="G46" i="7" s="1"/>
  <c r="G72" i="7" s="1"/>
  <c r="G74" i="7" s="1"/>
  <c r="G75" i="7" s="1"/>
  <c r="G85" i="4"/>
  <c r="H20" i="6"/>
  <c r="I30" i="5"/>
  <c r="L19" i="3" l="1"/>
  <c r="J20" i="3"/>
  <c r="J22" i="3" s="1"/>
  <c r="J26" i="3" s="1"/>
  <c r="E82" i="4" s="1"/>
  <c r="E33" i="5"/>
  <c r="J20" i="6"/>
  <c r="J22" i="6" s="1"/>
  <c r="J26" i="6" s="1"/>
  <c r="H22" i="6"/>
  <c r="H26" i="6" s="1"/>
  <c r="I82" i="4" s="1"/>
  <c r="L20" i="3" l="1"/>
  <c r="L22" i="3" s="1"/>
  <c r="L26" i="3" s="1"/>
  <c r="I83" i="4"/>
  <c r="I84" i="4" s="1"/>
  <c r="I85" i="4" s="1"/>
  <c r="E83" i="4"/>
  <c r="E84" i="4" s="1"/>
  <c r="E85" i="4" s="1"/>
  <c r="J27" i="6" l="1"/>
  <c r="L27" i="3"/>
</calcChain>
</file>

<file path=xl/sharedStrings.xml><?xml version="1.0" encoding="utf-8"?>
<sst xmlns="http://schemas.openxmlformats.org/spreadsheetml/2006/main" count="283" uniqueCount="197">
  <si>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</si>
  <si>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</si>
  <si>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</si>
  <si>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</si>
  <si>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</si>
  <si>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</si>
  <si>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</si>
  <si>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</si>
  <si>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</si>
  <si>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</si>
  <si>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</si>
  <si>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</si>
  <si>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</si>
  <si>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</si>
  <si>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</si>
  <si>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</si>
  <si>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</si>
  <si>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</si>
  <si>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</si>
  <si>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</si>
  <si>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</si>
  <si>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</si>
  <si>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</si>
  <si>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</si>
  <si>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</si>
  <si>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</si>
  <si>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</si>
  <si>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</si>
  <si>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</si>
  <si>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</si>
  <si>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</si>
  <si>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</si>
  <si>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</si>
  <si>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</si>
  <si>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</si>
  <si>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</si>
  <si>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</si>
  <si>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</si>
  <si>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</si>
  <si>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</si>
  <si>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</si>
  <si>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</si>
  <si>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>Income tax expenses</t>
  </si>
  <si>
    <t xml:space="preserve">   deposit for purchases of goods</t>
  </si>
  <si>
    <t>Short-term loans from financial institutions</t>
  </si>
  <si>
    <t>Retention payables</t>
  </si>
  <si>
    <t>Sales of construction materials</t>
  </si>
  <si>
    <t>Cost of construction services</t>
  </si>
  <si>
    <t>Cost of sales of construction materials</t>
  </si>
  <si>
    <t>Profit before income tax expenses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</si>
  <si>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</si>
  <si>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</si>
  <si>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</si>
  <si>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</si>
  <si>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</si>
  <si>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</si>
  <si>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</si>
  <si>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</si>
  <si>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</si>
  <si>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</si>
  <si>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</si>
  <si>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</si>
  <si>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</si>
  <si>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</si>
  <si>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>Total comprehensive income for the year</t>
  </si>
  <si>
    <t>Basic earnings per share</t>
  </si>
  <si>
    <t>Other comprehensive income for the year</t>
  </si>
  <si>
    <t xml:space="preserve">Other comprehensive income for the year </t>
  </si>
  <si>
    <t xml:space="preserve">Total comprehensive income for the year 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</si>
  <si>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</si>
  <si>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</si>
  <si>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</si>
  <si>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</si>
  <si>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</si>
  <si>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</si>
  <si>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</si>
  <si>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</si>
  <si>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</si>
  <si>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</si>
  <si>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</si>
  <si>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</si>
  <si>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</si>
  <si>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</si>
  <si>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</si>
  <si>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</si>
  <si>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</si>
  <si>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>Dividend paid</t>
  </si>
  <si>
    <t>Cash and cash equivalents at beginning of year</t>
  </si>
  <si>
    <t>Cash and cash equivalents at end of year</t>
  </si>
  <si>
    <t>Supplemental disclosures of cash flow information</t>
  </si>
  <si>
    <t>Non-cash transactions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</si>
  <si>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</si>
  <si>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</si>
  <si>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</si>
  <si>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</si>
  <si>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</si>
  <si>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Retention payables</t>
  </si>
  <si>
    <t xml:space="preserve">   Construction revenue received in advance</t>
  </si>
  <si>
    <t xml:space="preserve">   Other current liabilities</t>
  </si>
  <si>
    <t>Net cash flows from (used in) operating activities</t>
  </si>
  <si>
    <t>Cash received from interest income</t>
  </si>
  <si>
    <t xml:space="preserve">   Advances received from hirers</t>
  </si>
  <si>
    <t>combination under</t>
  </si>
  <si>
    <t>common control</t>
  </si>
  <si>
    <t>Deficit on business</t>
  </si>
  <si>
    <t xml:space="preserve">   financial institutions</t>
  </si>
  <si>
    <t>Current portion of long-term loans from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</si>
  <si>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</si>
  <si>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</si>
  <si>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</si>
  <si>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</si>
  <si>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Provision for liabilities arising from legal cases</t>
  </si>
  <si>
    <t>Other non-current liabilities</t>
  </si>
  <si>
    <t>Statements of comprehensive income</t>
  </si>
  <si>
    <t>Profit or loss:</t>
  </si>
  <si>
    <t>Profit for the year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</si>
  <si>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</si>
  <si>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</si>
  <si>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</si>
  <si>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</si>
  <si>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</si>
  <si>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</si>
  <si>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 xml:space="preserve">   Payment of long-term employee benefits</t>
  </si>
  <si>
    <t>Cash flow statements (continued)</t>
  </si>
  <si>
    <t>Repayment of long-term loans from financial institutions</t>
  </si>
  <si>
    <t xml:space="preserve">Profit for the year </t>
  </si>
  <si>
    <t>fully paid-up</t>
  </si>
  <si>
    <t>Unappropriated retained earnings</t>
  </si>
  <si>
    <t xml:space="preserve">   Provision for warranty on construction projects</t>
  </si>
  <si>
    <t>Proceeds from sales of machinery, equipment and motor vehicles</t>
  </si>
  <si>
    <t>Net increase (decrease) in cash and cash equivalents</t>
  </si>
  <si>
    <t xml:space="preserve">   Transfer investment properties to property, plant and</t>
  </si>
  <si>
    <t xml:space="preserve">      equipment</t>
  </si>
  <si>
    <t>Contract assets</t>
  </si>
  <si>
    <t xml:space="preserve">   Unbilled receivables </t>
  </si>
  <si>
    <t>Contract liabilities</t>
  </si>
  <si>
    <t>Provision for warranty on construction projects</t>
  </si>
  <si>
    <t xml:space="preserve">   Payment of warranty claim</t>
  </si>
  <si>
    <t xml:space="preserve">   net of current portion</t>
  </si>
  <si>
    <t>Long-term loans from financial institutions -</t>
  </si>
  <si>
    <t>Rental income</t>
  </si>
  <si>
    <t xml:space="preserve">Cost of rent </t>
  </si>
  <si>
    <t xml:space="preserve">   Acquisition of equipment which have not yet been paid</t>
  </si>
  <si>
    <t>Civil Engineering Public Company Limited and its subsidiaries</t>
  </si>
  <si>
    <t>2020</t>
  </si>
  <si>
    <t>Balance as at 31 December 2020</t>
  </si>
  <si>
    <t>Balance as at 1 January 2020</t>
  </si>
  <si>
    <t xml:space="preserve">      700,000,000 ordinary shares of Baht 1 each </t>
  </si>
  <si>
    <t xml:space="preserve">      500,000,000 ordinary shares of Baht 1 each</t>
  </si>
  <si>
    <t>Profit attributable to equity holders of the Company</t>
  </si>
  <si>
    <t>fully paid</t>
  </si>
  <si>
    <t xml:space="preserve">Dividend paid </t>
  </si>
  <si>
    <t>Unappropriated retained earnings transfer</t>
  </si>
  <si>
    <t xml:space="preserve">   to statutory reserve</t>
  </si>
  <si>
    <t xml:space="preserve">   transferred to statutory reserve</t>
  </si>
  <si>
    <t xml:space="preserve">   Gain on transfer of right in joint venture</t>
  </si>
  <si>
    <t xml:space="preserve">   Loss on withdrawal from joint venture</t>
  </si>
  <si>
    <t xml:space="preserve">   Reversal of allowance for impairment loss on assets</t>
  </si>
  <si>
    <t>Net cash paid from the transfer of right in joint venture</t>
  </si>
  <si>
    <t>Cash received from dividend income</t>
  </si>
  <si>
    <t>Payment of lease liabilities</t>
  </si>
  <si>
    <t xml:space="preserve">   Increase in right-of-use assets due to entering into </t>
  </si>
  <si>
    <t xml:space="preserve">      lease agreements</t>
  </si>
  <si>
    <t xml:space="preserve">   Transfer property, plant and equipment to investment properties</t>
  </si>
  <si>
    <t xml:space="preserve">   Transfer right-of-use assets to property, plant and equipment</t>
  </si>
  <si>
    <t>Right-of-use assets</t>
  </si>
  <si>
    <t xml:space="preserve">Current portion of lease iabilities </t>
  </si>
  <si>
    <t>Lease liabilities - net of current portion</t>
  </si>
  <si>
    <t xml:space="preserve">   Cash received from refund of corporate income tax</t>
  </si>
  <si>
    <t>Cash flows from (used in) operating activities</t>
  </si>
  <si>
    <t>Net cash flows from (used in) financing activities</t>
  </si>
  <si>
    <t xml:space="preserve">   Dividend income</t>
  </si>
  <si>
    <t>Short-term loans from related party</t>
  </si>
  <si>
    <t>Finance income</t>
  </si>
  <si>
    <t xml:space="preserve">   Finance income</t>
  </si>
  <si>
    <t xml:space="preserve">   Finance cost</t>
  </si>
  <si>
    <t>As at 31 December 2021</t>
  </si>
  <si>
    <t>2021</t>
  </si>
  <si>
    <t>For the year ended 31 December 2021</t>
  </si>
  <si>
    <t xml:space="preserve">Balance as at 1 January 2021 </t>
  </si>
  <si>
    <t>Balance as at 31 December 2021</t>
  </si>
  <si>
    <t>Balance as at 1 January 2021</t>
  </si>
  <si>
    <t>6, 8</t>
  </si>
  <si>
    <t>6, 19</t>
  </si>
  <si>
    <t xml:space="preserve">   Other non-current liabilities</t>
  </si>
  <si>
    <t>Cash paid for purchases of intangible asset</t>
  </si>
  <si>
    <t>Operating profit</t>
  </si>
  <si>
    <t xml:space="preserve">   Unrealised loss (gain) on foreign exchange</t>
  </si>
  <si>
    <t xml:space="preserve">   Gain on sales/write-off of machinery and equipment</t>
  </si>
  <si>
    <t>Increase in short-term loans to related party</t>
  </si>
  <si>
    <t>Cash paid for purchases of building improvements and equipment</t>
  </si>
  <si>
    <t xml:space="preserve">Increase in restricted bank deposits </t>
  </si>
  <si>
    <t>Net cash flows used in investing activities</t>
  </si>
  <si>
    <t>Increase in short-term loans from financial institutions</t>
  </si>
  <si>
    <t>Decrease in short-term loans from related party</t>
  </si>
  <si>
    <t>Short-term loans to related party</t>
  </si>
  <si>
    <t>Revenue from construction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</si>
</sst>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37" fontId="1" fillId="0" borderId="0" xfId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8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abSelected="1" view="pageBreakPreview" topLeftCell="A10" zoomScale="70" zoomScaleNormal="100" zoomScaleSheetLayoutView="70" workbookViewId="0">
      <selection activeCell="A14" sqref="A14"/>
    </sheetView>
  </sheetViews>
  <sheetFormatPr defaultColWidth="9.1796875" defaultRowHeight="21.75" customHeight="1"/>
  <cols>
    <col min="1" max="1" width="40.1796875" style="50" customWidth="1"/>
    <col min="2" max="2" width="4.81640625" style="50" customWidth="1"/>
    <col min="3" max="3" width="5.453125" style="50" customWidth="1"/>
    <col min="4" max="4" width="1.81640625" style="50" customWidth="1"/>
    <col min="5" max="5" width="18.81640625" style="50" customWidth="1"/>
    <col min="6" max="6" width="1.453125" style="50" customWidth="1"/>
    <col min="7" max="7" width="18.81640625" style="50" customWidth="1"/>
    <col min="8" max="8" width="1.453125" style="63" customWidth="1"/>
    <col min="9" max="9" width="18.81640625" style="50" customWidth="1"/>
    <col min="10" max="10" width="1.453125" style="50" customWidth="1"/>
    <col min="11" max="11" width="18.81640625" style="50" customWidth="1"/>
    <col min="12" max="16384" width="9.1796875" style="50"/>
  </cols>
  <sheetData>
    <row r="1" spans="1:11" ht="21.75" customHeight="1">
      <c r="A1" s="1" t="s">
        <v>143</v>
      </c>
      <c r="B1" s="45"/>
      <c r="C1" s="46"/>
      <c r="D1" s="47"/>
      <c r="E1" s="47"/>
      <c r="F1" s="47"/>
      <c r="G1" s="48"/>
      <c r="H1" s="49"/>
      <c r="I1" s="47"/>
      <c r="J1" s="47"/>
      <c r="K1" s="48"/>
    </row>
    <row r="2" spans="1:11" ht="21.75" customHeight="1">
      <c r="A2" s="1" t="s">
        <v>109</v>
      </c>
      <c r="B2" s="47"/>
      <c r="C2" s="46"/>
      <c r="D2" s="47"/>
      <c r="E2" s="47"/>
      <c r="F2" s="47"/>
      <c r="G2" s="47"/>
      <c r="H2" s="49"/>
      <c r="I2" s="47"/>
      <c r="J2" s="47"/>
      <c r="K2" s="47"/>
    </row>
    <row r="3" spans="1:11" ht="21.75" customHeight="1">
      <c r="A3" s="51" t="s">
        <v>176</v>
      </c>
      <c r="B3" s="47"/>
      <c r="C3" s="46"/>
      <c r="D3" s="47"/>
      <c r="E3" s="47"/>
      <c r="F3" s="47"/>
      <c r="G3" s="47"/>
      <c r="H3" s="49"/>
      <c r="I3" s="47"/>
      <c r="J3" s="47"/>
      <c r="K3" s="47"/>
    </row>
    <row r="4" spans="1:11" ht="21.75" customHeight="1">
      <c r="A4" s="52"/>
      <c r="B4" s="47"/>
      <c r="C4" s="46"/>
      <c r="D4" s="47"/>
      <c r="E4" s="47"/>
      <c r="F4" s="47"/>
      <c r="G4" s="21"/>
      <c r="H4" s="49"/>
      <c r="I4" s="47"/>
      <c r="J4" s="47"/>
      <c r="K4" s="21" t="s">
        <v>0</v>
      </c>
    </row>
    <row r="5" spans="1:11" ht="21.75" customHeight="1">
      <c r="A5" s="52"/>
      <c r="B5" s="47"/>
      <c r="C5" s="46"/>
      <c r="D5" s="47"/>
      <c r="E5" s="78" t="s">
        <v>58</v>
      </c>
      <c r="F5" s="78"/>
      <c r="G5" s="78"/>
      <c r="H5" s="53"/>
      <c r="I5" s="78" t="s">
        <v>59</v>
      </c>
      <c r="J5" s="78"/>
      <c r="K5" s="78"/>
    </row>
    <row r="6" spans="1:11" ht="21.75" customHeight="1">
      <c r="A6" s="11"/>
      <c r="B6" s="3"/>
      <c r="C6" s="54" t="s">
        <v>1</v>
      </c>
      <c r="D6" s="3"/>
      <c r="E6" s="22" t="s">
        <v>177</v>
      </c>
      <c r="F6" s="64"/>
      <c r="G6" s="22" t="s">
        <v>144</v>
      </c>
      <c r="H6" s="65"/>
      <c r="I6" s="22" t="s">
        <v>177</v>
      </c>
      <c r="J6" s="64"/>
      <c r="K6" s="22" t="s">
        <v>144</v>
      </c>
    </row>
    <row r="7" spans="1:11" ht="21.75" customHeight="1">
      <c r="A7" s="1" t="s">
        <v>2</v>
      </c>
      <c r="B7" s="3"/>
      <c r="C7" s="57"/>
      <c r="D7" s="3"/>
      <c r="E7" s="3"/>
      <c r="F7" s="3"/>
      <c r="G7" s="3"/>
      <c r="H7" s="17"/>
      <c r="I7" s="3"/>
      <c r="J7" s="3"/>
      <c r="K7" s="3"/>
    </row>
    <row r="8" spans="1:11" ht="21.75" customHeight="1">
      <c r="A8" s="1" t="s">
        <v>3</v>
      </c>
      <c r="B8" s="3"/>
      <c r="C8" s="57"/>
      <c r="D8" s="3"/>
      <c r="E8" s="3"/>
      <c r="F8" s="3"/>
      <c r="G8" s="3"/>
      <c r="H8" s="17"/>
      <c r="I8" s="3"/>
      <c r="J8" s="3"/>
      <c r="K8" s="3"/>
    </row>
    <row r="9" spans="1:11" ht="21.75" customHeight="1">
      <c r="A9" s="29" t="s">
        <v>4</v>
      </c>
      <c r="B9" s="58"/>
      <c r="C9" s="57">
        <v>7</v>
      </c>
      <c r="D9" s="3"/>
      <c r="E9" s="10">
        <v>697816705</v>
      </c>
      <c r="F9" s="10"/>
      <c r="G9" s="10">
        <v>274266399</v>
      </c>
      <c r="H9" s="14"/>
      <c r="I9" s="10">
        <v>310982852</v>
      </c>
      <c r="J9" s="10"/>
      <c r="K9" s="10">
        <v>92658832</v>
      </c>
    </row>
    <row r="10" spans="1:11" ht="21.75" customHeight="1">
      <c r="A10" s="29" t="s">
        <v>39</v>
      </c>
      <c r="B10" s="58"/>
      <c r="C10" s="57" t="s">
        <v>182</v>
      </c>
      <c r="D10" s="3"/>
      <c r="E10" s="10">
        <v>617559970</v>
      </c>
      <c r="F10" s="10"/>
      <c r="G10" s="10">
        <v>534375130</v>
      </c>
      <c r="H10" s="14"/>
      <c r="I10" s="10">
        <v>234438763</v>
      </c>
      <c r="J10" s="10"/>
      <c r="K10" s="10">
        <v>181367230</v>
      </c>
    </row>
    <row r="11" spans="1:11" ht="21.75" customHeight="1">
      <c r="A11" s="29" t="s">
        <v>133</v>
      </c>
      <c r="B11" s="58"/>
      <c r="C11" s="57">
        <v>9</v>
      </c>
      <c r="D11" s="3"/>
      <c r="E11" s="10"/>
      <c r="F11" s="10"/>
      <c r="G11" s="10"/>
      <c r="H11" s="14"/>
      <c r="I11" s="10"/>
      <c r="J11" s="10"/>
      <c r="K11" s="10"/>
    </row>
    <row r="12" spans="1:11" ht="21.75" customHeight="1">
      <c r="A12" s="29" t="s">
        <v>134</v>
      </c>
      <c r="B12" s="58"/>
      <c r="D12" s="3"/>
      <c r="E12" s="10">
        <v>2573320190</v>
      </c>
      <c r="F12" s="10"/>
      <c r="G12" s="10">
        <v>1863784294</v>
      </c>
      <c r="H12" s="14"/>
      <c r="I12" s="10">
        <v>1054955541</v>
      </c>
      <c r="J12" s="10"/>
      <c r="K12" s="10">
        <v>316691534</v>
      </c>
    </row>
    <row r="13" spans="1:11" ht="21.75" customHeight="1">
      <c r="A13" s="29" t="s">
        <v>92</v>
      </c>
      <c r="B13" s="58"/>
      <c r="C13" s="57"/>
      <c r="D13" s="3"/>
      <c r="E13" s="10">
        <v>276470605</v>
      </c>
      <c r="F13" s="10"/>
      <c r="G13" s="10">
        <v>249507232</v>
      </c>
      <c r="H13" s="14"/>
      <c r="I13" s="10">
        <v>116941785</v>
      </c>
      <c r="J13" s="10"/>
      <c r="K13" s="10">
        <v>51962989</v>
      </c>
    </row>
    <row r="14" spans="1:11" ht="21.75" customHeight="1">
      <c r="A14" s="29" t="s">
        <v>195</v>
      </c>
      <c r="B14" s="58"/>
      <c r="C14" s="57">
        <v>6</v>
      </c>
      <c r="D14" s="3"/>
      <c r="E14" s="10">
        <v>0</v>
      </c>
      <c r="F14" s="10"/>
      <c r="G14" s="10">
        <v>0</v>
      </c>
      <c r="H14" s="14"/>
      <c r="I14" s="10">
        <v>100000000</v>
      </c>
      <c r="J14" s="10"/>
      <c r="K14" s="10">
        <v>0</v>
      </c>
    </row>
    <row r="15" spans="1:11" ht="21.75" customHeight="1">
      <c r="A15" s="29" t="s">
        <v>60</v>
      </c>
      <c r="B15" s="52"/>
      <c r="C15" s="57">
        <v>10</v>
      </c>
      <c r="D15" s="3"/>
      <c r="E15" s="10">
        <v>205401455</v>
      </c>
      <c r="F15" s="10"/>
      <c r="G15" s="10">
        <v>96388562</v>
      </c>
      <c r="H15" s="14"/>
      <c r="I15" s="10">
        <v>68847746</v>
      </c>
      <c r="J15" s="10"/>
      <c r="K15" s="10">
        <v>12099007</v>
      </c>
    </row>
    <row r="16" spans="1:11" ht="21.75" customHeight="1">
      <c r="A16" s="29" t="s">
        <v>50</v>
      </c>
      <c r="B16" s="52"/>
      <c r="D16" s="3"/>
      <c r="F16" s="10"/>
      <c r="H16" s="14"/>
      <c r="J16" s="10"/>
    </row>
    <row r="17" spans="1:11" ht="21.75" customHeight="1">
      <c r="A17" s="29" t="s">
        <v>43</v>
      </c>
      <c r="B17" s="52"/>
      <c r="C17" s="57">
        <v>6</v>
      </c>
      <c r="D17" s="3"/>
      <c r="E17" s="10">
        <v>370904553</v>
      </c>
      <c r="F17" s="10"/>
      <c r="G17" s="10">
        <v>229554902</v>
      </c>
      <c r="H17" s="14"/>
      <c r="I17" s="10">
        <v>156966730</v>
      </c>
      <c r="J17" s="10"/>
      <c r="K17" s="10">
        <v>81946278</v>
      </c>
    </row>
    <row r="18" spans="1:11" ht="21.75" customHeight="1">
      <c r="A18" s="29" t="s">
        <v>5</v>
      </c>
      <c r="B18" s="3"/>
      <c r="C18" s="57"/>
      <c r="D18" s="3"/>
      <c r="E18" s="10">
        <v>121977235</v>
      </c>
      <c r="F18" s="10"/>
      <c r="G18" s="10">
        <v>95135082</v>
      </c>
      <c r="H18" s="14"/>
      <c r="I18" s="10">
        <v>59401824</v>
      </c>
      <c r="J18" s="10"/>
      <c r="K18" s="10">
        <v>29521274</v>
      </c>
    </row>
    <row r="19" spans="1:11" ht="21.75" customHeight="1">
      <c r="A19" s="1" t="s">
        <v>6</v>
      </c>
      <c r="B19" s="3"/>
      <c r="C19" s="57"/>
      <c r="D19" s="3"/>
      <c r="E19" s="59">
        <f>SUM(E9:E18)</f>
        <v>4863450713</v>
      </c>
      <c r="F19" s="10"/>
      <c r="G19" s="59">
        <f>SUM(G9:G18)</f>
        <v>3343011601</v>
      </c>
      <c r="H19" s="14"/>
      <c r="I19" s="59">
        <f>SUM(I9:I18)</f>
        <v>2102535241</v>
      </c>
      <c r="J19" s="10"/>
      <c r="K19" s="59">
        <f>SUM(K9:K18)</f>
        <v>766247144</v>
      </c>
    </row>
    <row r="20" spans="1:11" ht="21.75" customHeight="1">
      <c r="A20" s="1" t="s">
        <v>7</v>
      </c>
      <c r="B20" s="3"/>
      <c r="C20" s="57"/>
      <c r="D20" s="3"/>
      <c r="E20" s="10"/>
      <c r="F20" s="10"/>
      <c r="G20" s="10"/>
      <c r="H20" s="14"/>
      <c r="I20" s="10"/>
      <c r="J20" s="10"/>
      <c r="K20" s="10"/>
    </row>
    <row r="21" spans="1:11" ht="21.75" customHeight="1">
      <c r="A21" s="29" t="s">
        <v>8</v>
      </c>
      <c r="B21" s="3"/>
      <c r="C21" s="57">
        <v>11</v>
      </c>
      <c r="D21" s="3"/>
      <c r="E21" s="10">
        <v>336071639</v>
      </c>
      <c r="F21" s="10"/>
      <c r="G21" s="10">
        <v>216353783</v>
      </c>
      <c r="H21" s="14"/>
      <c r="I21" s="10">
        <v>195049522</v>
      </c>
      <c r="J21" s="10"/>
      <c r="K21" s="10">
        <v>71391340</v>
      </c>
    </row>
    <row r="22" spans="1:11" ht="21.75" customHeight="1">
      <c r="A22" s="29" t="s">
        <v>9</v>
      </c>
      <c r="B22" s="3"/>
      <c r="C22" s="57">
        <v>12</v>
      </c>
      <c r="D22" s="3"/>
      <c r="E22" s="10">
        <v>0</v>
      </c>
      <c r="F22" s="10"/>
      <c r="G22" s="10">
        <v>0</v>
      </c>
      <c r="H22" s="14"/>
      <c r="I22" s="10">
        <v>699979800</v>
      </c>
      <c r="J22" s="10"/>
      <c r="K22" s="10">
        <v>699979800</v>
      </c>
    </row>
    <row r="23" spans="1:11" s="77" customFormat="1" ht="21.75" customHeight="1">
      <c r="A23" s="29" t="s">
        <v>61</v>
      </c>
      <c r="B23" s="3"/>
      <c r="C23" s="57">
        <v>14</v>
      </c>
      <c r="D23" s="3"/>
      <c r="E23" s="10">
        <v>140236121</v>
      </c>
      <c r="F23" s="10"/>
      <c r="G23" s="10">
        <v>159061860</v>
      </c>
      <c r="H23" s="14"/>
      <c r="I23" s="10">
        <v>0</v>
      </c>
      <c r="J23" s="10"/>
      <c r="K23" s="10">
        <v>0</v>
      </c>
    </row>
    <row r="24" spans="1:11" s="77" customFormat="1" ht="21.75" customHeight="1">
      <c r="A24" s="29" t="s">
        <v>51</v>
      </c>
      <c r="B24" s="52"/>
      <c r="C24" s="57">
        <v>15</v>
      </c>
      <c r="D24" s="3"/>
      <c r="E24" s="10">
        <v>946026695</v>
      </c>
      <c r="F24" s="10"/>
      <c r="G24" s="10">
        <v>981620286</v>
      </c>
      <c r="H24" s="14"/>
      <c r="I24" s="10">
        <v>254177904</v>
      </c>
      <c r="J24" s="10"/>
      <c r="K24" s="10">
        <v>289426238</v>
      </c>
    </row>
    <row r="25" spans="1:11" s="77" customFormat="1" ht="21.75" customHeight="1">
      <c r="A25" s="29" t="s">
        <v>165</v>
      </c>
      <c r="B25" s="3"/>
      <c r="C25" s="57">
        <v>16</v>
      </c>
      <c r="D25" s="3"/>
      <c r="E25" s="10">
        <v>117767757</v>
      </c>
      <c r="F25" s="10"/>
      <c r="G25" s="10">
        <v>184801989</v>
      </c>
      <c r="H25" s="14"/>
      <c r="I25" s="10">
        <v>81392361</v>
      </c>
      <c r="J25" s="10"/>
      <c r="K25" s="10">
        <v>75044286</v>
      </c>
    </row>
    <row r="26" spans="1:11" s="77" customFormat="1" ht="21.75" customHeight="1">
      <c r="A26" s="29" t="s">
        <v>40</v>
      </c>
      <c r="B26" s="52"/>
      <c r="C26" s="57">
        <v>17</v>
      </c>
      <c r="D26" s="3"/>
      <c r="E26" s="10">
        <v>4160896</v>
      </c>
      <c r="F26" s="10"/>
      <c r="G26" s="10">
        <v>5140886</v>
      </c>
      <c r="H26" s="14"/>
      <c r="I26" s="10">
        <v>4138769</v>
      </c>
      <c r="J26" s="10"/>
      <c r="K26" s="10">
        <v>5107465</v>
      </c>
    </row>
    <row r="27" spans="1:11" s="77" customFormat="1" ht="21.75" customHeight="1">
      <c r="A27" s="29" t="s">
        <v>62</v>
      </c>
      <c r="B27" s="52"/>
      <c r="C27" s="57">
        <v>29</v>
      </c>
      <c r="D27" s="3"/>
      <c r="E27" s="10">
        <v>25140461</v>
      </c>
      <c r="F27" s="10"/>
      <c r="G27" s="10">
        <v>23904912</v>
      </c>
      <c r="H27" s="14"/>
      <c r="I27" s="10">
        <v>5541011</v>
      </c>
      <c r="J27" s="10"/>
      <c r="K27" s="10">
        <v>5445752</v>
      </c>
    </row>
    <row r="28" spans="1:11" ht="21.75" customHeight="1">
      <c r="A28" s="29" t="s">
        <v>10</v>
      </c>
      <c r="B28" s="52"/>
      <c r="C28" s="57"/>
      <c r="D28" s="3"/>
      <c r="E28" s="10">
        <v>93455169</v>
      </c>
      <c r="F28" s="10"/>
      <c r="G28" s="10">
        <v>30957648</v>
      </c>
      <c r="H28" s="14"/>
      <c r="I28" s="10">
        <v>13426718</v>
      </c>
      <c r="J28" s="10"/>
      <c r="K28" s="10">
        <v>9761656</v>
      </c>
    </row>
    <row r="29" spans="1:11" ht="21.75" customHeight="1">
      <c r="A29" s="1" t="s">
        <v>11</v>
      </c>
      <c r="B29" s="3"/>
      <c r="C29" s="57"/>
      <c r="D29" s="3"/>
      <c r="E29" s="59">
        <f>SUM(E21:E28)</f>
        <v>1662858738</v>
      </c>
      <c r="F29" s="10"/>
      <c r="G29" s="59">
        <f>SUM(G21:G28)</f>
        <v>1601841364</v>
      </c>
      <c r="H29" s="14"/>
      <c r="I29" s="59">
        <f>SUM(I21:I28)</f>
        <v>1253706085</v>
      </c>
      <c r="J29" s="10"/>
      <c r="K29" s="59">
        <f>SUM(K21:K28)</f>
        <v>1156156537</v>
      </c>
    </row>
    <row r="30" spans="1:11" ht="21.75" customHeight="1" thickBot="1">
      <c r="A30" s="1" t="s">
        <v>12</v>
      </c>
      <c r="B30" s="3"/>
      <c r="C30" s="46"/>
      <c r="D30" s="3"/>
      <c r="E30" s="15">
        <f>SUM(E19,E29)</f>
        <v>6526309451</v>
      </c>
      <c r="F30" s="14"/>
      <c r="G30" s="15">
        <f>SUM(G19,G29)</f>
        <v>4944852965</v>
      </c>
      <c r="H30" s="14"/>
      <c r="I30" s="15">
        <f>SUM(I19,I29)</f>
        <v>3356241326</v>
      </c>
      <c r="J30" s="14"/>
      <c r="K30" s="15">
        <f>SUM(K19,K29)</f>
        <v>1922403681</v>
      </c>
    </row>
    <row r="31" spans="1:11" ht="21.75" customHeight="1" thickTop="1">
      <c r="A31" s="11"/>
      <c r="B31" s="3"/>
      <c r="C31" s="46"/>
      <c r="D31" s="3"/>
      <c r="E31" s="14"/>
      <c r="F31" s="14"/>
      <c r="G31" s="14"/>
      <c r="H31" s="14"/>
      <c r="I31" s="14"/>
      <c r="J31" s="14"/>
      <c r="K31" s="14"/>
    </row>
    <row r="32" spans="1:11" ht="21.75" customHeight="1">
      <c r="A32" s="66" t="s">
        <v>13</v>
      </c>
      <c r="B32" s="58"/>
      <c r="C32" s="46"/>
      <c r="D32" s="3"/>
      <c r="E32" s="67"/>
      <c r="F32" s="67"/>
      <c r="G32" s="67"/>
      <c r="H32" s="67"/>
      <c r="I32" s="67"/>
      <c r="J32" s="67"/>
      <c r="K32" s="67"/>
    </row>
    <row r="33" spans="1:11" ht="21.75" customHeight="1">
      <c r="A33" s="1" t="s">
        <v>143</v>
      </c>
      <c r="B33" s="45"/>
      <c r="C33" s="46"/>
      <c r="D33" s="47"/>
      <c r="E33" s="47"/>
      <c r="F33" s="47"/>
      <c r="G33" s="47"/>
      <c r="H33" s="49"/>
      <c r="I33" s="47"/>
      <c r="J33" s="47"/>
      <c r="K33" s="47"/>
    </row>
    <row r="34" spans="1:11" ht="21.75" customHeight="1">
      <c r="A34" s="1" t="s">
        <v>110</v>
      </c>
      <c r="B34" s="47"/>
      <c r="C34" s="46"/>
      <c r="D34" s="47"/>
      <c r="E34" s="47"/>
      <c r="F34" s="47"/>
      <c r="G34" s="47"/>
      <c r="H34" s="49"/>
      <c r="I34" s="47"/>
      <c r="J34" s="47"/>
      <c r="K34" s="47"/>
    </row>
    <row r="35" spans="1:11" ht="21.75" customHeight="1">
      <c r="A35" s="51" t="s">
        <v>176</v>
      </c>
      <c r="B35" s="47"/>
      <c r="C35" s="46"/>
      <c r="D35" s="47"/>
      <c r="E35" s="47"/>
      <c r="F35" s="47"/>
      <c r="G35" s="47"/>
      <c r="H35" s="49"/>
      <c r="I35" s="47"/>
      <c r="J35" s="47"/>
      <c r="K35" s="47"/>
    </row>
    <row r="36" spans="1:11" ht="21.75" customHeight="1">
      <c r="A36" s="51"/>
      <c r="B36" s="47"/>
      <c r="C36" s="46"/>
      <c r="D36" s="47"/>
      <c r="E36" s="47"/>
      <c r="F36" s="47"/>
      <c r="G36" s="21"/>
      <c r="H36" s="49"/>
      <c r="I36" s="47"/>
      <c r="J36" s="47"/>
      <c r="K36" s="21" t="s">
        <v>0</v>
      </c>
    </row>
    <row r="37" spans="1:11" ht="21.75" customHeight="1">
      <c r="A37" s="52"/>
      <c r="B37" s="47"/>
      <c r="C37" s="46"/>
      <c r="D37" s="47"/>
      <c r="E37" s="78" t="s">
        <v>58</v>
      </c>
      <c r="F37" s="78"/>
      <c r="G37" s="78"/>
      <c r="H37" s="53"/>
      <c r="I37" s="78" t="s">
        <v>59</v>
      </c>
      <c r="J37" s="78"/>
      <c r="K37" s="78"/>
    </row>
    <row r="38" spans="1:11" ht="21.75" customHeight="1">
      <c r="A38" s="11"/>
      <c r="B38" s="3"/>
      <c r="C38" s="54" t="s">
        <v>1</v>
      </c>
      <c r="D38" s="3"/>
      <c r="E38" s="22" t="s">
        <v>177</v>
      </c>
      <c r="F38" s="64"/>
      <c r="G38" s="22" t="s">
        <v>144</v>
      </c>
      <c r="H38" s="65"/>
      <c r="I38" s="22" t="s">
        <v>177</v>
      </c>
      <c r="J38" s="64"/>
      <c r="K38" s="22" t="s">
        <v>144</v>
      </c>
    </row>
    <row r="39" spans="1:11" ht="21.75" customHeight="1">
      <c r="A39" s="1" t="s">
        <v>14</v>
      </c>
      <c r="B39" s="3"/>
      <c r="C39" s="57"/>
      <c r="D39" s="3"/>
      <c r="E39" s="3"/>
      <c r="F39" s="3"/>
      <c r="G39" s="3"/>
      <c r="H39" s="17"/>
      <c r="I39" s="3"/>
      <c r="J39" s="3"/>
      <c r="K39" s="3"/>
    </row>
    <row r="40" spans="1:11" ht="21.75" customHeight="1">
      <c r="A40" s="1" t="s">
        <v>15</v>
      </c>
      <c r="B40" s="3"/>
      <c r="C40" s="57"/>
      <c r="D40" s="3"/>
      <c r="E40" s="3"/>
      <c r="F40" s="3"/>
      <c r="G40" s="3"/>
      <c r="H40" s="17"/>
      <c r="I40" s="3"/>
      <c r="J40" s="3"/>
      <c r="K40" s="3"/>
    </row>
    <row r="41" spans="1:11" ht="21.75" customHeight="1">
      <c r="A41" s="29" t="s">
        <v>44</v>
      </c>
      <c r="B41" s="57"/>
      <c r="C41" s="57">
        <v>18</v>
      </c>
      <c r="D41" s="3"/>
      <c r="E41" s="10">
        <v>1646067058</v>
      </c>
      <c r="F41" s="10"/>
      <c r="G41" s="10">
        <v>1193519802</v>
      </c>
      <c r="H41" s="14"/>
      <c r="I41" s="10">
        <v>556607086</v>
      </c>
      <c r="J41" s="10"/>
      <c r="K41" s="10">
        <v>90015554</v>
      </c>
    </row>
    <row r="42" spans="1:11" ht="21.75" customHeight="1">
      <c r="A42" s="29" t="s">
        <v>41</v>
      </c>
      <c r="B42" s="57"/>
      <c r="C42" s="57" t="s">
        <v>183</v>
      </c>
      <c r="D42" s="3"/>
      <c r="E42" s="10">
        <v>1420858318</v>
      </c>
      <c r="F42" s="10"/>
      <c r="G42" s="10">
        <v>1071294647</v>
      </c>
      <c r="H42" s="14"/>
      <c r="I42" s="10">
        <v>652138369</v>
      </c>
      <c r="J42" s="10"/>
      <c r="K42" s="10">
        <v>341788159</v>
      </c>
    </row>
    <row r="43" spans="1:11" ht="21.75" customHeight="1">
      <c r="A43" s="29" t="s">
        <v>172</v>
      </c>
      <c r="B43" s="57"/>
      <c r="C43" s="57">
        <v>6</v>
      </c>
      <c r="D43" s="3"/>
      <c r="E43" s="10">
        <v>0</v>
      </c>
      <c r="F43" s="10"/>
      <c r="G43" s="10">
        <v>0</v>
      </c>
      <c r="H43" s="14"/>
      <c r="I43" s="10">
        <v>10000000</v>
      </c>
      <c r="J43" s="10"/>
      <c r="K43" s="10">
        <v>30000000</v>
      </c>
    </row>
    <row r="44" spans="1:11" ht="21.75" customHeight="1">
      <c r="A44" s="29" t="s">
        <v>166</v>
      </c>
      <c r="B44" s="57"/>
      <c r="C44" s="57">
        <v>16</v>
      </c>
      <c r="D44" s="3"/>
      <c r="E44" s="10">
        <v>61302173</v>
      </c>
      <c r="F44" s="10"/>
      <c r="G44" s="10">
        <v>60830786</v>
      </c>
      <c r="H44" s="14"/>
      <c r="I44" s="10">
        <v>39464231</v>
      </c>
      <c r="J44" s="10"/>
      <c r="K44" s="10">
        <v>29979994</v>
      </c>
    </row>
    <row r="45" spans="1:11" ht="21.75" customHeight="1">
      <c r="A45" s="29" t="s">
        <v>106</v>
      </c>
      <c r="B45" s="57"/>
      <c r="C45" s="57"/>
      <c r="H45" s="50"/>
    </row>
    <row r="46" spans="1:11" ht="21.75" customHeight="1">
      <c r="A46" s="29" t="s">
        <v>105</v>
      </c>
      <c r="B46" s="57"/>
      <c r="C46" s="57">
        <v>20</v>
      </c>
      <c r="D46" s="3"/>
      <c r="E46" s="10">
        <v>289063</v>
      </c>
      <c r="F46" s="10"/>
      <c r="G46" s="10">
        <v>3327373</v>
      </c>
      <c r="H46" s="14"/>
      <c r="I46" s="10">
        <v>289063</v>
      </c>
      <c r="J46" s="10"/>
      <c r="K46" s="10">
        <v>570373</v>
      </c>
    </row>
    <row r="47" spans="1:11" ht="21.75" customHeight="1">
      <c r="A47" s="29" t="s">
        <v>45</v>
      </c>
      <c r="B47" s="57"/>
      <c r="C47" s="57"/>
      <c r="D47" s="3"/>
      <c r="E47" s="10">
        <v>214977579</v>
      </c>
      <c r="F47" s="10"/>
      <c r="G47" s="10">
        <v>150777516</v>
      </c>
      <c r="H47" s="14"/>
      <c r="I47" s="10">
        <v>57375398</v>
      </c>
      <c r="J47" s="10"/>
      <c r="K47" s="10">
        <v>39424051</v>
      </c>
    </row>
    <row r="48" spans="1:11" ht="21.75" customHeight="1">
      <c r="A48" s="29" t="s">
        <v>135</v>
      </c>
      <c r="B48" s="57"/>
      <c r="C48" s="57">
        <v>9</v>
      </c>
      <c r="H48" s="50"/>
    </row>
    <row r="49" spans="1:11" ht="21.75" customHeight="1">
      <c r="A49" s="29" t="s">
        <v>97</v>
      </c>
      <c r="B49" s="57"/>
      <c r="C49" s="57"/>
      <c r="D49" s="3"/>
      <c r="E49" s="10">
        <v>11320096</v>
      </c>
      <c r="F49" s="10"/>
      <c r="G49" s="10">
        <v>0</v>
      </c>
      <c r="H49" s="14"/>
      <c r="I49" s="10">
        <v>11320096</v>
      </c>
      <c r="J49" s="10"/>
      <c r="K49" s="10">
        <v>0</v>
      </c>
    </row>
    <row r="50" spans="1:11" ht="21.75" customHeight="1">
      <c r="A50" s="29" t="s">
        <v>101</v>
      </c>
      <c r="B50" s="57"/>
      <c r="C50" s="57"/>
      <c r="D50" s="3"/>
      <c r="E50" s="10">
        <v>2117568763</v>
      </c>
      <c r="F50" s="10"/>
      <c r="G50" s="10">
        <v>1143129138</v>
      </c>
      <c r="H50" s="14"/>
      <c r="I50" s="10">
        <v>1381186544</v>
      </c>
      <c r="J50" s="10"/>
      <c r="K50" s="10">
        <v>382683874</v>
      </c>
    </row>
    <row r="51" spans="1:11" ht="21.75" customHeight="1">
      <c r="A51" s="29" t="s">
        <v>16</v>
      </c>
      <c r="B51" s="57"/>
      <c r="C51" s="57"/>
      <c r="D51" s="3"/>
      <c r="E51" s="10">
        <v>10983635</v>
      </c>
      <c r="F51" s="10"/>
      <c r="G51" s="10">
        <v>2166348</v>
      </c>
      <c r="H51" s="14"/>
      <c r="I51" s="10">
        <v>14792</v>
      </c>
      <c r="J51" s="10"/>
      <c r="K51" s="10">
        <v>0</v>
      </c>
    </row>
    <row r="52" spans="1:11" ht="21.75" customHeight="1">
      <c r="A52" s="29" t="s">
        <v>111</v>
      </c>
      <c r="B52" s="57"/>
      <c r="C52" s="57">
        <v>21</v>
      </c>
      <c r="D52" s="3"/>
      <c r="E52" s="10">
        <v>48024742</v>
      </c>
      <c r="F52" s="10"/>
      <c r="G52" s="10">
        <v>43183940</v>
      </c>
      <c r="H52" s="14"/>
      <c r="I52" s="10">
        <v>0</v>
      </c>
      <c r="J52" s="10"/>
      <c r="K52" s="10">
        <v>0</v>
      </c>
    </row>
    <row r="53" spans="1:11" ht="21.75" customHeight="1">
      <c r="A53" s="29" t="s">
        <v>17</v>
      </c>
      <c r="B53" s="3"/>
      <c r="C53" s="57"/>
      <c r="D53" s="3"/>
      <c r="E53" s="10">
        <v>26818194</v>
      </c>
      <c r="F53" s="10">
        <v>7259</v>
      </c>
      <c r="G53" s="10">
        <v>22907102</v>
      </c>
      <c r="H53" s="14">
        <v>7258937</v>
      </c>
      <c r="I53" s="10">
        <v>7846648</v>
      </c>
      <c r="J53" s="10"/>
      <c r="K53" s="10">
        <v>6434630</v>
      </c>
    </row>
    <row r="54" spans="1:11" ht="21.75" customHeight="1">
      <c r="A54" s="1" t="s">
        <v>18</v>
      </c>
      <c r="B54" s="3"/>
      <c r="C54" s="57"/>
      <c r="D54" s="3"/>
      <c r="E54" s="59">
        <f>SUM(E41:E53)</f>
        <v>5558209621</v>
      </c>
      <c r="F54" s="14"/>
      <c r="G54" s="59">
        <f>SUM(G41:G53)</f>
        <v>3691136652</v>
      </c>
      <c r="H54" s="14"/>
      <c r="I54" s="59">
        <f>SUM(I41:I53)</f>
        <v>2716242227</v>
      </c>
      <c r="J54" s="14"/>
      <c r="K54" s="59">
        <f>SUM(K41:K53)</f>
        <v>920896635</v>
      </c>
    </row>
    <row r="55" spans="1:11" ht="21.75" customHeight="1">
      <c r="A55" s="1" t="s">
        <v>19</v>
      </c>
      <c r="B55" s="3"/>
      <c r="C55" s="57"/>
      <c r="D55" s="3"/>
      <c r="E55" s="14"/>
      <c r="F55" s="14"/>
      <c r="G55" s="14"/>
      <c r="H55" s="14"/>
      <c r="I55" s="14"/>
      <c r="J55" s="14"/>
      <c r="K55" s="14"/>
    </row>
    <row r="56" spans="1:11" ht="21.75" customHeight="1">
      <c r="A56" s="29" t="s">
        <v>167</v>
      </c>
      <c r="B56" s="3"/>
      <c r="C56" s="57">
        <v>16</v>
      </c>
      <c r="D56" s="3"/>
      <c r="E56" s="14">
        <v>107151630</v>
      </c>
      <c r="F56" s="14"/>
      <c r="G56" s="14">
        <v>108489309</v>
      </c>
      <c r="H56" s="14"/>
      <c r="I56" s="14">
        <v>35285081</v>
      </c>
      <c r="J56" s="14"/>
      <c r="K56" s="14">
        <v>38397939</v>
      </c>
    </row>
    <row r="57" spans="1:11" ht="21.75" customHeight="1">
      <c r="A57" s="29" t="s">
        <v>139</v>
      </c>
      <c r="B57" s="3"/>
      <c r="C57" s="57"/>
      <c r="H57" s="50"/>
    </row>
    <row r="58" spans="1:11" ht="21.75" customHeight="1">
      <c r="A58" s="29" t="s">
        <v>138</v>
      </c>
      <c r="B58" s="3"/>
      <c r="C58" s="57">
        <v>20</v>
      </c>
      <c r="D58" s="3"/>
      <c r="E58" s="14">
        <v>0</v>
      </c>
      <c r="F58" s="14"/>
      <c r="G58" s="14">
        <v>289063</v>
      </c>
      <c r="H58" s="14"/>
      <c r="I58" s="14">
        <v>0</v>
      </c>
      <c r="J58" s="14"/>
      <c r="K58" s="14">
        <v>289063</v>
      </c>
    </row>
    <row r="59" spans="1:11" ht="21.75" customHeight="1">
      <c r="A59" s="29" t="s">
        <v>136</v>
      </c>
      <c r="B59" s="3"/>
      <c r="C59" s="57">
        <v>22</v>
      </c>
      <c r="D59" s="3"/>
      <c r="E59" s="14">
        <v>15903315</v>
      </c>
      <c r="F59" s="14"/>
      <c r="G59" s="14">
        <v>17221283</v>
      </c>
      <c r="H59" s="14"/>
      <c r="I59" s="14">
        <v>6394933</v>
      </c>
      <c r="J59" s="14"/>
      <c r="K59" s="14">
        <v>7237164</v>
      </c>
    </row>
    <row r="60" spans="1:11" ht="21.75" customHeight="1">
      <c r="A60" s="29" t="s">
        <v>38</v>
      </c>
      <c r="B60" s="3"/>
      <c r="C60" s="57">
        <v>23</v>
      </c>
      <c r="D60" s="3"/>
      <c r="E60" s="14">
        <v>72365501</v>
      </c>
      <c r="F60" s="14"/>
      <c r="G60" s="14">
        <v>67879915</v>
      </c>
      <c r="H60" s="14"/>
      <c r="I60" s="14">
        <v>35171135</v>
      </c>
      <c r="J60" s="14"/>
      <c r="K60" s="14">
        <v>32749764</v>
      </c>
    </row>
    <row r="61" spans="1:11" ht="21.75" customHeight="1">
      <c r="A61" s="29" t="s">
        <v>112</v>
      </c>
      <c r="B61" s="3"/>
      <c r="C61" s="57"/>
      <c r="D61" s="3"/>
      <c r="E61" s="14">
        <v>581950</v>
      </c>
      <c r="F61" s="14"/>
      <c r="G61" s="14">
        <v>405450</v>
      </c>
      <c r="H61" s="14"/>
      <c r="I61" s="14">
        <v>0</v>
      </c>
      <c r="J61" s="14"/>
      <c r="K61" s="14">
        <v>0</v>
      </c>
    </row>
    <row r="62" spans="1:11" ht="21.75" customHeight="1">
      <c r="A62" s="1" t="s">
        <v>20</v>
      </c>
      <c r="B62" s="3"/>
      <c r="C62" s="57"/>
      <c r="D62" s="3"/>
      <c r="E62" s="59">
        <f>SUM(E56:E61)</f>
        <v>196002396</v>
      </c>
      <c r="F62" s="14"/>
      <c r="G62" s="59">
        <f>SUM(G56:G61)</f>
        <v>194285020</v>
      </c>
      <c r="H62" s="14"/>
      <c r="I62" s="59">
        <f>SUM(I56:I61)</f>
        <v>76851149</v>
      </c>
      <c r="J62" s="14"/>
      <c r="K62" s="59">
        <f>SUM(K56:K61)</f>
        <v>78673930</v>
      </c>
    </row>
    <row r="63" spans="1:11" ht="21.75" customHeight="1">
      <c r="A63" s="1" t="s">
        <v>21</v>
      </c>
      <c r="B63" s="3"/>
      <c r="C63" s="46"/>
      <c r="D63" s="3"/>
      <c r="E63" s="59">
        <f>SUM(E54,E62)</f>
        <v>5754212017</v>
      </c>
      <c r="F63" s="14"/>
      <c r="G63" s="59">
        <f>SUM(G54,G62)</f>
        <v>3885421672</v>
      </c>
      <c r="H63" s="14"/>
      <c r="I63" s="59">
        <f>SUM(I54,I62)</f>
        <v>2793093376</v>
      </c>
      <c r="J63" s="14"/>
      <c r="K63" s="59">
        <f>SUM(K54,K62)</f>
        <v>999570565</v>
      </c>
    </row>
    <row r="64" spans="1:11" ht="21.75" customHeight="1">
      <c r="A64" s="66"/>
      <c r="B64" s="58"/>
      <c r="C64" s="46"/>
      <c r="D64" s="3"/>
      <c r="E64" s="14"/>
      <c r="F64" s="14"/>
      <c r="G64" s="14"/>
      <c r="H64" s="14"/>
      <c r="I64" s="14"/>
      <c r="J64" s="14"/>
      <c r="K64" s="14"/>
    </row>
    <row r="65" spans="1:11" ht="21.75" customHeight="1">
      <c r="A65" s="66" t="s">
        <v>13</v>
      </c>
      <c r="B65" s="58"/>
      <c r="C65" s="46"/>
      <c r="D65" s="3"/>
      <c r="E65" s="67"/>
      <c r="F65" s="67"/>
      <c r="G65" s="67"/>
      <c r="H65" s="67"/>
      <c r="I65" s="67"/>
      <c r="J65" s="67"/>
      <c r="K65" s="67"/>
    </row>
    <row r="66" spans="1:11" ht="21.75" customHeight="1">
      <c r="A66" s="1" t="s">
        <v>143</v>
      </c>
      <c r="B66" s="45"/>
      <c r="C66" s="46"/>
      <c r="D66" s="47"/>
      <c r="E66" s="47"/>
      <c r="F66" s="47"/>
      <c r="G66" s="47"/>
      <c r="H66" s="49"/>
      <c r="I66" s="47"/>
      <c r="J66" s="47"/>
      <c r="K66" s="47"/>
    </row>
    <row r="67" spans="1:11" ht="21.75" customHeight="1">
      <c r="A67" s="1" t="s">
        <v>110</v>
      </c>
      <c r="B67" s="47"/>
      <c r="C67" s="46"/>
      <c r="D67" s="47"/>
      <c r="E67" s="47"/>
      <c r="F67" s="47"/>
      <c r="G67" s="47"/>
      <c r="H67" s="49"/>
      <c r="I67" s="47"/>
      <c r="J67" s="47"/>
      <c r="K67" s="47"/>
    </row>
    <row r="68" spans="1:11" ht="21.75" customHeight="1">
      <c r="A68" s="51" t="s">
        <v>176</v>
      </c>
      <c r="B68" s="47"/>
      <c r="C68" s="46"/>
      <c r="D68" s="47"/>
      <c r="E68" s="47"/>
      <c r="F68" s="47"/>
      <c r="G68" s="47"/>
      <c r="H68" s="49"/>
      <c r="I68" s="47"/>
      <c r="J68" s="47"/>
      <c r="K68" s="47"/>
    </row>
    <row r="69" spans="1:11" ht="21.75" customHeight="1">
      <c r="A69" s="51"/>
      <c r="B69" s="47"/>
      <c r="C69" s="46"/>
      <c r="D69" s="47"/>
      <c r="E69" s="47"/>
      <c r="F69" s="47"/>
      <c r="G69" s="21"/>
      <c r="H69" s="49"/>
      <c r="I69" s="47"/>
      <c r="J69" s="47"/>
      <c r="K69" s="21" t="s">
        <v>0</v>
      </c>
    </row>
    <row r="70" spans="1:11" ht="21.75" customHeight="1">
      <c r="A70" s="51"/>
      <c r="B70" s="47"/>
      <c r="C70" s="46"/>
      <c r="D70" s="47"/>
      <c r="E70" s="78" t="s">
        <v>58</v>
      </c>
      <c r="F70" s="78"/>
      <c r="G70" s="78"/>
      <c r="H70" s="53"/>
      <c r="I70" s="78" t="s">
        <v>59</v>
      </c>
      <c r="J70" s="78"/>
      <c r="K70" s="78"/>
    </row>
    <row r="71" spans="1:11" ht="21.75" customHeight="1">
      <c r="A71" s="11"/>
      <c r="B71" s="3"/>
      <c r="C71" s="54" t="s">
        <v>1</v>
      </c>
      <c r="D71" s="3"/>
      <c r="E71" s="22" t="s">
        <v>177</v>
      </c>
      <c r="F71" s="64"/>
      <c r="G71" s="22" t="s">
        <v>144</v>
      </c>
      <c r="H71" s="65"/>
      <c r="I71" s="22" t="s">
        <v>177</v>
      </c>
      <c r="J71" s="64"/>
      <c r="K71" s="22" t="s">
        <v>144</v>
      </c>
    </row>
    <row r="72" spans="1:11" ht="21.75" customHeight="1">
      <c r="A72" s="1" t="s">
        <v>22</v>
      </c>
      <c r="B72" s="3"/>
      <c r="C72" s="46"/>
      <c r="D72" s="3"/>
      <c r="E72" s="68"/>
      <c r="F72" s="68"/>
      <c r="G72" s="68"/>
      <c r="H72" s="67"/>
      <c r="I72" s="68"/>
      <c r="J72" s="68"/>
      <c r="K72" s="68"/>
    </row>
    <row r="73" spans="1:11" ht="21.75" customHeight="1">
      <c r="A73" s="29" t="s">
        <v>23</v>
      </c>
      <c r="B73" s="3"/>
      <c r="C73" s="57">
        <v>24</v>
      </c>
      <c r="D73" s="3"/>
      <c r="E73" s="68"/>
      <c r="F73" s="68"/>
      <c r="G73" s="68"/>
      <c r="H73" s="67"/>
      <c r="I73" s="68"/>
      <c r="J73" s="68"/>
      <c r="K73" s="68"/>
    </row>
    <row r="74" spans="1:11" ht="21.75" customHeight="1">
      <c r="A74" s="29" t="s">
        <v>24</v>
      </c>
      <c r="B74" s="58"/>
      <c r="C74" s="57"/>
      <c r="D74" s="3"/>
      <c r="E74" s="68"/>
      <c r="F74" s="68"/>
      <c r="G74" s="68"/>
      <c r="H74" s="67"/>
      <c r="I74" s="68"/>
      <c r="J74" s="68"/>
      <c r="K74" s="68"/>
    </row>
    <row r="75" spans="1:11" ht="21.75" customHeight="1" thickBot="1">
      <c r="A75" s="29" t="s">
        <v>147</v>
      </c>
      <c r="B75" s="52"/>
      <c r="C75" s="57"/>
      <c r="D75" s="3"/>
      <c r="E75" s="61">
        <v>700000000</v>
      </c>
      <c r="F75" s="10"/>
      <c r="G75" s="61">
        <v>700000000</v>
      </c>
      <c r="H75" s="14"/>
      <c r="I75" s="61">
        <v>700000000</v>
      </c>
      <c r="J75" s="10"/>
      <c r="K75" s="61">
        <v>700000000</v>
      </c>
    </row>
    <row r="76" spans="1:11" ht="21.75" customHeight="1" thickTop="1">
      <c r="A76" s="29" t="s">
        <v>52</v>
      </c>
      <c r="B76" s="58"/>
      <c r="C76" s="57"/>
      <c r="D76" s="3"/>
      <c r="E76" s="24"/>
      <c r="F76" s="24"/>
      <c r="G76" s="24"/>
      <c r="H76" s="27"/>
      <c r="I76" s="24"/>
      <c r="J76" s="24"/>
      <c r="K76" s="24"/>
    </row>
    <row r="77" spans="1:11" ht="21.75" customHeight="1">
      <c r="A77" s="29" t="s">
        <v>148</v>
      </c>
      <c r="B77" s="52"/>
      <c r="C77" s="46"/>
      <c r="D77" s="3"/>
      <c r="E77" s="14">
        <v>500000000</v>
      </c>
      <c r="F77" s="14"/>
      <c r="G77" s="14">
        <v>500000000</v>
      </c>
      <c r="H77" s="14"/>
      <c r="I77" s="14">
        <v>500000000</v>
      </c>
      <c r="J77" s="14"/>
      <c r="K77" s="14">
        <v>500000000</v>
      </c>
    </row>
    <row r="78" spans="1:11" ht="21.75" customHeight="1">
      <c r="A78" s="29" t="s">
        <v>107</v>
      </c>
      <c r="B78" s="52"/>
      <c r="C78" s="46"/>
      <c r="D78" s="3"/>
      <c r="H78" s="50"/>
    </row>
    <row r="79" spans="1:11" ht="21.75" customHeight="1">
      <c r="A79" s="29" t="s">
        <v>108</v>
      </c>
      <c r="B79" s="52"/>
      <c r="C79" s="46"/>
      <c r="D79" s="3"/>
      <c r="E79" s="14">
        <v>-77880102</v>
      </c>
      <c r="F79" s="14"/>
      <c r="G79" s="14">
        <v>-77880102</v>
      </c>
      <c r="H79" s="14"/>
      <c r="I79" s="14">
        <v>0</v>
      </c>
      <c r="J79" s="14"/>
      <c r="K79" s="14">
        <v>0</v>
      </c>
    </row>
    <row r="80" spans="1:11" ht="21.75" customHeight="1">
      <c r="A80" s="29" t="s">
        <v>53</v>
      </c>
      <c r="B80" s="52"/>
      <c r="C80" s="46"/>
      <c r="D80" s="3"/>
      <c r="H80" s="50"/>
    </row>
    <row r="81" spans="1:11" ht="21.75" customHeight="1">
      <c r="A81" s="29" t="s">
        <v>54</v>
      </c>
      <c r="B81" s="52"/>
      <c r="C81" s="57">
        <v>25</v>
      </c>
      <c r="D81" s="3"/>
      <c r="E81" s="14">
        <v>35000000</v>
      </c>
      <c r="F81" s="14"/>
      <c r="G81" s="14">
        <v>28500000</v>
      </c>
      <c r="H81" s="14"/>
      <c r="I81" s="14">
        <v>35000000</v>
      </c>
      <c r="J81" s="14"/>
      <c r="K81" s="14">
        <v>28500000</v>
      </c>
    </row>
    <row r="82" spans="1:11" ht="21.75" customHeight="1">
      <c r="A82" s="29" t="s">
        <v>55</v>
      </c>
      <c r="B82" s="58"/>
      <c r="C82" s="57"/>
      <c r="D82" s="3"/>
      <c r="E82" s="10">
        <f>+Consolidated!J26</f>
        <v>314977536</v>
      </c>
      <c r="F82" s="10"/>
      <c r="G82" s="10">
        <v>608811395</v>
      </c>
      <c r="H82" s="14"/>
      <c r="I82" s="10">
        <f>+'The Company'!H26</f>
        <v>28147950</v>
      </c>
      <c r="J82" s="10"/>
      <c r="K82" s="10">
        <v>394333116</v>
      </c>
    </row>
    <row r="83" spans="1:11" ht="21.75" customHeight="1">
      <c r="A83" s="1" t="s">
        <v>25</v>
      </c>
      <c r="B83" s="58"/>
      <c r="C83" s="46"/>
      <c r="D83" s="3"/>
      <c r="E83" s="59">
        <f>SUM(E77:E82)</f>
        <v>772097434</v>
      </c>
      <c r="F83" s="10"/>
      <c r="G83" s="59">
        <f>SUM(G77:G82)</f>
        <v>1059431293</v>
      </c>
      <c r="H83" s="14"/>
      <c r="I83" s="59">
        <f>SUM(I77:I82)</f>
        <v>563147950</v>
      </c>
      <c r="J83" s="10"/>
      <c r="K83" s="59">
        <f>SUM(K77:K82)</f>
        <v>922833116</v>
      </c>
    </row>
    <row r="84" spans="1:11" ht="21.75" customHeight="1" thickBot="1">
      <c r="A84" s="1" t="s">
        <v>26</v>
      </c>
      <c r="B84" s="3"/>
      <c r="C84" s="46"/>
      <c r="D84" s="3"/>
      <c r="E84" s="61">
        <f>SUM(E63,E83)</f>
        <v>6526309451</v>
      </c>
      <c r="F84" s="10"/>
      <c r="G84" s="61">
        <f>SUM(G63,G83)</f>
        <v>4944852965</v>
      </c>
      <c r="H84" s="14"/>
      <c r="I84" s="61">
        <f>SUM(I63,I83)</f>
        <v>3356241326</v>
      </c>
      <c r="J84" s="10"/>
      <c r="K84" s="61">
        <f>SUM(K63,K83)</f>
        <v>1922403681</v>
      </c>
    </row>
    <row r="85" spans="1:11" ht="21.75" customHeight="1" thickTop="1">
      <c r="A85" s="11"/>
      <c r="B85" s="3"/>
      <c r="C85" s="46"/>
      <c r="D85" s="3"/>
      <c r="E85" s="10">
        <f>E84-E30</f>
        <v>0</v>
      </c>
      <c r="F85" s="24"/>
      <c r="G85" s="10">
        <f>G84-G30</f>
        <v>0</v>
      </c>
      <c r="H85" s="27"/>
      <c r="I85" s="10">
        <f>I84-I30</f>
        <v>0</v>
      </c>
      <c r="J85" s="24"/>
      <c r="K85" s="10">
        <f>K84-K30</f>
        <v>0</v>
      </c>
    </row>
    <row r="86" spans="1:11" ht="21.75" customHeight="1">
      <c r="A86" s="66" t="s">
        <v>13</v>
      </c>
      <c r="B86" s="58"/>
      <c r="C86" s="69"/>
      <c r="D86" s="3"/>
      <c r="E86" s="3"/>
      <c r="F86" s="3"/>
      <c r="G86" s="3"/>
      <c r="H86" s="17"/>
      <c r="I86" s="3"/>
      <c r="J86" s="3"/>
      <c r="K86" s="3"/>
    </row>
    <row r="87" spans="1:11" ht="21.75" customHeight="1">
      <c r="A87" s="66"/>
      <c r="B87" s="58"/>
      <c r="C87" s="69"/>
      <c r="D87" s="3"/>
      <c r="E87" s="3"/>
      <c r="F87" s="3"/>
      <c r="G87" s="3"/>
      <c r="H87" s="17"/>
      <c r="I87" s="3"/>
      <c r="J87" s="3"/>
      <c r="K87" s="3"/>
    </row>
    <row r="88" spans="1:11" ht="21.75" customHeight="1">
      <c r="A88" s="66"/>
      <c r="B88" s="58"/>
      <c r="C88" s="69"/>
      <c r="D88" s="3"/>
      <c r="E88" s="3"/>
      <c r="F88" s="3"/>
      <c r="G88" s="3"/>
      <c r="H88" s="17"/>
      <c r="I88" s="3"/>
      <c r="J88" s="3"/>
      <c r="K88" s="3"/>
    </row>
    <row r="89" spans="1:11" ht="21.75" customHeight="1">
      <c r="A89" s="66"/>
      <c r="B89" s="58"/>
      <c r="C89" s="69"/>
      <c r="D89" s="3"/>
      <c r="E89" s="3"/>
      <c r="F89" s="3"/>
      <c r="G89" s="3"/>
      <c r="H89" s="17"/>
      <c r="I89" s="3"/>
      <c r="J89" s="3"/>
      <c r="K89" s="3"/>
    </row>
    <row r="91" spans="1:11" ht="21.75" customHeight="1">
      <c r="A91" s="70"/>
      <c r="B91" s="70"/>
      <c r="C91" s="70"/>
    </row>
    <row r="93" spans="1:11" ht="21.75" customHeight="1">
      <c r="D93" s="13" t="s">
        <v>27</v>
      </c>
    </row>
    <row r="94" spans="1:11" ht="21.75" customHeight="1">
      <c r="A94" s="70"/>
      <c r="B94" s="70"/>
      <c r="C94" s="70"/>
    </row>
  </sheetData>
  <mergeCells count="6">
    <mergeCell ref="I37:K37"/>
    <mergeCell ref="E70:G70"/>
    <mergeCell ref="I70:K70"/>
    <mergeCell ref="E5:G5"/>
    <mergeCell ref="I5:K5"/>
    <mergeCell ref="E37:G37"/>
  </mergeCells>
  <pageMargins left="0.70866141732283472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2" max="16383" man="1"/>
    <brk id="65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showGridLines="0" view="pageBreakPreview" topLeftCell="A8" zoomScale="70" zoomScaleNormal="55" zoomScaleSheetLayoutView="70" workbookViewId="0">
      <selection activeCell="L22" sqref="L22"/>
    </sheetView>
  </sheetViews>
  <sheetFormatPr defaultColWidth="9.1796875" defaultRowHeight="21.75" customHeight="1"/>
  <cols>
    <col min="1" max="1" width="47.1796875" style="50" customWidth="1"/>
    <col min="2" max="2" width="4" style="50" customWidth="1"/>
    <col min="3" max="3" width="6.1796875" style="50" customWidth="1"/>
    <col min="4" max="4" width="1.81640625" style="50" customWidth="1"/>
    <col min="5" max="5" width="16.81640625" style="50" customWidth="1"/>
    <col min="6" max="6" width="1.81640625" style="50" customWidth="1"/>
    <col min="7" max="7" width="16.81640625" style="50" customWidth="1"/>
    <col min="8" max="8" width="1.81640625" style="63" customWidth="1"/>
    <col min="9" max="9" width="16.81640625" style="50" customWidth="1"/>
    <col min="10" max="10" width="1.81640625" style="50" customWidth="1"/>
    <col min="11" max="11" width="16.81640625" style="50" customWidth="1"/>
    <col min="12" max="16384" width="9.1796875" style="50"/>
  </cols>
  <sheetData>
    <row r="1" spans="1:11" ht="21.75" customHeight="1">
      <c r="A1" s="1" t="s">
        <v>143</v>
      </c>
      <c r="B1" s="45"/>
      <c r="C1" s="46"/>
      <c r="D1" s="47"/>
      <c r="E1" s="47"/>
      <c r="F1" s="47"/>
      <c r="G1" s="48"/>
      <c r="H1" s="49"/>
      <c r="I1" s="47"/>
      <c r="J1" s="47"/>
      <c r="K1" s="48"/>
    </row>
    <row r="2" spans="1:11" ht="21.75" customHeight="1">
      <c r="A2" s="1" t="s">
        <v>113</v>
      </c>
      <c r="B2" s="47"/>
      <c r="C2" s="46"/>
      <c r="D2" s="47"/>
      <c r="E2" s="47"/>
      <c r="F2" s="47"/>
      <c r="G2" s="47"/>
      <c r="H2" s="49"/>
      <c r="I2" s="47"/>
      <c r="J2" s="47"/>
      <c r="K2" s="47"/>
    </row>
    <row r="3" spans="1:11" ht="21.75" customHeight="1">
      <c r="A3" s="51" t="s">
        <v>178</v>
      </c>
      <c r="B3" s="47"/>
      <c r="C3" s="46"/>
      <c r="D3" s="47"/>
      <c r="E3" s="47"/>
      <c r="F3" s="47"/>
      <c r="G3" s="47"/>
      <c r="H3" s="49"/>
      <c r="I3" s="47"/>
      <c r="J3" s="47"/>
      <c r="K3" s="47"/>
    </row>
    <row r="4" spans="1:11" ht="21.75" customHeight="1">
      <c r="A4" s="52"/>
      <c r="B4" s="47"/>
      <c r="C4" s="46"/>
      <c r="D4" s="47"/>
      <c r="E4" s="47"/>
      <c r="F4" s="47"/>
      <c r="G4" s="21"/>
      <c r="H4" s="49"/>
      <c r="I4" s="47"/>
      <c r="J4" s="47"/>
      <c r="K4" s="21" t="s">
        <v>0</v>
      </c>
    </row>
    <row r="5" spans="1:11" ht="21.75" customHeight="1">
      <c r="A5" s="52"/>
      <c r="B5" s="47"/>
      <c r="C5" s="46"/>
      <c r="D5" s="47"/>
      <c r="E5" s="78" t="s">
        <v>58</v>
      </c>
      <c r="F5" s="78"/>
      <c r="G5" s="78"/>
      <c r="H5" s="53"/>
      <c r="I5" s="78" t="s">
        <v>59</v>
      </c>
      <c r="J5" s="78"/>
      <c r="K5" s="78"/>
    </row>
    <row r="6" spans="1:11" ht="21.75" customHeight="1">
      <c r="A6" s="52"/>
      <c r="B6" s="47"/>
      <c r="C6" s="54" t="s">
        <v>1</v>
      </c>
      <c r="D6" s="47"/>
      <c r="E6" s="22">
        <v>2021</v>
      </c>
      <c r="F6" s="22"/>
      <c r="G6" s="22">
        <v>2020</v>
      </c>
      <c r="H6" s="55"/>
      <c r="I6" s="22">
        <v>2021</v>
      </c>
      <c r="J6" s="22"/>
      <c r="K6" s="22">
        <v>2020</v>
      </c>
    </row>
    <row r="7" spans="1:11" ht="21.75" customHeight="1">
      <c r="A7" s="1" t="s">
        <v>114</v>
      </c>
      <c r="B7" s="47"/>
      <c r="C7" s="54"/>
      <c r="D7" s="47"/>
      <c r="E7" s="22"/>
      <c r="F7" s="22"/>
      <c r="G7" s="22"/>
      <c r="H7" s="55"/>
      <c r="I7" s="22"/>
      <c r="J7" s="22"/>
      <c r="K7" s="56"/>
    </row>
    <row r="8" spans="1:11" ht="21.75" customHeight="1">
      <c r="A8" s="1" t="s">
        <v>28</v>
      </c>
      <c r="B8" s="47"/>
      <c r="C8" s="46"/>
      <c r="D8" s="47"/>
      <c r="E8" s="7"/>
      <c r="F8" s="55"/>
      <c r="G8" s="7"/>
      <c r="H8" s="53"/>
      <c r="I8" s="7"/>
      <c r="J8" s="55"/>
      <c r="K8" s="7"/>
    </row>
    <row r="9" spans="1:11" ht="21.75" customHeight="1">
      <c r="A9" s="11" t="s">
        <v>196</v>
      </c>
      <c r="B9" s="3"/>
      <c r="C9" s="54"/>
      <c r="D9" s="3"/>
      <c r="E9" s="10">
        <v>4803266958</v>
      </c>
      <c r="F9" s="10"/>
      <c r="G9" s="10">
        <v>3752306413</v>
      </c>
      <c r="H9" s="10"/>
      <c r="I9" s="10">
        <v>2126664084</v>
      </c>
      <c r="J9" s="10"/>
      <c r="K9" s="10">
        <v>944650670</v>
      </c>
    </row>
    <row r="10" spans="1:11" ht="21.75" customHeight="1">
      <c r="A10" s="11" t="s">
        <v>46</v>
      </c>
      <c r="B10" s="3"/>
      <c r="C10" s="57"/>
      <c r="D10" s="3"/>
      <c r="E10" s="10">
        <v>226616715</v>
      </c>
      <c r="F10" s="10"/>
      <c r="G10" s="10">
        <v>327671763</v>
      </c>
      <c r="H10" s="10"/>
      <c r="I10" s="10">
        <v>71613392</v>
      </c>
      <c r="J10" s="10"/>
      <c r="K10" s="10">
        <v>46423801</v>
      </c>
    </row>
    <row r="11" spans="1:11" ht="21.75" customHeight="1">
      <c r="A11" s="11" t="s">
        <v>140</v>
      </c>
      <c r="B11" s="3"/>
      <c r="C11" s="57"/>
      <c r="D11" s="3"/>
      <c r="E11" s="10">
        <v>16006000</v>
      </c>
      <c r="F11" s="10"/>
      <c r="G11" s="10">
        <v>14731662</v>
      </c>
      <c r="H11" s="10"/>
      <c r="I11" s="10">
        <v>73978907</v>
      </c>
      <c r="J11" s="10"/>
      <c r="K11" s="10">
        <v>52257967</v>
      </c>
    </row>
    <row r="12" spans="1:11" ht="21.75" customHeight="1">
      <c r="A12" s="11" t="s">
        <v>29</v>
      </c>
      <c r="B12" s="58"/>
      <c r="C12" s="57">
        <v>26</v>
      </c>
      <c r="D12" s="3"/>
      <c r="E12" s="10">
        <v>16947785</v>
      </c>
      <c r="F12" s="10"/>
      <c r="G12" s="10">
        <v>34872404</v>
      </c>
      <c r="H12" s="10"/>
      <c r="I12" s="10">
        <v>30895511</v>
      </c>
      <c r="J12" s="10"/>
      <c r="K12" s="10">
        <v>78844418</v>
      </c>
    </row>
    <row r="13" spans="1:11" ht="21.75" customHeight="1">
      <c r="A13" s="9" t="s">
        <v>30</v>
      </c>
      <c r="B13" s="58"/>
      <c r="C13" s="57"/>
      <c r="D13" s="3"/>
      <c r="E13" s="59">
        <f>SUM(E9:E12)</f>
        <v>5062837458</v>
      </c>
      <c r="F13" s="10"/>
      <c r="G13" s="59">
        <f>SUM(G9:G12)</f>
        <v>4129582242</v>
      </c>
      <c r="H13" s="10"/>
      <c r="I13" s="59">
        <f>SUM(I9:I12)</f>
        <v>2303151894</v>
      </c>
      <c r="J13" s="10"/>
      <c r="K13" s="59">
        <f>SUM(K9:K12)</f>
        <v>1122176856</v>
      </c>
    </row>
    <row r="14" spans="1:11" ht="21.75" customHeight="1">
      <c r="A14" s="9" t="s">
        <v>31</v>
      </c>
      <c r="B14" s="58"/>
      <c r="C14" s="57"/>
      <c r="D14" s="3"/>
      <c r="E14" s="10"/>
      <c r="F14" s="10"/>
      <c r="G14" s="10"/>
      <c r="H14" s="10"/>
      <c r="I14" s="10"/>
      <c r="J14" s="10"/>
      <c r="K14" s="10"/>
    </row>
    <row r="15" spans="1:11" ht="21.75" customHeight="1">
      <c r="A15" s="11" t="s">
        <v>47</v>
      </c>
      <c r="B15" s="58"/>
      <c r="C15" s="57"/>
      <c r="D15" s="3"/>
      <c r="E15" s="10">
        <v>4318905604</v>
      </c>
      <c r="F15" s="10"/>
      <c r="G15" s="10">
        <v>3404257700</v>
      </c>
      <c r="H15" s="10"/>
      <c r="I15" s="10">
        <v>1884328113</v>
      </c>
      <c r="J15" s="10"/>
      <c r="K15" s="10">
        <v>816373512</v>
      </c>
    </row>
    <row r="16" spans="1:11" ht="21.75" customHeight="1">
      <c r="A16" s="29" t="s">
        <v>48</v>
      </c>
      <c r="B16" s="58"/>
      <c r="D16" s="3"/>
      <c r="E16" s="10">
        <v>211090740</v>
      </c>
      <c r="F16" s="10"/>
      <c r="G16" s="10">
        <v>309714437</v>
      </c>
      <c r="H16" s="10"/>
      <c r="I16" s="10">
        <v>65320958</v>
      </c>
      <c r="J16" s="10"/>
      <c r="K16" s="10">
        <v>43992368</v>
      </c>
    </row>
    <row r="17" spans="1:11" ht="21.75" customHeight="1">
      <c r="A17" s="29" t="s">
        <v>141</v>
      </c>
      <c r="B17" s="52"/>
      <c r="C17" s="57"/>
      <c r="D17" s="3"/>
      <c r="E17" s="10">
        <v>10593042</v>
      </c>
      <c r="F17" s="10"/>
      <c r="G17" s="10">
        <v>9270344</v>
      </c>
      <c r="H17" s="10"/>
      <c r="I17" s="10">
        <v>44941361</v>
      </c>
      <c r="J17" s="10"/>
      <c r="K17" s="10">
        <v>26153866</v>
      </c>
    </row>
    <row r="18" spans="1:11" ht="21.75" customHeight="1">
      <c r="A18" s="29" t="s">
        <v>32</v>
      </c>
      <c r="B18" s="52"/>
      <c r="C18" s="57"/>
      <c r="D18" s="3"/>
      <c r="E18" s="10">
        <v>286314296</v>
      </c>
      <c r="F18" s="10"/>
      <c r="G18" s="10">
        <v>292715296</v>
      </c>
      <c r="H18" s="14"/>
      <c r="I18" s="10">
        <v>164209195</v>
      </c>
      <c r="J18" s="10"/>
      <c r="K18" s="10">
        <v>153260525</v>
      </c>
    </row>
    <row r="19" spans="1:11" ht="21.75" customHeight="1">
      <c r="A19" s="1" t="s">
        <v>33</v>
      </c>
      <c r="B19" s="3"/>
      <c r="C19" s="57"/>
      <c r="D19" s="3"/>
      <c r="E19" s="59">
        <f>SUM(E15:E18)</f>
        <v>4826903682</v>
      </c>
      <c r="F19" s="10"/>
      <c r="G19" s="59">
        <f>SUM(G15:G18)</f>
        <v>4015957777</v>
      </c>
      <c r="H19" s="10"/>
      <c r="I19" s="59">
        <f>SUM(I15:I18)</f>
        <v>2158799627</v>
      </c>
      <c r="J19" s="10"/>
      <c r="K19" s="59">
        <f>SUM(K15:K18)</f>
        <v>1039780271</v>
      </c>
    </row>
    <row r="20" spans="1:11" ht="21.75" customHeight="1">
      <c r="A20" s="1" t="s">
        <v>186</v>
      </c>
      <c r="B20" s="3"/>
      <c r="C20" s="57"/>
      <c r="D20" s="3"/>
      <c r="E20" s="12">
        <f>E13-E19</f>
        <v>235933776</v>
      </c>
      <c r="F20" s="10"/>
      <c r="G20" s="12">
        <f>G13-G19</f>
        <v>113624465</v>
      </c>
      <c r="H20" s="14"/>
      <c r="I20" s="12">
        <f>I13-I19</f>
        <v>144352267</v>
      </c>
      <c r="J20" s="10"/>
      <c r="K20" s="12">
        <f>K13-K19</f>
        <v>82396585</v>
      </c>
    </row>
    <row r="21" spans="1:11" ht="21.75" customHeight="1">
      <c r="A21" s="29" t="s">
        <v>173</v>
      </c>
      <c r="B21" s="3"/>
      <c r="C21" s="57"/>
      <c r="D21" s="3"/>
      <c r="E21" s="14">
        <v>1295807</v>
      </c>
      <c r="F21" s="10"/>
      <c r="G21" s="14">
        <v>1800134</v>
      </c>
      <c r="H21" s="14"/>
      <c r="I21" s="14">
        <v>3752107</v>
      </c>
      <c r="J21" s="10"/>
      <c r="K21" s="14">
        <v>705790</v>
      </c>
    </row>
    <row r="22" spans="1:11" ht="21.75" customHeight="1">
      <c r="A22" s="29" t="s">
        <v>34</v>
      </c>
      <c r="B22" s="3"/>
      <c r="C22" s="57">
        <v>27</v>
      </c>
      <c r="D22" s="3"/>
      <c r="E22" s="14">
        <v>-6362637</v>
      </c>
      <c r="F22" s="14"/>
      <c r="G22" s="14">
        <v>-8981427</v>
      </c>
      <c r="H22" s="14"/>
      <c r="I22" s="14">
        <v>-2846735</v>
      </c>
      <c r="J22" s="14"/>
      <c r="K22" s="14">
        <v>-5755616</v>
      </c>
    </row>
    <row r="23" spans="1:11" ht="21.75" customHeight="1">
      <c r="A23" s="1" t="s">
        <v>49</v>
      </c>
      <c r="B23" s="3"/>
      <c r="C23" s="57"/>
      <c r="D23" s="3"/>
      <c r="E23" s="12">
        <f>SUM(E20:E22)</f>
        <v>230866946</v>
      </c>
      <c r="F23" s="10"/>
      <c r="G23" s="12">
        <f>SUM(G20:G22)</f>
        <v>106443172</v>
      </c>
      <c r="H23" s="14"/>
      <c r="I23" s="12">
        <f>SUM(I20:I22)</f>
        <v>145257639</v>
      </c>
      <c r="J23" s="10"/>
      <c r="K23" s="12">
        <f>SUM(K20:K22)</f>
        <v>77346759</v>
      </c>
    </row>
    <row r="24" spans="1:11" ht="21.75" customHeight="1">
      <c r="A24" s="29" t="s">
        <v>42</v>
      </c>
      <c r="B24" s="3"/>
      <c r="C24" s="57">
        <v>29</v>
      </c>
      <c r="D24" s="3"/>
      <c r="E24" s="10">
        <v>-38200805</v>
      </c>
      <c r="F24" s="10"/>
      <c r="G24" s="10">
        <v>-19551692</v>
      </c>
      <c r="H24" s="14"/>
      <c r="I24" s="10">
        <v>-24942805</v>
      </c>
      <c r="J24" s="10"/>
      <c r="K24" s="10">
        <v>-8179677</v>
      </c>
    </row>
    <row r="25" spans="1:11" ht="21.75" customHeight="1">
      <c r="A25" s="1" t="s">
        <v>115</v>
      </c>
      <c r="B25" s="3"/>
      <c r="C25" s="57"/>
      <c r="D25" s="3"/>
      <c r="E25" s="59">
        <f>SUM(E23:E24)</f>
        <v>192666141</v>
      </c>
      <c r="F25" s="14"/>
      <c r="G25" s="59">
        <f>SUM(G23:G24)</f>
        <v>86891480</v>
      </c>
      <c r="H25" s="14"/>
      <c r="I25" s="59">
        <f>SUM(I23:I24)</f>
        <v>120314834</v>
      </c>
      <c r="J25" s="14"/>
      <c r="K25" s="59">
        <f>SUM(K23:K24)</f>
        <v>69167082</v>
      </c>
    </row>
    <row r="26" spans="1:11" ht="21.75" customHeight="1">
      <c r="A26" s="29"/>
      <c r="B26" s="52"/>
      <c r="C26" s="57"/>
      <c r="D26" s="3"/>
      <c r="E26" s="10"/>
      <c r="F26" s="14"/>
      <c r="G26" s="10"/>
      <c r="H26" s="14"/>
      <c r="I26" s="10"/>
      <c r="J26" s="10"/>
      <c r="K26" s="10"/>
    </row>
    <row r="27" spans="1:11" ht="21.75" customHeight="1">
      <c r="A27" s="60" t="s">
        <v>63</v>
      </c>
      <c r="B27" s="52"/>
      <c r="C27" s="57"/>
      <c r="D27" s="3"/>
      <c r="E27" s="14"/>
      <c r="F27" s="14"/>
      <c r="G27" s="14"/>
      <c r="H27" s="14"/>
      <c r="I27" s="14"/>
      <c r="J27" s="14"/>
      <c r="K27" s="14"/>
    </row>
    <row r="28" spans="1:11" ht="21.75" customHeight="1">
      <c r="A28" s="60" t="s">
        <v>66</v>
      </c>
      <c r="B28" s="52"/>
      <c r="C28" s="57"/>
      <c r="D28" s="3"/>
      <c r="E28" s="76">
        <v>0</v>
      </c>
      <c r="F28" s="14"/>
      <c r="G28" s="76">
        <v>0</v>
      </c>
      <c r="H28" s="14"/>
      <c r="I28" s="76">
        <v>0</v>
      </c>
      <c r="J28" s="14"/>
      <c r="K28" s="76">
        <v>0</v>
      </c>
    </row>
    <row r="29" spans="1:11" ht="21.75" customHeight="1">
      <c r="A29" s="29"/>
      <c r="B29" s="52"/>
      <c r="C29" s="57"/>
      <c r="D29" s="3"/>
      <c r="E29" s="14"/>
      <c r="F29" s="14"/>
      <c r="G29" s="14"/>
      <c r="H29" s="14"/>
      <c r="I29" s="14"/>
      <c r="J29" s="10"/>
      <c r="K29" s="14"/>
    </row>
    <row r="30" spans="1:11" ht="21.75" customHeight="1" thickBot="1">
      <c r="A30" s="60" t="s">
        <v>64</v>
      </c>
      <c r="B30" s="52"/>
      <c r="C30" s="57"/>
      <c r="D30" s="3"/>
      <c r="E30" s="61">
        <f>+E25+E28</f>
        <v>192666141</v>
      </c>
      <c r="F30" s="10"/>
      <c r="G30" s="61">
        <f>+G25+G28</f>
        <v>86891480</v>
      </c>
      <c r="H30" s="14"/>
      <c r="I30" s="61">
        <f>+I25+I28</f>
        <v>120314834</v>
      </c>
      <c r="J30" s="10"/>
      <c r="K30" s="61">
        <f>+K25+K28</f>
        <v>69167082</v>
      </c>
    </row>
    <row r="31" spans="1:11" ht="21.75" customHeight="1" thickTop="1">
      <c r="A31" s="60"/>
      <c r="B31" s="52"/>
      <c r="C31" s="57"/>
      <c r="D31" s="3"/>
      <c r="E31" s="10"/>
      <c r="F31" s="10"/>
      <c r="G31" s="10"/>
      <c r="H31" s="14"/>
      <c r="I31" s="10"/>
      <c r="J31" s="10"/>
      <c r="K31" s="10"/>
    </row>
    <row r="32" spans="1:11" ht="21.75" customHeight="1">
      <c r="A32" s="20" t="s">
        <v>65</v>
      </c>
      <c r="B32" s="52"/>
      <c r="C32" s="57">
        <v>30</v>
      </c>
      <c r="D32" s="3"/>
      <c r="E32" s="14"/>
      <c r="F32" s="14"/>
      <c r="G32" s="14"/>
      <c r="H32" s="14"/>
      <c r="I32" s="14"/>
      <c r="J32" s="14"/>
      <c r="K32" s="14"/>
    </row>
    <row r="33" spans="1:11" ht="21.75" customHeight="1" thickBot="1">
      <c r="A33" s="13" t="s">
        <v>149</v>
      </c>
      <c r="B33" s="52"/>
      <c r="C33" s="57"/>
      <c r="D33" s="3"/>
      <c r="E33" s="62">
        <f>E25/500000000</f>
        <v>0.38533228200000003</v>
      </c>
      <c r="F33" s="10"/>
      <c r="G33" s="62">
        <f>G25/500000000</f>
        <v>0.17378295999999999</v>
      </c>
      <c r="H33" s="14"/>
      <c r="I33" s="62">
        <f>I25/500000000</f>
        <v>0.24062966799999999</v>
      </c>
      <c r="J33" s="10"/>
      <c r="K33" s="62">
        <f>K25/500000000</f>
        <v>0.13833416400000001</v>
      </c>
    </row>
    <row r="34" spans="1:11" ht="21.75" customHeight="1" thickTop="1">
      <c r="A34" s="13"/>
      <c r="B34" s="52"/>
      <c r="C34" s="57"/>
      <c r="D34" s="3"/>
      <c r="E34" s="10"/>
      <c r="F34" s="10"/>
      <c r="G34" s="10"/>
      <c r="H34" s="14"/>
      <c r="I34" s="10"/>
      <c r="J34" s="10"/>
      <c r="K34" s="10"/>
    </row>
    <row r="35" spans="1:11" ht="21.75" customHeight="1">
      <c r="A35" s="29" t="s">
        <v>13</v>
      </c>
      <c r="B35" s="52"/>
      <c r="C35" s="57"/>
      <c r="D35" s="3"/>
      <c r="E35" s="10"/>
      <c r="F35" s="10"/>
      <c r="G35" s="10"/>
      <c r="H35" s="14"/>
      <c r="I35" s="10"/>
      <c r="J35" s="10"/>
      <c r="K35" s="10"/>
    </row>
    <row r="36" spans="1:11" ht="21.75" customHeight="1">
      <c r="A36" s="29"/>
      <c r="B36" s="52"/>
      <c r="C36" s="57"/>
      <c r="D36" s="3"/>
      <c r="E36" s="10"/>
      <c r="F36" s="10"/>
      <c r="G36" s="10"/>
      <c r="H36" s="14"/>
      <c r="I36" s="10"/>
      <c r="J36" s="10"/>
      <c r="K36" s="10"/>
    </row>
  </sheetData>
  <mergeCells count="2">
    <mergeCell ref="I5:K5"/>
    <mergeCell ref="E5:G5"/>
  </mergeCells>
  <pageMargins left="0.79" right="0.32" top="0.78700000000000003" bottom="0.2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showGridLines="0" view="pageBreakPreview" zoomScale="60" zoomScaleNormal="85" workbookViewId="0">
      <selection activeCell="E16" sqref="E16"/>
    </sheetView>
  </sheetViews>
  <sheetFormatPr defaultColWidth="9.1796875" defaultRowHeight="21.75" customHeight="1"/>
  <cols>
    <col min="1" max="1" width="43.81640625" style="3" customWidth="1"/>
    <col min="2" max="2" width="8.453125" style="3" customWidth="1"/>
    <col min="3" max="3" width="1.453125" style="3" customWidth="1"/>
    <col min="4" max="4" width="16.81640625" style="3" customWidth="1"/>
    <col min="5" max="5" width="1.81640625" style="3" customWidth="1"/>
    <col min="6" max="6" width="16.81640625" style="3" customWidth="1"/>
    <col min="7" max="7" width="1.81640625" style="3" customWidth="1"/>
    <col min="8" max="8" width="16.81640625" style="3" customWidth="1"/>
    <col min="9" max="9" width="1.81640625" style="3" customWidth="1"/>
    <col min="10" max="10" width="16.81640625" style="3" customWidth="1"/>
    <col min="11" max="11" width="1.81640625" style="3" customWidth="1"/>
    <col min="12" max="12" width="16.81640625" style="3" customWidth="1"/>
    <col min="13" max="13" width="7.1796875" style="3" customWidth="1"/>
    <col min="14" max="14" width="16.54296875" style="3" customWidth="1"/>
    <col min="15" max="16384" width="9.1796875" style="3"/>
  </cols>
  <sheetData>
    <row r="1" spans="1:12" ht="21.75" customHeight="1">
      <c r="A1" s="1" t="s">
        <v>143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1" t="s">
        <v>116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178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D4" s="4"/>
      <c r="E4" s="4"/>
      <c r="F4" s="4"/>
      <c r="G4" s="4"/>
      <c r="H4" s="4"/>
      <c r="I4" s="4"/>
      <c r="J4" s="4"/>
      <c r="K4" s="4"/>
      <c r="L4" s="6" t="s">
        <v>0</v>
      </c>
    </row>
    <row r="5" spans="1:12" ht="21.75" customHeight="1">
      <c r="D5" s="79" t="s">
        <v>58</v>
      </c>
      <c r="E5" s="79"/>
      <c r="F5" s="79"/>
      <c r="G5" s="79"/>
      <c r="H5" s="79"/>
      <c r="I5" s="79"/>
      <c r="J5" s="79"/>
      <c r="K5" s="79"/>
      <c r="L5" s="79"/>
    </row>
    <row r="6" spans="1:12" s="7" customFormat="1" ht="21.75" customHeight="1">
      <c r="D6" s="8" t="s">
        <v>36</v>
      </c>
      <c r="F6" s="42" t="s">
        <v>104</v>
      </c>
      <c r="L6" s="7" t="s">
        <v>35</v>
      </c>
    </row>
    <row r="7" spans="1:12" s="7" customFormat="1" ht="21.75" customHeight="1">
      <c r="D7" s="8" t="s">
        <v>150</v>
      </c>
      <c r="F7" s="43" t="s">
        <v>102</v>
      </c>
      <c r="H7" s="80" t="s">
        <v>53</v>
      </c>
      <c r="I7" s="80"/>
      <c r="J7" s="80"/>
      <c r="L7" s="7" t="s">
        <v>117</v>
      </c>
    </row>
    <row r="8" spans="1:12" s="7" customFormat="1" ht="21.75" customHeight="1">
      <c r="B8" s="75" t="s">
        <v>1</v>
      </c>
      <c r="D8" s="74" t="s">
        <v>37</v>
      </c>
      <c r="F8" s="44" t="s">
        <v>103</v>
      </c>
      <c r="H8" s="74" t="s">
        <v>56</v>
      </c>
      <c r="J8" s="74" t="s">
        <v>57</v>
      </c>
      <c r="L8" s="74" t="s">
        <v>118</v>
      </c>
    </row>
    <row r="9" spans="1:12" s="7" customFormat="1" ht="21.75" customHeight="1">
      <c r="D9" s="8"/>
      <c r="F9" s="71"/>
      <c r="H9" s="8"/>
      <c r="J9" s="8"/>
      <c r="L9" s="8"/>
    </row>
    <row r="10" spans="1:12" ht="21.75" customHeight="1">
      <c r="A10" s="9" t="s">
        <v>146</v>
      </c>
      <c r="B10" s="9"/>
      <c r="C10" s="9"/>
      <c r="D10" s="14">
        <v>500000000</v>
      </c>
      <c r="E10" s="14"/>
      <c r="F10" s="14">
        <v>-77880102</v>
      </c>
      <c r="G10" s="14"/>
      <c r="H10" s="14">
        <v>22500000</v>
      </c>
      <c r="I10" s="14"/>
      <c r="J10" s="14">
        <v>567919915</v>
      </c>
      <c r="K10" s="10"/>
      <c r="L10" s="10">
        <f>SUM(D10:J10)</f>
        <v>1012539813</v>
      </c>
    </row>
    <row r="11" spans="1:12" ht="21.75" customHeight="1">
      <c r="A11" s="11" t="s">
        <v>115</v>
      </c>
      <c r="B11" s="9"/>
      <c r="C11" s="11"/>
      <c r="D11" s="72">
        <v>0</v>
      </c>
      <c r="E11" s="10"/>
      <c r="F11" s="72">
        <v>0</v>
      </c>
      <c r="G11" s="10"/>
      <c r="H11" s="72">
        <v>0</v>
      </c>
      <c r="I11" s="10"/>
      <c r="J11" s="72">
        <f>+PL!G25</f>
        <v>86891480</v>
      </c>
      <c r="K11" s="10"/>
      <c r="L11" s="72">
        <f>SUM(D11:J11)</f>
        <v>86891480</v>
      </c>
    </row>
    <row r="12" spans="1:12" ht="21.75" customHeight="1">
      <c r="A12" s="13" t="s">
        <v>67</v>
      </c>
      <c r="B12" s="57"/>
      <c r="C12" s="13"/>
      <c r="D12" s="73">
        <v>0</v>
      </c>
      <c r="E12" s="10"/>
      <c r="F12" s="73">
        <v>0</v>
      </c>
      <c r="G12" s="10"/>
      <c r="H12" s="73">
        <v>0</v>
      </c>
      <c r="I12" s="14"/>
      <c r="J12" s="73">
        <v>0</v>
      </c>
      <c r="K12" s="10"/>
      <c r="L12" s="73">
        <f>SUM(D12:J12)</f>
        <v>0</v>
      </c>
    </row>
    <row r="13" spans="1:12" ht="21.75" customHeight="1">
      <c r="A13" s="13" t="s">
        <v>68</v>
      </c>
      <c r="B13" s="57"/>
      <c r="C13" s="13"/>
      <c r="D13" s="12">
        <f>SUM(D11:D12)</f>
        <v>0</v>
      </c>
      <c r="E13" s="10"/>
      <c r="F13" s="12">
        <f>SUM(F11:F12)</f>
        <v>0</v>
      </c>
      <c r="G13" s="10"/>
      <c r="H13" s="12">
        <f t="shared" ref="H13:J13" si="0">SUM(H11:H12)</f>
        <v>0</v>
      </c>
      <c r="I13" s="14">
        <f t="shared" si="0"/>
        <v>0</v>
      </c>
      <c r="J13" s="12">
        <f t="shared" si="0"/>
        <v>86891480</v>
      </c>
      <c r="K13" s="10"/>
      <c r="L13" s="12">
        <f>SUM(L11:L12)</f>
        <v>86891480</v>
      </c>
    </row>
    <row r="14" spans="1:12" ht="21.75" customHeight="1">
      <c r="A14" s="13" t="s">
        <v>151</v>
      </c>
      <c r="B14" s="57">
        <v>33</v>
      </c>
      <c r="C14" s="13"/>
      <c r="D14" s="14">
        <v>0</v>
      </c>
      <c r="E14" s="14"/>
      <c r="F14" s="14">
        <v>0</v>
      </c>
      <c r="G14" s="14"/>
      <c r="H14" s="14">
        <v>0</v>
      </c>
      <c r="I14" s="14"/>
      <c r="J14" s="10">
        <v>-40000000</v>
      </c>
      <c r="K14" s="10"/>
      <c r="L14" s="10">
        <f>SUM(D14:J14)</f>
        <v>-40000000</v>
      </c>
    </row>
    <row r="15" spans="1:12" ht="21.75" customHeight="1">
      <c r="A15" s="13" t="s">
        <v>152</v>
      </c>
      <c r="B15" s="57"/>
      <c r="C15" s="13"/>
      <c r="D15" s="14"/>
      <c r="E15" s="14"/>
      <c r="F15" s="14"/>
      <c r="G15" s="14"/>
      <c r="H15" s="14"/>
      <c r="I15" s="14"/>
      <c r="J15" s="10"/>
      <c r="K15" s="14"/>
      <c r="L15" s="10"/>
    </row>
    <row r="16" spans="1:12" ht="21.75" customHeight="1">
      <c r="A16" s="13" t="s">
        <v>153</v>
      </c>
      <c r="B16" s="57">
        <v>25</v>
      </c>
      <c r="D16" s="14">
        <v>0</v>
      </c>
      <c r="E16" s="10"/>
      <c r="F16" s="14">
        <v>0</v>
      </c>
      <c r="G16" s="10"/>
      <c r="H16" s="14">
        <v>6000000</v>
      </c>
      <c r="I16" s="14"/>
      <c r="J16" s="10">
        <v>-6000000</v>
      </c>
      <c r="K16" s="10"/>
      <c r="L16" s="10">
        <f>SUM(D16:J16)</f>
        <v>0</v>
      </c>
    </row>
    <row r="17" spans="1:12" ht="21.75" customHeight="1" thickBot="1">
      <c r="A17" s="9" t="s">
        <v>145</v>
      </c>
      <c r="B17" s="57"/>
      <c r="C17" s="9"/>
      <c r="D17" s="15">
        <f>SUM(D10,D13:D16)</f>
        <v>500000000</v>
      </c>
      <c r="E17" s="14"/>
      <c r="F17" s="15">
        <f>SUM(F10,F13:F16)</f>
        <v>-77880102</v>
      </c>
      <c r="G17" s="14"/>
      <c r="H17" s="15">
        <f>SUM(H10,H13:H16)</f>
        <v>28500000</v>
      </c>
      <c r="I17" s="14"/>
      <c r="J17" s="15">
        <f>SUM(J10,J13:J16)</f>
        <v>608811395</v>
      </c>
      <c r="K17" s="14"/>
      <c r="L17" s="15">
        <f>SUM(L10,L13:L16)</f>
        <v>1059431293</v>
      </c>
    </row>
    <row r="18" spans="1:12" ht="21.75" customHeight="1" thickTop="1">
      <c r="A18" s="9"/>
      <c r="B18" s="57"/>
      <c r="C18" s="9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21.75" customHeight="1">
      <c r="A19" s="9" t="s">
        <v>179</v>
      </c>
      <c r="B19" s="57"/>
      <c r="C19" s="9"/>
      <c r="D19" s="10">
        <v>500000000</v>
      </c>
      <c r="E19" s="10"/>
      <c r="F19" s="10">
        <v>-77880102</v>
      </c>
      <c r="G19" s="10"/>
      <c r="H19" s="10">
        <v>28500000</v>
      </c>
      <c r="I19" s="10"/>
      <c r="J19" s="10">
        <v>608811395</v>
      </c>
      <c r="K19" s="10"/>
      <c r="L19" s="10">
        <f>SUM(D19:J19)</f>
        <v>1059431293</v>
      </c>
    </row>
    <row r="20" spans="1:12" ht="21.75" customHeight="1">
      <c r="A20" s="11" t="s">
        <v>115</v>
      </c>
      <c r="B20" s="57"/>
      <c r="C20" s="11"/>
      <c r="D20" s="72">
        <v>0</v>
      </c>
      <c r="E20" s="10"/>
      <c r="F20" s="72">
        <v>0</v>
      </c>
      <c r="G20" s="10"/>
      <c r="H20" s="72">
        <v>0</v>
      </c>
      <c r="I20" s="10"/>
      <c r="J20" s="72">
        <f>+PL!E25</f>
        <v>192666141</v>
      </c>
      <c r="K20" s="10"/>
      <c r="L20" s="72">
        <f>SUM(D20:J20)</f>
        <v>192666141</v>
      </c>
    </row>
    <row r="21" spans="1:12" ht="21.75" customHeight="1">
      <c r="A21" s="13" t="s">
        <v>67</v>
      </c>
      <c r="B21" s="57"/>
      <c r="C21" s="13"/>
      <c r="D21" s="73">
        <v>0</v>
      </c>
      <c r="E21" s="10"/>
      <c r="F21" s="73">
        <v>0</v>
      </c>
      <c r="G21" s="10"/>
      <c r="H21" s="73">
        <v>0</v>
      </c>
      <c r="I21" s="14"/>
      <c r="J21" s="73">
        <f>PL!E28</f>
        <v>0</v>
      </c>
      <c r="K21" s="10"/>
      <c r="L21" s="73">
        <f>SUM(D21:J21)</f>
        <v>0</v>
      </c>
    </row>
    <row r="22" spans="1:12" ht="21.75" customHeight="1">
      <c r="A22" s="13" t="s">
        <v>68</v>
      </c>
      <c r="B22" s="57"/>
      <c r="C22" s="13"/>
      <c r="D22" s="12">
        <f>SUM(D20:D21)</f>
        <v>0</v>
      </c>
      <c r="E22" s="10"/>
      <c r="F22" s="12">
        <f>SUM(F20:F21)</f>
        <v>0</v>
      </c>
      <c r="G22" s="10"/>
      <c r="H22" s="12">
        <f>SUM(H20:H21)</f>
        <v>0</v>
      </c>
      <c r="I22" s="14">
        <f t="shared" ref="I22" si="1">SUM(I20:I21)</f>
        <v>0</v>
      </c>
      <c r="J22" s="12">
        <f>SUM(J20:J21)</f>
        <v>192666141</v>
      </c>
      <c r="K22" s="10"/>
      <c r="L22" s="12">
        <f>SUM(L20:L21)</f>
        <v>192666141</v>
      </c>
    </row>
    <row r="23" spans="1:12" ht="21.75" customHeight="1">
      <c r="A23" s="11" t="s">
        <v>86</v>
      </c>
      <c r="B23" s="57">
        <v>33</v>
      </c>
      <c r="C23" s="11"/>
      <c r="D23" s="10">
        <v>0</v>
      </c>
      <c r="E23" s="10"/>
      <c r="F23" s="10">
        <v>0</v>
      </c>
      <c r="G23" s="10"/>
      <c r="H23" s="10">
        <v>0</v>
      </c>
      <c r="I23" s="10"/>
      <c r="J23" s="10">
        <v>-480000000</v>
      </c>
      <c r="K23" s="10"/>
      <c r="L23" s="10">
        <f>SUM(D23:J23)</f>
        <v>-480000000</v>
      </c>
    </row>
    <row r="24" spans="1:12" ht="21.75" customHeight="1">
      <c r="A24" s="11" t="s">
        <v>127</v>
      </c>
      <c r="B24" s="57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21.75" customHeight="1">
      <c r="A25" s="11" t="s">
        <v>154</v>
      </c>
      <c r="B25" s="57">
        <v>25</v>
      </c>
      <c r="C25" s="11"/>
      <c r="D25" s="10">
        <v>0</v>
      </c>
      <c r="E25" s="10"/>
      <c r="F25" s="10">
        <v>0</v>
      </c>
      <c r="G25" s="10"/>
      <c r="H25" s="10">
        <v>6500000</v>
      </c>
      <c r="I25" s="10"/>
      <c r="J25" s="10">
        <v>-6500000</v>
      </c>
      <c r="K25" s="10"/>
      <c r="L25" s="10">
        <f>SUM(D25:J25)</f>
        <v>0</v>
      </c>
    </row>
    <row r="26" spans="1:12" ht="21.75" customHeight="1" thickBot="1">
      <c r="A26" s="9" t="s">
        <v>180</v>
      </c>
      <c r="B26" s="57"/>
      <c r="C26" s="9"/>
      <c r="D26" s="15">
        <f>SUM(D19,D22:D25)</f>
        <v>500000000</v>
      </c>
      <c r="E26" s="14"/>
      <c r="F26" s="15">
        <f>SUM(F19,F22:F25)</f>
        <v>-77880102</v>
      </c>
      <c r="G26" s="14"/>
      <c r="H26" s="15">
        <f>SUM(H19,H22:H25)</f>
        <v>35000000</v>
      </c>
      <c r="I26" s="14"/>
      <c r="J26" s="15">
        <f>SUM(J19,J22:J25)</f>
        <v>314977536</v>
      </c>
      <c r="K26" s="14"/>
      <c r="L26" s="15">
        <f>SUM(L19,L22:L25)</f>
        <v>772097434</v>
      </c>
    </row>
    <row r="27" spans="1:12" ht="21.75" customHeight="1" thickTop="1">
      <c r="A27" s="16"/>
      <c r="B27" s="16"/>
      <c r="C27" s="16"/>
      <c r="D27" s="14"/>
      <c r="E27" s="14"/>
      <c r="F27" s="14"/>
      <c r="G27" s="14"/>
      <c r="H27" s="14"/>
      <c r="I27" s="14"/>
      <c r="J27" s="14"/>
      <c r="K27" s="14"/>
      <c r="L27" s="14">
        <f>+L26-BS!E83</f>
        <v>0</v>
      </c>
    </row>
    <row r="28" spans="1:12" ht="21.75" customHeight="1">
      <c r="A28" s="11" t="s">
        <v>13</v>
      </c>
      <c r="B28" s="11"/>
      <c r="C28" s="11"/>
    </row>
  </sheetData>
  <mergeCells count="2">
    <mergeCell ref="D5:L5"/>
    <mergeCell ref="H7:J7"/>
  </mergeCells>
  <pageMargins left="0.51181102362204722" right="0.35" top="0.9055118110236221" bottom="0.31496062992125984" header="0.31496062992125984" footer="0.31496062992125984"/>
  <pageSetup paperSize="9" scale="6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showGridLines="0" view="pageBreakPreview" zoomScale="60" zoomScaleNormal="85" workbookViewId="0">
      <selection activeCell="E16" sqref="E16"/>
    </sheetView>
  </sheetViews>
  <sheetFormatPr defaultColWidth="9.1796875" defaultRowHeight="21.75" customHeight="1"/>
  <cols>
    <col min="1" max="1" width="41.1796875" style="3" customWidth="1"/>
    <col min="2" max="2" width="9.1796875" style="3" customWidth="1"/>
    <col min="3" max="3" width="1.81640625" style="3" customWidth="1"/>
    <col min="4" max="4" width="19.81640625" style="3" customWidth="1"/>
    <col min="5" max="5" width="1.81640625" style="3" customWidth="1"/>
    <col min="6" max="6" width="16.81640625" style="3" customWidth="1"/>
    <col min="7" max="7" width="1.81640625" style="3" customWidth="1"/>
    <col min="8" max="8" width="16.81640625" style="3" customWidth="1"/>
    <col min="9" max="9" width="1.81640625" style="3" customWidth="1"/>
    <col min="10" max="10" width="16.81640625" style="3" customWidth="1"/>
    <col min="11" max="11" width="8.54296875" style="3" customWidth="1"/>
    <col min="12" max="12" width="21.1796875" style="3" customWidth="1"/>
    <col min="13" max="16384" width="9.1796875" style="3"/>
  </cols>
  <sheetData>
    <row r="1" spans="1:10" ht="21.75" customHeight="1">
      <c r="A1" s="1" t="s">
        <v>143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1" t="s">
        <v>119</v>
      </c>
      <c r="B2" s="1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1" t="s">
        <v>178</v>
      </c>
      <c r="B3" s="1"/>
      <c r="C3" s="2"/>
      <c r="D3" s="2"/>
      <c r="E3" s="2"/>
      <c r="F3" s="2"/>
      <c r="G3" s="2"/>
      <c r="H3" s="2"/>
      <c r="I3" s="2"/>
      <c r="J3" s="2"/>
    </row>
    <row r="4" spans="1:10" ht="21.75" customHeight="1">
      <c r="C4" s="4"/>
      <c r="D4" s="4"/>
      <c r="E4" s="4"/>
      <c r="F4" s="4"/>
      <c r="G4" s="4"/>
      <c r="H4" s="4"/>
      <c r="I4" s="4"/>
      <c r="J4" s="6" t="s">
        <v>0</v>
      </c>
    </row>
    <row r="5" spans="1:10" ht="21.75" customHeight="1">
      <c r="C5" s="5"/>
      <c r="D5" s="79" t="s">
        <v>59</v>
      </c>
      <c r="E5" s="79"/>
      <c r="F5" s="79"/>
      <c r="G5" s="79"/>
      <c r="H5" s="79"/>
      <c r="I5" s="79"/>
      <c r="J5" s="79"/>
    </row>
    <row r="6" spans="1:10" s="7" customFormat="1" ht="21.75" customHeight="1">
      <c r="D6" s="8" t="s">
        <v>36</v>
      </c>
      <c r="J6" s="7" t="s">
        <v>35</v>
      </c>
    </row>
    <row r="7" spans="1:10" s="7" customFormat="1" ht="21.75" customHeight="1">
      <c r="D7" s="8" t="s">
        <v>126</v>
      </c>
      <c r="F7" s="80" t="s">
        <v>53</v>
      </c>
      <c r="G7" s="80"/>
      <c r="H7" s="80"/>
      <c r="J7" s="7" t="s">
        <v>117</v>
      </c>
    </row>
    <row r="8" spans="1:10" s="7" customFormat="1" ht="21.75" customHeight="1">
      <c r="B8" s="75" t="s">
        <v>1</v>
      </c>
      <c r="D8" s="74" t="s">
        <v>37</v>
      </c>
      <c r="F8" s="74" t="s">
        <v>56</v>
      </c>
      <c r="H8" s="74" t="s">
        <v>57</v>
      </c>
      <c r="J8" s="74" t="s">
        <v>118</v>
      </c>
    </row>
    <row r="9" spans="1:10" s="7" customFormat="1" ht="21.75" customHeight="1">
      <c r="D9" s="8"/>
      <c r="E9" s="8"/>
      <c r="F9" s="8"/>
      <c r="G9" s="8"/>
      <c r="H9" s="8"/>
      <c r="I9" s="8"/>
      <c r="J9" s="8"/>
    </row>
    <row r="10" spans="1:10" ht="21.75" customHeight="1">
      <c r="A10" s="9" t="s">
        <v>146</v>
      </c>
      <c r="B10" s="9"/>
      <c r="C10" s="10"/>
      <c r="D10" s="14">
        <v>500000000</v>
      </c>
      <c r="E10" s="10"/>
      <c r="F10" s="14">
        <v>22500000</v>
      </c>
      <c r="G10" s="10"/>
      <c r="H10" s="14">
        <v>371166034</v>
      </c>
      <c r="I10" s="10"/>
      <c r="J10" s="10">
        <f>SUM(D10:H10)</f>
        <v>893666034</v>
      </c>
    </row>
    <row r="11" spans="1:10" ht="21.75" customHeight="1">
      <c r="A11" s="11" t="s">
        <v>125</v>
      </c>
      <c r="B11" s="11"/>
      <c r="C11" s="10"/>
      <c r="D11" s="72">
        <v>0</v>
      </c>
      <c r="E11" s="10"/>
      <c r="F11" s="72">
        <v>0</v>
      </c>
      <c r="G11" s="10"/>
      <c r="H11" s="72">
        <f>+PL!K25</f>
        <v>69167082</v>
      </c>
      <c r="I11" s="10"/>
      <c r="J11" s="72">
        <f>SUM(D11:H11)</f>
        <v>69167082</v>
      </c>
    </row>
    <row r="12" spans="1:10" ht="21.75" customHeight="1">
      <c r="A12" s="13" t="s">
        <v>67</v>
      </c>
      <c r="B12" s="57"/>
      <c r="C12" s="10"/>
      <c r="D12" s="73">
        <v>0</v>
      </c>
      <c r="E12" s="10"/>
      <c r="F12" s="73">
        <v>0</v>
      </c>
      <c r="G12" s="14"/>
      <c r="H12" s="73">
        <f>PL!K28</f>
        <v>0</v>
      </c>
      <c r="I12" s="10"/>
      <c r="J12" s="73">
        <f>SUM(D12:H12)</f>
        <v>0</v>
      </c>
    </row>
    <row r="13" spans="1:10" ht="21.75" customHeight="1">
      <c r="A13" s="13" t="s">
        <v>68</v>
      </c>
      <c r="B13" s="57"/>
      <c r="C13" s="10"/>
      <c r="D13" s="12">
        <f>SUM(D11:D12)</f>
        <v>0</v>
      </c>
      <c r="E13" s="10"/>
      <c r="F13" s="12">
        <f t="shared" ref="F13:H13" si="0">SUM(F11:F12)</f>
        <v>0</v>
      </c>
      <c r="G13" s="14">
        <f t="shared" si="0"/>
        <v>0</v>
      </c>
      <c r="H13" s="12">
        <f t="shared" si="0"/>
        <v>69167082</v>
      </c>
      <c r="I13" s="10"/>
      <c r="J13" s="12">
        <f>SUM(J11:J12)</f>
        <v>69167082</v>
      </c>
    </row>
    <row r="14" spans="1:10" ht="21.75" customHeight="1">
      <c r="A14" s="11" t="s">
        <v>86</v>
      </c>
      <c r="B14" s="57">
        <v>33</v>
      </c>
      <c r="C14" s="10"/>
      <c r="D14" s="14">
        <v>0</v>
      </c>
      <c r="E14" s="10"/>
      <c r="F14" s="14">
        <v>0</v>
      </c>
      <c r="G14" s="10"/>
      <c r="H14" s="14">
        <v>-40000000</v>
      </c>
      <c r="I14" s="10"/>
      <c r="J14" s="10">
        <f>SUM(D14:H14)</f>
        <v>-40000000</v>
      </c>
    </row>
    <row r="15" spans="1:10" ht="21.75" customHeight="1">
      <c r="A15" s="11" t="s">
        <v>127</v>
      </c>
      <c r="B15" s="57"/>
      <c r="C15" s="10"/>
      <c r="D15" s="14"/>
      <c r="E15" s="10"/>
      <c r="F15" s="14"/>
      <c r="G15" s="10"/>
      <c r="H15" s="14"/>
      <c r="I15" s="10"/>
      <c r="J15" s="14"/>
    </row>
    <row r="16" spans="1:10" ht="21.75" customHeight="1">
      <c r="A16" s="11" t="s">
        <v>154</v>
      </c>
      <c r="B16" s="57">
        <v>25</v>
      </c>
      <c r="D16" s="14">
        <v>0</v>
      </c>
      <c r="E16" s="10"/>
      <c r="F16" s="14">
        <v>6000000</v>
      </c>
      <c r="G16" s="10"/>
      <c r="H16" s="14">
        <v>-6000000</v>
      </c>
      <c r="I16" s="10"/>
      <c r="J16" s="10">
        <f>SUM(D16:H16)</f>
        <v>0</v>
      </c>
    </row>
    <row r="17" spans="1:10" ht="21.75" customHeight="1" thickBot="1">
      <c r="A17" s="9" t="s">
        <v>145</v>
      </c>
      <c r="B17" s="57"/>
      <c r="C17" s="14"/>
      <c r="D17" s="15">
        <f>SUM(D10,D13:D16)</f>
        <v>500000000</v>
      </c>
      <c r="E17" s="14"/>
      <c r="F17" s="15">
        <f>SUM(F10,F13:F16)</f>
        <v>28500000</v>
      </c>
      <c r="G17" s="14"/>
      <c r="H17" s="15">
        <f>SUM(H10,H13:H16)</f>
        <v>394333116</v>
      </c>
      <c r="I17" s="14"/>
      <c r="J17" s="15">
        <f>SUM(J10,J13:J16)</f>
        <v>922833116</v>
      </c>
    </row>
    <row r="18" spans="1:10" ht="21.75" customHeight="1" thickTop="1">
      <c r="A18" s="9"/>
      <c r="B18" s="57"/>
      <c r="C18" s="14"/>
      <c r="D18" s="14"/>
      <c r="E18" s="14"/>
      <c r="F18" s="14"/>
      <c r="G18" s="14"/>
      <c r="H18" s="14"/>
      <c r="I18" s="14"/>
      <c r="J18" s="14"/>
    </row>
    <row r="19" spans="1:10" ht="21.75" customHeight="1">
      <c r="A19" s="9" t="s">
        <v>181</v>
      </c>
      <c r="B19" s="57"/>
      <c r="C19" s="10"/>
      <c r="D19" s="14">
        <v>500000000</v>
      </c>
      <c r="E19" s="14"/>
      <c r="F19" s="14">
        <v>28500000</v>
      </c>
      <c r="G19" s="14"/>
      <c r="H19" s="14">
        <v>394333116</v>
      </c>
      <c r="I19" s="14"/>
      <c r="J19" s="10">
        <f>SUM(D19:H19)</f>
        <v>922833116</v>
      </c>
    </row>
    <row r="20" spans="1:10" ht="21.75" customHeight="1">
      <c r="A20" s="11" t="s">
        <v>125</v>
      </c>
      <c r="B20" s="57"/>
      <c r="C20" s="10"/>
      <c r="D20" s="72">
        <v>0</v>
      </c>
      <c r="E20" s="10"/>
      <c r="F20" s="72">
        <v>0</v>
      </c>
      <c r="G20" s="10"/>
      <c r="H20" s="72">
        <f>+PL!I25</f>
        <v>120314834</v>
      </c>
      <c r="I20" s="10"/>
      <c r="J20" s="72">
        <f>SUM(D20:H20)</f>
        <v>120314834</v>
      </c>
    </row>
    <row r="21" spans="1:10" ht="21.75" customHeight="1">
      <c r="A21" s="13" t="s">
        <v>67</v>
      </c>
      <c r="B21" s="57"/>
      <c r="C21" s="10"/>
      <c r="D21" s="73">
        <v>0</v>
      </c>
      <c r="E21" s="10"/>
      <c r="F21" s="73">
        <v>0</v>
      </c>
      <c r="G21" s="14"/>
      <c r="H21" s="73">
        <f>PL!E28</f>
        <v>0</v>
      </c>
      <c r="I21" s="10"/>
      <c r="J21" s="73">
        <f>SUM(D21:H21)</f>
        <v>0</v>
      </c>
    </row>
    <row r="22" spans="1:10" ht="21.75" customHeight="1">
      <c r="A22" s="13" t="s">
        <v>68</v>
      </c>
      <c r="B22" s="57"/>
      <c r="C22" s="10"/>
      <c r="D22" s="12">
        <f>SUM(D20:D21)</f>
        <v>0</v>
      </c>
      <c r="E22" s="10"/>
      <c r="F22" s="12">
        <f>SUM(F20:F21)</f>
        <v>0</v>
      </c>
      <c r="G22" s="14">
        <f t="shared" ref="G22" si="1">SUM(G20:G21)</f>
        <v>0</v>
      </c>
      <c r="H22" s="12">
        <f>SUM(H20:H21)</f>
        <v>120314834</v>
      </c>
      <c r="I22" s="10"/>
      <c r="J22" s="12">
        <f>SUM(J20:J21)</f>
        <v>120314834</v>
      </c>
    </row>
    <row r="23" spans="1:10" ht="21.75" customHeight="1">
      <c r="A23" s="11" t="s">
        <v>86</v>
      </c>
      <c r="B23" s="57">
        <v>33</v>
      </c>
      <c r="C23" s="10"/>
      <c r="D23" s="14">
        <v>0</v>
      </c>
      <c r="E23" s="10"/>
      <c r="F23" s="14">
        <v>0</v>
      </c>
      <c r="G23" s="10"/>
      <c r="H23" s="14">
        <v>-480000000</v>
      </c>
      <c r="I23" s="10"/>
      <c r="J23" s="10">
        <f>SUM(D23:H23)</f>
        <v>-480000000</v>
      </c>
    </row>
    <row r="24" spans="1:10" ht="21.75" customHeight="1">
      <c r="A24" s="11" t="s">
        <v>127</v>
      </c>
      <c r="B24" s="57"/>
      <c r="C24" s="10"/>
      <c r="D24" s="14"/>
      <c r="E24" s="10"/>
      <c r="F24" s="14"/>
      <c r="G24" s="10"/>
      <c r="H24" s="14"/>
      <c r="I24" s="10"/>
      <c r="J24" s="14"/>
    </row>
    <row r="25" spans="1:10" ht="21.75" customHeight="1">
      <c r="A25" s="11" t="s">
        <v>154</v>
      </c>
      <c r="B25" s="57">
        <v>25</v>
      </c>
      <c r="C25" s="10"/>
      <c r="D25" s="14">
        <v>0</v>
      </c>
      <c r="E25" s="10"/>
      <c r="F25" s="14">
        <v>6500000</v>
      </c>
      <c r="G25" s="10"/>
      <c r="H25" s="14">
        <v>-6500000</v>
      </c>
      <c r="I25" s="10"/>
      <c r="J25" s="10">
        <f>SUM(D25:H25)</f>
        <v>0</v>
      </c>
    </row>
    <row r="26" spans="1:10" ht="21.75" customHeight="1" thickBot="1">
      <c r="A26" s="9" t="s">
        <v>180</v>
      </c>
      <c r="B26" s="57"/>
      <c r="C26" s="14"/>
      <c r="D26" s="15">
        <f>SUM(D19,D22:D25)</f>
        <v>500000000</v>
      </c>
      <c r="E26" s="14"/>
      <c r="F26" s="15">
        <f>SUM(F19,F22:F25)</f>
        <v>35000000</v>
      </c>
      <c r="G26" s="14"/>
      <c r="H26" s="15">
        <f>SUM(H19,H22:H25)</f>
        <v>28147950</v>
      </c>
      <c r="I26" s="14"/>
      <c r="J26" s="15">
        <f>SUM(J19,J22:J25)</f>
        <v>563147950</v>
      </c>
    </row>
    <row r="27" spans="1:10" ht="21.75" customHeight="1" thickTop="1">
      <c r="A27" s="16"/>
      <c r="B27" s="16"/>
      <c r="C27" s="14"/>
      <c r="D27" s="14"/>
      <c r="E27" s="14"/>
      <c r="F27" s="14"/>
      <c r="G27" s="14"/>
      <c r="H27" s="14"/>
      <c r="I27" s="14"/>
      <c r="J27" s="14">
        <f>J26-BS!I83</f>
        <v>0</v>
      </c>
    </row>
    <row r="28" spans="1:10" ht="21.75" customHeight="1">
      <c r="A28" s="11" t="s">
        <v>13</v>
      </c>
      <c r="B28" s="11"/>
    </row>
  </sheetData>
  <mergeCells count="2">
    <mergeCell ref="F7:H7"/>
    <mergeCell ref="D5:J5"/>
  </mergeCells>
  <pageMargins left="0.48" right="0.31496062992125984" top="0.86614173228346458" bottom="0.31496062992125984" header="0.31496062992125984" footer="0.31496062992125984"/>
  <pageSetup paperSize="9" scale="7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showGridLines="0" view="pageBreakPreview" topLeftCell="A72" zoomScale="70" zoomScaleNormal="70" zoomScaleSheetLayoutView="70" workbookViewId="0">
      <selection activeCell="E87" sqref="E87"/>
    </sheetView>
  </sheetViews>
  <sheetFormatPr defaultColWidth="9.1796875" defaultRowHeight="21.75" customHeight="1"/>
  <cols>
    <col min="1" max="1" width="58.453125" style="41" customWidth="1"/>
    <col min="2" max="2" width="2.81640625" style="41" customWidth="1"/>
    <col min="3" max="3" width="17" style="41" customWidth="1"/>
    <col min="4" max="4" width="1.453125" style="41" customWidth="1"/>
    <col min="5" max="5" width="17" style="41" customWidth="1"/>
    <col min="6" max="6" width="1.453125" style="41" customWidth="1"/>
    <col min="7" max="7" width="17" style="41" customWidth="1"/>
    <col min="8" max="8" width="1.453125" style="41" customWidth="1"/>
    <col min="9" max="9" width="17" style="41" customWidth="1"/>
    <col min="10" max="10" width="1.81640625" style="41" customWidth="1"/>
    <col min="11" max="16384" width="9.1796875" style="41"/>
  </cols>
  <sheetData>
    <row r="1" spans="1:12" s="11" customFormat="1" ht="21.75" customHeight="1">
      <c r="A1" s="1" t="s">
        <v>143</v>
      </c>
      <c r="B1" s="18"/>
      <c r="C1" s="19"/>
      <c r="D1" s="19"/>
      <c r="E1" s="19"/>
      <c r="F1" s="19"/>
      <c r="G1" s="18"/>
      <c r="H1" s="18"/>
    </row>
    <row r="2" spans="1:12" s="11" customFormat="1" ht="21.75" customHeight="1">
      <c r="A2" s="20" t="s">
        <v>120</v>
      </c>
      <c r="B2" s="18"/>
      <c r="C2" s="19"/>
      <c r="D2" s="19"/>
      <c r="E2" s="19"/>
      <c r="F2" s="19"/>
      <c r="G2" s="18"/>
      <c r="H2" s="18"/>
    </row>
    <row r="3" spans="1:12" s="11" customFormat="1" ht="21.75" customHeight="1">
      <c r="A3" s="1" t="s">
        <v>178</v>
      </c>
      <c r="B3" s="18"/>
      <c r="C3" s="19"/>
      <c r="D3" s="19"/>
      <c r="E3" s="19"/>
      <c r="F3" s="19"/>
      <c r="G3" s="18"/>
      <c r="H3" s="18"/>
      <c r="I3" s="18"/>
    </row>
    <row r="4" spans="1:12" s="11" customFormat="1" ht="21.75" customHeight="1">
      <c r="A4" s="13"/>
      <c r="I4" s="21" t="s">
        <v>0</v>
      </c>
    </row>
    <row r="5" spans="1:12" s="11" customFormat="1" ht="21.75" customHeight="1">
      <c r="A5" s="13"/>
      <c r="B5" s="18"/>
      <c r="C5" s="78" t="s">
        <v>58</v>
      </c>
      <c r="D5" s="78"/>
      <c r="E5" s="78"/>
      <c r="F5" s="19"/>
      <c r="G5" s="78" t="s">
        <v>59</v>
      </c>
      <c r="H5" s="78"/>
      <c r="I5" s="78"/>
    </row>
    <row r="6" spans="1:12" s="11" customFormat="1" ht="21.75" customHeight="1">
      <c r="A6" s="13"/>
      <c r="C6" s="22">
        <v>2021</v>
      </c>
      <c r="D6" s="22"/>
      <c r="E6" s="22">
        <v>2020</v>
      </c>
      <c r="F6" s="23"/>
      <c r="G6" s="22">
        <v>2021</v>
      </c>
      <c r="H6" s="22"/>
      <c r="I6" s="22">
        <v>2020</v>
      </c>
    </row>
    <row r="7" spans="1:12" s="11" customFormat="1" ht="21.75" customHeight="1">
      <c r="A7" s="20" t="s">
        <v>69</v>
      </c>
      <c r="C7" s="24"/>
      <c r="D7" s="24"/>
      <c r="E7" s="24"/>
      <c r="F7" s="24"/>
      <c r="G7" s="10"/>
      <c r="H7" s="24"/>
      <c r="I7" s="10"/>
    </row>
    <row r="8" spans="1:12" s="11" customFormat="1" ht="21.75" customHeight="1">
      <c r="A8" s="13" t="s">
        <v>70</v>
      </c>
      <c r="C8" s="25">
        <f>+PL!E23</f>
        <v>230866946</v>
      </c>
      <c r="D8" s="25"/>
      <c r="E8" s="25">
        <f>+PL!G23</f>
        <v>106443172</v>
      </c>
      <c r="F8" s="25"/>
      <c r="G8" s="25">
        <f>+PL!I23</f>
        <v>145257639</v>
      </c>
      <c r="H8" s="25"/>
      <c r="I8" s="25">
        <f>+PL!K23</f>
        <v>77346759</v>
      </c>
    </row>
    <row r="9" spans="1:12" s="11" customFormat="1" ht="21.75" customHeight="1">
      <c r="A9" s="13" t="s">
        <v>71</v>
      </c>
      <c r="C9" s="26"/>
      <c r="D9" s="26"/>
      <c r="E9" s="26"/>
      <c r="F9" s="27"/>
      <c r="G9" s="26"/>
      <c r="H9" s="26"/>
      <c r="I9" s="26"/>
    </row>
    <row r="10" spans="1:12" s="11" customFormat="1" ht="21.75" customHeight="1">
      <c r="A10" s="13" t="s">
        <v>72</v>
      </c>
      <c r="C10" s="26"/>
      <c r="D10" s="26"/>
      <c r="E10" s="26"/>
      <c r="F10" s="27"/>
      <c r="G10" s="26"/>
      <c r="H10" s="26"/>
      <c r="I10" s="26"/>
    </row>
    <row r="11" spans="1:12" s="11" customFormat="1" ht="21.75" customHeight="1">
      <c r="A11" s="13" t="s">
        <v>91</v>
      </c>
      <c r="C11" s="25">
        <v>263963076</v>
      </c>
      <c r="D11" s="26"/>
      <c r="E11" s="25">
        <v>223185401</v>
      </c>
      <c r="F11" s="14"/>
      <c r="G11" s="25">
        <v>88815543</v>
      </c>
      <c r="H11" s="26"/>
      <c r="I11" s="25">
        <v>68170918</v>
      </c>
      <c r="L11" s="24"/>
    </row>
    <row r="12" spans="1:12" s="11" customFormat="1" ht="21.75" customHeight="1">
      <c r="A12" s="13" t="s">
        <v>155</v>
      </c>
      <c r="C12" s="25">
        <v>0</v>
      </c>
      <c r="D12" s="26"/>
      <c r="E12" s="25">
        <v>-19126535</v>
      </c>
      <c r="F12" s="14"/>
      <c r="G12" s="25">
        <v>0</v>
      </c>
      <c r="H12" s="26"/>
      <c r="I12" s="25">
        <v>0</v>
      </c>
      <c r="L12" s="24"/>
    </row>
    <row r="13" spans="1:12" s="11" customFormat="1" ht="21.75" customHeight="1">
      <c r="A13" s="13" t="s">
        <v>156</v>
      </c>
      <c r="C13" s="25">
        <v>0</v>
      </c>
      <c r="D13" s="26"/>
      <c r="E13" s="25">
        <v>3551431</v>
      </c>
      <c r="F13" s="14"/>
      <c r="G13" s="25">
        <v>0</v>
      </c>
      <c r="H13" s="26"/>
      <c r="I13" s="25">
        <v>0</v>
      </c>
      <c r="L13" s="24"/>
    </row>
    <row r="14" spans="1:12" s="11" customFormat="1" ht="21.75" customHeight="1">
      <c r="A14" s="13" t="s">
        <v>188</v>
      </c>
      <c r="C14" s="25">
        <v>-7438094</v>
      </c>
      <c r="D14" s="26"/>
      <c r="E14" s="25">
        <v>-11106358</v>
      </c>
      <c r="F14" s="27"/>
      <c r="G14" s="25">
        <v>-4482971</v>
      </c>
      <c r="H14" s="26"/>
      <c r="I14" s="25">
        <v>-1293602</v>
      </c>
    </row>
    <row r="15" spans="1:12" s="11" customFormat="1" ht="21.75" customHeight="1">
      <c r="A15" s="13" t="s">
        <v>157</v>
      </c>
      <c r="C15" s="25">
        <v>-33389</v>
      </c>
      <c r="D15" s="26"/>
      <c r="E15" s="25">
        <v>-25234</v>
      </c>
      <c r="F15" s="27"/>
      <c r="G15" s="25">
        <v>-24895</v>
      </c>
      <c r="H15" s="26"/>
      <c r="I15" s="25">
        <v>0</v>
      </c>
    </row>
    <row r="16" spans="1:12" s="11" customFormat="1" ht="21.75" customHeight="1">
      <c r="A16" s="13" t="s">
        <v>128</v>
      </c>
      <c r="C16" s="25">
        <v>1087009</v>
      </c>
      <c r="D16" s="25"/>
      <c r="E16" s="25">
        <v>5959462</v>
      </c>
      <c r="F16" s="24"/>
      <c r="G16" s="25">
        <v>71958</v>
      </c>
      <c r="H16" s="25"/>
      <c r="I16" s="25">
        <v>179656</v>
      </c>
    </row>
    <row r="17" spans="1:9" s="11" customFormat="1" ht="21.75" customHeight="1">
      <c r="A17" s="13" t="s">
        <v>73</v>
      </c>
      <c r="C17" s="25">
        <v>5379275</v>
      </c>
      <c r="D17" s="25"/>
      <c r="E17" s="25">
        <v>5432442</v>
      </c>
      <c r="F17" s="24"/>
      <c r="G17" s="25">
        <v>2717671</v>
      </c>
      <c r="H17" s="25"/>
      <c r="I17" s="25">
        <v>2741028</v>
      </c>
    </row>
    <row r="18" spans="1:9" s="11" customFormat="1" ht="21.75" customHeight="1">
      <c r="A18" s="13" t="s">
        <v>187</v>
      </c>
      <c r="C18" s="25">
        <v>4840802</v>
      </c>
      <c r="D18" s="25"/>
      <c r="E18" s="25">
        <v>-177987</v>
      </c>
      <c r="F18" s="24"/>
      <c r="G18" s="25">
        <v>0</v>
      </c>
      <c r="H18" s="25"/>
      <c r="I18" s="25">
        <v>0</v>
      </c>
    </row>
    <row r="19" spans="1:9" s="11" customFormat="1" ht="21.75" customHeight="1">
      <c r="A19" s="13" t="s">
        <v>171</v>
      </c>
      <c r="C19" s="25">
        <v>0</v>
      </c>
      <c r="D19" s="25"/>
      <c r="E19" s="25">
        <v>0</v>
      </c>
      <c r="F19" s="24"/>
      <c r="G19" s="25">
        <v>0</v>
      </c>
      <c r="H19" s="25"/>
      <c r="I19" s="25">
        <v>-39998400</v>
      </c>
    </row>
    <row r="20" spans="1:9" s="11" customFormat="1" ht="21.75" customHeight="1">
      <c r="A20" s="13" t="s">
        <v>174</v>
      </c>
      <c r="C20" s="25">
        <v>-1295807</v>
      </c>
      <c r="D20" s="25"/>
      <c r="E20" s="25">
        <v>-1800134</v>
      </c>
      <c r="F20" s="24"/>
      <c r="G20" s="25">
        <v>-3752107</v>
      </c>
      <c r="H20" s="25"/>
      <c r="I20" s="25">
        <v>-705790</v>
      </c>
    </row>
    <row r="21" spans="1:9" s="11" customFormat="1" ht="21.75" customHeight="1">
      <c r="A21" s="13" t="s">
        <v>175</v>
      </c>
      <c r="C21" s="28">
        <v>6362637</v>
      </c>
      <c r="D21" s="25"/>
      <c r="E21" s="28">
        <v>8981427</v>
      </c>
      <c r="F21" s="24"/>
      <c r="G21" s="28">
        <v>2846735</v>
      </c>
      <c r="H21" s="25"/>
      <c r="I21" s="28">
        <v>5755616</v>
      </c>
    </row>
    <row r="22" spans="1:9" s="11" customFormat="1" ht="21.75" customHeight="1">
      <c r="A22" s="13" t="s">
        <v>74</v>
      </c>
      <c r="C22" s="27"/>
      <c r="D22" s="25"/>
      <c r="E22" s="27"/>
      <c r="F22" s="24"/>
      <c r="G22" s="27"/>
      <c r="H22" s="25"/>
      <c r="I22" s="27"/>
    </row>
    <row r="23" spans="1:9" s="11" customFormat="1" ht="21.75" customHeight="1">
      <c r="A23" s="13" t="s">
        <v>75</v>
      </c>
      <c r="C23" s="25">
        <f>SUM(C8:C21)</f>
        <v>503732455</v>
      </c>
      <c r="D23" s="25"/>
      <c r="E23" s="25">
        <f>SUM(E8:E21)</f>
        <v>321317087</v>
      </c>
      <c r="F23" s="24"/>
      <c r="G23" s="25">
        <f>SUM(G8:G21)</f>
        <v>231449573</v>
      </c>
      <c r="H23" s="25"/>
      <c r="I23" s="25">
        <f>SUM(I8:I21)</f>
        <v>112196185</v>
      </c>
    </row>
    <row r="24" spans="1:9" s="11" customFormat="1" ht="21.75" customHeight="1">
      <c r="A24" s="13" t="s">
        <v>76</v>
      </c>
      <c r="C24" s="24"/>
      <c r="D24" s="25"/>
      <c r="E24" s="24"/>
      <c r="F24" s="24"/>
      <c r="G24" s="25"/>
      <c r="H24" s="25"/>
      <c r="I24" s="25"/>
    </row>
    <row r="25" spans="1:9" s="11" customFormat="1" ht="21.75" customHeight="1">
      <c r="A25" s="13" t="s">
        <v>77</v>
      </c>
      <c r="C25" s="24">
        <v>-82980008</v>
      </c>
      <c r="D25" s="24"/>
      <c r="E25" s="24">
        <v>-363043318</v>
      </c>
      <c r="F25" s="24"/>
      <c r="G25" s="25">
        <v>-50044448</v>
      </c>
      <c r="H25" s="26"/>
      <c r="I25" s="25">
        <v>-54157788</v>
      </c>
    </row>
    <row r="26" spans="1:9" s="11" customFormat="1" ht="21.75" customHeight="1">
      <c r="A26" s="13" t="s">
        <v>121</v>
      </c>
      <c r="C26" s="24">
        <v>-709535896</v>
      </c>
      <c r="D26" s="24"/>
      <c r="E26" s="24">
        <v>-902550010</v>
      </c>
      <c r="F26" s="24"/>
      <c r="G26" s="25">
        <v>-738264007</v>
      </c>
      <c r="H26" s="26"/>
      <c r="I26" s="25">
        <v>-225811843</v>
      </c>
    </row>
    <row r="27" spans="1:9" s="11" customFormat="1" ht="21.75" customHeight="1">
      <c r="A27" s="29" t="s">
        <v>92</v>
      </c>
      <c r="C27" s="24">
        <v>-26963373</v>
      </c>
      <c r="D27" s="24"/>
      <c r="E27" s="24">
        <v>-129431863</v>
      </c>
      <c r="F27" s="24"/>
      <c r="G27" s="25">
        <v>-64978796</v>
      </c>
      <c r="H27" s="26"/>
      <c r="I27" s="25">
        <v>-31875934</v>
      </c>
    </row>
    <row r="28" spans="1:9" s="11" customFormat="1" ht="21.75" customHeight="1">
      <c r="A28" s="29" t="s">
        <v>93</v>
      </c>
      <c r="C28" s="24">
        <v>-109012893</v>
      </c>
      <c r="D28" s="24"/>
      <c r="E28" s="24">
        <v>-39739744</v>
      </c>
      <c r="F28" s="24"/>
      <c r="G28" s="25">
        <v>-56748739</v>
      </c>
      <c r="H28" s="26"/>
      <c r="I28" s="25">
        <v>-3266497</v>
      </c>
    </row>
    <row r="29" spans="1:9" s="11" customFormat="1" ht="21.75" customHeight="1">
      <c r="A29" s="29" t="s">
        <v>94</v>
      </c>
    </row>
    <row r="30" spans="1:9" s="11" customFormat="1" ht="21.75" customHeight="1">
      <c r="A30" s="29" t="s">
        <v>95</v>
      </c>
      <c r="C30" s="24">
        <v>-141349651</v>
      </c>
      <c r="D30" s="24"/>
      <c r="E30" s="24">
        <v>88771837</v>
      </c>
      <c r="F30" s="24"/>
      <c r="G30" s="25">
        <v>-75020452</v>
      </c>
      <c r="H30" s="26"/>
      <c r="I30" s="25">
        <v>48020604</v>
      </c>
    </row>
    <row r="31" spans="1:9" s="11" customFormat="1" ht="21.75" customHeight="1">
      <c r="A31" s="13" t="s">
        <v>78</v>
      </c>
      <c r="C31" s="24">
        <v>-24781383</v>
      </c>
      <c r="D31" s="24"/>
      <c r="E31" s="24">
        <v>-47321909</v>
      </c>
      <c r="F31" s="24"/>
      <c r="G31" s="25">
        <v>-29880550</v>
      </c>
      <c r="H31" s="26"/>
      <c r="I31" s="25">
        <v>-26182090</v>
      </c>
    </row>
    <row r="32" spans="1:9" s="11" customFormat="1" ht="21.75" customHeight="1">
      <c r="A32" s="13" t="s">
        <v>79</v>
      </c>
      <c r="C32" s="24">
        <v>-23029813</v>
      </c>
      <c r="D32" s="24"/>
      <c r="E32" s="24">
        <v>-3094898</v>
      </c>
      <c r="F32" s="24"/>
      <c r="G32" s="25">
        <v>-556880</v>
      </c>
      <c r="H32" s="26"/>
      <c r="I32" s="25">
        <v>-663898</v>
      </c>
    </row>
    <row r="33" spans="1:9" s="11" customFormat="1" ht="21.75" customHeight="1">
      <c r="A33" s="13" t="s">
        <v>80</v>
      </c>
    </row>
    <row r="34" spans="1:9" s="11" customFormat="1" ht="21.75" customHeight="1">
      <c r="A34" s="13" t="s">
        <v>81</v>
      </c>
      <c r="C34" s="24">
        <v>353106367</v>
      </c>
      <c r="D34" s="24"/>
      <c r="E34" s="24">
        <v>487230897</v>
      </c>
      <c r="F34" s="10"/>
      <c r="G34" s="25">
        <v>315108652</v>
      </c>
      <c r="H34" s="25"/>
      <c r="I34" s="25">
        <v>174920032</v>
      </c>
    </row>
    <row r="35" spans="1:9" s="11" customFormat="1" ht="21.75" customHeight="1">
      <c r="A35" s="13" t="s">
        <v>96</v>
      </c>
      <c r="C35" s="24">
        <v>64200063</v>
      </c>
      <c r="D35" s="24"/>
      <c r="E35" s="24">
        <v>83794929</v>
      </c>
      <c r="F35" s="10"/>
      <c r="G35" s="25">
        <v>17951347</v>
      </c>
      <c r="H35" s="25"/>
      <c r="I35" s="25">
        <v>21926436</v>
      </c>
    </row>
    <row r="36" spans="1:9" s="11" customFormat="1" ht="21.75" customHeight="1">
      <c r="A36" s="29" t="s">
        <v>97</v>
      </c>
      <c r="C36" s="24">
        <v>11320096</v>
      </c>
      <c r="D36" s="24"/>
      <c r="E36" s="24">
        <v>-5830423</v>
      </c>
      <c r="F36" s="10"/>
      <c r="G36" s="25">
        <v>11320096</v>
      </c>
      <c r="H36" s="25"/>
      <c r="I36" s="25">
        <v>-5830423</v>
      </c>
    </row>
    <row r="37" spans="1:9" s="11" customFormat="1" ht="21.75" customHeight="1">
      <c r="A37" s="29" t="s">
        <v>101</v>
      </c>
      <c r="C37" s="24">
        <v>974439625</v>
      </c>
      <c r="D37" s="24"/>
      <c r="E37" s="24">
        <v>-204163194</v>
      </c>
      <c r="F37" s="10"/>
      <c r="G37" s="25">
        <v>998502670</v>
      </c>
      <c r="H37" s="25"/>
      <c r="I37" s="25">
        <v>-41611014</v>
      </c>
    </row>
    <row r="38" spans="1:9" s="11" customFormat="1" ht="21.75" customHeight="1">
      <c r="A38" s="13" t="s">
        <v>98</v>
      </c>
      <c r="C38" s="24">
        <v>3911092</v>
      </c>
      <c r="D38" s="24"/>
      <c r="E38" s="24">
        <v>15648227</v>
      </c>
      <c r="F38" s="10"/>
      <c r="G38" s="25">
        <v>1412018</v>
      </c>
      <c r="H38" s="25"/>
      <c r="I38" s="25">
        <v>1786426</v>
      </c>
    </row>
    <row r="39" spans="1:9" s="11" customFormat="1" ht="21.75" customHeight="1">
      <c r="A39" s="13" t="s">
        <v>184</v>
      </c>
      <c r="C39" s="24">
        <v>176500</v>
      </c>
      <c r="D39" s="24"/>
      <c r="E39" s="24">
        <v>0</v>
      </c>
      <c r="F39" s="10"/>
      <c r="G39" s="25">
        <v>0</v>
      </c>
      <c r="H39" s="25"/>
      <c r="I39" s="25">
        <v>0</v>
      </c>
    </row>
    <row r="40" spans="1:9" s="11" customFormat="1" ht="21.75" customHeight="1">
      <c r="A40" s="13" t="s">
        <v>137</v>
      </c>
      <c r="C40" s="27">
        <v>-2404977</v>
      </c>
      <c r="D40" s="24"/>
      <c r="E40" s="27">
        <v>-3463279</v>
      </c>
      <c r="F40" s="10"/>
      <c r="G40" s="26">
        <v>-914189</v>
      </c>
      <c r="H40" s="25"/>
      <c r="I40" s="26">
        <v>-3391645</v>
      </c>
    </row>
    <row r="41" spans="1:9" s="11" customFormat="1" ht="21.75" customHeight="1">
      <c r="A41" s="13" t="s">
        <v>122</v>
      </c>
      <c r="C41" s="30">
        <v>-893689</v>
      </c>
      <c r="D41" s="24"/>
      <c r="E41" s="30">
        <v>-2642568</v>
      </c>
      <c r="F41" s="10"/>
      <c r="G41" s="28">
        <v>-296300</v>
      </c>
      <c r="H41" s="25"/>
      <c r="I41" s="28">
        <v>-375900</v>
      </c>
    </row>
    <row r="42" spans="1:9" s="11" customFormat="1" ht="21.75" customHeight="1">
      <c r="A42" s="13" t="s">
        <v>169</v>
      </c>
      <c r="C42" s="26">
        <f>C23+SUM(C25:C41)</f>
        <v>789934515</v>
      </c>
      <c r="D42" s="24"/>
      <c r="E42" s="26">
        <f>E23+SUM(E25:E41)</f>
        <v>-704518229</v>
      </c>
      <c r="F42" s="10"/>
      <c r="G42" s="26">
        <f>G23+SUM(G25:G41)</f>
        <v>559039995</v>
      </c>
      <c r="H42" s="25"/>
      <c r="I42" s="26">
        <f>I23+SUM(I25:I41)</f>
        <v>-34317349</v>
      </c>
    </row>
    <row r="43" spans="1:9" s="11" customFormat="1" ht="21.75" customHeight="1">
      <c r="A43" s="13" t="s">
        <v>82</v>
      </c>
      <c r="C43" s="27">
        <v>-3100028</v>
      </c>
      <c r="D43" s="27"/>
      <c r="E43" s="27">
        <v>-5451768</v>
      </c>
      <c r="F43" s="27"/>
      <c r="G43" s="26">
        <v>-3064354</v>
      </c>
      <c r="H43" s="25"/>
      <c r="I43" s="26">
        <v>-3903691</v>
      </c>
    </row>
    <row r="44" spans="1:9" s="11" customFormat="1" ht="21.75" customHeight="1">
      <c r="A44" s="13" t="s">
        <v>168</v>
      </c>
      <c r="C44" s="27">
        <v>0</v>
      </c>
      <c r="D44" s="27"/>
      <c r="E44" s="27">
        <v>46884967</v>
      </c>
      <c r="F44" s="27"/>
      <c r="G44" s="26">
        <v>0</v>
      </c>
      <c r="H44" s="25"/>
      <c r="I44" s="26">
        <v>0</v>
      </c>
    </row>
    <row r="45" spans="1:9" s="11" customFormat="1" ht="21.75" customHeight="1">
      <c r="A45" s="13" t="s">
        <v>83</v>
      </c>
      <c r="C45" s="31">
        <v>-72147545</v>
      </c>
      <c r="E45" s="31">
        <v>-41697102</v>
      </c>
      <c r="G45" s="32">
        <v>-28131454</v>
      </c>
      <c r="I45" s="32">
        <v>-13784802</v>
      </c>
    </row>
    <row r="46" spans="1:9" s="11" customFormat="1" ht="21.75" customHeight="1">
      <c r="A46" s="20" t="s">
        <v>99</v>
      </c>
      <c r="C46" s="33">
        <f>SUM(C42:C45)</f>
        <v>714686942</v>
      </c>
      <c r="D46" s="27"/>
      <c r="E46" s="33">
        <f>SUM(E42:E45)</f>
        <v>-704782132</v>
      </c>
      <c r="F46" s="27"/>
      <c r="G46" s="33">
        <f>SUM(G42:G45)</f>
        <v>527844187</v>
      </c>
      <c r="H46" s="26"/>
      <c r="I46" s="33">
        <f>SUM(I42:I45)</f>
        <v>-52005842</v>
      </c>
    </row>
    <row r="47" spans="1:9" s="11" customFormat="1" ht="21.75" customHeight="1">
      <c r="A47" s="20"/>
      <c r="C47" s="26"/>
      <c r="D47" s="27"/>
      <c r="E47" s="26"/>
      <c r="F47" s="27"/>
      <c r="G47" s="26"/>
      <c r="H47" s="26"/>
      <c r="I47" s="26"/>
    </row>
    <row r="48" spans="1:9" s="11" customFormat="1" ht="21.75" customHeight="1">
      <c r="A48" s="13" t="s">
        <v>13</v>
      </c>
      <c r="C48" s="34"/>
      <c r="D48" s="34"/>
      <c r="E48" s="34"/>
      <c r="F48" s="34"/>
      <c r="G48" s="35"/>
      <c r="H48" s="35"/>
      <c r="I48" s="35"/>
    </row>
    <row r="49" spans="1:9" s="11" customFormat="1" ht="21.75" customHeight="1">
      <c r="A49" s="1" t="s">
        <v>143</v>
      </c>
      <c r="B49" s="18"/>
      <c r="C49" s="19"/>
      <c r="D49" s="19"/>
      <c r="E49" s="19"/>
      <c r="F49" s="19"/>
      <c r="G49" s="18"/>
      <c r="H49" s="18"/>
      <c r="I49" s="18"/>
    </row>
    <row r="50" spans="1:9" s="11" customFormat="1" ht="21.75" customHeight="1">
      <c r="A50" s="20" t="s">
        <v>123</v>
      </c>
      <c r="B50" s="18"/>
      <c r="C50" s="19"/>
      <c r="D50" s="19"/>
      <c r="E50" s="19"/>
      <c r="F50" s="19"/>
      <c r="G50" s="18"/>
      <c r="H50" s="18"/>
      <c r="I50" s="18"/>
    </row>
    <row r="51" spans="1:9" s="11" customFormat="1" ht="21.75" customHeight="1">
      <c r="A51" s="1" t="s">
        <v>178</v>
      </c>
      <c r="B51" s="18"/>
      <c r="C51" s="19"/>
      <c r="D51" s="19"/>
      <c r="E51" s="19"/>
      <c r="F51" s="19"/>
      <c r="G51" s="18"/>
      <c r="H51" s="18"/>
      <c r="I51" s="18"/>
    </row>
    <row r="52" spans="1:9" s="11" customFormat="1" ht="21.75" customHeight="1">
      <c r="A52" s="13"/>
      <c r="I52" s="21" t="s">
        <v>0</v>
      </c>
    </row>
    <row r="53" spans="1:9" s="11" customFormat="1" ht="21.75" customHeight="1">
      <c r="A53" s="13"/>
      <c r="B53" s="18"/>
      <c r="C53" s="78" t="s">
        <v>58</v>
      </c>
      <c r="D53" s="78"/>
      <c r="E53" s="78"/>
      <c r="F53" s="19"/>
      <c r="G53" s="78" t="s">
        <v>59</v>
      </c>
      <c r="H53" s="78"/>
      <c r="I53" s="78"/>
    </row>
    <row r="54" spans="1:9" s="11" customFormat="1" ht="21.75" customHeight="1">
      <c r="A54" s="13"/>
      <c r="C54" s="22">
        <v>2021</v>
      </c>
      <c r="D54" s="22"/>
      <c r="E54" s="22">
        <v>2020</v>
      </c>
      <c r="F54" s="23"/>
      <c r="G54" s="22">
        <v>2021</v>
      </c>
      <c r="H54" s="22"/>
      <c r="I54" s="22">
        <v>2020</v>
      </c>
    </row>
    <row r="55" spans="1:9" s="11" customFormat="1" ht="21.75" customHeight="1">
      <c r="A55" s="20" t="s">
        <v>84</v>
      </c>
      <c r="C55" s="24"/>
      <c r="D55" s="24"/>
      <c r="E55" s="24"/>
      <c r="F55" s="24"/>
      <c r="G55" s="24"/>
      <c r="H55" s="24"/>
      <c r="I55" s="24"/>
    </row>
    <row r="56" spans="1:9" s="11" customFormat="1" ht="21.75" customHeight="1">
      <c r="A56" s="13" t="s">
        <v>189</v>
      </c>
      <c r="C56" s="24">
        <v>0</v>
      </c>
      <c r="D56" s="24"/>
      <c r="E56" s="24">
        <v>0</v>
      </c>
      <c r="F56" s="24"/>
      <c r="G56" s="24">
        <v>-100000000</v>
      </c>
      <c r="H56" s="24"/>
      <c r="I56" s="24">
        <v>0</v>
      </c>
    </row>
    <row r="57" spans="1:9" s="11" customFormat="1" ht="21" customHeight="1">
      <c r="A57" s="13" t="s">
        <v>191</v>
      </c>
      <c r="C57" s="24">
        <v>-119717856</v>
      </c>
      <c r="D57" s="24"/>
      <c r="E57" s="24">
        <v>-29806495</v>
      </c>
      <c r="F57" s="24"/>
      <c r="G57" s="24">
        <v>-123658182</v>
      </c>
      <c r="H57" s="24"/>
      <c r="I57" s="24">
        <v>-9907795</v>
      </c>
    </row>
    <row r="58" spans="1:9" s="11" customFormat="1" ht="21" customHeight="1">
      <c r="A58" s="13" t="s">
        <v>158</v>
      </c>
      <c r="C58" s="24">
        <v>0</v>
      </c>
      <c r="D58" s="24"/>
      <c r="E58" s="24">
        <v>-460799</v>
      </c>
      <c r="F58" s="24"/>
      <c r="G58" s="24">
        <v>0</v>
      </c>
      <c r="H58" s="24"/>
      <c r="I58" s="24">
        <v>0</v>
      </c>
    </row>
    <row r="59" spans="1:9" s="11" customFormat="1" ht="21.75" customHeight="1">
      <c r="A59" s="13" t="s">
        <v>190</v>
      </c>
      <c r="C59" s="24">
        <v>-76246416</v>
      </c>
      <c r="D59" s="24"/>
      <c r="E59" s="24">
        <v>-198966422</v>
      </c>
      <c r="F59" s="24"/>
      <c r="G59" s="24">
        <v>-19551429</v>
      </c>
      <c r="H59" s="24"/>
      <c r="I59" s="24">
        <v>-102819386</v>
      </c>
    </row>
    <row r="60" spans="1:9" s="11" customFormat="1" ht="21.75" customHeight="1">
      <c r="A60" s="13" t="s">
        <v>185</v>
      </c>
      <c r="C60" s="24">
        <v>-39000</v>
      </c>
      <c r="D60" s="24"/>
      <c r="E60" s="24">
        <v>0</v>
      </c>
      <c r="F60" s="24"/>
      <c r="G60" s="24">
        <v>-39000</v>
      </c>
      <c r="H60" s="24"/>
      <c r="I60" s="24">
        <v>0</v>
      </c>
    </row>
    <row r="61" spans="1:9" s="11" customFormat="1" ht="21.75" customHeight="1">
      <c r="A61" s="13" t="s">
        <v>129</v>
      </c>
      <c r="C61" s="24">
        <v>19055278</v>
      </c>
      <c r="D61" s="24"/>
      <c r="E61" s="24">
        <v>17445890</v>
      </c>
      <c r="F61" s="24"/>
      <c r="G61" s="24">
        <v>11964051</v>
      </c>
      <c r="H61" s="24"/>
      <c r="I61" s="24">
        <v>4385538</v>
      </c>
    </row>
    <row r="62" spans="1:9" s="11" customFormat="1" ht="21.75" customHeight="1">
      <c r="A62" s="13" t="s">
        <v>100</v>
      </c>
      <c r="C62" s="24">
        <v>1195545</v>
      </c>
      <c r="D62" s="24"/>
      <c r="E62" s="24">
        <v>4636291</v>
      </c>
      <c r="F62" s="24"/>
      <c r="G62" s="24">
        <v>725022</v>
      </c>
      <c r="H62" s="24"/>
      <c r="I62" s="24">
        <v>2224803</v>
      </c>
    </row>
    <row r="63" spans="1:9" s="11" customFormat="1" ht="21.75" customHeight="1">
      <c r="A63" s="13" t="s">
        <v>159</v>
      </c>
      <c r="C63" s="24">
        <v>0</v>
      </c>
      <c r="D63" s="24"/>
      <c r="E63" s="24">
        <v>0</v>
      </c>
      <c r="F63" s="24"/>
      <c r="G63" s="24">
        <v>0</v>
      </c>
      <c r="H63" s="24"/>
      <c r="I63" s="24">
        <v>39998400</v>
      </c>
    </row>
    <row r="64" spans="1:9" s="11" customFormat="1" ht="21.75" customHeight="1">
      <c r="A64" s="20" t="s">
        <v>192</v>
      </c>
      <c r="C64" s="33">
        <f>SUM(C56:C63)</f>
        <v>-175752449</v>
      </c>
      <c r="D64" s="24"/>
      <c r="E64" s="33">
        <f>SUM(E56:E63)</f>
        <v>-207151535</v>
      </c>
      <c r="F64" s="24"/>
      <c r="G64" s="33">
        <f>SUM(G56:G63)</f>
        <v>-230559538</v>
      </c>
      <c r="H64" s="24"/>
      <c r="I64" s="33">
        <f>SUM(I56:I63)</f>
        <v>-66118440</v>
      </c>
    </row>
    <row r="65" spans="1:11" s="11" customFormat="1" ht="21.75" customHeight="1">
      <c r="A65" s="20" t="s">
        <v>85</v>
      </c>
      <c r="C65" s="24"/>
      <c r="D65" s="24"/>
      <c r="E65" s="24"/>
      <c r="F65" s="24"/>
      <c r="G65" s="26"/>
      <c r="H65" s="24"/>
      <c r="I65" s="26"/>
    </row>
    <row r="66" spans="1:11" s="11" customFormat="1" ht="21.75" customHeight="1">
      <c r="A66" s="13" t="s">
        <v>193</v>
      </c>
      <c r="C66" s="24">
        <v>452547256</v>
      </c>
      <c r="D66" s="24"/>
      <c r="E66" s="24">
        <v>774294451</v>
      </c>
      <c r="F66" s="24"/>
      <c r="G66" s="24">
        <v>466591532</v>
      </c>
      <c r="H66" s="24"/>
      <c r="I66" s="24">
        <v>48553353</v>
      </c>
    </row>
    <row r="67" spans="1:11" s="11" customFormat="1" ht="21.75" customHeight="1">
      <c r="A67" s="13" t="s">
        <v>194</v>
      </c>
      <c r="C67" s="24">
        <v>0</v>
      </c>
      <c r="D67" s="24"/>
      <c r="E67" s="24">
        <v>0</v>
      </c>
      <c r="F67" s="24"/>
      <c r="G67" s="24">
        <v>-20000000</v>
      </c>
      <c r="H67" s="24"/>
      <c r="I67" s="24">
        <v>-30000000</v>
      </c>
    </row>
    <row r="68" spans="1:11" s="11" customFormat="1" ht="21.75" customHeight="1">
      <c r="A68" s="13" t="s">
        <v>160</v>
      </c>
      <c r="C68" s="24">
        <v>-84604070</v>
      </c>
      <c r="D68" s="24"/>
      <c r="E68" s="24">
        <v>-109779027</v>
      </c>
      <c r="F68" s="24"/>
      <c r="G68" s="24">
        <v>-44981788</v>
      </c>
      <c r="H68" s="24"/>
      <c r="I68" s="24">
        <v>-41269577</v>
      </c>
    </row>
    <row r="69" spans="1:11" s="11" customFormat="1" ht="21.75" customHeight="1">
      <c r="A69" s="13" t="s">
        <v>124</v>
      </c>
      <c r="C69" s="24">
        <v>-3327373</v>
      </c>
      <c r="D69" s="24"/>
      <c r="E69" s="24">
        <v>-28859533</v>
      </c>
      <c r="F69" s="24"/>
      <c r="G69" s="24">
        <v>-570373</v>
      </c>
      <c r="H69" s="24"/>
      <c r="I69" s="24">
        <v>-2094533</v>
      </c>
    </row>
    <row r="70" spans="1:11" s="11" customFormat="1" ht="21.75" customHeight="1">
      <c r="A70" s="13" t="s">
        <v>86</v>
      </c>
      <c r="C70" s="24">
        <v>-480000000</v>
      </c>
      <c r="D70" s="24"/>
      <c r="E70" s="24">
        <v>-40000000</v>
      </c>
      <c r="F70" s="24"/>
      <c r="G70" s="24">
        <v>-480000000</v>
      </c>
      <c r="H70" s="24"/>
      <c r="I70" s="24">
        <v>-40000000</v>
      </c>
      <c r="K70" s="36"/>
    </row>
    <row r="71" spans="1:11" s="11" customFormat="1" ht="21.75" customHeight="1">
      <c r="A71" s="20" t="s">
        <v>170</v>
      </c>
      <c r="C71" s="33">
        <f>SUM(C66:C70)</f>
        <v>-115384187</v>
      </c>
      <c r="D71" s="27"/>
      <c r="E71" s="33">
        <f>SUM(E66:E70)</f>
        <v>595655891</v>
      </c>
      <c r="F71" s="24"/>
      <c r="G71" s="33">
        <f>SUM(G66:G70)</f>
        <v>-78960629</v>
      </c>
      <c r="H71" s="10"/>
      <c r="I71" s="33">
        <f>SUM(I66:I70)</f>
        <v>-64810757</v>
      </c>
    </row>
    <row r="72" spans="1:11" s="11" customFormat="1" ht="21.75" customHeight="1">
      <c r="A72" s="20" t="s">
        <v>130</v>
      </c>
      <c r="C72" s="25">
        <f>C46+C64+C71</f>
        <v>423550306</v>
      </c>
      <c r="D72" s="24"/>
      <c r="E72" s="25">
        <f>E46+E64+E71</f>
        <v>-316277776</v>
      </c>
      <c r="F72" s="24"/>
      <c r="G72" s="25">
        <f>G46+G64+G71</f>
        <v>218324020</v>
      </c>
      <c r="H72" s="10"/>
      <c r="I72" s="25">
        <f>I46+I64+I71</f>
        <v>-182935039</v>
      </c>
    </row>
    <row r="73" spans="1:11" s="11" customFormat="1" ht="21.75" customHeight="1">
      <c r="A73" s="13" t="s">
        <v>87</v>
      </c>
      <c r="C73" s="30">
        <f>+BS!G9</f>
        <v>274266399</v>
      </c>
      <c r="D73" s="27"/>
      <c r="E73" s="30">
        <v>590544175</v>
      </c>
      <c r="F73" s="24"/>
      <c r="G73" s="30">
        <f>+BS!K9</f>
        <v>92658832</v>
      </c>
      <c r="H73" s="10"/>
      <c r="I73" s="30">
        <v>275593871</v>
      </c>
    </row>
    <row r="74" spans="1:11" s="11" customFormat="1" ht="21.75" customHeight="1" thickBot="1">
      <c r="A74" s="20" t="s">
        <v>88</v>
      </c>
      <c r="C74" s="37">
        <f>SUM(C72:C73)</f>
        <v>697816705</v>
      </c>
      <c r="D74" s="26"/>
      <c r="E74" s="37">
        <f>SUM(E72:E73)</f>
        <v>274266399</v>
      </c>
      <c r="F74" s="38"/>
      <c r="G74" s="37">
        <f>SUM(G72:G73)</f>
        <v>310982852</v>
      </c>
      <c r="H74" s="25"/>
      <c r="I74" s="37">
        <f>SUM(I72:I73)</f>
        <v>92658832</v>
      </c>
    </row>
    <row r="75" spans="1:11" s="11" customFormat="1" ht="21.75" customHeight="1" thickTop="1">
      <c r="A75" s="13"/>
      <c r="C75" s="25">
        <f>+C74-BS!E9</f>
        <v>0</v>
      </c>
      <c r="D75" s="26"/>
      <c r="E75" s="25">
        <f>+E74-BS!G9</f>
        <v>0</v>
      </c>
      <c r="F75" s="38"/>
      <c r="G75" s="25">
        <f>+G74-BS!I9</f>
        <v>0</v>
      </c>
      <c r="H75" s="25"/>
      <c r="I75" s="25">
        <f>+I74-BS!K9</f>
        <v>0</v>
      </c>
    </row>
    <row r="76" spans="1:11" s="39" customFormat="1" ht="21.75" customHeight="1">
      <c r="A76" s="20" t="s">
        <v>89</v>
      </c>
      <c r="C76" s="40"/>
      <c r="D76" s="40"/>
      <c r="E76" s="40"/>
      <c r="F76" s="40"/>
      <c r="G76" s="40"/>
      <c r="H76" s="40"/>
      <c r="I76" s="40"/>
    </row>
    <row r="77" spans="1:11" s="39" customFormat="1" ht="21.75" customHeight="1">
      <c r="A77" s="13" t="s">
        <v>90</v>
      </c>
      <c r="C77" s="40"/>
      <c r="D77" s="40"/>
      <c r="E77" s="40"/>
      <c r="F77" s="40"/>
      <c r="G77" s="40"/>
      <c r="H77" s="40"/>
      <c r="I77" s="40"/>
    </row>
    <row r="78" spans="1:11" s="39" customFormat="1" ht="21.75" customHeight="1">
      <c r="A78" s="13" t="s">
        <v>161</v>
      </c>
      <c r="C78" s="40"/>
      <c r="D78" s="40"/>
      <c r="E78" s="40"/>
      <c r="F78" s="40"/>
      <c r="G78" s="40"/>
      <c r="H78" s="40"/>
      <c r="I78" s="40"/>
    </row>
    <row r="79" spans="1:11" s="39" customFormat="1" ht="21.75" customHeight="1">
      <c r="A79" s="11" t="s">
        <v>162</v>
      </c>
      <c r="C79" s="25">
        <v>80676713.980000004</v>
      </c>
      <c r="D79" s="25"/>
      <c r="E79" s="25">
        <v>61945771</v>
      </c>
      <c r="F79" s="25"/>
      <c r="G79" s="25">
        <v>49451684.07</v>
      </c>
      <c r="H79" s="25"/>
      <c r="I79" s="25">
        <v>41168480</v>
      </c>
    </row>
    <row r="80" spans="1:11" s="39" customFormat="1" ht="21.75" customHeight="1">
      <c r="A80" s="11" t="s">
        <v>142</v>
      </c>
      <c r="C80" s="25">
        <v>3848809</v>
      </c>
      <c r="D80" s="25"/>
      <c r="E80" s="25">
        <v>7343218</v>
      </c>
      <c r="F80" s="25"/>
      <c r="G80" s="25">
        <v>2639339.4</v>
      </c>
      <c r="H80" s="25"/>
      <c r="I80" s="25">
        <v>5011802</v>
      </c>
    </row>
    <row r="81" spans="1:9" s="39" customFormat="1" ht="21.75" customHeight="1">
      <c r="A81" s="11" t="s">
        <v>131</v>
      </c>
      <c r="C81" s="25"/>
      <c r="D81" s="25"/>
      <c r="E81" s="25"/>
      <c r="G81" s="25"/>
      <c r="I81" s="25"/>
    </row>
    <row r="82" spans="1:9" s="39" customFormat="1" ht="21.75" customHeight="1">
      <c r="A82" s="13" t="s">
        <v>132</v>
      </c>
      <c r="C82" s="25">
        <v>10435130</v>
      </c>
      <c r="E82" s="25">
        <v>0</v>
      </c>
      <c r="F82" s="25"/>
      <c r="G82" s="25">
        <v>0</v>
      </c>
      <c r="H82" s="25"/>
      <c r="I82" s="25">
        <v>0</v>
      </c>
    </row>
    <row r="83" spans="1:9" s="39" customFormat="1" ht="21.75" customHeight="1">
      <c r="A83" s="13" t="s">
        <v>163</v>
      </c>
      <c r="C83" s="25">
        <v>0</v>
      </c>
      <c r="E83" s="25">
        <v>13283208</v>
      </c>
      <c r="F83" s="25"/>
      <c r="G83" s="25">
        <v>0</v>
      </c>
      <c r="H83" s="25"/>
      <c r="I83" s="25">
        <v>0</v>
      </c>
    </row>
    <row r="84" spans="1:9" s="39" customFormat="1" ht="21.75" customHeight="1">
      <c r="A84" s="13" t="s">
        <v>164</v>
      </c>
      <c r="C84" s="25">
        <v>114392030</v>
      </c>
      <c r="E84" s="25">
        <v>42878034</v>
      </c>
      <c r="F84" s="25"/>
      <c r="G84" s="25">
        <v>26072404.080000002</v>
      </c>
      <c r="H84" s="25"/>
      <c r="I84" s="25">
        <v>27405424</v>
      </c>
    </row>
    <row r="85" spans="1:9" s="39" customFormat="1" ht="21.75" customHeight="1">
      <c r="A85" s="13"/>
      <c r="G85" s="25"/>
    </row>
    <row r="86" spans="1:9" s="39" customFormat="1" ht="21.75" customHeight="1">
      <c r="A86" s="13" t="s">
        <v>13</v>
      </c>
    </row>
    <row r="87" spans="1:9" ht="21.75" customHeight="1">
      <c r="A87" s="20"/>
      <c r="B87" s="18"/>
      <c r="C87" s="19"/>
      <c r="D87" s="19"/>
      <c r="E87" s="19"/>
      <c r="F87" s="19"/>
      <c r="G87" s="18"/>
      <c r="H87" s="18"/>
      <c r="I87" s="11"/>
    </row>
    <row r="88" spans="1:9" ht="21.75" customHeight="1">
      <c r="A88" s="20"/>
      <c r="B88" s="18"/>
      <c r="C88" s="19"/>
      <c r="D88" s="19"/>
      <c r="E88" s="19"/>
      <c r="F88" s="19"/>
      <c r="G88" s="18"/>
      <c r="H88" s="18"/>
      <c r="I88" s="11"/>
    </row>
    <row r="89" spans="1:9" ht="21.75" customHeight="1">
      <c r="A89" s="20"/>
      <c r="B89" s="18"/>
      <c r="C89" s="19"/>
      <c r="D89" s="19"/>
      <c r="E89" s="19"/>
      <c r="F89" s="19"/>
      <c r="G89" s="18"/>
      <c r="H89" s="18"/>
      <c r="I89" s="18"/>
    </row>
    <row r="90" spans="1:9" ht="21.75" customHeight="1">
      <c r="A90" s="13"/>
      <c r="B90" s="11"/>
      <c r="C90" s="11"/>
      <c r="D90" s="11"/>
      <c r="E90" s="11"/>
      <c r="F90" s="11"/>
      <c r="G90" s="11"/>
      <c r="H90" s="11"/>
      <c r="I90" s="21"/>
    </row>
  </sheetData>
  <mergeCells count="4">
    <mergeCell ref="C5:E5"/>
    <mergeCell ref="G5:I5"/>
    <mergeCell ref="C53:E53"/>
    <mergeCell ref="G53:I53"/>
  </mergeCells>
  <pageMargins left="0.74803149606299213" right="0.19685039370078741" top="0.59055118110236227" bottom="0.19685039370078741" header="0.31496062992125984" footer="0.19685039370078741"/>
  <pageSetup paperSize="9" scale="68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C361BB-4946-4C76-A6CD-FBCF3CD06F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B7BECB-2948-4BB5-B46D-B9009F5491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B4FFF5-41F4-456C-A0A7-12FEC537F6E8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aa8e590-93ae-4df1-a31f-7b4aa6ed80c2"/>
    <ds:schemaRef ds:uri="http://schemas.microsoft.com/office/2006/documentManagement/types"/>
    <ds:schemaRef ds:uri="d79e943a-e67b-4c34-af88-ed0d57ceedce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46687</vt:lpwstr>
  </property>
  <property fmtid="{D5CDD505-2E9C-101B-9397-08002B2CF9AE}" pid="4" name="OptimizationTime">
    <vt:lpwstr>20220217_1146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Cash Flow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2022-02-09T03:39:18Z</cp:lastPrinted>
  <dcterms:created xsi:type="dcterms:W3CDTF">2011-03-15T03:50:46Z</dcterms:created>
  <dcterms:modified xsi:type="dcterms:W3CDTF">2022-02-16T15:03:05Z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