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4 ธันวาคม\พรพรหมเม็ททอล_TQ4_64\"/>
    </mc:Choice>
  </mc:AlternateContent>
  <xr:revisionPtr revIDLastSave="0" documentId="13_ncr:1_{87C924FF-23D4-42E2-9518-9EB9E101D52A}" xr6:coauthVersionLast="47" xr6:coauthVersionMax="47" xr10:uidLastSave="{00000000-0000-0000-0000-000000000000}"/>
  <bookViews>
    <workbookView xWindow="-120" yWindow="-120" windowWidth="29040" windowHeight="15840" xr2:uid="{9D43E383-D31B-4A2E-9A2D-DA1849C3326C}"/>
  </bookViews>
  <sheets>
    <sheet name="แสดงฐานะทางการเงิน " sheetId="1" r:id="rId1"/>
    <sheet name="PL_9-10 " sheetId="2" r:id="rId2"/>
    <sheet name="SE-Conso11" sheetId="4" r:id="rId3"/>
    <sheet name="SE_12" sheetId="6" r:id="rId4"/>
    <sheet name="CF_13-14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0">'[1]Statement-BAHT'!#REF!</definedName>
    <definedName name="\a">#N/A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'[2]038-VTR'!#REF!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'[3]034-VTR'!#REF!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>#REF!</definedName>
    <definedName name="__________SPD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'[5]Sheet1 (2)'!#REF!</definedName>
    <definedName name="________DAT5">'[5]Sheet1 (2)'!#REF!</definedName>
    <definedName name="________DAT6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>#REF!</definedName>
    <definedName name="________HGR3">#REF!</definedName>
    <definedName name="________o9">#REF!</definedName>
    <definedName name="________SPD1">#REF!</definedName>
    <definedName name="________std3">'[6]Standing Data'!$C$4</definedName>
    <definedName name="________x1">[7]DealerData!#REF!</definedName>
    <definedName name="_______AUX11">[8]Feb!#REF!</definedName>
    <definedName name="_______AUX12">[8]Feb!#REF!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>#REF!</definedName>
    <definedName name="_______DAT6">#REF!</definedName>
    <definedName name="_______DAT7">#N/A</definedName>
    <definedName name="_______DAT8">#N/A</definedName>
    <definedName name="_______DAT9">#N/A</definedName>
    <definedName name="_______DIG11">[8]Feb!#REF!</definedName>
    <definedName name="_______DIG12">[8]Feb!#REF!</definedName>
    <definedName name="_______DIG13">[8]Mar!#REF!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>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>#REF!</definedName>
    <definedName name="_______std3">#N/A</definedName>
    <definedName name="_______SUL4">[8]Apr!#REF!</definedName>
    <definedName name="_______SUL5">[8]May!#REF!</definedName>
    <definedName name="_______TAX2">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>#REF!</definedName>
    <definedName name="___std3">#N/A</definedName>
    <definedName name="__a1" hidden="1">{"cashflow",#N/A,FALSE,"CASHFLOW 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>#REF!</definedName>
    <definedName name="__GROUP_BAL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>#REF!</definedName>
    <definedName name="__u1">#REF!</definedName>
    <definedName name="__u3">#REF!</definedName>
    <definedName name="__u645" hidden="1">{"'Eng (page2)'!$A$1:$D$52"}</definedName>
    <definedName name="__w1">#REF!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0.1Z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>'[13]Total 01''05'!#REF!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[14]REPORT!#REF!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>[14]REPORT!#REF!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0">[12]Group!$B$255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>#REF!</definedName>
    <definedName name="_7J">#REF!</definedName>
    <definedName name="_7P">#REF!</definedName>
    <definedName name="_7Q">#REF!</definedName>
    <definedName name="_80">[12]Group!$B$282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[18]Group!#REF!</definedName>
    <definedName name="_ANN6">[18]Group!#REF!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>#REF!</definedName>
    <definedName name="_DAT3">#REF!</definedName>
    <definedName name="_DAT4">#REF!</definedName>
    <definedName name="_DAT5">#N/A</definedName>
    <definedName name="_DAT6">#N/A</definedName>
    <definedName name="_DAT7">#REF!</definedName>
    <definedName name="_DAT8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>[18]Group!#REF!</definedName>
    <definedName name="_Order1" hidden="1">255</definedName>
    <definedName name="_Order2" hidden="1">255</definedName>
    <definedName name="_Parse_In" hidden="1">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hidden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>#N/A</definedName>
    <definedName name="A_B24">#REF!</definedName>
    <definedName name="A268A1">#REF!</definedName>
    <definedName name="A268A1.1">#REF!</definedName>
    <definedName name="A444444444444">'[25]Budget-Bal'!#REF!</definedName>
    <definedName name="a555555555555555">'[25]Budget-Bal'!#REF!</definedName>
    <definedName name="AA">#N/A</definedName>
    <definedName name="AAA" hidden="1">#REF!</definedName>
    <definedName name="aaaa">#REF!</definedName>
    <definedName name="AAAAA">#REF!</definedName>
    <definedName name="aaaaaaaa" hidden="1">{"'Eng (page2)'!$A$1:$D$52"}</definedName>
    <definedName name="AADMIN">[22]ADM_A!$B$8:$E$23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>#REF!</definedName>
    <definedName name="Address">#REF!</definedName>
    <definedName name="ADESP">[21]DESP_A!$B$8:$Q$17</definedName>
    <definedName name="ADJlad">#REF!</definedName>
    <definedName name="Adjustment">#REF!</definedName>
    <definedName name="ADMIN1">[8]Feb!#REF!</definedName>
    <definedName name="ADMIN2">[8]Feb!#REF!</definedName>
    <definedName name="ADMIN3">[8]Mar!#REF!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>'[27]7251-06540'!#REF!</definedName>
    <definedName name="AENV">[8]ENV_A!$B$8:$Q$20</definedName>
    <definedName name="af">[28]Group!#REF!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>#REF!</definedName>
    <definedName name="AISO">[21]ISO_A!$B$9:$Q$19</definedName>
    <definedName name="ajsl">[29]EQ4NTV!#REF!</definedName>
    <definedName name="ake" hidden="1">#REF!</definedName>
    <definedName name="am">#REF!</definedName>
    <definedName name="AMD">[8]MD_A!$B$8:$Q$26</definedName>
    <definedName name="ammmmmmmmm" hidden="1">{"'Eng (page2)'!$A$1:$D$52"}</definedName>
    <definedName name="AMOUNT">'[30]10'!#REF!</definedName>
    <definedName name="AMOUNT08">[31]AccpacTB!$N$8:$N$455</definedName>
    <definedName name="AMT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>#REF!</definedName>
    <definedName name="ARRRRRR">#REF!</definedName>
    <definedName name="as">'[33]10-1 Media:10-cut'!$1:$5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>#REF!</definedName>
    <definedName name="Assets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>#REF!</definedName>
    <definedName name="BA_12">#REF!</definedName>
    <definedName name="baba" hidden="1">{"'Model'!$A$1:$N$53"}</definedName>
    <definedName name="back">#N/A</definedName>
    <definedName name="BACKYTD">#REF!</definedName>
    <definedName name="BAL">#REF!</definedName>
    <definedName name="Bases">[37]S03!#REF!</definedName>
    <definedName name="bb">#REF!</definedName>
    <definedName name="BBB">[38]DEP12!#REF!</definedName>
    <definedName name="bbbb" hidden="1">{"'Model'!$A$1:$N$53"}</definedName>
    <definedName name="BCExport">#N/A</definedName>
    <definedName name="bdfff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>'[13]Total 01''05'!#REF!</definedName>
    <definedName name="BLE1AA">[21]JUNE1!$A$216:$E$235</definedName>
    <definedName name="BLE2AA">[21]JUNE1!$A$237:$E$248</definedName>
    <definedName name="BLEA1XX">'[41]7251-02000-02252'!#REF!</definedName>
    <definedName name="BLEA2XX">'[41]7251-02000-02252'!#REF!</definedName>
    <definedName name="BMsub">#REF!</definedName>
    <definedName name="bn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>#REF!</definedName>
    <definedName name="BSALE">#REF!</definedName>
    <definedName name="BSDF" hidden="1">{"'Eng (page2)'!$A$1:$D$52"}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2">[28]Group!#REF!</definedName>
    <definedName name="cA">#N/A</definedName>
    <definedName name="cad">#REF!</definedName>
    <definedName name="CAE" hidden="1">{"'Eng (page2)'!$A$1:$D$52"}</definedName>
    <definedName name="CalcAgencyPrice">#REF!</definedName>
    <definedName name="cas">#REF!</definedName>
    <definedName name="cash">'[42]10'!#REF!</definedName>
    <definedName name="cat">#REF!</definedName>
    <definedName name="CAU1XX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>#REF!</definedName>
    <definedName name="cctr">'[43]BA-CCA-Region'!$C$2:$C$51</definedName>
    <definedName name="CDC">#REF!</definedName>
    <definedName name="CDCAA">[22]JUNE1!$I$292:$J$311</definedName>
    <definedName name="CDCXX">'[27]7251-06540'!#REF!</definedName>
    <definedName name="c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e">'[44]10-1 Media:10-cut'!$1:$5</definedName>
    <definedName name="CFEO">#REF!</definedName>
    <definedName name="cff">'[44]10-1 Media:10-cut'!$1:$5</definedName>
    <definedName name="CFP">#REF!</definedName>
    <definedName name="Chain">[45]J2!$U$17</definedName>
    <definedName name="CHART">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>[8]Feb!#REF!</definedName>
    <definedName name="CHEAA">[21]JUNE1!$A$523:$E$565</definedName>
    <definedName name="CHEXX">'[41]7251-02000-02252'!#REF!</definedName>
    <definedName name="Chief">#REF!</definedName>
    <definedName name="CHIP11">[8]Feb!#REF!</definedName>
    <definedName name="CHIP12">[8]Feb!#REF!</definedName>
    <definedName name="CHIP13">[8]Mar!#REF!</definedName>
    <definedName name="CHIP14">[8]Apr!#REF!</definedName>
    <definedName name="CHIP15">[8]May!#REF!</definedName>
    <definedName name="CHIP16">[21]June!$A$87:$B$98</definedName>
    <definedName name="CHIP21">[8]Feb!#REF!</definedName>
    <definedName name="CHIP22">[8]Feb!#REF!</definedName>
    <definedName name="CHIP23">[8]Mar!#REF!</definedName>
    <definedName name="CHIP24">[8]Apr!#REF!</definedName>
    <definedName name="CHIP25">[8]May!#REF!</definedName>
    <definedName name="CHIP26">[21]June!$A$101:$B$104</definedName>
    <definedName name="CHIP2XX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>'[41]7251-02000-02252'!#REF!</definedName>
    <definedName name="CHLOR">[8]Feb!#REF!</definedName>
    <definedName name="CHLOR1">[8]Feb!#REF!</definedName>
    <definedName name="CHLOR3">[8]Mar!#REF!</definedName>
    <definedName name="CHLOR4">[8]Apr!#REF!</definedName>
    <definedName name="CHLOR5">[8]May!#REF!</definedName>
    <definedName name="CHLOR6">[21]June!$A$357:$B$361</definedName>
    <definedName name="CHLXX">'[41]7251-02000-02252'!#REF!</definedName>
    <definedName name="CHOP1AA">[21]JUNE1!$A$114:$E$138</definedName>
    <definedName name="CHOP2AA">[21]JUNE1!$A$140:$E$150</definedName>
    <definedName name="CHOPPER">[8]Feb!#REF!</definedName>
    <definedName name="CHOPPER1">[8]Feb!#REF!</definedName>
    <definedName name="CHOPPER3">[8]Mar!#REF!</definedName>
    <definedName name="CHOPPER4">[8]Apr!#REF!</definedName>
    <definedName name="CHOPPER5">[8]May!#REF!</definedName>
    <definedName name="City">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>#REF!</definedName>
    <definedName name="Code" hidden="1">#REF!</definedName>
    <definedName name="CODES">[31]AccpacTB!$P$8:$P$455</definedName>
    <definedName name="Commission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>#REF!</definedName>
    <definedName name="COOLXX">'[41]7251-02000-02252'!#REF!</definedName>
    <definedName name="COPY_YTD">#N/A</definedName>
    <definedName name="cost">#REF!</definedName>
    <definedName name="cost1">#REF!</definedName>
    <definedName name="Cost2">#REF!</definedName>
    <definedName name="Cost3">#REF!</definedName>
    <definedName name="cost5">#REF!</definedName>
    <definedName name="COTO">[8]Feb!#REF!</definedName>
    <definedName name="COTO1">[8]Feb!#REF!</definedName>
    <definedName name="COTO3">[8]Mar!#REF!</definedName>
    <definedName name="COTO4">[8]Apr!#REF!</definedName>
    <definedName name="COTO5">[8]May!#REF!</definedName>
    <definedName name="COTO6">[21]June!$A$379:$B$379</definedName>
    <definedName name="COTOXX">'[41]7251-02000-02252'!#REF!</definedName>
    <definedName name="Country">#REF!</definedName>
    <definedName name="Cover">#REF!</definedName>
    <definedName name="_xlnm.Criteria">#REF!</definedName>
    <definedName name="CS">#REF!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>#REF!</definedName>
    <definedName name="cut">#REF!</definedName>
    <definedName name="cvcxvsvad" hidden="1">{"'Model'!$A$1:$N$53"}</definedName>
    <definedName name="CVT">#REF!</definedName>
    <definedName name="d" hidden="1">{"'Model'!$A$1:$N$53"}</definedName>
    <definedName name="D14401_">#N/A</definedName>
    <definedName name="da">#REF!</definedName>
    <definedName name="daa" hidden="1">{"'Model'!$A$1:$N$53"}</definedName>
    <definedName name="dad">#REF!</definedName>
    <definedName name="dao">'[47]Raw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>#REF!</definedName>
    <definedName name="data1" hidden="1">#REF!</definedName>
    <definedName name="DATA2">[49]CST1198!#REF!</definedName>
    <definedName name="data3" hidden="1">#REF!</definedName>
    <definedName name="_xlnm.Database">#REF!</definedName>
    <definedName name="Database_MI">#REF!</definedName>
    <definedName name="date">#REF!</definedName>
    <definedName name="Date_ended">[50]Menu!$F$5</definedName>
    <definedName name="datenet">#REF!</definedName>
    <definedName name="DATtor">[10]MA!$J$4:$J$706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>[8]Apr!#REF!</definedName>
    <definedName name="DEBARK25">[8]May!#REF!</definedName>
    <definedName name="DEBARK26">[21]June!$A$81:$B$84</definedName>
    <definedName name="DEBARKAA">[21]JUNE1!$A$103:$E$112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>#REF!</definedName>
    <definedName name="derf">'[11]10-1 Media:10-cut'!$1:$5</definedName>
    <definedName name="derfg">'[11]10-1 Media:10-cut'!$1:$5</definedName>
    <definedName name="DESPXX">'[41]7251-02000-02252'!#REF!</definedName>
    <definedName name="detail">#REF!</definedName>
    <definedName name="detail_hr">#REF!</definedName>
    <definedName name="df">#REF!</definedName>
    <definedName name="dfe">#REF!</definedName>
    <definedName name="dfep" hidden="1">{"'Eng (page2)'!$A$1:$D$52"}</definedName>
    <definedName name="dfew" hidden="1">{"'Eng (page2)'!$A$1:$D$52"}</definedName>
    <definedName name="dfrt">#REF!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>#REF!</definedName>
    <definedName name="dif_12">#REF!</definedName>
    <definedName name="diff">#REF!</definedName>
    <definedName name="diff_12">#REF!</definedName>
    <definedName name="DIG1AA">[21]JUNE1!$A$152:$E$169</definedName>
    <definedName name="DIG1XX">'[41]7251-02000-02252'!#REF!</definedName>
    <definedName name="DIG2AA">[21]JUNE1!$A$171:$E$186</definedName>
    <definedName name="DIG2XX">'[41]7251-02000-02252'!#REF!</definedName>
    <definedName name="DISC">#REF!</definedName>
    <definedName name="Discount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>'[34]03100(SS)'!#REF!</definedName>
    <definedName name="DMD">'[51]DMD Office'!$B$8:$P$35</definedName>
    <definedName name="dName">#REF!</definedName>
    <definedName name="dog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>[8]Feb!#REF!</definedName>
    <definedName name="DRAWING1">[8]Feb!#REF!</definedName>
    <definedName name="DRAWING3">[8]Mar!#REF!</definedName>
    <definedName name="DRAWING4">[8]Apr!#REF!</definedName>
    <definedName name="DRAWING5">[8]May!#REF!</definedName>
    <definedName name="DRAWING6">[20]June!$A$166:$B$174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>#REF!</definedName>
    <definedName name="dsad" hidden="1">{"'Model'!$A$1:$N$53"}</definedName>
    <definedName name="dSampleSize">#REF!</definedName>
    <definedName name="dscds" hidden="1">{"'Model'!$A$1:$N$53"}</definedName>
    <definedName name="DSE" hidden="1">{"'Eng (page2)'!$A$1:$D$52"}</definedName>
    <definedName name="DSP">[8]Feb!#REF!</definedName>
    <definedName name="dt6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[8]Feb!#REF!</definedName>
    <definedName name="DUST12">[8]Feb!#REF!</definedName>
    <definedName name="DUST13">[8]Mar!#REF!</definedName>
    <definedName name="DUST14">[8]Apr!#REF!</definedName>
    <definedName name="DUST15">[8]May!#REF!</definedName>
    <definedName name="DUST16">[20]June!$A$72:$B$76</definedName>
    <definedName name="DUST1XX">'[34]03100(SS)'!#REF!</definedName>
    <definedName name="DUSTAA">[20]JUNE1!$A$103:$E$115</definedName>
    <definedName name="DW">#REF!</definedName>
    <definedName name="DWA" hidden="1">{"'Eng (page2)'!$A$1:$D$52"}</definedName>
    <definedName name="dwewww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>'[41]7251-01xxxx'!#REF!</definedName>
    <definedName name="EFRE">#REF!</definedName>
    <definedName name="EK">#REF!</definedName>
    <definedName name="Ele">#REF!</definedName>
    <definedName name="ELEC">[8]Feb!#REF!</definedName>
    <definedName name="ELEC3">[8]Mar!#REF!</definedName>
    <definedName name="ELECAA">[20]JUNE1!$A$275:$E$344</definedName>
    <definedName name="ELEXX">'[34]03100(SS)'!#REF!</definedName>
    <definedName name="Email">#REF!</definedName>
    <definedName name="ENG">[8]Feb!#REF!</definedName>
    <definedName name="Enum743">'[54]#Lookup'!$A$2:$A$7</definedName>
    <definedName name="ENVAA">[8]JUNE1!$A$135:$E$183</definedName>
    <definedName name="ENVDXX">'[41]7251-01xxxx'!#REF!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>#REF!</definedName>
    <definedName name="etw" hidden="1">{"'Eng (page2)'!$A$1:$D$52"}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c" hidden="1">{"'Eng (page2)'!$A$1:$D$52"}</definedName>
    <definedName name="Excel_BuiltIn_Print_Area">[55]APR!#REF!</definedName>
    <definedName name="Excel_BuiltIn_Print_Area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>'[56]830000'!#REF!</definedName>
    <definedName name="Excel_BuiltIn_Print_Titles_0">"#ref!.$a$1:#ref!.$A$1"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>[57]Variance!#REF!</definedName>
    <definedName name="f">'[35]10-1 Media:10-cut'!$1:$5</definedName>
    <definedName name="FAT" hidden="1">{"'Eng (page2)'!$A$1:$D$52"}</definedName>
    <definedName name="Fax">#REF!</definedName>
    <definedName name="fbf" hidden="1">{"'Model'!$A$1:$N$53"}</definedName>
    <definedName name="FCode" hidden="1">#REF!</definedName>
    <definedName name="FCT" hidden="1">{"'Eng (page2)'!$A$1:$D$52"}</definedName>
    <definedName name="fd">'[58]10-1 Media:10-cut'!$1:$5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>'[34]03100(SS)'!#REF!</definedName>
    <definedName name="FEED2AA">[20]JUNE1!$A$164:$E$172</definedName>
    <definedName name="FEED5">[8]May!#REF!</definedName>
    <definedName name="ff">[10]MA!$L$4:$L$706</definedName>
    <definedName name="fff">#REF!</definedName>
    <definedName name="ffff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>#REF!</definedName>
    <definedName name="fgdp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>'[27]7251-06540'!#REF!</definedName>
    <definedName name="fn">#REF!</definedName>
    <definedName name="fn_12">#REF!</definedName>
    <definedName name="FNAME">#REF!</definedName>
    <definedName name="fojwp" hidden="1">{"'Eng (page2)'!$A$1:$D$52"}</definedName>
    <definedName name="FON">#REF!</definedName>
    <definedName name="For_Reports">#REF!</definedName>
    <definedName name="Foreign">#N/A</definedName>
    <definedName name="Format">#REF!</definedName>
    <definedName name="Format_12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>#REF!</definedName>
    <definedName name="ge">#REF!</definedName>
    <definedName name="gefe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>#REF!</definedName>
    <definedName name="gkw" hidden="1">{"'Eng (page2)'!$A$1:$D$52"}</definedName>
    <definedName name="glLAD">#REF!</definedName>
    <definedName name="GNS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>[8]Feb!#REF!</definedName>
    <definedName name="GUEST2">[8]Feb!#REF!</definedName>
    <definedName name="GUEST3">[8]Mar!#REF!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>'[27]7251-06540'!#REF!</definedName>
    <definedName name="gv">'[59]10-1 Media:10-cut'!$1:$5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'[60]130530'!#REF!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[29]EQ4NTV!#REF!</definedName>
    <definedName name="HO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>#REF!</definedName>
    <definedName name="IC_Report_Item_Sum_Amount_Move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>'[35]10-1 Media:10-cut'!$1:$5</definedName>
    <definedName name="ij">#REF!</definedName>
    <definedName name="ik">#REF!</definedName>
    <definedName name="Illustrative">#REF!</definedName>
    <definedName name="im">[63]MA!$D$4:$D$706</definedName>
    <definedName name="IncomeArea">#N/A</definedName>
    <definedName name="INDEX">[64]payment!#REF!</definedName>
    <definedName name="IndexNAV">#N/A</definedName>
    <definedName name="India">[65]SEA!#REF!</definedName>
    <definedName name="india1">[66]SEA!#REF!</definedName>
    <definedName name="IndiaOct01">[66]SEA!#REF!</definedName>
    <definedName name="INPUT">#REF!</definedName>
    <definedName name="INPUTGRID">#REF!</definedName>
    <definedName name="INS">#REF!</definedName>
    <definedName name="INST">[8]Feb!#REF!</definedName>
    <definedName name="INST1">[8]Feb!#REF!</definedName>
    <definedName name="INST3">[8]Mar!#REF!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>'[34]03100(SS)'!#REF!</definedName>
    <definedName name="INTER">#REF!</definedName>
    <definedName name="Interest_">1.02</definedName>
    <definedName name="IntFreeCred">#REF!</definedName>
    <definedName name="io" hidden="1">{"'Eng (page2)'!$A$1:$D$52"}</definedName>
    <definedName name="ioo">#REF!</definedName>
    <definedName name="IOP" hidden="1">{"'Eng (page2)'!$A$1:$D$52"}</definedName>
    <definedName name="IR35t5">#REF!</definedName>
    <definedName name="IS">#REF!</definedName>
    <definedName name="ISO">[8]Feb!#REF!</definedName>
    <definedName name="ISOAA">[21]JUNE1!$A$629:$E$656</definedName>
    <definedName name="ISOXX">'[41]7251-02000-02252'!#REF!</definedName>
    <definedName name="it">'[67]10-1 Media:10-cut'!$1:$5</definedName>
    <definedName name="ITDAA">[20]JUNE1!$A$346:$E$375</definedName>
    <definedName name="ITDXX">'[34]03100(SS)'!#REF!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AN">'[3]036-VTR'!#REF!</definedName>
    <definedName name="jan_dec">#REF!</definedName>
    <definedName name="jan_june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j">#REF!</definedName>
    <definedName name="jjjjjjj">[68]Variance!#REF!</definedName>
    <definedName name="jk">'[33]10-1 Media:10-cut'!$1:$5</definedName>
    <definedName name="jkl">#REF!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>#REF!</definedName>
    <definedName name="JUN">[32]RECY!$H$5:$H$70</definedName>
    <definedName name="june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>#REF!</definedName>
    <definedName name="kik">#REF!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k">[70]MA!$L$4:$L$706</definedName>
    <definedName name="kkkpppp">#REF!</definedName>
    <definedName name="kl">'[44]10-1 Media:10-cut'!$1:$5</definedName>
    <definedName name="KLB">#REF!</definedName>
    <definedName name="klkkkk">#N/A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ue" hidden="1">{"'Model'!$A$1:$N$53"}</definedName>
    <definedName name="L">#REF!</definedName>
    <definedName name="l.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>#REF!</definedName>
    <definedName name="LastFridayDateAdj">#N/A</definedName>
    <definedName name="LastFriDayNAVAdj">#N/A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>#REF!</definedName>
    <definedName name="Liabilities">#REF!</definedName>
    <definedName name="LIME2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>'[41]7251-02000-02252'!#REF!</definedName>
    <definedName name="Limit_Margin">0.07</definedName>
    <definedName name="lINE">#REF!</definedName>
    <definedName name="Line1">#REF!</definedName>
    <definedName name="LIST_M">[71]Master!$A$3:$Q$540</definedName>
    <definedName name="lk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>#REF!</definedName>
    <definedName name="LLP" hidden="1">{"'Eng (page2)'!$A$1:$D$52"}</definedName>
    <definedName name="lm">#REF!</definedName>
    <definedName name="lo">#REF!</definedName>
    <definedName name="Location">[72]Lookups!$A$9:$A$53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iij">#REF!</definedName>
    <definedName name="LT">#REF!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>[73]MACRO2!#REF!</definedName>
    <definedName name="mail">#N/A</definedName>
    <definedName name="MAIN">'[1]Statement-BAHT'!#REF!</definedName>
    <definedName name="MAR">[32]RECY!$E$5:$E$70</definedName>
    <definedName name="MARGINPLAN">#REF!</definedName>
    <definedName name="MARGINPROJ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>#REF!</definedName>
    <definedName name="MCOP" hidden="1">{"'Eng (page2)'!$A$1:$D$52"}</definedName>
    <definedName name="MCP">#REF!</definedName>
    <definedName name="MDAA">[8]JUNE1!$A$11:$E$51</definedName>
    <definedName name="MDXX">'[41]7251-01xxxx'!#REF!</definedName>
    <definedName name="MECD">[8]Feb!#REF!</definedName>
    <definedName name="MECD1">[8]Feb!#REF!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>'[34]03100(SS)'!#REF!</definedName>
    <definedName name="MECH">[8]Feb!#REF!</definedName>
    <definedName name="MECH1">[8]Feb!#REF!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>[8]May!#REF!</definedName>
    <definedName name="MECHDXX">'[34]03100(SS)'!#REF!</definedName>
    <definedName name="MECHEAA">[20]JUNE1!$A$216:$E$263</definedName>
    <definedName name="Medical">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>'[27]7251-06540'!#REF!</definedName>
    <definedName name="MFPW" hidden="1">{"'Eng (page2)'!$A$1:$D$52"}</definedName>
    <definedName name="mi">#REF!</definedName>
    <definedName name="MICRO_COMPUTER_ALR_POWERFLEX_2_เครื่อง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[74]S33!$EC$7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>#REF!</definedName>
    <definedName name="MTH">[76]PGM_2LEVYTD!#REF!</definedName>
    <definedName name="MW">#REF!</definedName>
    <definedName name="MWEP" hidden="1">{"'Eng (page2)'!$A$1:$D$52"}</definedName>
    <definedName name="n">#REF!</definedName>
    <definedName name="N_F8173_MZM_SO_30_NOF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>#REF!</definedName>
    <definedName name="NewOM">#REF!</definedName>
    <definedName name="njk">#REF!</definedName>
    <definedName name="nkk">#REF!</definedName>
    <definedName name="nn" hidden="1">{"'Model'!$A$1:$N$53"}</definedName>
    <definedName name="nnn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[66]SEA!#REF!</definedName>
    <definedName name="NOV2003_A">#REF!</definedName>
    <definedName name="nuch">#REF!</definedName>
    <definedName name="Nuchie">#REF!</definedName>
    <definedName name="NUM_DOCS">#REF!</definedName>
    <definedName name="OBS">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E">#REF!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>[79]PGMMNG!#REF!</definedName>
    <definedName name="oo">'[35]10-1 Media:10-cut'!$1:$5</definedName>
    <definedName name="ooo">#REF!</definedName>
    <definedName name="op" hidden="1">{"'Eng (page2)'!$A$1:$D$52"}</definedName>
    <definedName name="opgw" hidden="1">{"'Eng (page2)'!$A$1:$D$52"}</definedName>
    <definedName name="opku">#REF!</definedName>
    <definedName name="OPLL" hidden="1">{"'Eng (page2)'!$A$1:$D$52"}</definedName>
    <definedName name="OrderTable" hidden="1">#REF!</definedName>
    <definedName name="OTHS">#REF!</definedName>
    <definedName name="outsource">[10]MA!$D$4:$D$706</definedName>
    <definedName name="OXYAA">[21]JUNE1!$A$615:$E$625</definedName>
    <definedName name="OXYGEN">[8]Feb!#REF!</definedName>
    <definedName name="OXYGEN1">[8]Feb!#REF!</definedName>
    <definedName name="OXYGEN3">[8]Mar!#REF!</definedName>
    <definedName name="OXYGEN4">[8]Apr!#REF!</definedName>
    <definedName name="OXYGEN5">[8]May!#REF!</definedName>
    <definedName name="OXYGEN6">[21]June!$A$374:$B$376</definedName>
    <definedName name="OXYXX">'[41]7251-02000-02252'!#REF!</definedName>
    <definedName name="P">#N/A</definedName>
    <definedName name="P2_">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>[8]Jan!#REF!</definedName>
    <definedName name="PENV">[8]ENV_R!$B$8:$J$30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>[80]Sheet1!#REF!</definedName>
    <definedName name="pfwe" hidden="1">{"'Eng (page2)'!$A$1:$D$52"}</definedName>
    <definedName name="PGREENAA">[8]JUNE1!$A$229:$E$266</definedName>
    <definedName name="PGREENXX">'[41]7251-01xxxx'!#REF!</definedName>
    <definedName name="PHIP15">[8]May!#REF!</definedName>
    <definedName name="Phone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>'[41]7251-01xxxx'!#REF!</definedName>
    <definedName name="pk">#REF!</definedName>
    <definedName name="pl">#REF!</definedName>
    <definedName name="pl_12">#REF!</definedName>
    <definedName name="ple" hidden="1">{"'Eng (page2)'!$A$1:$D$52"}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M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>#REF!</definedName>
    <definedName name="POWER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>'[34]03100(SS)'!#REF!</definedName>
    <definedName name="POWER3">[8]Mar!#REF!</definedName>
    <definedName name="POWER4">[8]Apr!#REF!</definedName>
    <definedName name="POWER5">[8]May!#REF!</definedName>
    <definedName name="POWER6">[20]June!$A$28:$B$56</definedName>
    <definedName name="POWERAA">[20]JUNE1!$A$31:$E$101</definedName>
    <definedName name="POWERXX">'[34]03100(SS)'!#REF!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>#REF!</definedName>
    <definedName name="PREPARED_BY">#N/A</definedName>
    <definedName name="PREPARED_DATE">#N/A</definedName>
    <definedName name="present">#N/A</definedName>
    <definedName name="PREXX">'[27]7251-06540'!#REF!</definedName>
    <definedName name="PRGACT">#REF!</definedName>
    <definedName name="PRGPLN">#REF!</definedName>
    <definedName name="PRIN_BAL">[64]payment!#REF!</definedName>
    <definedName name="PRINT">#REF!</definedName>
    <definedName name="_xlnm.Print_Area" localSheetId="4">'CF_13-14'!$A$1:$M$87</definedName>
    <definedName name="_xlnm.Print_Area" localSheetId="1">'PL_9-10 '!$A$1:$O$60</definedName>
    <definedName name="_xlnm.Print_Area" localSheetId="3">SE_12!$A$1:$R$25</definedName>
    <definedName name="_xlnm.Print_Area" localSheetId="2">'SE-Conso11'!$A$1:$U$26</definedName>
    <definedName name="_xlnm.Print_Area" localSheetId="0">'แสดงฐานะทางการเงิน '!$A$1:$O$105</definedName>
    <definedName name="_xlnm.Print_Area">[29]EQ4NTV!#REF!</definedName>
    <definedName name="PRINT_AREA_MI">[29]EQ4NTV!#REF!</definedName>
    <definedName name="Print_Area1">#REF!</definedName>
    <definedName name="_xlnm.Print_Titles" localSheetId="3">SE_12!$1:$2</definedName>
    <definedName name="_xlnm.Print_Titles">#REF!</definedName>
    <definedName name="Print_Titles_MI">#REF!</definedName>
    <definedName name="PrintArea">[82]งบกำไรขาดทุน!#REF!</definedName>
    <definedName name="Prior">#REF!</definedName>
    <definedName name="PRMP">[8]RMP_R!$B$8:$J$27</definedName>
    <definedName name="PRMZ">[8]RMZ_R!$B$8:$K$29</definedName>
    <definedName name="ProcessControls">VLOOKUP(#REF!,_SPD1,2,FALSE)</definedName>
    <definedName name="ProcessControls1">VLOOKUP(#REF!,_SPD1,2,FALSE)</definedName>
    <definedName name="ProcessControls2">VLOOKUP(#REF!,_SPD1,2,FALSE)</definedName>
    <definedName name="ProcessControlsIII">VLOOKUP(#REF!,_SPD1,2,FALSE)</definedName>
    <definedName name="ProdForm" hidden="1">#REF!</definedName>
    <definedName name="PRODUAA">[21]JUNE1!$A$6:$E$30</definedName>
    <definedName name="Product" hidden="1">#REF!</definedName>
    <definedName name="PRODXX">'[41]7251-02000-02252'!#REF!</definedName>
    <definedName name="PRXX">'[27]7251-06540'!#REF!</definedName>
    <definedName name="PSD" hidden="1">{"'Eng (page2)'!$A$1:$D$52"}</definedName>
    <definedName name="PTJ">[83]DealerData!#REF!</definedName>
    <definedName name="PTJ0">[83]DealerData!#REF!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>'[41]7251-02000-02252'!#REF!</definedName>
    <definedName name="q">#REF!</definedName>
    <definedName name="QA">#N/A</definedName>
    <definedName name="QAAA">[8]JUNE1!$A$81:$E$133</definedName>
    <definedName name="QAXX">'[41]7251-01xxxx'!#REF!</definedName>
    <definedName name="QER" hidden="1">{"'Eng (page2)'!$A$1:$D$52"}</definedName>
    <definedName name="QQ">#N/A</definedName>
    <definedName name="qqq">#REF!</definedName>
    <definedName name="qqqq">#REF!</definedName>
    <definedName name="QQW" hidden="1">{"'Eng (page2)'!$A$1:$D$52"}</definedName>
    <definedName name="QW">#N/A</definedName>
    <definedName name="qwe">#REF!</definedName>
    <definedName name="qwer">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>#REF!</definedName>
    <definedName name="RANGE">'[51]ADMIN OFFICE (2)'!$B$8:$P$30</definedName>
    <definedName name="rat">#REF!</definedName>
    <definedName name="RATE">[84]info!$A$7:$AD$22</definedName>
    <definedName name="RawAgencyPrice">#REF!</definedName>
    <definedName name="RAYONG">#REF!,#REF!</definedName>
    <definedName name="RBData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>'[41]7251-02000-02252'!#REF!</definedName>
    <definedName name="REC2AA">[21]JUNE1!$A$461:$E$475</definedName>
    <definedName name="REC2XX">'[41]7251-02000-02252'!#REF!</definedName>
    <definedName name="recamount">'[62]part-import'!#REF!</definedName>
    <definedName name="recchoice">'[62]part-import'!#REF!</definedName>
    <definedName name="recqty">'[62]part-import'!#REF!</definedName>
    <definedName name="refrw">[85]SOPSG!$S$6</definedName>
    <definedName name="RelatedControlObjective">IF(#REF!&lt;&gt;#REF!,VLOOKUP(#REF!,Illustrative,2,FALSE),"-")</definedName>
    <definedName name="RelatedControlObjective2">IF(#REF!&lt;&gt;#REF!,VLOOKUP(#REF!,Illustrative,2,FALSE),"-")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Name">#N/A</definedName>
    <definedName name="RER" hidden="1">{"'Eng (page2)'!$A$1:$D$52"}</definedName>
    <definedName name="Reselects">#REF!</definedName>
    <definedName name="RESTATE">[22]Estate!$B$8:$J$15</definedName>
    <definedName name="Revised">[26]YTD_Revised!$B$5:$N$174</definedName>
    <definedName name="rew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>'[41]7251-01xxxx'!#REF!</definedName>
    <definedName name="RMZAA">[8]JUNE1!$A$275:$E$320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>#REF!</definedName>
    <definedName name="ru">#REF!</definedName>
    <definedName name="RWASTE">[22]Waste!$B$8:$J$17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>[8]Feb!#REF!</definedName>
    <definedName name="SAFETY1">[8]Feb!#REF!</definedName>
    <definedName name="SAFETY3">[8]Mar!#REF!</definedName>
    <definedName name="SAFETY4">[8]Apr!#REF!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>#REF!</definedName>
    <definedName name="SALES">'[90]MOLD-WinsFA31122005'!#REF!</definedName>
    <definedName name="SALESPLAN">#REF!</definedName>
    <definedName name="SAS" hidden="1">{"'Eng (page2)'!$A$1:$D$52"}</definedName>
    <definedName name="SB">#REF!</definedName>
    <definedName name="SC" hidden="1">{"'Eng (page2)'!$A$1:$D$52"}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>#REF!</definedName>
    <definedName name="SEC">[8]Feb!#REF!</definedName>
    <definedName name="SECUAA">[22]JUNE1!$I$510:$J$543</definedName>
    <definedName name="SECUXX">'[27]7251-06540'!#REF!</definedName>
    <definedName name="sedf">'[52]10-1 Media:10-cut'!$1:$5</definedName>
    <definedName name="sedrf">#REF!</definedName>
    <definedName name="sefgs">'[91]10-1 Media:10-cut'!$1:$5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[32]RECY!$K$5:$K$70</definedName>
    <definedName name="Sept">[66]SEA!#REF!</definedName>
    <definedName name="sf">'[92]10-1 Media:10-cut'!$1:$5</definedName>
    <definedName name="SH1XX">'[41]7251-02000-02252'!#REF!</definedName>
    <definedName name="SH2XX">'[41]7251-02000-02252'!#REF!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'[93]#REF'!$A$6:$H$145</definedName>
    <definedName name="ShortRefBS">LEFT(#REF!,LEN(#REF!)-2)</definedName>
    <definedName name="ShortRefII">LEFT(#REF!,LEN(#REF!)-2)</definedName>
    <definedName name="ShortRefIII">LEFT(#REF!,LEN(#REF!)-2)</definedName>
    <definedName name="show11">#N/A</definedName>
    <definedName name="SKK">#REF!</definedName>
    <definedName name="sm">'[92]10-1 Media:10-cut'!$1:$5</definedName>
    <definedName name="SMT">[53]ZD301!$G$30</definedName>
    <definedName name="SOD">[8]Feb!#REF!</definedName>
    <definedName name="SODAAA">[21]JUNE1!$A$371:$E$409</definedName>
    <definedName name="SODAXX">'[41]7251-02000-02252'!#REF!</definedName>
    <definedName name="software" hidden="1">{"'Eng (page2)'!$A$1:$D$52"}</definedName>
    <definedName name="Sort" hidden="1">#REF!</definedName>
    <definedName name="Spec">[94]BS!#REF!</definedName>
    <definedName name="SpecialPrice" hidden="1">#REF!</definedName>
    <definedName name="srd" hidden="1">{"'Eng (page2)'!$A$1:$D$52"}</definedName>
    <definedName name="srer">#REF!</definedName>
    <definedName name="ss">'[44]10-1 Media:10-cut'!$1:$5</definedName>
    <definedName name="sss">#REF!</definedName>
    <definedName name="sssdff">[57]Variance!#REF!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" hidden="1">{"'Eng (page2)'!$A$1:$D$52"}</definedName>
    <definedName name="STATE">#REF!</definedName>
    <definedName name="status">'[62]part-import'!#REF!</definedName>
    <definedName name="Std_Cost_Report_By_Department">#REF!</definedName>
    <definedName name="STEW" hidden="1">{"'Eng (page2)'!$A$1:$D$52"}</definedName>
    <definedName name="sTocks">[95]BS!A$4+[95]BS!A$7</definedName>
    <definedName name="STORE">[8]Feb!#REF!</definedName>
    <definedName name="STORE1">[8]Feb!#REF!</definedName>
    <definedName name="STORE3">[8]Mar!#REF!</definedName>
    <definedName name="STORE4">[8]Apr!#REF!</definedName>
    <definedName name="STORE5">[8]May!#REF!</definedName>
    <definedName name="STORE6">[20]June!$A$97:$B$125</definedName>
    <definedName name="STOREAA">[20]JUNE1!$A$174:$E$214</definedName>
    <definedName name="STOREXX">'[34]03100(SS)'!#REF!</definedName>
    <definedName name="stp">#REF!</definedName>
    <definedName name="SU">'[11]10-1 Media:10-cut'!$1:$5</definedName>
    <definedName name="SUB">#REF!</definedName>
    <definedName name="SULAA">[21]JUNE1!$A$604:$E$613</definedName>
    <definedName name="sum">#REF!</definedName>
    <definedName name="sum_hr">#REF!</definedName>
    <definedName name="SummaryTestingProc">IF(#REF!=#REF!,"-",VLOOKUP([0]!ShortRef,Illustrative,4,FALSE))</definedName>
    <definedName name="SummaryTestingProcII">IF(#REF!=#REF!,"-",VLOOKUP([0]!ShortRefII,Illustrative,4,FALSE))</definedName>
    <definedName name="SummaryTestingProcIII">IF(#REF!=#REF!,"-",VLOOKUP([0]!ShortRefIII,Illustrative,4,FALSE))</definedName>
    <definedName name="SUP">#REF!</definedName>
    <definedName name="SZ">'[33]10-1 Media:10-cut'!$1:$5</definedName>
    <definedName name="t">#REF!</definedName>
    <definedName name="T1_">'[13]Total 01''05'!#REF!</definedName>
    <definedName name="T2_">'[13]Total 01''05'!#REF!</definedName>
    <definedName name="T4W">#REF!</definedName>
    <definedName name="TABLE">'[93]#REF'!$A$1:$B$642</definedName>
    <definedName name="Table1">#REF!</definedName>
    <definedName name="tableOld">#REF!</definedName>
    <definedName name="tao">#REF!</definedName>
    <definedName name="tbl_ProdInfo" hidden="1">#REF!</definedName>
    <definedName name="TCL">'[13]Total 01''05'!#REF!</definedName>
    <definedName name="tcr">[96]BAL!#REF!</definedName>
    <definedName name="te" hidden="1">{"'Eng (page2)'!$A$1:$D$52"}</definedName>
    <definedName name="tem">#REF!</definedName>
    <definedName name="ter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hidden="1">{"'Eng (page2)'!$A$1:$D$52"}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'[97]incom tax 2005'!#REF!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>'[34]03100(SS)'!#REF!</definedName>
    <definedName name="TG2AA">[20]JUNE1!$A$130:$E$139</definedName>
    <definedName name="TG2XX">'[34]03100(SS)'!#REF!</definedName>
    <definedName name="Thai">[65]SEA!#REF!</definedName>
    <definedName name="Thailand">[66]SEA!#REF!</definedName>
    <definedName name="TL">#REF!</definedName>
    <definedName name="TLO">'[13]Total 01''05'!#REF!</definedName>
    <definedName name="TO">#REF!</definedName>
    <definedName name="TOE">'[13]Total 01''05'!#REF!</definedName>
    <definedName name="TON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>'[3]036-VTR'!#REF!</definedName>
    <definedName name="TOTALS">#REF!</definedName>
    <definedName name="TR">#REF!</definedName>
    <definedName name="TRA">#REF!</definedName>
    <definedName name="TRAA">[81]JUNE1!$A$85:$E$117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e">#REF!</definedName>
    <definedName name="TYPE_INV">[99]GIVTR00P!$AJ$3:$AM$960</definedName>
    <definedName name="tyr">#REF!</definedName>
    <definedName name="tyy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[100]Sum!$A$1:$M$37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[9]DealerData!#REF!</definedName>
    <definedName name="UGMA_COM1">[9]DealerData!#REF!</definedName>
    <definedName name="UGMA_COM2">[9]DealerData!#REF!</definedName>
    <definedName name="UGMA1">[9]DealerData!#REF!</definedName>
    <definedName name="UGMA2">[9]DealerData!#REF!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>#REF!</definedName>
    <definedName name="UOO" hidden="1">{"'Eng (page2)'!$A$1:$D$52"}</definedName>
    <definedName name="Uor" hidden="1">{"'Eng (page2)'!$A$1:$D$52"}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TLH1">[101]DW!#REF!</definedName>
    <definedName name="uu" hidden="1">{"'Eng (page2)'!$A$1:$D$52"}</definedName>
    <definedName name="uy">'[44]10-1 Media:10-cut'!$1:$5</definedName>
    <definedName name="uyty">#REF!</definedName>
    <definedName name="v">#REF!</definedName>
    <definedName name="VALID01234">#REF!,#REF!</definedName>
    <definedName name="Variance">[78]SEA!#REF!</definedName>
    <definedName name="vcx" hidden="1">{"'Model'!$A$1:$N$53"}</definedName>
    <definedName name="vddd">#REF!</definedName>
    <definedName name="VDF" hidden="1">{"'Eng (page2)'!$A$1:$D$52"}</definedName>
    <definedName name="ve">#REF!</definedName>
    <definedName name="vk">#REF!</definedName>
    <definedName name="VL">#REF!</definedName>
    <definedName name="vv">'[35]10-1 Media:10-cut'!$1:$5</definedName>
    <definedName name="vxvx" hidden="1">{"'Eng (page2)'!$A$1:$D$52"}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>[8]Feb!#REF!</definedName>
    <definedName name="WASH12">[8]Feb!#REF!</definedName>
    <definedName name="WASH13">[8]Mar!#REF!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>'[41]7251-02000-02252'!#REF!</definedName>
    <definedName name="WASH21">[8]Feb!#REF!</definedName>
    <definedName name="WASH22">[8]Feb!#REF!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>'[41]7251-02000-02252'!#REF!</definedName>
    <definedName name="WASTE1">[8]Feb!#REF!</definedName>
    <definedName name="WASTE2">[8]Feb!#REF!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>'[27]7251-06540'!#REF!</definedName>
    <definedName name="wat">[69]J1!$L$10</definedName>
    <definedName name="WATAA">[8]JUNE1!$A$185:$E$204</definedName>
    <definedName name="WATXX">'[41]7251-01xxxx'!#REF!</definedName>
    <definedName name="wdsa">IF(#REF!=#REF!,"-",VLOOKUP([0]!ShortRefIII,Illustrative,4,FALSE))</definedName>
    <definedName name="we">#REF!</definedName>
    <definedName name="WED" hidden="1">{"'Eng (page2)'!$A$1:$D$52"}</definedName>
    <definedName name="weee" hidden="1">{"'Eng (page2)'!$A$1:$D$52"}</definedName>
    <definedName name="WEER">#REF!</definedName>
    <definedName name="wer">#REF!</definedName>
    <definedName name="werf">#REF!</definedName>
    <definedName name="wip">[103]DEP12!#REF!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>#REF!</definedName>
    <definedName name="WWE" hidden="1">{"'Eng (page2)'!$A$1:$D$52"}</definedName>
    <definedName name="www">#REF!</definedName>
    <definedName name="x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>[38]DEP12!#REF!</definedName>
    <definedName name="y">'[44]10-1 Media:10-cut'!$1:$5</definedName>
    <definedName name="YARDAA">[21]JUNE1!$A$32:$E$72</definedName>
    <definedName name="YARXX">'[41]7251-02000-02252'!#REF!</definedName>
    <definedName name="YD">[8]Jan!#REF!</definedName>
    <definedName name="Yearvalue">[75]Selection!$F$4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>#REF!</definedName>
    <definedName name="YTD">#REF!</definedName>
    <definedName name="ytry" hidden="1">{"'Eng (page2)'!$A$1:$D$52"}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#REF!</definedName>
    <definedName name="ZA">#N/A</definedName>
    <definedName name="zed1">"Q"</definedName>
    <definedName name="Zip">#REF!</definedName>
    <definedName name="ZZ">#N/A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เ">#REF!</definedName>
    <definedName name="แ">#REF!</definedName>
    <definedName name="โ4305">'[105]Raw Material'!#REF!</definedName>
    <definedName name="ใ">#REF!</definedName>
    <definedName name="ไ">#REF!</definedName>
    <definedName name="ก" hidden="1">{"'Model'!$A$1:$N$53"}</definedName>
    <definedName name="กด">#REF!</definedName>
    <definedName name="กล้องถ่ายรูป_OLYMPUS_AZ_330_QD_พร้อมกล่อง">#REF!</definedName>
    <definedName name="กล้องถ่ายรูป_ใช้ในสำนักงาน">#REF!</definedName>
    <definedName name="คช">[106]เครื่องมือ!$B$391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>#REF!</definedName>
    <definedName name="คอมพิวเตอร์พร้อมอุปกรณ์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>[109]งบดุล!#REF!</definedName>
    <definedName name="งบต้นทุน">[109]งบดุล!#REF!</definedName>
    <definedName name="งบต้นทุนขาย">[109]งบดุล!#REF!</definedName>
    <definedName name="งบต้นทุนขาย1">[110]งบดุล!#REF!</definedName>
    <definedName name="ซ่อมกระจก">#REF!</definedName>
    <definedName name="ซื้อเงินลงทุนQ146">#REF!</definedName>
    <definedName name="ด">#REF!</definedName>
    <definedName name="ดด">#REF!</definedName>
    <definedName name="เดสากำเนสไ">#REF!</definedName>
    <definedName name="ต้นทุน">[109]งบดุล!#REF!</definedName>
    <definedName name="ตู้น้ำเย็น">#REF!</definedName>
    <definedName name="ตู้เย็น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>#REF!</definedName>
    <definedName name="ป้าย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>#REF!</definedName>
    <definedName name="ฟฟ">#REF!</definedName>
    <definedName name="ฟอ">#N/A</definedName>
    <definedName name="ภาษี">[107]งบดุล!#REF!</definedName>
    <definedName name="ภาษีถูกหัก">#REF!</definedName>
    <definedName name="ม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>[107]งบกำไรขาดทุน!#REF!</definedName>
    <definedName name="ร">#REF!</definedName>
    <definedName name="รถตัดหญ้าล้อจักรยาน_SAWASAKI_FG_230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>#REF!</definedName>
    <definedName name="อุปกรณ์คอมพิวเตอร์_H_D_40_Mb___MAINBOARD_AT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hidden="1">{"'Model'!$A$1:$N$53"}</definedName>
    <definedName name="าาาา" hidden="1">{"'Model'!$A$1:$N$53"}</definedName>
    <definedName name="ๆ">#REF!</definedName>
    <definedName name="会社名">#REF!</definedName>
    <definedName name="改版日">#REF!</definedName>
    <definedName name="版">#REF!</definedName>
    <definedName name="登録番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0" i="2" l="1"/>
</calcChain>
</file>

<file path=xl/sharedStrings.xml><?xml version="1.0" encoding="utf-8"?>
<sst xmlns="http://schemas.openxmlformats.org/spreadsheetml/2006/main" count="327" uniqueCount="212">
  <si>
    <t>- 6 -</t>
  </si>
  <si>
    <t>บริษัท พรพรหมเม็ททอล จำกัด (มหาชน) และบริษัทย่อย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</si>
  <si>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</si>
  <si>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</si>
  <si>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</si>
  <si>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</si>
  <si>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</si>
  <si>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</si>
  <si>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</si>
  <si>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</si>
  <si>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</si>
  <si>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</si>
  <si>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</si>
  <si>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บริษัทอื่น</t>
  </si>
  <si>
    <t>ลูกหนี้ตามสัญญาเช่าเงินทุนส่วนที่ถึงกำหนดชำระ</t>
  </si>
  <si>
    <t>ภายในหนึ่งปี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</si>
  <si>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</si>
  <si>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</si>
  <si>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</si>
  <si>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</si>
  <si>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</si>
  <si>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เงินฝากสถาบันการเงินที่มีภาระค้ำประกัน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</si>
  <si>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</si>
  <si>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</si>
  <si>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</si>
  <si>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</si>
  <si>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</si>
  <si>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</si>
  <si>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</si>
  <si>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</si>
  <si>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</si>
  <si>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</si>
  <si>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</si>
  <si>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</si>
  <si>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</si>
  <si>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</si>
  <si>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</si>
  <si>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</t>
  </si>
  <si>
    <t>จากสถาบันการเงิน</t>
  </si>
  <si>
    <t>เจ้าหนี้การค้าและเจ้าหนี้หมุนเวียนอื่น</t>
  </si>
  <si>
    <t>บุคคลและกิจการที่เกี่ยวข้องกัน</t>
  </si>
  <si>
    <t>อื่นๆ</t>
  </si>
  <si>
    <t>หนี้สินทางการเงินหมุนเวียนอื่น</t>
  </si>
  <si>
    <t>หนี้สินตามสัญญาเช่าส่วนที่ถึงกำหนดชำระ</t>
  </si>
  <si>
    <t>เงินกู้ยืมระยะยาวจากสถาบันการเงินที่ถึงกำหนด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</si>
  <si>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</si>
  <si>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</si>
  <si>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</si>
  <si>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</si>
  <si>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</si>
  <si>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</si>
  <si>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</si>
  <si>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</si>
  <si>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</si>
  <si>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</si>
  <si>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</si>
  <si>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</si>
  <si>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</si>
  <si>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</si>
  <si>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</si>
  <si>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</si>
  <si>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422,000,100 หุ้น มูลค่าหุ้นละ 0.50 บาท</t>
  </si>
  <si>
    <t>ทุนที่ออกและชำระเต็มมูลค่าแล้ว</t>
  </si>
  <si>
    <t>ส่วนเกินมูลค่าหุ้น</t>
  </si>
  <si>
    <t>ในบริษัทย่อย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</si>
  <si>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</si>
  <si>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</si>
  <si>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</si>
  <si>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</si>
  <si>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</si>
  <si>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</si>
  <si>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</si>
  <si>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 31 ธันวาคม 2564</t>
  </si>
  <si>
    <t>สินทรัพย์ที่เกิดจากสัญญา-หมุนเวียน</t>
  </si>
  <si>
    <t>2564</t>
  </si>
  <si>
    <t>สินทรัพย์ทางการเงินหมุนเวียนอื่น</t>
  </si>
  <si>
    <t>- 9 -</t>
  </si>
  <si>
    <t>งบกำไรขาดทุนเบ็ดเสร็จ</t>
  </si>
  <si>
    <t>รายได้</t>
  </si>
  <si>
    <t xml:space="preserve">ขายสุทธิ </t>
  </si>
  <si>
    <t>ขายและติดตั้งหลังคาโซลาร์เซลล์</t>
  </si>
  <si>
    <t>รายได้อื่น</t>
  </si>
  <si>
    <t>กำไรจากอัตราแลกเปลี่ยน</t>
  </si>
  <si>
    <t>รายได้ดอกเบี้ย</t>
  </si>
  <si>
    <t>รวมรายได้</t>
  </si>
  <si>
    <t>ค่าใช้จ่าย</t>
  </si>
  <si>
    <t>ต้นทุนขาย</t>
  </si>
  <si>
    <t>ต้นทุนขายและติดตั้งหลังคาโซลาร์เซลล์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</si>
  <si>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</si>
  <si>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</si>
  <si>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</si>
  <si>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</si>
  <si>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</si>
  <si>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</si>
  <si>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</si>
  <si>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</si>
  <si>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</si>
  <si>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</si>
  <si>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 - สุทธิภาษีเงินได้</t>
  </si>
  <si>
    <t>กำไร (ขาดทุน) เบ็ดเสร็จรวมสำหรับปี</t>
  </si>
  <si>
    <t>- 10 -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</si>
  <si>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</si>
  <si>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</si>
  <si>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</si>
  <si>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</si>
  <si>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</si>
  <si>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 xml:space="preserve">กำไร (ขาดทุน) ต่อหุ้นขั้นพื้นฐาน (บาทต่อหุ้น) </t>
  </si>
  <si>
    <t>สำหรับปีสิ้นสุดวันที่ 31 ธันวาคม 2564</t>
  </si>
  <si>
    <t xml:space="preserve">งบแสดงการเปลี่ยนแปลงส่วนของผู้ถือหุ้น </t>
  </si>
  <si>
    <t>ส่วนเกิน</t>
  </si>
  <si>
    <t>ผลต่างจากการ</t>
  </si>
  <si>
    <t>รวมส่วนของ</t>
  </si>
  <si>
    <t>ส่วนได้เสีย</t>
  </si>
  <si>
    <t>ที่ออกและ</t>
  </si>
  <si>
    <t>มูลค่าหุ้น</t>
  </si>
  <si>
    <t>จัดสรรเป็น</t>
  </si>
  <si>
    <t>ยังไม่ได้</t>
  </si>
  <si>
    <t>ผู้ถือหุ้น</t>
  </si>
  <si>
    <t>ที่ไม่มีอำนาจ</t>
  </si>
  <si>
    <t>ชำระแล้ว</t>
  </si>
  <si>
    <t>จัดสรร</t>
  </si>
  <si>
    <t>บริษัทใหญ่</t>
  </si>
  <si>
    <t>ควบคุม</t>
  </si>
  <si>
    <t>จ่ายเงินปันผล</t>
  </si>
  <si>
    <t>กำไร</t>
  </si>
  <si>
    <t>- 11 -</t>
  </si>
  <si>
    <t>เปลี่ยนแปลง</t>
  </si>
  <si>
    <t>สัดส่วนการลงทุน</t>
  </si>
  <si>
    <t>ทุนสำรอง</t>
  </si>
  <si>
    <t>ตามกฎหมาย</t>
  </si>
  <si>
    <t>กำไร (ขาดทุน) เบ็ดเสร็จอื่น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</si>
  <si>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</si>
  <si>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</si>
  <si>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รวม</t>
  </si>
  <si>
    <t>- 12 -</t>
  </si>
  <si>
    <t>กำไรขาดทุนเบ็ดเสร็จสำหรับปี</t>
  </si>
  <si>
    <t>กำไรเบ็ดเสร็จรวมสำหรับปี</t>
  </si>
  <si>
    <t>- 13 -</t>
  </si>
  <si>
    <t>งบกระแสเงินสด</t>
  </si>
  <si>
    <t>กระแสเงินสดจากกิจกรรมดำเนินงาน</t>
  </si>
  <si>
    <t xml:space="preserve">รายการปรับปรุงกระทบกำไร (ขาดทุน) สำหรับปีเป็นเงินสดรับ (จ่าย) </t>
  </si>
  <si>
    <t>จากกิจกรรมดำเนินงาน</t>
  </si>
  <si>
    <t xml:space="preserve">ขาดทุนจากมูลค่าสินค้าลดลง </t>
  </si>
  <si>
    <t>ค่าเสื่อมราคาและค่าตัดจำหน่าย</t>
  </si>
  <si>
    <t>ขาดทุนจากการเลิกใช้สินทรัพย์ถาวร</t>
  </si>
  <si>
    <t>โอนสินทรัพย์ถาวรเป็นค่าใช้จ่าย</t>
  </si>
  <si>
    <t>ค่าใช้จ่ายผลประโยชน์ของพนักงาน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</si>
  <si>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</si>
  <si>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</si>
  <si>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</si>
  <si>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</si>
  <si>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</si>
  <si>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</si>
  <si>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</si>
  <si>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เงินสดรับดอกเบี้ย</t>
  </si>
  <si>
    <t>เงินสดรับคืนภาษีเงินได้</t>
  </si>
  <si>
    <t>เงินสดจ่ายภาษีเงินได้</t>
  </si>
  <si>
    <t>- 14 -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</si>
  <si>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</si>
  <si>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</si>
  <si>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</si>
  <si>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</si>
  <si>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</si>
  <si>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</si>
  <si>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</si>
  <si>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r>
      <t>เงินสดจ่ายเงินกู้ยืมระยะสั้นจากบุคคลที่เกี่ยวข้อ</t>
    </r>
    <r>
      <rPr>
        <sz val="11"/>
        <color indexed="8"/>
        <rFont val="Angsana New"/>
        <family val="1"/>
      </rPr>
      <t>งกัน</t>
    </r>
  </si>
  <si>
    <t>เงินสดจ่ายชำระหนี้สินตามสัญญาเช่า</t>
  </si>
  <si>
    <t>เงินสดจ่ายชำระเงินกู้ยืมระยะยาวจากสถาบันการเงิน</t>
  </si>
  <si>
    <t>เงินสดจ่ายเงินปันผล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</si>
  <si>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</si>
  <si>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</si>
  <si>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</si>
  <si>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 xml:space="preserve">รายการที่ไม่เป็นเงินสด </t>
  </si>
  <si>
    <t xml:space="preserve">   -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</si>
  <si>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</si>
  <si>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</si>
  <si>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t>หนี้สินตามสัญญาเช่าเพิ่มขึ้น</t>
  </si>
  <si>
    <t>ค่าเผื่อผลขาดทุนด้านเครดิตที่คาดว่าจะเกิดขึ้น (โอนกลับ)</t>
  </si>
  <si>
    <t>ผลขาดทุนจากการรับชำระตามสัญญาเช่าเงินทุน</t>
  </si>
  <si>
    <t>(กำไร) ขาดทุนจากการขายสินทรัพย์ถาวร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</si>
  <si>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</si>
  <si>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</si>
  <si>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เงินฝากสถาบันการเงินที่มีภาระค้ำประกันเลดลง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</si>
  <si>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</si>
  <si>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(ใช้ใปใน) กิจกรรมจัดหาเงิน</t>
  </si>
  <si>
    <t>เงินสดและรายการเทียบเท่าเงินสดเพิ่มขึ้น (ลดลง) - สุทธิ</t>
  </si>
  <si>
    <t>เงินให้กู้ยืมระยะสั้นแก่บริษัทย่อย</t>
  </si>
  <si>
    <t>ยอดคงเหลือ ณ วันที่ 31 ธันวาคม 2563</t>
  </si>
  <si>
    <t>ยอดยกมา ณ วันที่ 1 มกราคม 2563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</si>
  <si>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</si>
  <si>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</si>
  <si>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เงินสดจ่ายซื้อสินทรัพย์ไม่มีตัวตน</t>
  </si>
  <si>
    <t>เงินกู้ยืมระยะสั้นจากบุคคลที่เกี่ยวข้องกัน</t>
  </si>
  <si>
    <t>ผลต่างจากการซื้อหุ้นในบริษัทย่อยจากส่วนได้เสียที่ไม่มีอำนาจควบคุม</t>
  </si>
  <si>
    <t>ภาษีถูกหัก ณ ที่จ่ายตัดจ่าย</t>
  </si>
  <si>
    <r>
      <t>เงินสดรับเงินกู้ยืมระยะสั้นจากบุคคลที่เกี่ยวข้อ</t>
    </r>
    <r>
      <rPr>
        <sz val="11"/>
        <color indexed="8"/>
        <rFont val="Angsana New"/>
        <family val="1"/>
      </rPr>
      <t>งกัน</t>
    </r>
  </si>
  <si>
    <t>ผลกำไรจากการวัดมูลค่าใหม่ของผลประโยชน์</t>
  </si>
  <si>
    <t>กำไรเบ็ดเสร็จอื่น - สุทธิภาษีเงินได้</t>
  </si>
  <si>
    <t>กำไรเบ็ดเสร็จสำหรับปี</t>
  </si>
  <si>
    <t>กำไร (ขาดทุน) ก่อนค่าใช้จ่ายภาษีเงินได้</t>
  </si>
  <si>
    <t>(กำไร) ขาดทุนจากอัตราแลกเปลี่ยนที่ยังไม่เกิดขึ้น</t>
  </si>
  <si>
    <t>(กำไร) ขาดทุนจากการเปลี่ยนแปลงมูลค่ายุติธรรมตราสารอนุพันธ์</t>
  </si>
  <si>
    <t>เจ้าหนี้ค่าหุ้น</t>
  </si>
  <si>
    <t>ผลต่างจากการเปลี่ยนแปลงสัดส่วนการลงทุน</t>
  </si>
  <si>
    <t>ขาดทุนจากอัตราแลกเปลี่ยน</t>
  </si>
  <si>
    <t>ขาดทุนเบ็ดเสร็จสำหรับปี</t>
  </si>
  <si>
    <t>ขาดทุน</t>
  </si>
  <si>
    <t>กำไรบ็ดเสร็จอื่น</t>
  </si>
  <si>
    <t>ขาดทุนเบ็ดเสร็จรวมสำหรับปี</t>
  </si>
  <si>
    <t>กำไรเบ็ดเสร็จอื่น</t>
  </si>
  <si>
    <t>ค่าเผื่อเงินให้กู้ยืมแก่กิจการที่เกี่ยวข้องกัน</t>
  </si>
  <si>
    <t>ขาดทุนจากการด้อยค่าสินทรัพย์ถาวร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</si>
</sst>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.00_-;\-* #,##0.00_-;_-* &quot;-&quot;?????_-;_-@_-"/>
    <numFmt numFmtId="190" formatCode="_(* #,##0_);_(* \(#,##0\);_(* &quot;-&quot;_);_(@_)"/>
    <numFmt numFmtId="191" formatCode="_(* #,##0.0000_);_(* \(#,##0.0000\);_(* &quot;-&quot;??_);_(@_)"/>
    <numFmt numFmtId="192" formatCode="_-* #,##0.0000_-;\-* #,##0.0000_-;_-* &quot;-&quot;?????_-;_-@_-"/>
    <numFmt numFmtId="193" formatCode="_-* #,##0.00000_-;\-* #,##0.00000_-;_-* &quot;-&quot;?????_-;_-@_-"/>
  </numFmts>
  <fonts count="25" x14ac:knownFonts="1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indexed="8"/>
      <name val="Angsana New"/>
      <family val="1"/>
    </font>
    <font>
      <b/>
      <u/>
      <sz val="11"/>
      <name val="Angsana New"/>
      <family val="1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4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4" fillId="0" borderId="0"/>
    <xf numFmtId="0" fontId="15" fillId="0" borderId="0"/>
    <xf numFmtId="0" fontId="16" fillId="0" borderId="0"/>
    <xf numFmtId="0" fontId="4" fillId="0" borderId="0"/>
    <xf numFmtId="0" fontId="1" fillId="0" borderId="0"/>
    <xf numFmtId="187" fontId="4" fillId="0" borderId="0" applyFont="0" applyFill="0" applyBorder="0" applyAlignment="0" applyProtection="0"/>
    <xf numFmtId="0" fontId="16" fillId="0" borderId="0"/>
    <xf numFmtId="0" fontId="4" fillId="0" borderId="0"/>
  </cellStyleXfs>
  <cellXfs count="246">
    <xf numFmtId="0" fontId="0" fillId="0" borderId="0" xfId="0"/>
    <xf numFmtId="0" fontId="2" fillId="0" borderId="0" xfId="2" applyFont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2" xfId="2" applyFont="1" applyBorder="1" applyAlignment="1">
      <alignment vertical="center"/>
    </xf>
    <xf numFmtId="49" fontId="7" fillId="0" borderId="1" xfId="2" applyNumberFormat="1" applyFont="1" applyBorder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87" fontId="7" fillId="0" borderId="0" xfId="2" applyNumberFormat="1" applyFont="1" applyAlignment="1">
      <alignment horizontal="right" vertical="center"/>
    </xf>
    <xf numFmtId="187" fontId="7" fillId="0" borderId="0" xfId="2" applyNumberFormat="1" applyFont="1" applyAlignment="1">
      <alignment vertical="center"/>
    </xf>
    <xf numFmtId="187" fontId="7" fillId="0" borderId="0" xfId="1" applyFont="1" applyFill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189" fontId="7" fillId="0" borderId="0" xfId="1" applyNumberFormat="1" applyFont="1" applyFill="1" applyAlignment="1">
      <alignment vertical="center"/>
    </xf>
    <xf numFmtId="0" fontId="7" fillId="0" borderId="0" xfId="2" quotePrefix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188" fontId="7" fillId="0" borderId="0" xfId="2" applyNumberFormat="1" applyFont="1" applyAlignment="1">
      <alignment vertical="center"/>
    </xf>
    <xf numFmtId="189" fontId="7" fillId="0" borderId="0" xfId="2" applyNumberFormat="1" applyFont="1" applyAlignment="1">
      <alignment vertical="center"/>
    </xf>
    <xf numFmtId="189" fontId="7" fillId="0" borderId="0" xfId="3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87" fontId="7" fillId="0" borderId="0" xfId="1" applyFont="1" applyFill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89" fontId="7" fillId="0" borderId="3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Alignment="1">
      <alignment horizontal="center" vertical="center"/>
    </xf>
    <xf numFmtId="189" fontId="7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43" fontId="7" fillId="0" borderId="0" xfId="2" applyNumberFormat="1" applyFont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4" xfId="1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88" fontId="13" fillId="0" borderId="0" xfId="3" applyNumberFormat="1" applyFont="1" applyFill="1" applyBorder="1" applyAlignment="1">
      <alignment horizontal="center" vertical="center"/>
    </xf>
    <xf numFmtId="43" fontId="13" fillId="0" borderId="0" xfId="2" applyNumberFormat="1" applyFont="1" applyAlignment="1">
      <alignment vertical="center"/>
    </xf>
    <xf numFmtId="188" fontId="13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horizontal="center" vertical="center"/>
    </xf>
    <xf numFmtId="49" fontId="10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center" vertical="center"/>
    </xf>
    <xf numFmtId="189" fontId="7" fillId="0" borderId="3" xfId="1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189" fontId="7" fillId="0" borderId="1" xfId="1" applyNumberFormat="1" applyFont="1" applyFill="1" applyBorder="1" applyAlignment="1">
      <alignment horizontal="right" vertical="center"/>
    </xf>
    <xf numFmtId="37" fontId="13" fillId="0" borderId="0" xfId="2" applyNumberFormat="1" applyFont="1" applyAlignment="1">
      <alignment horizontal="center" vertical="center"/>
    </xf>
    <xf numFmtId="188" fontId="13" fillId="0" borderId="0" xfId="2" applyNumberFormat="1" applyFont="1" applyAlignment="1">
      <alignment horizontal="center" vertical="center"/>
    </xf>
    <xf numFmtId="187" fontId="13" fillId="0" borderId="0" xfId="3" applyFont="1" applyFill="1" applyBorder="1" applyAlignment="1">
      <alignment horizontal="center" vertical="center"/>
    </xf>
    <xf numFmtId="188" fontId="7" fillId="0" borderId="0" xfId="2" applyNumberFormat="1" applyFont="1" applyAlignment="1">
      <alignment horizontal="center" vertical="center"/>
    </xf>
    <xf numFmtId="188" fontId="7" fillId="0" borderId="0" xfId="1" applyNumberFormat="1" applyFont="1" applyFill="1" applyAlignment="1">
      <alignment horizontal="center" vertical="center"/>
    </xf>
    <xf numFmtId="0" fontId="9" fillId="0" borderId="0" xfId="2" applyFont="1" applyAlignment="1">
      <alignment vertical="center"/>
    </xf>
    <xf numFmtId="189" fontId="7" fillId="0" borderId="4" xfId="4" applyNumberFormat="1" applyFont="1" applyBorder="1" applyAlignment="1">
      <alignment horizontal="center" vertical="center"/>
    </xf>
    <xf numFmtId="189" fontId="7" fillId="0" borderId="0" xfId="4" applyNumberFormat="1" applyFont="1" applyAlignment="1">
      <alignment horizontal="center" vertical="center"/>
    </xf>
    <xf numFmtId="189" fontId="7" fillId="0" borderId="1" xfId="4" applyNumberFormat="1" applyFont="1" applyBorder="1" applyAlignment="1">
      <alignment horizontal="center" vertical="center"/>
    </xf>
    <xf numFmtId="187" fontId="7" fillId="0" borderId="1" xfId="3" applyFont="1" applyFill="1" applyBorder="1" applyAlignment="1">
      <alignment horizontal="center" vertical="center"/>
    </xf>
    <xf numFmtId="189" fontId="7" fillId="0" borderId="1" xfId="3" applyNumberFormat="1" applyFont="1" applyFill="1" applyBorder="1" applyAlignment="1">
      <alignment horizontal="center" vertical="center"/>
    </xf>
    <xf numFmtId="189" fontId="7" fillId="0" borderId="4" xfId="3" applyNumberFormat="1" applyFont="1" applyFill="1" applyBorder="1" applyAlignment="1">
      <alignment horizontal="center" vertical="center"/>
    </xf>
    <xf numFmtId="187" fontId="7" fillId="0" borderId="0" xfId="3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188" fontId="7" fillId="0" borderId="0" xfId="1" applyNumberFormat="1" applyFont="1" applyFill="1" applyAlignment="1">
      <alignment vertical="top"/>
    </xf>
    <xf numFmtId="188" fontId="7" fillId="0" borderId="0" xfId="1" applyNumberFormat="1" applyFont="1" applyFill="1" applyAlignment="1">
      <alignment horizontal="center" vertical="top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vertical="center"/>
    </xf>
    <xf numFmtId="0" fontId="7" fillId="0" borderId="0" xfId="6" applyFont="1" applyAlignment="1">
      <alignment horizontal="center"/>
    </xf>
    <xf numFmtId="49" fontId="7" fillId="0" borderId="1" xfId="1" applyNumberFormat="1" applyFont="1" applyFill="1" applyBorder="1" applyAlignment="1">
      <alignment horizontal="center" vertical="top"/>
    </xf>
    <xf numFmtId="49" fontId="7" fillId="0" borderId="0" xfId="1" applyNumberFormat="1" applyFont="1" applyFill="1" applyAlignment="1">
      <alignment vertical="top"/>
    </xf>
    <xf numFmtId="49" fontId="7" fillId="0" borderId="0" xfId="1" applyNumberFormat="1" applyFont="1" applyFill="1" applyBorder="1" applyAlignment="1">
      <alignment horizontal="center" vertical="top"/>
    </xf>
    <xf numFmtId="49" fontId="7" fillId="0" borderId="0" xfId="1" applyNumberFormat="1" applyFont="1" applyFill="1" applyAlignment="1">
      <alignment horizontal="center" vertical="top"/>
    </xf>
    <xf numFmtId="0" fontId="6" fillId="0" borderId="0" xfId="5" applyFont="1" applyAlignment="1">
      <alignment vertical="top"/>
    </xf>
    <xf numFmtId="0" fontId="7" fillId="0" borderId="0" xfId="2" applyFont="1" applyAlignment="1">
      <alignment horizontal="center" vertical="top"/>
    </xf>
    <xf numFmtId="189" fontId="7" fillId="0" borderId="0" xfId="1" applyNumberFormat="1" applyFont="1" applyFill="1" applyAlignment="1">
      <alignment horizontal="center" vertical="top"/>
    </xf>
    <xf numFmtId="0" fontId="7" fillId="0" borderId="0" xfId="5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9" fillId="0" borderId="0" xfId="2" applyFont="1" applyAlignment="1">
      <alignment horizontal="right" vertical="top"/>
    </xf>
    <xf numFmtId="189" fontId="7" fillId="0" borderId="0" xfId="1" applyNumberFormat="1" applyFont="1" applyFill="1" applyBorder="1" applyAlignment="1">
      <alignment horizontal="center" vertical="top"/>
    </xf>
    <xf numFmtId="189" fontId="7" fillId="0" borderId="3" xfId="1" applyNumberFormat="1" applyFont="1" applyFill="1" applyBorder="1" applyAlignment="1">
      <alignment horizontal="center" vertical="top"/>
    </xf>
    <xf numFmtId="0" fontId="6" fillId="0" borderId="0" xfId="2" applyFont="1" applyAlignment="1">
      <alignment vertical="top"/>
    </xf>
    <xf numFmtId="37" fontId="7" fillId="0" borderId="0" xfId="2" applyNumberFormat="1" applyFont="1" applyAlignment="1">
      <alignment horizontal="center" vertical="top"/>
    </xf>
    <xf numFmtId="187" fontId="7" fillId="0" borderId="0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0" fontId="7" fillId="0" borderId="0" xfId="2" applyFont="1" applyAlignment="1">
      <alignment horizontal="right" vertical="top"/>
    </xf>
    <xf numFmtId="37" fontId="11" fillId="0" borderId="0" xfId="2" applyNumberFormat="1" applyFont="1" applyAlignment="1">
      <alignment horizontal="center" vertical="top"/>
    </xf>
    <xf numFmtId="49" fontId="7" fillId="0" borderId="0" xfId="5" applyNumberFormat="1" applyFont="1" applyAlignment="1">
      <alignment vertical="top"/>
    </xf>
    <xf numFmtId="49" fontId="7" fillId="0" borderId="0" xfId="7" applyNumberFormat="1" applyFont="1" applyAlignment="1">
      <alignment vertical="top"/>
    </xf>
    <xf numFmtId="0" fontId="7" fillId="0" borderId="0" xfId="2" quotePrefix="1" applyFont="1" applyAlignment="1">
      <alignment vertical="top"/>
    </xf>
    <xf numFmtId="187" fontId="7" fillId="0" borderId="5" xfId="1" applyFont="1" applyFill="1" applyBorder="1" applyAlignment="1">
      <alignment horizontal="center" vertical="top"/>
    </xf>
    <xf numFmtId="189" fontId="7" fillId="0" borderId="4" xfId="1" applyNumberFormat="1" applyFont="1" applyFill="1" applyBorder="1" applyAlignment="1">
      <alignment horizontal="center" vertical="top"/>
    </xf>
    <xf numFmtId="0" fontId="17" fillId="0" borderId="0" xfId="2" applyFont="1" applyAlignment="1">
      <alignment vertical="top"/>
    </xf>
    <xf numFmtId="0" fontId="17" fillId="0" borderId="0" xfId="2" applyFont="1" applyAlignment="1">
      <alignment horizontal="center" vertical="top"/>
    </xf>
    <xf numFmtId="37" fontId="17" fillId="0" borderId="0" xfId="2" applyNumberFormat="1" applyFont="1" applyAlignment="1">
      <alignment horizontal="center" vertical="top"/>
    </xf>
    <xf numFmtId="188" fontId="17" fillId="0" borderId="0" xfId="1" applyNumberFormat="1" applyFont="1" applyFill="1" applyBorder="1" applyAlignment="1">
      <alignment horizontal="center" vertical="top"/>
    </xf>
    <xf numFmtId="189" fontId="7" fillId="0" borderId="1" xfId="1" applyNumberFormat="1" applyFont="1" applyFill="1" applyBorder="1" applyAlignment="1">
      <alignment horizontal="center" vertical="top"/>
    </xf>
    <xf numFmtId="188" fontId="7" fillId="0" borderId="0" xfId="1" applyNumberFormat="1" applyFont="1" applyFill="1" applyBorder="1" applyAlignment="1">
      <alignment horizontal="center" vertical="top"/>
    </xf>
    <xf numFmtId="189" fontId="7" fillId="0" borderId="5" xfId="1" applyNumberFormat="1" applyFont="1" applyFill="1" applyBorder="1" applyAlignment="1">
      <alignment horizontal="center" vertical="top"/>
    </xf>
    <xf numFmtId="189" fontId="7" fillId="0" borderId="0" xfId="1" applyNumberFormat="1" applyFont="1" applyFill="1" applyAlignment="1">
      <alignment vertical="top"/>
    </xf>
    <xf numFmtId="187" fontId="7" fillId="0" borderId="0" xfId="1" applyFont="1" applyFill="1" applyAlignment="1">
      <alignment horizontal="center" vertical="top"/>
    </xf>
    <xf numFmtId="189" fontId="7" fillId="0" borderId="2" xfId="1" applyNumberFormat="1" applyFont="1" applyFill="1" applyBorder="1" applyAlignment="1">
      <alignment horizontal="center" vertical="top"/>
    </xf>
    <xf numFmtId="49" fontId="6" fillId="0" borderId="0" xfId="5" applyNumberFormat="1" applyFont="1" applyAlignment="1">
      <alignment vertical="top"/>
    </xf>
    <xf numFmtId="191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Alignment="1">
      <alignment horizontal="center" vertical="top"/>
    </xf>
    <xf numFmtId="192" fontId="7" fillId="0" borderId="0" xfId="1" applyNumberFormat="1" applyFont="1" applyFill="1" applyBorder="1" applyAlignment="1">
      <alignment horizontal="center" vertical="top"/>
    </xf>
    <xf numFmtId="0" fontId="17" fillId="0" borderId="0" xfId="2" quotePrefix="1" applyFont="1" applyAlignment="1">
      <alignment horizontal="right" vertical="top"/>
    </xf>
    <xf numFmtId="188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0" fontId="17" fillId="0" borderId="0" xfId="5" applyFont="1" applyAlignment="1">
      <alignment vertical="top"/>
    </xf>
    <xf numFmtId="0" fontId="17" fillId="0" borderId="0" xfId="5" applyFont="1" applyAlignment="1">
      <alignment horizontal="center" vertical="top"/>
    </xf>
    <xf numFmtId="0" fontId="18" fillId="0" borderId="0" xfId="5" applyFont="1"/>
    <xf numFmtId="0" fontId="19" fillId="0" borderId="0" xfId="5" applyFont="1"/>
    <xf numFmtId="0" fontId="3" fillId="0" borderId="0" xfId="8" applyFont="1" applyAlignment="1">
      <alignment horizontal="center" vertical="top"/>
    </xf>
    <xf numFmtId="0" fontId="20" fillId="0" borderId="0" xfId="8" applyFont="1" applyAlignment="1">
      <alignment horizontal="center" vertical="center"/>
    </xf>
    <xf numFmtId="0" fontId="21" fillId="0" borderId="0" xfId="5" applyFont="1" applyAlignment="1">
      <alignment vertical="center"/>
    </xf>
    <xf numFmtId="0" fontId="21" fillId="0" borderId="0" xfId="8" applyFont="1" applyAlignment="1">
      <alignment horizontal="centerContinuous" vertical="center"/>
    </xf>
    <xf numFmtId="0" fontId="21" fillId="0" borderId="0" xfId="8" applyFont="1" applyAlignment="1">
      <alignment horizontal="center" vertical="center"/>
    </xf>
    <xf numFmtId="0" fontId="21" fillId="0" borderId="0" xfId="8" applyFont="1" applyAlignment="1">
      <alignment vertical="center"/>
    </xf>
    <xf numFmtId="17" fontId="21" fillId="0" borderId="0" xfId="8" applyNumberFormat="1" applyFont="1" applyAlignment="1">
      <alignment horizontal="center" vertical="center"/>
    </xf>
    <xf numFmtId="0" fontId="21" fillId="0" borderId="0" xfId="4" applyFont="1" applyAlignment="1">
      <alignment vertical="center" wrapText="1"/>
    </xf>
    <xf numFmtId="17" fontId="21" fillId="0" borderId="1" xfId="8" applyNumberFormat="1" applyFont="1" applyBorder="1" applyAlignment="1">
      <alignment horizontal="center" vertical="center"/>
    </xf>
    <xf numFmtId="0" fontId="21" fillId="0" borderId="1" xfId="5" applyFont="1" applyBorder="1" applyAlignment="1">
      <alignment vertical="center"/>
    </xf>
    <xf numFmtId="0" fontId="21" fillId="0" borderId="1" xfId="5" applyFont="1" applyBorder="1" applyAlignment="1">
      <alignment horizontal="center" vertical="center"/>
    </xf>
    <xf numFmtId="0" fontId="20" fillId="0" borderId="0" xfId="8" applyFont="1" applyAlignment="1">
      <alignment vertical="center"/>
    </xf>
    <xf numFmtId="188" fontId="21" fillId="0" borderId="0" xfId="1" applyNumberFormat="1" applyFont="1" applyFill="1" applyBorder="1" applyAlignment="1">
      <alignment horizontal="center" vertical="center"/>
    </xf>
    <xf numFmtId="188" fontId="21" fillId="0" borderId="0" xfId="8" applyNumberFormat="1" applyFont="1" applyAlignment="1">
      <alignment horizontal="center" vertical="center"/>
    </xf>
    <xf numFmtId="187" fontId="21" fillId="0" borderId="0" xfId="8" applyNumberFormat="1" applyFont="1" applyAlignment="1">
      <alignment horizontal="center" vertical="center"/>
    </xf>
    <xf numFmtId="187" fontId="21" fillId="0" borderId="0" xfId="1" applyFont="1" applyFill="1" applyBorder="1" applyAlignment="1">
      <alignment horizontal="center" vertical="center"/>
    </xf>
    <xf numFmtId="187" fontId="21" fillId="0" borderId="0" xfId="3" applyFont="1" applyFill="1" applyBorder="1" applyAlignment="1">
      <alignment vertical="center"/>
    </xf>
    <xf numFmtId="187" fontId="21" fillId="0" borderId="0" xfId="1" applyFont="1" applyFill="1" applyBorder="1" applyAlignment="1">
      <alignment horizontal="right" vertical="center"/>
    </xf>
    <xf numFmtId="188" fontId="21" fillId="0" borderId="0" xfId="3" applyNumberFormat="1" applyFont="1" applyFill="1" applyBorder="1" applyAlignment="1">
      <alignment vertical="center"/>
    </xf>
    <xf numFmtId="187" fontId="21" fillId="0" borderId="0" xfId="3" applyFont="1" applyFill="1" applyBorder="1" applyAlignment="1">
      <alignment horizontal="center" vertical="center"/>
    </xf>
    <xf numFmtId="187" fontId="21" fillId="0" borderId="0" xfId="8" applyNumberFormat="1" applyFont="1" applyAlignment="1">
      <alignment vertical="center"/>
    </xf>
    <xf numFmtId="0" fontId="21" fillId="0" borderId="0" xfId="5" applyFont="1" applyAlignment="1">
      <alignment horizontal="center" vertical="center"/>
    </xf>
    <xf numFmtId="17" fontId="21" fillId="0" borderId="0" xfId="8" applyNumberFormat="1" applyFont="1" applyAlignment="1">
      <alignment horizontal="right" vertical="center"/>
    </xf>
    <xf numFmtId="187" fontId="21" fillId="0" borderId="2" xfId="3" applyFont="1" applyFill="1" applyBorder="1" applyAlignment="1">
      <alignment horizontal="center" vertical="center"/>
    </xf>
    <xf numFmtId="187" fontId="21" fillId="0" borderId="2" xfId="3" applyFont="1" applyFill="1" applyBorder="1" applyAlignment="1">
      <alignment vertical="center"/>
    </xf>
    <xf numFmtId="0" fontId="21" fillId="0" borderId="0" xfId="8" applyFont="1" applyAlignment="1">
      <alignment horizontal="right" vertical="center"/>
    </xf>
    <xf numFmtId="193" fontId="21" fillId="0" borderId="0" xfId="1" applyNumberFormat="1" applyFont="1" applyFill="1" applyBorder="1" applyAlignment="1">
      <alignment horizontal="center" vertical="center"/>
    </xf>
    <xf numFmtId="187" fontId="21" fillId="0" borderId="0" xfId="4" applyNumberFormat="1" applyFont="1" applyAlignment="1">
      <alignment vertical="center" wrapText="1"/>
    </xf>
    <xf numFmtId="193" fontId="21" fillId="0" borderId="1" xfId="1" applyNumberFormat="1" applyFont="1" applyFill="1" applyBorder="1" applyAlignment="1">
      <alignment horizontal="center" vertical="center"/>
    </xf>
    <xf numFmtId="187" fontId="21" fillId="0" borderId="1" xfId="8" applyNumberFormat="1" applyFont="1" applyBorder="1" applyAlignment="1">
      <alignment horizontal="center" vertical="center"/>
    </xf>
    <xf numFmtId="187" fontId="21" fillId="0" borderId="5" xfId="3" applyFont="1" applyFill="1" applyBorder="1" applyAlignment="1">
      <alignment vertical="center"/>
    </xf>
    <xf numFmtId="187" fontId="21" fillId="0" borderId="5" xfId="3" applyFont="1" applyFill="1" applyBorder="1" applyAlignment="1">
      <alignment horizontal="center" vertical="center"/>
    </xf>
    <xf numFmtId="0" fontId="18" fillId="0" borderId="0" xfId="5" applyFont="1" applyAlignment="1">
      <alignment vertical="center"/>
    </xf>
    <xf numFmtId="0" fontId="19" fillId="0" borderId="0" xfId="5" applyFont="1" applyAlignment="1">
      <alignment vertical="center"/>
    </xf>
    <xf numFmtId="0" fontId="3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vertical="center"/>
    </xf>
    <xf numFmtId="17" fontId="7" fillId="0" borderId="2" xfId="8" applyNumberFormat="1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17" fontId="7" fillId="0" borderId="1" xfId="8" applyNumberFormat="1" applyFont="1" applyBorder="1" applyAlignment="1">
      <alignment horizontal="center" vertical="center"/>
    </xf>
    <xf numFmtId="0" fontId="7" fillId="0" borderId="1" xfId="8" applyFont="1" applyBorder="1" applyAlignment="1">
      <alignment vertical="center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right" vertical="center"/>
    </xf>
    <xf numFmtId="187" fontId="7" fillId="0" borderId="0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vertical="center"/>
    </xf>
    <xf numFmtId="0" fontId="13" fillId="0" borderId="0" xfId="8" applyFont="1" applyAlignment="1">
      <alignment vertical="center"/>
    </xf>
    <xf numFmtId="0" fontId="13" fillId="0" borderId="0" xfId="5" applyFont="1" applyAlignment="1">
      <alignment vertical="center"/>
    </xf>
    <xf numFmtId="17" fontId="7" fillId="0" borderId="0" xfId="8" applyNumberFormat="1" applyFont="1" applyAlignment="1">
      <alignment horizontal="center" vertical="center"/>
    </xf>
    <xf numFmtId="187" fontId="7" fillId="0" borderId="2" xfId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horizontal="center" vertical="center"/>
    </xf>
    <xf numFmtId="193" fontId="7" fillId="0" borderId="1" xfId="1" applyNumberFormat="1" applyFont="1" applyFill="1" applyBorder="1" applyAlignment="1">
      <alignment horizontal="center" vertical="center"/>
    </xf>
    <xf numFmtId="187" fontId="7" fillId="0" borderId="1" xfId="1" applyFont="1" applyFill="1" applyBorder="1" applyAlignment="1">
      <alignment vertical="center"/>
    </xf>
    <xf numFmtId="187" fontId="7" fillId="0" borderId="5" xfId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187" fontId="13" fillId="0" borderId="0" xfId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1" fillId="0" borderId="0" xfId="2" applyFont="1" applyAlignment="1">
      <alignment vertical="center"/>
    </xf>
    <xf numFmtId="0" fontId="21" fillId="0" borderId="3" xfId="2" applyFont="1" applyBorder="1" applyAlignment="1">
      <alignment horizontal="center" vertical="center"/>
    </xf>
    <xf numFmtId="0" fontId="21" fillId="0" borderId="0" xfId="1" applyNumberFormat="1" applyFont="1" applyFill="1" applyBorder="1" applyAlignment="1">
      <alignment horizontal="center" vertical="center"/>
    </xf>
    <xf numFmtId="0" fontId="21" fillId="0" borderId="3" xfId="1" applyNumberFormat="1" applyFont="1" applyFill="1" applyBorder="1" applyAlignment="1">
      <alignment horizontal="center" vertical="center"/>
    </xf>
    <xf numFmtId="188" fontId="21" fillId="0" borderId="2" xfId="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188" fontId="21" fillId="0" borderId="0" xfId="2" applyNumberFormat="1" applyFont="1" applyAlignment="1">
      <alignment vertical="center"/>
    </xf>
    <xf numFmtId="187" fontId="21" fillId="0" borderId="0" xfId="1" applyFont="1" applyFill="1" applyAlignment="1">
      <alignment vertical="center"/>
    </xf>
    <xf numFmtId="187" fontId="21" fillId="0" borderId="0" xfId="1" applyFont="1" applyFill="1" applyBorder="1" applyAlignment="1">
      <alignment vertical="center"/>
    </xf>
    <xf numFmtId="187" fontId="21" fillId="0" borderId="0" xfId="2" applyNumberFormat="1" applyFont="1" applyAlignment="1">
      <alignment vertical="center"/>
    </xf>
    <xf numFmtId="187" fontId="21" fillId="0" borderId="1" xfId="1" applyFont="1" applyFill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0" fillId="0" borderId="0" xfId="5" applyFont="1" applyAlignment="1">
      <alignment vertical="center"/>
    </xf>
    <xf numFmtId="187" fontId="21" fillId="0" borderId="0" xfId="1" applyFont="1" applyFill="1" applyAlignment="1">
      <alignment horizontal="center" vertical="center"/>
    </xf>
    <xf numFmtId="189" fontId="21" fillId="0" borderId="0" xfId="1" applyNumberFormat="1" applyFont="1" applyFill="1" applyBorder="1" applyAlignment="1">
      <alignment horizontal="center" vertical="center"/>
    </xf>
    <xf numFmtId="187" fontId="21" fillId="0" borderId="0" xfId="5" applyNumberFormat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0" xfId="1" applyNumberFormat="1" applyFont="1" applyFill="1" applyBorder="1" applyAlignment="1">
      <alignment horizontal="center" vertical="center" wrapText="1"/>
    </xf>
    <xf numFmtId="0" fontId="21" fillId="0" borderId="0" xfId="1" applyNumberFormat="1" applyFont="1" applyFill="1" applyAlignment="1">
      <alignment vertical="center"/>
    </xf>
    <xf numFmtId="187" fontId="21" fillId="0" borderId="0" xfId="2" applyNumberFormat="1" applyFont="1" applyAlignment="1">
      <alignment horizontal="center" vertical="center"/>
    </xf>
    <xf numFmtId="187" fontId="21" fillId="0" borderId="1" xfId="1" applyFont="1" applyFill="1" applyBorder="1" applyAlignment="1">
      <alignment vertical="center"/>
    </xf>
    <xf numFmtId="187" fontId="21" fillId="0" borderId="3" xfId="5" applyNumberFormat="1" applyFont="1" applyBorder="1" applyAlignment="1">
      <alignment horizontal="center" vertical="center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applyNumberFormat="1" applyFont="1" applyFill="1" applyAlignment="1">
      <alignment vertical="center"/>
    </xf>
    <xf numFmtId="187" fontId="21" fillId="0" borderId="3" xfId="1" applyFont="1" applyFill="1" applyBorder="1" applyAlignment="1">
      <alignment horizontal="center" vertical="center"/>
    </xf>
    <xf numFmtId="187" fontId="21" fillId="0" borderId="4" xfId="1" applyFont="1" applyFill="1" applyBorder="1" applyAlignment="1">
      <alignment horizontal="center" vertical="center"/>
    </xf>
    <xf numFmtId="187" fontId="21" fillId="0" borderId="5" xfId="1" applyFont="1" applyFill="1" applyBorder="1" applyAlignment="1">
      <alignment horizontal="center" vertical="center"/>
    </xf>
    <xf numFmtId="49" fontId="23" fillId="0" borderId="0" xfId="5" applyNumberFormat="1" applyFont="1" applyAlignment="1">
      <alignment vertical="center"/>
    </xf>
    <xf numFmtId="190" fontId="21" fillId="0" borderId="0" xfId="5" applyNumberFormat="1" applyFont="1" applyAlignment="1">
      <alignment horizontal="center" vertical="center"/>
    </xf>
    <xf numFmtId="0" fontId="24" fillId="0" borderId="0" xfId="5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2" applyFont="1" applyFill="1" applyAlignment="1">
      <alignment horizontal="right" vertical="top"/>
    </xf>
    <xf numFmtId="0" fontId="21" fillId="0" borderId="0" xfId="0" applyFont="1" applyAlignment="1">
      <alignment vertical="center"/>
    </xf>
    <xf numFmtId="187" fontId="21" fillId="0" borderId="0" xfId="8" applyNumberFormat="1" applyFont="1" applyBorder="1" applyAlignment="1">
      <alignment horizontal="center" vertical="center"/>
    </xf>
    <xf numFmtId="187" fontId="21" fillId="0" borderId="0" xfId="8" applyNumberFormat="1" applyFont="1" applyBorder="1" applyAlignment="1">
      <alignment vertical="center"/>
    </xf>
    <xf numFmtId="0" fontId="21" fillId="0" borderId="0" xfId="8" applyFont="1" applyBorder="1" applyAlignment="1">
      <alignment vertical="center"/>
    </xf>
    <xf numFmtId="0" fontId="7" fillId="0" borderId="0" xfId="8" applyFont="1" applyFill="1" applyAlignment="1">
      <alignment vertical="center"/>
    </xf>
    <xf numFmtId="0" fontId="13" fillId="0" borderId="0" xfId="8" applyFont="1" applyFill="1" applyAlignment="1">
      <alignment vertical="center"/>
    </xf>
    <xf numFmtId="187" fontId="13" fillId="0" borderId="0" xfId="3" applyNumberFormat="1" applyFont="1" applyFill="1" applyBorder="1" applyAlignment="1">
      <alignment horizontal="center" vertical="center"/>
    </xf>
    <xf numFmtId="187" fontId="13" fillId="0" borderId="0" xfId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93" fontId="7" fillId="0" borderId="1" xfId="1" applyNumberFormat="1" applyFont="1" applyFill="1" applyBorder="1" applyAlignment="1">
      <alignment horizontal="center" vertical="top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1" xfId="6" applyFont="1" applyBorder="1" applyAlignment="1">
      <alignment horizontal="center"/>
    </xf>
    <xf numFmtId="188" fontId="7" fillId="0" borderId="0" xfId="1" applyNumberFormat="1" applyFont="1" applyFill="1" applyBorder="1" applyAlignment="1">
      <alignment horizontal="right" vertical="top"/>
    </xf>
    <xf numFmtId="0" fontId="2" fillId="0" borderId="0" xfId="2" quotePrefix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188" fontId="7" fillId="0" borderId="1" xfId="1" applyNumberFormat="1" applyFont="1" applyFill="1" applyBorder="1" applyAlignment="1">
      <alignment horizontal="center" vertical="top"/>
    </xf>
    <xf numFmtId="0" fontId="21" fillId="0" borderId="1" xfId="8" applyFont="1" applyBorder="1" applyAlignment="1">
      <alignment horizontal="center" vertical="center"/>
    </xf>
    <xf numFmtId="17" fontId="21" fillId="0" borderId="0" xfId="8" applyNumberFormat="1" applyFont="1" applyAlignment="1">
      <alignment horizontal="right" vertical="center"/>
    </xf>
    <xf numFmtId="0" fontId="2" fillId="0" borderId="0" xfId="5" quotePrefix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3" fillId="0" borderId="0" xfId="8" applyFont="1" applyAlignment="1">
      <alignment horizontal="center" vertical="top"/>
    </xf>
    <xf numFmtId="0" fontId="7" fillId="0" borderId="3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21" fillId="0" borderId="0" xfId="5" applyFont="1" applyAlignment="1">
      <alignment horizontal="left" vertical="center"/>
    </xf>
    <xf numFmtId="188" fontId="21" fillId="0" borderId="3" xfId="1" applyNumberFormat="1" applyFont="1" applyFill="1" applyBorder="1" applyAlignment="1">
      <alignment horizontal="center" vertical="center"/>
    </xf>
    <xf numFmtId="188" fontId="21" fillId="0" borderId="2" xfId="1" applyNumberFormat="1" applyFont="1" applyFill="1" applyBorder="1" applyAlignment="1">
      <alignment horizontal="center" vertical="center"/>
    </xf>
    <xf numFmtId="188" fontId="21" fillId="0" borderId="1" xfId="1" applyNumberFormat="1" applyFont="1" applyFill="1" applyBorder="1" applyAlignment="1">
      <alignment horizontal="center" vertical="center"/>
    </xf>
  </cellXfs>
  <cellStyles count="12">
    <cellStyle name="Comma" xfId="1" builtinId="3"/>
    <cellStyle name="Comma 4" xfId="9" xr:uid="{66702621-9393-4B5D-811C-F266A3A83D05}"/>
    <cellStyle name="Comma_T-59-Q1" xfId="3" xr:uid="{D9F68C42-2B67-491A-88FA-576E36D40B06}"/>
    <cellStyle name="Normal" xfId="0" builtinId="0"/>
    <cellStyle name="Normal 12" xfId="11" xr:uid="{0CE206E4-ECFE-48B3-9163-43E30D7B6732}"/>
    <cellStyle name="Normal 2" xfId="5" xr:uid="{639AC6BD-567F-49AC-B154-2B9B8E113EE8}"/>
    <cellStyle name="Normal 2 2" xfId="7" xr:uid="{95E14C41-4EF6-493B-B881-537544695527}"/>
    <cellStyle name="Normal 3" xfId="4" xr:uid="{585874FA-8638-44B5-940F-48EA5C7B00F7}"/>
    <cellStyle name="Normal_T-59-Q1" xfId="8" xr:uid="{EC2C618C-BE5B-4611-8638-7260C1756362}"/>
    <cellStyle name="Normal_T-87-Q3" xfId="2" xr:uid="{E80713FE-8FF0-43C1-B986-38BF130721E7}"/>
    <cellStyle name="Normal_กรุงไทยคาร์เร้นท์ แอนด์ ลีส _TQ1_54" xfId="10" xr:uid="{4F4BFCA3-950A-4E02-808D-010D57D83A09}"/>
    <cellStyle name="Normal_กรุงไทยคาร์เร้นท์ แอนด์ ลีส _TQ2_53" xfId="6" xr:uid="{CC9EE68A-E19E-429C-9C98-9CA0139DD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</sheetNames>
    <sheetDataSet>
      <sheetData sheetId="0"/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DAC17-65CE-4D0F-BBAB-1AFC1830990F}">
  <sheetPr>
    <tabColor theme="5" tint="0.79998168889431442"/>
  </sheetPr>
  <dimension ref="A1:O105"/>
  <sheetViews>
    <sheetView tabSelected="1" view="pageBreakPreview" zoomScaleNormal="130" zoomScaleSheetLayoutView="100" workbookViewId="0">
      <selection sqref="A1:O1"/>
    </sheetView>
  </sheetViews>
  <sheetFormatPr defaultColWidth="8.375" defaultRowHeight="21.95" customHeight="1" x14ac:dyDescent="0.2"/>
  <cols>
    <col min="1" max="1" width="1.375" style="1" customWidth="1"/>
    <col min="2" max="3" width="1.625" style="1" customWidth="1"/>
    <col min="4" max="4" width="2.125" style="1" customWidth="1"/>
    <col min="5" max="5" width="10.5" style="1" customWidth="1"/>
    <col min="6" max="6" width="11" style="1" customWidth="1"/>
    <col min="7" max="7" width="2.5" style="1" customWidth="1"/>
    <col min="8" max="8" width="2" style="1" customWidth="1"/>
    <col min="9" max="9" width="11.125" style="1" customWidth="1"/>
    <col min="10" max="10" width="0.75" style="1" customWidth="1"/>
    <col min="11" max="11" width="11.125" style="1" customWidth="1"/>
    <col min="12" max="12" width="0.75" style="1" customWidth="1"/>
    <col min="13" max="13" width="11.125" style="62" customWidth="1"/>
    <col min="14" max="14" width="0.75" style="1" customWidth="1"/>
    <col min="15" max="15" width="11.125" style="1" customWidth="1"/>
    <col min="16" max="16384" width="8.375" style="1"/>
  </cols>
  <sheetData>
    <row r="1" spans="1:15" ht="21" customHeight="1" x14ac:dyDescent="0.2">
      <c r="A1" s="220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5" ht="21" customHeight="1" x14ac:dyDescent="0.2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5" ht="21" customHeight="1" x14ac:dyDescent="0.2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5" ht="21" customHeight="1" x14ac:dyDescent="0.2">
      <c r="A4" s="222" t="s">
        <v>72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ht="9.9499999999999993" customHeight="1" x14ac:dyDescent="0.2">
      <c r="M5" s="2"/>
    </row>
    <row r="6" spans="1:15" ht="21" customHeight="1" x14ac:dyDescent="0.2">
      <c r="A6" s="226" t="s">
        <v>3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5" s="4" customFormat="1" ht="18" customHeight="1" x14ac:dyDescent="0.2">
      <c r="A7" s="3"/>
      <c r="I7" s="223" t="s">
        <v>4</v>
      </c>
      <c r="J7" s="223"/>
      <c r="K7" s="223"/>
      <c r="L7" s="223"/>
      <c r="M7" s="223"/>
      <c r="N7" s="223"/>
      <c r="O7" s="223"/>
    </row>
    <row r="8" spans="1:15" s="4" customFormat="1" ht="18" customHeight="1" x14ac:dyDescent="0.2">
      <c r="I8" s="224" t="s">
        <v>5</v>
      </c>
      <c r="J8" s="224"/>
      <c r="K8" s="224"/>
      <c r="L8" s="5"/>
      <c r="M8" s="224" t="s">
        <v>6</v>
      </c>
      <c r="N8" s="224"/>
      <c r="O8" s="224"/>
    </row>
    <row r="9" spans="1:15" s="4" customFormat="1" ht="18" customHeight="1" x14ac:dyDescent="0.2">
      <c r="F9" s="225" t="s">
        <v>7</v>
      </c>
      <c r="G9" s="225"/>
      <c r="H9" s="225"/>
      <c r="I9" s="6" t="s">
        <v>74</v>
      </c>
      <c r="J9" s="7"/>
      <c r="K9" s="6" t="s">
        <v>8</v>
      </c>
      <c r="M9" s="6" t="s">
        <v>74</v>
      </c>
      <c r="N9" s="7"/>
      <c r="O9" s="6" t="s">
        <v>8</v>
      </c>
    </row>
    <row r="10" spans="1:15" s="4" customFormat="1" ht="18" customHeight="1" x14ac:dyDescent="0.2">
      <c r="A10" s="8" t="s">
        <v>9</v>
      </c>
      <c r="G10" s="9"/>
      <c r="H10" s="9"/>
      <c r="I10" s="10"/>
      <c r="J10" s="10"/>
      <c r="K10" s="10"/>
      <c r="L10" s="11"/>
      <c r="M10" s="12"/>
      <c r="N10" s="10"/>
      <c r="O10" s="12"/>
    </row>
    <row r="11" spans="1:15" s="4" customFormat="1" ht="18" customHeight="1" x14ac:dyDescent="0.2">
      <c r="A11" s="4" t="s">
        <v>10</v>
      </c>
      <c r="G11" s="13">
        <v>5</v>
      </c>
      <c r="H11" s="14"/>
      <c r="I11" s="15">
        <v>45497209.590000004</v>
      </c>
      <c r="J11" s="15"/>
      <c r="K11" s="15">
        <v>65634528.979999997</v>
      </c>
      <c r="L11" s="15"/>
      <c r="M11" s="15">
        <v>25343164.580000006</v>
      </c>
      <c r="N11" s="15"/>
      <c r="O11" s="15">
        <v>37082504.820000008</v>
      </c>
    </row>
    <row r="12" spans="1:15" s="4" customFormat="1" ht="18" customHeight="1" x14ac:dyDescent="0.2">
      <c r="A12" s="4" t="s">
        <v>11</v>
      </c>
      <c r="G12" s="13">
        <v>6</v>
      </c>
      <c r="I12" s="15"/>
      <c r="J12" s="15"/>
      <c r="K12" s="15"/>
      <c r="L12" s="15"/>
      <c r="M12" s="15"/>
      <c r="N12" s="15"/>
      <c r="O12" s="15"/>
    </row>
    <row r="13" spans="1:15" s="4" customFormat="1" ht="18" customHeight="1" x14ac:dyDescent="0.2">
      <c r="B13" s="16" t="s">
        <v>12</v>
      </c>
      <c r="C13" s="4" t="s">
        <v>40</v>
      </c>
      <c r="G13" s="13">
        <v>4</v>
      </c>
      <c r="H13" s="17"/>
      <c r="I13" s="15">
        <v>0</v>
      </c>
      <c r="J13" s="15"/>
      <c r="K13" s="15">
        <v>0</v>
      </c>
      <c r="L13" s="15"/>
      <c r="M13" s="15">
        <v>214044244.68000001</v>
      </c>
      <c r="N13" s="15"/>
      <c r="O13" s="15">
        <v>22761175.210000001</v>
      </c>
    </row>
    <row r="14" spans="1:15" s="4" customFormat="1" ht="18" customHeight="1" x14ac:dyDescent="0.2">
      <c r="B14" s="16" t="s">
        <v>12</v>
      </c>
      <c r="C14" s="4" t="s">
        <v>13</v>
      </c>
      <c r="G14" s="13"/>
      <c r="H14" s="17"/>
      <c r="I14" s="15">
        <v>408748914.59000015</v>
      </c>
      <c r="J14" s="15"/>
      <c r="K14" s="15">
        <v>303476384.06</v>
      </c>
      <c r="L14" s="15"/>
      <c r="M14" s="15">
        <v>341202253.91000003</v>
      </c>
      <c r="N14" s="15"/>
      <c r="O14" s="15">
        <v>268198170.22</v>
      </c>
    </row>
    <row r="15" spans="1:15" s="4" customFormat="1" ht="18" customHeight="1" x14ac:dyDescent="0.2">
      <c r="A15" s="4" t="s">
        <v>73</v>
      </c>
      <c r="B15" s="16"/>
      <c r="G15" s="13"/>
      <c r="H15" s="17"/>
      <c r="I15" s="15">
        <v>98728203.200000003</v>
      </c>
      <c r="J15" s="15"/>
      <c r="K15" s="15">
        <v>8784755.0800000001</v>
      </c>
      <c r="L15" s="15"/>
      <c r="M15" s="15">
        <v>0</v>
      </c>
      <c r="N15" s="20"/>
      <c r="O15" s="15">
        <v>0</v>
      </c>
    </row>
    <row r="16" spans="1:15" s="4" customFormat="1" ht="18" customHeight="1" x14ac:dyDescent="0.2">
      <c r="A16" s="4" t="s">
        <v>14</v>
      </c>
      <c r="B16" s="16"/>
      <c r="G16" s="13"/>
      <c r="H16" s="17"/>
      <c r="I16" s="15"/>
      <c r="J16" s="15"/>
      <c r="K16" s="15"/>
      <c r="L16" s="15"/>
      <c r="M16" s="15"/>
      <c r="N16" s="15"/>
      <c r="O16" s="15"/>
    </row>
    <row r="17" spans="1:15" s="4" customFormat="1" ht="18" customHeight="1" x14ac:dyDescent="0.2">
      <c r="B17" s="4" t="s">
        <v>15</v>
      </c>
      <c r="G17" s="13">
        <v>7</v>
      </c>
      <c r="H17" s="17"/>
      <c r="I17" s="15">
        <v>16306900.640000001</v>
      </c>
      <c r="J17" s="15"/>
      <c r="K17" s="15">
        <v>5655867.3300000001</v>
      </c>
      <c r="L17" s="19"/>
      <c r="M17" s="15">
        <v>0</v>
      </c>
      <c r="N17" s="20"/>
      <c r="O17" s="15">
        <v>0</v>
      </c>
    </row>
    <row r="18" spans="1:15" s="4" customFormat="1" ht="18" customHeight="1" x14ac:dyDescent="0.2">
      <c r="A18" s="21" t="s">
        <v>16</v>
      </c>
      <c r="G18" s="13">
        <v>8</v>
      </c>
      <c r="H18" s="17"/>
      <c r="I18" s="15">
        <v>523164958.21999997</v>
      </c>
      <c r="J18" s="15"/>
      <c r="K18" s="15">
        <v>436955451.25</v>
      </c>
      <c r="L18" s="15"/>
      <c r="M18" s="15">
        <v>422310850.54000002</v>
      </c>
      <c r="N18" s="15"/>
      <c r="O18" s="15">
        <v>358575048.65000004</v>
      </c>
    </row>
    <row r="19" spans="1:15" s="4" customFormat="1" ht="18" customHeight="1" x14ac:dyDescent="0.2">
      <c r="A19" s="4" t="s">
        <v>75</v>
      </c>
      <c r="G19" s="13"/>
      <c r="H19" s="17"/>
      <c r="I19" s="15">
        <v>996416.44</v>
      </c>
      <c r="J19" s="15"/>
      <c r="K19" s="15">
        <v>0</v>
      </c>
      <c r="L19" s="15"/>
      <c r="M19" s="15">
        <v>996416.44</v>
      </c>
      <c r="N19" s="15"/>
      <c r="O19" s="15">
        <v>0</v>
      </c>
    </row>
    <row r="20" spans="1:15" s="4" customFormat="1" ht="18" customHeight="1" x14ac:dyDescent="0.2">
      <c r="A20" s="21" t="s">
        <v>186</v>
      </c>
      <c r="G20" s="13">
        <v>4</v>
      </c>
      <c r="H20" s="17"/>
      <c r="I20" s="15">
        <v>0</v>
      </c>
      <c r="J20" s="15"/>
      <c r="K20" s="15">
        <v>0</v>
      </c>
      <c r="L20" s="15"/>
      <c r="M20" s="15">
        <v>56000000</v>
      </c>
      <c r="N20" s="15"/>
      <c r="O20" s="15">
        <v>0</v>
      </c>
    </row>
    <row r="21" spans="1:15" s="4" customFormat="1" ht="18" customHeight="1" x14ac:dyDescent="0.2">
      <c r="A21" s="4" t="s">
        <v>17</v>
      </c>
      <c r="G21" s="13"/>
      <c r="H21" s="17"/>
      <c r="I21" s="15">
        <v>27008356.209999997</v>
      </c>
      <c r="J21" s="20"/>
      <c r="K21" s="15">
        <v>11748407.560000001</v>
      </c>
      <c r="L21" s="19"/>
      <c r="M21" s="15">
        <v>4583106</v>
      </c>
      <c r="N21" s="20"/>
      <c r="O21" s="15">
        <v>93265.98</v>
      </c>
    </row>
    <row r="22" spans="1:15" s="4" customFormat="1" ht="18" customHeight="1" x14ac:dyDescent="0.2">
      <c r="A22" s="8" t="s">
        <v>18</v>
      </c>
      <c r="G22" s="23"/>
      <c r="H22" s="24"/>
      <c r="I22" s="25">
        <v>1120450958.8900003</v>
      </c>
      <c r="J22" s="20"/>
      <c r="K22" s="25">
        <v>832255394.25999999</v>
      </c>
      <c r="L22" s="19"/>
      <c r="M22" s="25">
        <v>1064480036.1500001</v>
      </c>
      <c r="N22" s="20"/>
      <c r="O22" s="25">
        <v>686710164.88000011</v>
      </c>
    </row>
    <row r="23" spans="1:15" s="4" customFormat="1" ht="18" customHeight="1" x14ac:dyDescent="0.2">
      <c r="A23" s="8" t="s">
        <v>19</v>
      </c>
      <c r="G23" s="23"/>
      <c r="H23" s="24"/>
      <c r="I23" s="26"/>
      <c r="J23" s="27"/>
      <c r="K23" s="26"/>
      <c r="L23" s="19"/>
      <c r="M23" s="26"/>
      <c r="N23" s="27"/>
      <c r="O23" s="26"/>
    </row>
    <row r="24" spans="1:15" s="4" customFormat="1" ht="18" customHeight="1" x14ac:dyDescent="0.2">
      <c r="A24" s="21" t="s">
        <v>20</v>
      </c>
      <c r="G24" s="13">
        <v>7</v>
      </c>
      <c r="H24" s="17"/>
      <c r="I24" s="15">
        <v>153055471.26000005</v>
      </c>
      <c r="J24" s="20"/>
      <c r="K24" s="15">
        <v>30978318.780000001</v>
      </c>
      <c r="L24" s="19"/>
      <c r="M24" s="15">
        <v>0</v>
      </c>
      <c r="N24" s="20"/>
      <c r="O24" s="15">
        <v>0</v>
      </c>
    </row>
    <row r="25" spans="1:15" s="4" customFormat="1" ht="18" customHeight="1" x14ac:dyDescent="0.2">
      <c r="A25" s="21" t="s">
        <v>21</v>
      </c>
      <c r="G25" s="13">
        <v>9</v>
      </c>
      <c r="H25" s="17"/>
      <c r="I25" s="15">
        <v>76120000</v>
      </c>
      <c r="J25" s="20"/>
      <c r="K25" s="15">
        <v>76170363.370000005</v>
      </c>
      <c r="L25" s="19"/>
      <c r="M25" s="15">
        <v>76120000</v>
      </c>
      <c r="N25" s="20"/>
      <c r="O25" s="15">
        <v>76170363.370000005</v>
      </c>
    </row>
    <row r="26" spans="1:15" s="4" customFormat="1" ht="18" customHeight="1" x14ac:dyDescent="0.2">
      <c r="A26" s="21" t="s">
        <v>22</v>
      </c>
      <c r="G26" s="13">
        <v>10</v>
      </c>
      <c r="H26" s="17"/>
      <c r="I26" s="15">
        <v>0</v>
      </c>
      <c r="J26" s="20"/>
      <c r="K26" s="15">
        <v>0</v>
      </c>
      <c r="L26" s="19"/>
      <c r="M26" s="15">
        <v>97246885.040000007</v>
      </c>
      <c r="N26" s="20"/>
      <c r="O26" s="15">
        <v>95676000</v>
      </c>
    </row>
    <row r="27" spans="1:15" s="4" customFormat="1" ht="18" customHeight="1" x14ac:dyDescent="0.2">
      <c r="A27" s="21" t="s">
        <v>23</v>
      </c>
      <c r="G27" s="13">
        <v>4</v>
      </c>
      <c r="H27" s="17"/>
      <c r="I27" s="15">
        <v>0</v>
      </c>
      <c r="J27" s="20"/>
      <c r="K27" s="15">
        <v>0</v>
      </c>
      <c r="L27" s="19"/>
      <c r="M27" s="15">
        <v>195252033.19</v>
      </c>
      <c r="N27" s="20"/>
      <c r="O27" s="15">
        <v>231500000</v>
      </c>
    </row>
    <row r="28" spans="1:15" s="4" customFormat="1" ht="18" customHeight="1" x14ac:dyDescent="0.2">
      <c r="A28" s="21" t="s">
        <v>24</v>
      </c>
      <c r="G28" s="13">
        <v>11</v>
      </c>
      <c r="H28" s="17"/>
      <c r="I28" s="15">
        <v>11151910.5</v>
      </c>
      <c r="J28" s="20"/>
      <c r="K28" s="15">
        <v>11151910.5</v>
      </c>
      <c r="L28" s="19"/>
      <c r="M28" s="15">
        <v>11151910.5</v>
      </c>
      <c r="N28" s="20"/>
      <c r="O28" s="15">
        <v>11151910.5</v>
      </c>
    </row>
    <row r="29" spans="1:15" s="4" customFormat="1" ht="18" customHeight="1" x14ac:dyDescent="0.2">
      <c r="A29" s="4" t="s">
        <v>25</v>
      </c>
      <c r="G29" s="13">
        <v>12</v>
      </c>
      <c r="H29" s="28"/>
      <c r="I29" s="15">
        <v>410853889.93000001</v>
      </c>
      <c r="J29" s="20"/>
      <c r="K29" s="15">
        <v>420712972.94</v>
      </c>
      <c r="L29" s="19"/>
      <c r="M29" s="15">
        <v>258894118.45000002</v>
      </c>
      <c r="N29" s="20"/>
      <c r="O29" s="15">
        <v>265851287.68000013</v>
      </c>
    </row>
    <row r="30" spans="1:15" s="4" customFormat="1" ht="18" customHeight="1" x14ac:dyDescent="0.2">
      <c r="A30" s="29" t="s">
        <v>26</v>
      </c>
      <c r="B30" s="29"/>
      <c r="G30" s="13">
        <v>13</v>
      </c>
      <c r="H30" s="17"/>
      <c r="I30" s="15">
        <v>57231779.610000014</v>
      </c>
      <c r="J30" s="20"/>
      <c r="K30" s="15">
        <v>61112577.880000003</v>
      </c>
      <c r="L30" s="19"/>
      <c r="M30" s="15">
        <v>57231779.609999999</v>
      </c>
      <c r="N30" s="20"/>
      <c r="O30" s="15">
        <v>61112577.880000003</v>
      </c>
    </row>
    <row r="31" spans="1:15" s="4" customFormat="1" ht="18" customHeight="1" x14ac:dyDescent="0.2">
      <c r="A31" s="29" t="s">
        <v>27</v>
      </c>
      <c r="B31" s="29"/>
      <c r="G31" s="13">
        <v>14</v>
      </c>
      <c r="H31" s="17"/>
      <c r="I31" s="15">
        <v>1254949.1099999999</v>
      </c>
      <c r="J31" s="20"/>
      <c r="K31" s="15">
        <v>1492405.02</v>
      </c>
      <c r="L31" s="19"/>
      <c r="M31" s="15">
        <v>166986.1399999999</v>
      </c>
      <c r="N31" s="20"/>
      <c r="O31" s="15">
        <v>124757.64000000009</v>
      </c>
    </row>
    <row r="32" spans="1:15" s="4" customFormat="1" ht="18" customHeight="1" x14ac:dyDescent="0.2">
      <c r="A32" s="29" t="s">
        <v>28</v>
      </c>
      <c r="B32" s="29"/>
      <c r="G32" s="4">
        <v>15</v>
      </c>
      <c r="H32" s="30"/>
      <c r="I32" s="15">
        <v>20859256.77</v>
      </c>
      <c r="J32" s="20"/>
      <c r="K32" s="15">
        <v>18388911.609999999</v>
      </c>
      <c r="L32" s="19"/>
      <c r="M32" s="15">
        <v>15396110.689999999</v>
      </c>
      <c r="N32" s="20"/>
      <c r="O32" s="15">
        <v>14180413.82</v>
      </c>
    </row>
    <row r="33" spans="1:15" s="4" customFormat="1" ht="18" customHeight="1" x14ac:dyDescent="0.2">
      <c r="A33" s="4" t="s">
        <v>29</v>
      </c>
      <c r="B33" s="29"/>
      <c r="G33" s="14"/>
      <c r="H33" s="14"/>
      <c r="I33" s="15">
        <v>15462120.140000001</v>
      </c>
      <c r="J33" s="20"/>
      <c r="K33" s="15">
        <v>15061014.039999999</v>
      </c>
      <c r="M33" s="31">
        <v>11127478.109999999</v>
      </c>
      <c r="O33" s="31">
        <v>8101550.8699999992</v>
      </c>
    </row>
    <row r="34" spans="1:15" s="4" customFormat="1" ht="18" customHeight="1" x14ac:dyDescent="0.2">
      <c r="A34" s="8" t="s">
        <v>30</v>
      </c>
      <c r="G34" s="9"/>
      <c r="H34" s="9"/>
      <c r="I34" s="25">
        <v>745989377.32000005</v>
      </c>
      <c r="J34" s="20"/>
      <c r="K34" s="25">
        <v>635068474.13999999</v>
      </c>
      <c r="L34" s="19"/>
      <c r="M34" s="25">
        <v>722587301.73000014</v>
      </c>
      <c r="N34" s="20"/>
      <c r="O34" s="25">
        <v>763868861.76000023</v>
      </c>
    </row>
    <row r="35" spans="1:15" s="4" customFormat="1" ht="18" customHeight="1" x14ac:dyDescent="0.2">
      <c r="A35" s="8"/>
      <c r="G35" s="9"/>
      <c r="H35" s="9"/>
      <c r="I35" s="32"/>
      <c r="J35" s="20"/>
      <c r="K35" s="32"/>
      <c r="L35" s="19"/>
      <c r="M35" s="32"/>
      <c r="N35" s="20"/>
      <c r="O35" s="32"/>
    </row>
    <row r="36" spans="1:15" s="4" customFormat="1" ht="18" customHeight="1" thickBot="1" x14ac:dyDescent="0.25">
      <c r="A36" s="8" t="s">
        <v>31</v>
      </c>
      <c r="G36" s="9"/>
      <c r="H36" s="9"/>
      <c r="I36" s="33">
        <v>1866440336.2100005</v>
      </c>
      <c r="J36" s="20"/>
      <c r="K36" s="33">
        <v>1467323868.4000001</v>
      </c>
      <c r="L36" s="19"/>
      <c r="M36" s="33">
        <v>1787067337.8800001</v>
      </c>
      <c r="N36" s="20"/>
      <c r="O36" s="33">
        <v>1450579026.6400003</v>
      </c>
    </row>
    <row r="37" spans="1:15" s="35" customFormat="1" ht="18" customHeight="1" thickTop="1" x14ac:dyDescent="0.2">
      <c r="A37" s="34"/>
      <c r="G37" s="36"/>
      <c r="H37" s="36"/>
      <c r="I37" s="216"/>
      <c r="J37" s="37"/>
      <c r="K37" s="38"/>
      <c r="M37" s="39"/>
      <c r="N37" s="37"/>
    </row>
    <row r="38" spans="1:15" s="35" customFormat="1" ht="18" customHeight="1" x14ac:dyDescent="0.2">
      <c r="A38" s="34"/>
      <c r="G38" s="36"/>
      <c r="H38" s="36"/>
      <c r="I38" s="32"/>
      <c r="J38" s="37"/>
      <c r="K38" s="32"/>
      <c r="M38" s="32"/>
      <c r="N38" s="37"/>
      <c r="O38" s="32"/>
    </row>
    <row r="39" spans="1:15" s="35" customFormat="1" ht="18" customHeight="1" x14ac:dyDescent="0.2">
      <c r="A39" s="34"/>
      <c r="G39" s="36"/>
      <c r="H39" s="36"/>
      <c r="I39" s="32"/>
      <c r="J39" s="37"/>
      <c r="K39" s="32"/>
      <c r="M39" s="32"/>
      <c r="N39" s="37"/>
      <c r="O39" s="32"/>
    </row>
    <row r="40" spans="1:15" ht="21" customHeight="1" x14ac:dyDescent="0.2">
      <c r="A40" s="220" t="s">
        <v>32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</row>
    <row r="41" spans="1:15" ht="21" customHeight="1" x14ac:dyDescent="0.2">
      <c r="A41" s="222" t="s">
        <v>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</row>
    <row r="42" spans="1:15" ht="21" customHeight="1" x14ac:dyDescent="0.2">
      <c r="A42" s="222" t="s">
        <v>33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5" ht="21" customHeight="1" x14ac:dyDescent="0.2">
      <c r="A43" s="222" t="s">
        <v>72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</row>
    <row r="44" spans="1:15" ht="9.9499999999999993" customHeight="1" x14ac:dyDescent="0.2">
      <c r="M44" s="2"/>
    </row>
    <row r="45" spans="1:15" ht="21" customHeight="1" x14ac:dyDescent="0.2">
      <c r="A45" s="226" t="s">
        <v>34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</row>
    <row r="46" spans="1:15" s="4" customFormat="1" ht="18" customHeight="1" x14ac:dyDescent="0.2">
      <c r="A46" s="3"/>
      <c r="I46" s="223" t="s">
        <v>4</v>
      </c>
      <c r="J46" s="223"/>
      <c r="K46" s="223"/>
      <c r="L46" s="223"/>
      <c r="M46" s="223"/>
      <c r="N46" s="223"/>
      <c r="O46" s="223"/>
    </row>
    <row r="47" spans="1:15" s="4" customFormat="1" ht="18" customHeight="1" x14ac:dyDescent="0.2">
      <c r="I47" s="224" t="s">
        <v>5</v>
      </c>
      <c r="J47" s="224"/>
      <c r="K47" s="224"/>
      <c r="L47" s="5"/>
      <c r="M47" s="224" t="s">
        <v>6</v>
      </c>
      <c r="N47" s="224"/>
      <c r="O47" s="224"/>
    </row>
    <row r="48" spans="1:15" s="4" customFormat="1" ht="18" customHeight="1" x14ac:dyDescent="0.2">
      <c r="F48" s="225" t="s">
        <v>7</v>
      </c>
      <c r="G48" s="225"/>
      <c r="H48" s="225"/>
      <c r="I48" s="6" t="s">
        <v>74</v>
      </c>
      <c r="J48" s="7"/>
      <c r="K48" s="6" t="s">
        <v>8</v>
      </c>
      <c r="M48" s="6" t="s">
        <v>74</v>
      </c>
      <c r="N48" s="7"/>
      <c r="O48" s="6" t="s">
        <v>8</v>
      </c>
    </row>
    <row r="49" spans="1:15" s="4" customFormat="1" ht="18" customHeight="1" x14ac:dyDescent="0.2">
      <c r="A49" s="8" t="s">
        <v>35</v>
      </c>
      <c r="G49" s="14"/>
      <c r="H49" s="14"/>
      <c r="I49" s="18"/>
      <c r="J49" s="18"/>
      <c r="K49" s="18"/>
      <c r="M49" s="40"/>
      <c r="N49" s="18"/>
      <c r="O49" s="40"/>
    </row>
    <row r="50" spans="1:15" s="4" customFormat="1" ht="18" customHeight="1" x14ac:dyDescent="0.2">
      <c r="A50" s="4" t="s">
        <v>36</v>
      </c>
      <c r="G50" s="14"/>
      <c r="H50" s="14"/>
      <c r="I50" s="18"/>
      <c r="J50" s="18"/>
      <c r="K50" s="18"/>
      <c r="M50" s="22"/>
      <c r="N50" s="41"/>
      <c r="O50" s="22"/>
    </row>
    <row r="51" spans="1:15" s="4" customFormat="1" ht="18" customHeight="1" x14ac:dyDescent="0.2">
      <c r="A51" s="21" t="s">
        <v>37</v>
      </c>
      <c r="B51" s="4" t="s">
        <v>38</v>
      </c>
      <c r="G51" s="13">
        <v>16</v>
      </c>
      <c r="H51" s="30"/>
      <c r="I51" s="15">
        <v>742882291.55000007</v>
      </c>
      <c r="J51" s="20"/>
      <c r="K51" s="15">
        <v>468175530.50999999</v>
      </c>
      <c r="L51" s="19"/>
      <c r="M51" s="15">
        <v>711189259.77999997</v>
      </c>
      <c r="N51" s="20"/>
      <c r="O51" s="15">
        <v>428191425.77999997</v>
      </c>
    </row>
    <row r="52" spans="1:15" s="4" customFormat="1" ht="18" customHeight="1" x14ac:dyDescent="0.2">
      <c r="A52" s="4" t="s">
        <v>39</v>
      </c>
      <c r="G52" s="13">
        <v>17</v>
      </c>
      <c r="H52" s="17"/>
      <c r="I52" s="15"/>
      <c r="J52" s="20"/>
      <c r="K52" s="15"/>
      <c r="L52" s="19"/>
      <c r="M52" s="15"/>
      <c r="N52" s="20"/>
      <c r="O52" s="15"/>
    </row>
    <row r="53" spans="1:15" s="4" customFormat="1" ht="18" customHeight="1" x14ac:dyDescent="0.2">
      <c r="B53" s="16" t="s">
        <v>12</v>
      </c>
      <c r="C53" s="4" t="s">
        <v>40</v>
      </c>
      <c r="G53" s="13">
        <v>4</v>
      </c>
      <c r="H53" s="17"/>
      <c r="I53" s="15">
        <v>521384.66</v>
      </c>
      <c r="J53" s="20"/>
      <c r="K53" s="15">
        <v>502908.77</v>
      </c>
      <c r="L53" s="19"/>
      <c r="M53" s="15">
        <v>4066</v>
      </c>
      <c r="N53" s="20"/>
      <c r="O53" s="15">
        <v>98140.800000000003</v>
      </c>
    </row>
    <row r="54" spans="1:15" s="4" customFormat="1" ht="18" customHeight="1" x14ac:dyDescent="0.2">
      <c r="B54" s="16" t="s">
        <v>12</v>
      </c>
      <c r="C54" s="4" t="s">
        <v>41</v>
      </c>
      <c r="G54" s="13"/>
      <c r="H54" s="17"/>
      <c r="I54" s="15">
        <v>113144052.60000002</v>
      </c>
      <c r="J54" s="20"/>
      <c r="K54" s="15">
        <v>81321715.900000006</v>
      </c>
      <c r="L54" s="19"/>
      <c r="M54" s="15">
        <v>58926869.219999999</v>
      </c>
      <c r="N54" s="20"/>
      <c r="O54" s="15">
        <v>43817155.439999998</v>
      </c>
    </row>
    <row r="55" spans="1:15" s="4" customFormat="1" ht="18" customHeight="1" x14ac:dyDescent="0.2">
      <c r="A55" s="4" t="s">
        <v>43</v>
      </c>
      <c r="G55" s="13"/>
      <c r="H55" s="17"/>
      <c r="I55" s="15"/>
      <c r="J55" s="20"/>
      <c r="K55" s="15"/>
      <c r="L55" s="19"/>
      <c r="M55" s="15"/>
      <c r="N55" s="20"/>
      <c r="O55" s="15"/>
    </row>
    <row r="56" spans="1:15" s="4" customFormat="1" ht="18" customHeight="1" x14ac:dyDescent="0.2">
      <c r="A56" s="21"/>
      <c r="B56" s="4" t="s">
        <v>15</v>
      </c>
      <c r="G56" s="13">
        <v>18</v>
      </c>
      <c r="H56" s="17"/>
      <c r="I56" s="15">
        <v>3738640.02</v>
      </c>
      <c r="J56" s="20"/>
      <c r="K56" s="15">
        <v>5467621.9500000002</v>
      </c>
      <c r="L56" s="19"/>
      <c r="M56" s="15">
        <v>2600321.79</v>
      </c>
      <c r="N56" s="20"/>
      <c r="O56" s="15">
        <v>2895132.52</v>
      </c>
    </row>
    <row r="57" spans="1:15" s="4" customFormat="1" ht="18" customHeight="1" x14ac:dyDescent="0.2">
      <c r="A57" s="4" t="s">
        <v>44</v>
      </c>
      <c r="G57" s="13"/>
      <c r="H57" s="17"/>
      <c r="I57" s="15"/>
      <c r="J57" s="20"/>
      <c r="K57" s="15"/>
      <c r="L57" s="19"/>
      <c r="N57" s="20"/>
      <c r="O57" s="15"/>
    </row>
    <row r="58" spans="1:15" s="4" customFormat="1" ht="18" customHeight="1" x14ac:dyDescent="0.2">
      <c r="A58" s="21"/>
      <c r="B58" s="4" t="s">
        <v>45</v>
      </c>
      <c r="G58" s="13">
        <v>19</v>
      </c>
      <c r="H58" s="17"/>
      <c r="I58" s="15">
        <v>12317993.640000001</v>
      </c>
      <c r="J58" s="20"/>
      <c r="K58" s="15">
        <v>16654854.119999999</v>
      </c>
      <c r="L58" s="19"/>
      <c r="M58" s="15">
        <v>0</v>
      </c>
      <c r="N58" s="20"/>
      <c r="O58" s="15">
        <v>0</v>
      </c>
    </row>
    <row r="59" spans="1:15" s="4" customFormat="1" ht="18" customHeight="1" x14ac:dyDescent="0.2">
      <c r="A59" s="21" t="s">
        <v>192</v>
      </c>
      <c r="G59" s="13">
        <v>4</v>
      </c>
      <c r="H59" s="17"/>
      <c r="I59" s="15">
        <v>2500000</v>
      </c>
      <c r="J59" s="20"/>
      <c r="K59" s="15">
        <v>0</v>
      </c>
      <c r="L59" s="19"/>
      <c r="M59" s="15">
        <v>0</v>
      </c>
      <c r="N59" s="20"/>
      <c r="O59" s="15">
        <v>0</v>
      </c>
    </row>
    <row r="60" spans="1:15" s="4" customFormat="1" ht="18" customHeight="1" x14ac:dyDescent="0.2">
      <c r="A60" s="29" t="s">
        <v>46</v>
      </c>
      <c r="G60" s="13"/>
      <c r="H60" s="17"/>
      <c r="I60" s="15">
        <v>6774092.8899999997</v>
      </c>
      <c r="J60" s="20"/>
      <c r="K60" s="15">
        <v>1087986.53</v>
      </c>
      <c r="L60" s="19"/>
      <c r="M60" s="15">
        <v>6774092.8899999997</v>
      </c>
      <c r="N60" s="20"/>
      <c r="O60" s="15">
        <v>1087986.53</v>
      </c>
    </row>
    <row r="61" spans="1:15" s="4" customFormat="1" ht="18" customHeight="1" x14ac:dyDescent="0.2">
      <c r="A61" s="4" t="s">
        <v>42</v>
      </c>
      <c r="B61" s="16"/>
      <c r="G61" s="13"/>
      <c r="H61" s="17"/>
      <c r="I61" s="15">
        <v>0</v>
      </c>
      <c r="J61" s="20"/>
      <c r="K61" s="15">
        <v>5518649.2699999996</v>
      </c>
      <c r="L61" s="19"/>
      <c r="M61" s="15">
        <v>0</v>
      </c>
      <c r="N61" s="20"/>
      <c r="O61" s="15">
        <v>5518649.2699999996</v>
      </c>
    </row>
    <row r="62" spans="1:15" s="4" customFormat="1" ht="18" customHeight="1" x14ac:dyDescent="0.2">
      <c r="A62" s="29" t="s">
        <v>47</v>
      </c>
      <c r="G62" s="13"/>
      <c r="H62" s="17"/>
      <c r="I62" s="15">
        <v>1165237.1200000001</v>
      </c>
      <c r="J62" s="20"/>
      <c r="K62" s="15">
        <v>1550484.1</v>
      </c>
      <c r="L62" s="19"/>
      <c r="M62" s="15">
        <v>520798.39</v>
      </c>
      <c r="N62" s="20"/>
      <c r="O62" s="15">
        <v>591903.46</v>
      </c>
    </row>
    <row r="63" spans="1:15" s="4" customFormat="1" ht="18" customHeight="1" x14ac:dyDescent="0.2">
      <c r="A63" s="8" t="s">
        <v>48</v>
      </c>
      <c r="B63" s="29"/>
      <c r="G63" s="42"/>
      <c r="H63" s="43"/>
      <c r="I63" s="44">
        <v>883043692.48000002</v>
      </c>
      <c r="J63" s="20"/>
      <c r="K63" s="44">
        <v>580279751.14999998</v>
      </c>
      <c r="L63" s="19"/>
      <c r="M63" s="44">
        <v>780015408.06999993</v>
      </c>
      <c r="N63" s="20"/>
      <c r="O63" s="44">
        <v>482200393.79999989</v>
      </c>
    </row>
    <row r="64" spans="1:15" s="4" customFormat="1" ht="18" customHeight="1" x14ac:dyDescent="0.2">
      <c r="A64" s="8" t="s">
        <v>49</v>
      </c>
      <c r="B64" s="29"/>
      <c r="G64" s="42"/>
      <c r="H64" s="43"/>
      <c r="I64" s="32"/>
      <c r="J64" s="27"/>
      <c r="K64" s="32"/>
      <c r="L64" s="19"/>
      <c r="M64" s="32"/>
      <c r="N64" s="27"/>
      <c r="O64" s="32"/>
    </row>
    <row r="65" spans="1:15" s="4" customFormat="1" ht="18" customHeight="1" x14ac:dyDescent="0.2">
      <c r="A65" s="29" t="s">
        <v>50</v>
      </c>
      <c r="G65" s="13">
        <v>18</v>
      </c>
      <c r="H65" s="17"/>
      <c r="I65" s="15">
        <v>25866629.960000001</v>
      </c>
      <c r="J65" s="20"/>
      <c r="K65" s="15">
        <v>28748221.559999999</v>
      </c>
      <c r="L65" s="19"/>
      <c r="M65" s="15">
        <v>25360436.830000002</v>
      </c>
      <c r="N65" s="20"/>
      <c r="O65" s="15">
        <v>27103710.219999999</v>
      </c>
    </row>
    <row r="66" spans="1:15" s="4" customFormat="1" ht="18" customHeight="1" x14ac:dyDescent="0.2">
      <c r="A66" s="29" t="s">
        <v>51</v>
      </c>
      <c r="G66" s="13">
        <v>19</v>
      </c>
      <c r="H66" s="17"/>
      <c r="I66" s="15">
        <v>0</v>
      </c>
      <c r="J66" s="20"/>
      <c r="K66" s="15">
        <v>12321125.24</v>
      </c>
      <c r="L66" s="19"/>
      <c r="M66" s="15">
        <v>0</v>
      </c>
      <c r="N66" s="20"/>
      <c r="O66" s="15">
        <v>0</v>
      </c>
    </row>
    <row r="67" spans="1:15" s="4" customFormat="1" ht="18" customHeight="1" x14ac:dyDescent="0.2">
      <c r="A67" s="29" t="s">
        <v>52</v>
      </c>
      <c r="G67" s="13">
        <v>20</v>
      </c>
      <c r="H67" s="30"/>
      <c r="I67" s="15">
        <v>14276884.42</v>
      </c>
      <c r="J67" s="20"/>
      <c r="K67" s="15">
        <v>12752864.42</v>
      </c>
      <c r="L67" s="19"/>
      <c r="M67" s="15">
        <v>12985753.42</v>
      </c>
      <c r="N67" s="20"/>
      <c r="O67" s="15">
        <v>11792172.42</v>
      </c>
    </row>
    <row r="68" spans="1:15" s="4" customFormat="1" ht="18" customHeight="1" x14ac:dyDescent="0.2">
      <c r="A68" s="45" t="s">
        <v>53</v>
      </c>
      <c r="G68" s="30"/>
      <c r="H68" s="30"/>
      <c r="I68" s="15">
        <v>145093.46000000002</v>
      </c>
      <c r="J68" s="20"/>
      <c r="K68" s="15">
        <v>145093.46</v>
      </c>
      <c r="L68" s="19"/>
      <c r="M68" s="15">
        <v>145093.46000000002</v>
      </c>
      <c r="N68" s="20"/>
      <c r="O68" s="15">
        <v>145093.46000000002</v>
      </c>
    </row>
    <row r="69" spans="1:15" s="4" customFormat="1" ht="18" customHeight="1" x14ac:dyDescent="0.2">
      <c r="A69" s="46" t="s">
        <v>54</v>
      </c>
      <c r="G69" s="14"/>
      <c r="H69" s="14"/>
      <c r="I69" s="25">
        <v>40288607.840000004</v>
      </c>
      <c r="J69" s="20"/>
      <c r="K69" s="25">
        <v>53967304.68</v>
      </c>
      <c r="L69" s="19"/>
      <c r="M69" s="25">
        <v>38491283.710000001</v>
      </c>
      <c r="N69" s="20"/>
      <c r="O69" s="25">
        <v>39040976.100000001</v>
      </c>
    </row>
    <row r="70" spans="1:15" s="4" customFormat="1" ht="18" customHeight="1" x14ac:dyDescent="0.2">
      <c r="A70" s="8" t="s">
        <v>55</v>
      </c>
      <c r="G70" s="14"/>
      <c r="H70" s="14"/>
      <c r="I70" s="47">
        <v>923332300.32000005</v>
      </c>
      <c r="J70" s="27"/>
      <c r="K70" s="47">
        <v>634247055.83000004</v>
      </c>
      <c r="L70" s="19"/>
      <c r="M70" s="47">
        <v>818506691.77999997</v>
      </c>
      <c r="N70" s="27"/>
      <c r="O70" s="47">
        <v>521241369.89999992</v>
      </c>
    </row>
    <row r="71" spans="1:15" s="35" customFormat="1" ht="18" customHeight="1" x14ac:dyDescent="0.2">
      <c r="A71" s="34"/>
      <c r="G71" s="48"/>
      <c r="H71" s="48"/>
      <c r="I71" s="15"/>
      <c r="J71" s="49"/>
      <c r="K71" s="37"/>
      <c r="M71" s="39"/>
      <c r="N71" s="49"/>
      <c r="O71" s="37"/>
    </row>
    <row r="72" spans="1:15" s="35" customFormat="1" ht="18" customHeight="1" x14ac:dyDescent="0.2">
      <c r="A72" s="34"/>
      <c r="G72" s="48"/>
      <c r="H72" s="48"/>
      <c r="I72" s="50"/>
      <c r="J72" s="49"/>
      <c r="K72" s="50"/>
      <c r="M72" s="39"/>
      <c r="N72" s="49"/>
      <c r="O72" s="37"/>
    </row>
    <row r="73" spans="1:15" s="35" customFormat="1" ht="18" customHeight="1" x14ac:dyDescent="0.2">
      <c r="A73" s="34"/>
      <c r="G73" s="48"/>
      <c r="H73" s="48"/>
      <c r="I73" s="215"/>
      <c r="J73" s="49"/>
      <c r="K73" s="215"/>
      <c r="M73" s="39"/>
      <c r="N73" s="49"/>
      <c r="O73" s="37"/>
    </row>
    <row r="74" spans="1:15" s="35" customFormat="1" ht="18" customHeight="1" x14ac:dyDescent="0.2">
      <c r="A74" s="34"/>
      <c r="G74" s="48"/>
      <c r="H74" s="48"/>
      <c r="I74" s="37"/>
      <c r="J74" s="49"/>
      <c r="K74" s="37"/>
      <c r="M74" s="39"/>
      <c r="N74" s="49"/>
      <c r="O74" s="37"/>
    </row>
    <row r="75" spans="1:15" s="35" customFormat="1" ht="18" customHeight="1" x14ac:dyDescent="0.2">
      <c r="A75" s="34"/>
      <c r="G75" s="48"/>
      <c r="H75" s="48"/>
      <c r="I75" s="37"/>
      <c r="J75" s="49"/>
      <c r="K75" s="37"/>
      <c r="M75" s="39"/>
      <c r="N75" s="49"/>
      <c r="O75" s="37"/>
    </row>
    <row r="76" spans="1:15" s="35" customFormat="1" ht="18" customHeight="1" x14ac:dyDescent="0.2">
      <c r="A76" s="34"/>
      <c r="G76" s="48"/>
      <c r="H76" s="48"/>
      <c r="I76" s="37"/>
      <c r="J76" s="49"/>
      <c r="K76" s="37"/>
      <c r="M76" s="39"/>
      <c r="N76" s="49"/>
      <c r="O76" s="37"/>
    </row>
    <row r="77" spans="1:15" s="35" customFormat="1" ht="18" customHeight="1" x14ac:dyDescent="0.2">
      <c r="A77" s="34"/>
      <c r="G77" s="48"/>
      <c r="H77" s="48"/>
      <c r="I77" s="37"/>
      <c r="J77" s="49"/>
      <c r="K77" s="37"/>
      <c r="M77" s="39"/>
      <c r="N77" s="49"/>
      <c r="O77" s="37"/>
    </row>
    <row r="78" spans="1:15" s="35" customFormat="1" ht="18" customHeight="1" x14ac:dyDescent="0.2">
      <c r="A78" s="34"/>
      <c r="G78" s="48"/>
      <c r="H78" s="48"/>
      <c r="I78" s="37"/>
      <c r="J78" s="49"/>
      <c r="K78" s="37"/>
      <c r="M78" s="39"/>
      <c r="N78" s="49"/>
      <c r="O78" s="37"/>
    </row>
    <row r="79" spans="1:15" ht="21" customHeight="1" x14ac:dyDescent="0.2">
      <c r="A79" s="220" t="s">
        <v>56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221"/>
    </row>
    <row r="80" spans="1:15" ht="21" customHeight="1" x14ac:dyDescent="0.2">
      <c r="A80" s="222" t="s">
        <v>1</v>
      </c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</row>
    <row r="81" spans="1:15" ht="21" customHeight="1" x14ac:dyDescent="0.2">
      <c r="A81" s="222" t="s">
        <v>33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</row>
    <row r="82" spans="1:15" ht="21" customHeight="1" x14ac:dyDescent="0.2">
      <c r="A82" s="222" t="s">
        <v>72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</row>
    <row r="83" spans="1:15" ht="9.9499999999999993" customHeight="1" x14ac:dyDescent="0.2">
      <c r="M83" s="2"/>
    </row>
    <row r="84" spans="1:15" ht="21" customHeight="1" x14ac:dyDescent="0.2">
      <c r="A84" s="226" t="s">
        <v>57</v>
      </c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</row>
    <row r="85" spans="1:15" s="4" customFormat="1" ht="18" customHeight="1" x14ac:dyDescent="0.2">
      <c r="A85" s="3"/>
      <c r="I85" s="223" t="s">
        <v>4</v>
      </c>
      <c r="J85" s="223"/>
      <c r="K85" s="223"/>
      <c r="L85" s="223"/>
      <c r="M85" s="223"/>
      <c r="N85" s="223"/>
      <c r="O85" s="223"/>
    </row>
    <row r="86" spans="1:15" s="4" customFormat="1" ht="18" customHeight="1" x14ac:dyDescent="0.2">
      <c r="I86" s="224" t="s">
        <v>5</v>
      </c>
      <c r="J86" s="224"/>
      <c r="K86" s="224"/>
      <c r="L86" s="5"/>
      <c r="M86" s="224" t="s">
        <v>6</v>
      </c>
      <c r="N86" s="224"/>
      <c r="O86" s="224"/>
    </row>
    <row r="87" spans="1:15" s="4" customFormat="1" ht="18" customHeight="1" x14ac:dyDescent="0.2">
      <c r="F87" s="225" t="s">
        <v>7</v>
      </c>
      <c r="G87" s="225"/>
      <c r="H87" s="225"/>
      <c r="I87" s="6" t="s">
        <v>74</v>
      </c>
      <c r="J87" s="7"/>
      <c r="K87" s="6" t="s">
        <v>8</v>
      </c>
      <c r="M87" s="6" t="s">
        <v>74</v>
      </c>
      <c r="N87" s="7"/>
      <c r="O87" s="6" t="s">
        <v>8</v>
      </c>
    </row>
    <row r="88" spans="1:15" s="4" customFormat="1" ht="18" customHeight="1" x14ac:dyDescent="0.2">
      <c r="A88" s="8" t="s">
        <v>58</v>
      </c>
      <c r="I88" s="51"/>
      <c r="J88" s="51"/>
      <c r="K88" s="51"/>
      <c r="M88" s="52"/>
      <c r="N88" s="51"/>
      <c r="O88" s="52"/>
    </row>
    <row r="89" spans="1:15" s="4" customFormat="1" ht="18" customHeight="1" x14ac:dyDescent="0.2">
      <c r="A89" s="29" t="s">
        <v>59</v>
      </c>
      <c r="G89" s="53"/>
      <c r="H89" s="53"/>
      <c r="I89" s="51"/>
      <c r="J89" s="51"/>
      <c r="K89" s="51"/>
      <c r="M89" s="52"/>
      <c r="N89" s="51"/>
      <c r="O89" s="52"/>
    </row>
    <row r="90" spans="1:15" s="4" customFormat="1" ht="18" customHeight="1" x14ac:dyDescent="0.2">
      <c r="B90" s="29" t="s">
        <v>60</v>
      </c>
      <c r="G90" s="13"/>
      <c r="H90" s="17"/>
      <c r="I90" s="19"/>
      <c r="J90" s="19"/>
      <c r="K90" s="19"/>
      <c r="L90" s="19"/>
      <c r="M90" s="19"/>
      <c r="N90" s="19"/>
      <c r="O90" s="19"/>
    </row>
    <row r="91" spans="1:15" s="4" customFormat="1" ht="18" customHeight="1" thickBot="1" x14ac:dyDescent="0.25">
      <c r="B91" s="29"/>
      <c r="C91" s="4" t="s">
        <v>61</v>
      </c>
      <c r="G91" s="13"/>
      <c r="H91" s="17"/>
      <c r="I91" s="54">
        <v>211000050</v>
      </c>
      <c r="J91" s="27"/>
      <c r="K91" s="54">
        <v>211000050</v>
      </c>
      <c r="L91" s="19"/>
      <c r="M91" s="54">
        <v>211000050</v>
      </c>
      <c r="N91" s="27"/>
      <c r="O91" s="54">
        <v>211000050</v>
      </c>
    </row>
    <row r="92" spans="1:15" s="4" customFormat="1" ht="18" customHeight="1" thickTop="1" x14ac:dyDescent="0.2">
      <c r="B92" s="29" t="s">
        <v>62</v>
      </c>
      <c r="G92" s="13"/>
      <c r="H92" s="17"/>
      <c r="I92" s="19"/>
      <c r="J92" s="19"/>
      <c r="K92" s="19"/>
      <c r="L92" s="19"/>
      <c r="M92" s="19"/>
      <c r="N92" s="19"/>
      <c r="O92" s="19"/>
    </row>
    <row r="93" spans="1:15" s="4" customFormat="1" ht="18" customHeight="1" x14ac:dyDescent="0.2">
      <c r="B93" s="29"/>
      <c r="C93" s="4" t="s">
        <v>61</v>
      </c>
      <c r="G93" s="13"/>
      <c r="H93" s="17"/>
      <c r="I93" s="26">
        <v>211000050</v>
      </c>
      <c r="J93" s="27"/>
      <c r="K93" s="26">
        <v>211000050</v>
      </c>
      <c r="L93" s="19"/>
      <c r="M93" s="26">
        <v>211000050</v>
      </c>
      <c r="N93" s="27"/>
      <c r="O93" s="26">
        <v>211000050</v>
      </c>
    </row>
    <row r="94" spans="1:15" s="4" customFormat="1" ht="18" customHeight="1" x14ac:dyDescent="0.2">
      <c r="A94" s="29" t="s">
        <v>63</v>
      </c>
      <c r="G94" s="13"/>
      <c r="H94" s="17"/>
      <c r="I94" s="26">
        <v>300484880.94</v>
      </c>
      <c r="J94" s="27"/>
      <c r="K94" s="26">
        <v>300484880.94</v>
      </c>
      <c r="L94" s="19"/>
      <c r="M94" s="26">
        <v>300484880.94</v>
      </c>
      <c r="N94" s="27"/>
      <c r="O94" s="26">
        <v>300484880.94</v>
      </c>
    </row>
    <row r="95" spans="1:15" s="4" customFormat="1" ht="18" customHeight="1" x14ac:dyDescent="0.2">
      <c r="A95" s="4" t="s">
        <v>203</v>
      </c>
      <c r="B95" s="29"/>
      <c r="H95" s="17"/>
    </row>
    <row r="96" spans="1:15" s="4" customFormat="1" ht="18" customHeight="1" x14ac:dyDescent="0.2">
      <c r="B96" s="29" t="s">
        <v>64</v>
      </c>
      <c r="G96" s="13">
        <v>10</v>
      </c>
      <c r="H96" s="17"/>
      <c r="I96" s="86">
        <v>15971195.42</v>
      </c>
      <c r="J96" s="19"/>
      <c r="K96" s="32">
        <v>125364.86</v>
      </c>
      <c r="L96" s="55"/>
      <c r="M96" s="32">
        <v>0</v>
      </c>
      <c r="N96" s="55"/>
      <c r="O96" s="32">
        <v>0</v>
      </c>
    </row>
    <row r="97" spans="1:15" s="4" customFormat="1" ht="18" customHeight="1" x14ac:dyDescent="0.2">
      <c r="A97" s="29" t="s">
        <v>65</v>
      </c>
      <c r="G97" s="17"/>
      <c r="H97" s="17"/>
      <c r="I97" s="26"/>
      <c r="J97" s="27"/>
      <c r="K97" s="26"/>
      <c r="L97" s="19"/>
      <c r="M97" s="26"/>
      <c r="N97" s="27"/>
      <c r="O97" s="26"/>
    </row>
    <row r="98" spans="1:15" s="4" customFormat="1" ht="18" customHeight="1" x14ac:dyDescent="0.2">
      <c r="B98" s="16" t="s">
        <v>12</v>
      </c>
      <c r="C98" s="29" t="s">
        <v>66</v>
      </c>
      <c r="G98" s="13">
        <v>24</v>
      </c>
      <c r="H98" s="17"/>
      <c r="I98" s="26">
        <v>21597701.690000001</v>
      </c>
      <c r="J98" s="20"/>
      <c r="K98" s="26">
        <v>21597701.690000001</v>
      </c>
      <c r="L98" s="19"/>
      <c r="M98" s="26">
        <v>21597701.690000001</v>
      </c>
      <c r="N98" s="20"/>
      <c r="O98" s="26">
        <v>21597701.690000001</v>
      </c>
    </row>
    <row r="99" spans="1:15" s="4" customFormat="1" ht="18" customHeight="1" x14ac:dyDescent="0.2">
      <c r="B99" s="16" t="s">
        <v>12</v>
      </c>
      <c r="C99" s="29" t="s">
        <v>67</v>
      </c>
      <c r="G99" s="17"/>
      <c r="H99" s="17"/>
      <c r="I99" s="56">
        <v>394431988.93000001</v>
      </c>
      <c r="J99" s="20"/>
      <c r="K99" s="56">
        <v>313924766.56</v>
      </c>
      <c r="L99" s="55"/>
      <c r="M99" s="56">
        <v>435478013.47000021</v>
      </c>
      <c r="N99" s="55"/>
      <c r="O99" s="56">
        <v>396255024.11000013</v>
      </c>
    </row>
    <row r="100" spans="1:15" s="4" customFormat="1" ht="18" customHeight="1" x14ac:dyDescent="0.2">
      <c r="A100" s="8" t="s">
        <v>68</v>
      </c>
      <c r="G100" s="17"/>
      <c r="H100" s="17"/>
      <c r="I100" s="20">
        <v>943485816.98000002</v>
      </c>
      <c r="J100" s="20"/>
      <c r="K100" s="20">
        <v>847132764.04999995</v>
      </c>
      <c r="L100" s="20"/>
      <c r="M100" s="20">
        <v>968560646.10000014</v>
      </c>
      <c r="N100" s="20"/>
      <c r="O100" s="20">
        <v>929337656.74000013</v>
      </c>
    </row>
    <row r="101" spans="1:15" s="4" customFormat="1" ht="18" customHeight="1" x14ac:dyDescent="0.2">
      <c r="A101" s="4" t="s">
        <v>69</v>
      </c>
      <c r="G101" s="17"/>
      <c r="H101" s="17"/>
      <c r="I101" s="57">
        <v>-377781.08999999985</v>
      </c>
      <c r="J101" s="20"/>
      <c r="K101" s="57">
        <v>-14055951.48</v>
      </c>
      <c r="L101" s="19"/>
      <c r="M101" s="58">
        <v>0</v>
      </c>
      <c r="N101" s="20"/>
      <c r="O101" s="58">
        <v>0</v>
      </c>
    </row>
    <row r="102" spans="1:15" s="4" customFormat="1" ht="18" customHeight="1" x14ac:dyDescent="0.2">
      <c r="A102" s="8" t="s">
        <v>70</v>
      </c>
      <c r="G102" s="17"/>
      <c r="H102" s="17"/>
      <c r="I102" s="58">
        <v>943108035.88999999</v>
      </c>
      <c r="J102" s="20"/>
      <c r="K102" s="58">
        <v>833076812.57000005</v>
      </c>
      <c r="L102" s="19"/>
      <c r="M102" s="58">
        <v>968560646.10000014</v>
      </c>
      <c r="N102" s="20"/>
      <c r="O102" s="58">
        <v>929337656.74000013</v>
      </c>
    </row>
    <row r="103" spans="1:15" s="4" customFormat="1" ht="18" customHeight="1" x14ac:dyDescent="0.2">
      <c r="A103" s="8"/>
      <c r="G103" s="17"/>
      <c r="H103" s="17"/>
      <c r="I103" s="20"/>
      <c r="J103" s="20"/>
      <c r="K103" s="20"/>
      <c r="L103" s="19"/>
      <c r="M103" s="20"/>
      <c r="N103" s="20"/>
      <c r="O103" s="20"/>
    </row>
    <row r="104" spans="1:15" s="4" customFormat="1" ht="18" customHeight="1" thickBot="1" x14ac:dyDescent="0.25">
      <c r="A104" s="8" t="s">
        <v>71</v>
      </c>
      <c r="G104" s="17"/>
      <c r="H104" s="17"/>
      <c r="I104" s="59">
        <v>1866440336.21</v>
      </c>
      <c r="J104" s="20"/>
      <c r="K104" s="59">
        <v>1467323868.4000001</v>
      </c>
      <c r="L104" s="19"/>
      <c r="M104" s="59">
        <v>1787067337.8800001</v>
      </c>
      <c r="N104" s="20"/>
      <c r="O104" s="59">
        <v>1450579026.6400001</v>
      </c>
    </row>
    <row r="105" spans="1:15" s="4" customFormat="1" ht="18" customHeight="1" thickTop="1" x14ac:dyDescent="0.2">
      <c r="A105" s="8"/>
      <c r="G105" s="17"/>
      <c r="H105" s="17"/>
      <c r="I105" s="60"/>
      <c r="J105" s="41"/>
      <c r="K105" s="31"/>
      <c r="M105" s="7"/>
      <c r="N105" s="41"/>
      <c r="O105" s="41"/>
    </row>
  </sheetData>
  <mergeCells count="27">
    <mergeCell ref="F87:H87"/>
    <mergeCell ref="I7:O7"/>
    <mergeCell ref="A1:O1"/>
    <mergeCell ref="A2:O2"/>
    <mergeCell ref="A3:O3"/>
    <mergeCell ref="A4:O4"/>
    <mergeCell ref="A6:O6"/>
    <mergeCell ref="A42:O42"/>
    <mergeCell ref="A43:O43"/>
    <mergeCell ref="A45:O45"/>
    <mergeCell ref="I46:O46"/>
    <mergeCell ref="I47:K47"/>
    <mergeCell ref="M47:O47"/>
    <mergeCell ref="I8:K8"/>
    <mergeCell ref="M8:O8"/>
    <mergeCell ref="F9:H9"/>
    <mergeCell ref="A40:O40"/>
    <mergeCell ref="A41:O41"/>
    <mergeCell ref="I85:O85"/>
    <mergeCell ref="I86:K86"/>
    <mergeCell ref="M86:O86"/>
    <mergeCell ref="F48:H48"/>
    <mergeCell ref="A79:O79"/>
    <mergeCell ref="A80:O80"/>
    <mergeCell ref="A81:O81"/>
    <mergeCell ref="A82:O82"/>
    <mergeCell ref="A84:O84"/>
  </mergeCells>
  <pageMargins left="0.98425196850393704" right="0.59055118110236227" top="0.78740157480314965" bottom="0.98425196850393704" header="0.78740157480314965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815F-55A6-4D8A-B009-0E50DB247B4A}">
  <sheetPr>
    <tabColor theme="5" tint="0.79998168889431442"/>
  </sheetPr>
  <dimension ref="A1:O61"/>
  <sheetViews>
    <sheetView view="pageBreakPreview" zoomScaleNormal="160" zoomScaleSheetLayoutView="100" workbookViewId="0">
      <selection sqref="A1:O1"/>
    </sheetView>
  </sheetViews>
  <sheetFormatPr defaultColWidth="8.375" defaultRowHeight="20.100000000000001" customHeight="1" x14ac:dyDescent="0.2"/>
  <cols>
    <col min="1" max="4" width="1.375" style="113" customWidth="1"/>
    <col min="5" max="5" width="13.125" style="113" customWidth="1"/>
    <col min="6" max="6" width="6.625" style="113" customWidth="1"/>
    <col min="7" max="7" width="3" style="114" customWidth="1"/>
    <col min="8" max="8" width="2.375" style="113" customWidth="1"/>
    <col min="9" max="9" width="11.625" style="111" customWidth="1"/>
    <col min="10" max="10" width="0.75" style="111" customWidth="1"/>
    <col min="11" max="11" width="12.125" style="111" customWidth="1"/>
    <col min="12" max="12" width="0.75" style="111" customWidth="1"/>
    <col min="13" max="13" width="11.625" style="111" customWidth="1"/>
    <col min="14" max="14" width="0.75" style="111" customWidth="1"/>
    <col min="15" max="15" width="11.625" style="111" customWidth="1"/>
    <col min="16" max="16384" width="8.375" style="113"/>
  </cols>
  <sheetData>
    <row r="1" spans="1:15" s="63" customFormat="1" ht="21.95" customHeight="1" x14ac:dyDescent="0.2">
      <c r="A1" s="229" t="s">
        <v>76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s="63" customFormat="1" ht="21.95" customHeight="1" x14ac:dyDescent="0.2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s="63" customFormat="1" ht="21.95" customHeight="1" x14ac:dyDescent="0.2">
      <c r="A3" s="231" t="s">
        <v>77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15" s="63" customFormat="1" ht="21.95" customHeight="1" x14ac:dyDescent="0.2">
      <c r="A4" s="231" t="s">
        <v>107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s="63" customFormat="1" ht="9.9499999999999993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s="65" customFormat="1" ht="18" customHeight="1" x14ac:dyDescent="0.2">
      <c r="B6" s="66"/>
      <c r="C6" s="66"/>
      <c r="D6" s="66"/>
      <c r="E6" s="66"/>
      <c r="F6" s="66"/>
      <c r="G6" s="67"/>
      <c r="H6" s="66"/>
      <c r="I6" s="232" t="s">
        <v>4</v>
      </c>
      <c r="J6" s="232"/>
      <c r="K6" s="232"/>
      <c r="L6" s="232"/>
      <c r="M6" s="232"/>
      <c r="N6" s="232"/>
      <c r="O6" s="232"/>
    </row>
    <row r="7" spans="1:15" s="70" customFormat="1" ht="18" customHeight="1" x14ac:dyDescent="0.4">
      <c r="A7" s="68"/>
      <c r="B7" s="68"/>
      <c r="C7" s="68"/>
      <c r="D7" s="69"/>
      <c r="G7" s="67"/>
      <c r="H7" s="66"/>
      <c r="I7" s="227" t="s">
        <v>5</v>
      </c>
      <c r="J7" s="227"/>
      <c r="K7" s="227"/>
      <c r="L7" s="71"/>
      <c r="M7" s="227" t="s">
        <v>6</v>
      </c>
      <c r="N7" s="227"/>
      <c r="O7" s="227"/>
    </row>
    <row r="8" spans="1:15" s="65" customFormat="1" ht="18" customHeight="1" x14ac:dyDescent="0.2">
      <c r="B8" s="66"/>
      <c r="C8" s="66"/>
      <c r="D8" s="66"/>
      <c r="E8" s="66"/>
      <c r="F8" s="228" t="s">
        <v>7</v>
      </c>
      <c r="G8" s="228"/>
      <c r="H8" s="228"/>
      <c r="I8" s="72" t="s">
        <v>74</v>
      </c>
      <c r="J8" s="73"/>
      <c r="K8" s="72" t="s">
        <v>8</v>
      </c>
      <c r="L8" s="74"/>
      <c r="M8" s="72" t="s">
        <v>74</v>
      </c>
      <c r="N8" s="75"/>
      <c r="O8" s="72" t="s">
        <v>8</v>
      </c>
    </row>
    <row r="9" spans="1:15" s="65" customFormat="1" ht="18" customHeight="1" x14ac:dyDescent="0.2">
      <c r="A9" s="76" t="s">
        <v>78</v>
      </c>
      <c r="B9" s="66"/>
      <c r="C9" s="66"/>
      <c r="D9" s="66"/>
      <c r="E9" s="66"/>
      <c r="F9" s="66"/>
      <c r="G9" s="67"/>
      <c r="H9" s="77"/>
      <c r="I9" s="78"/>
      <c r="J9" s="78"/>
      <c r="K9" s="78"/>
      <c r="L9" s="78"/>
      <c r="M9" s="78"/>
      <c r="N9" s="78"/>
      <c r="O9" s="78"/>
    </row>
    <row r="10" spans="1:15" s="65" customFormat="1" ht="18" customHeight="1" x14ac:dyDescent="0.2">
      <c r="A10" s="79" t="s">
        <v>79</v>
      </c>
      <c r="B10" s="66"/>
      <c r="C10" s="66"/>
      <c r="D10" s="66"/>
      <c r="E10" s="66"/>
      <c r="F10" s="66"/>
      <c r="G10" s="80">
        <v>4</v>
      </c>
      <c r="I10" s="78">
        <v>1692851493.4699998</v>
      </c>
      <c r="J10" s="78"/>
      <c r="K10" s="78">
        <v>1441668636.26</v>
      </c>
      <c r="L10" s="78"/>
      <c r="M10" s="78">
        <v>1668842594.2799997</v>
      </c>
      <c r="N10" s="78"/>
      <c r="O10" s="78">
        <v>1260151504.6399996</v>
      </c>
    </row>
    <row r="11" spans="1:15" s="65" customFormat="1" ht="18" customHeight="1" x14ac:dyDescent="0.2">
      <c r="A11" s="79" t="s">
        <v>80</v>
      </c>
      <c r="B11" s="66"/>
      <c r="C11" s="66"/>
      <c r="D11" s="66"/>
      <c r="E11" s="66"/>
      <c r="G11" s="81"/>
      <c r="I11" s="82">
        <v>351988310.53999996</v>
      </c>
      <c r="J11" s="78"/>
      <c r="K11" s="82">
        <v>42724383.140000001</v>
      </c>
      <c r="L11" s="78"/>
      <c r="M11" s="82">
        <v>0</v>
      </c>
      <c r="N11" s="82"/>
      <c r="O11" s="82">
        <v>0</v>
      </c>
    </row>
    <row r="12" spans="1:15" s="65" customFormat="1" ht="18" customHeight="1" x14ac:dyDescent="0.2">
      <c r="A12" s="79" t="s">
        <v>81</v>
      </c>
      <c r="B12" s="66"/>
      <c r="C12" s="66"/>
      <c r="D12" s="66"/>
      <c r="E12" s="66"/>
      <c r="F12" s="66"/>
      <c r="G12" s="80"/>
      <c r="I12" s="78"/>
      <c r="J12" s="78"/>
      <c r="K12" s="78"/>
      <c r="L12" s="78"/>
      <c r="M12" s="78"/>
      <c r="N12" s="78"/>
      <c r="O12" s="78"/>
    </row>
    <row r="13" spans="1:15" s="65" customFormat="1" ht="18" customHeight="1" x14ac:dyDescent="0.2">
      <c r="B13" s="79" t="s">
        <v>82</v>
      </c>
      <c r="G13" s="81"/>
      <c r="I13" s="78">
        <v>0</v>
      </c>
      <c r="J13" s="78"/>
      <c r="K13" s="78">
        <v>11484826.949999999</v>
      </c>
      <c r="L13" s="78"/>
      <c r="M13" s="82">
        <v>0</v>
      </c>
      <c r="N13" s="78"/>
      <c r="O13" s="78">
        <v>10648667.57</v>
      </c>
    </row>
    <row r="14" spans="1:15" s="65" customFormat="1" ht="18" customHeight="1" x14ac:dyDescent="0.2">
      <c r="A14" s="79"/>
      <c r="B14" s="79" t="s">
        <v>83</v>
      </c>
      <c r="C14" s="66"/>
      <c r="D14" s="66"/>
      <c r="E14" s="66"/>
      <c r="G14" s="80"/>
      <c r="I14" s="78">
        <v>232008.66</v>
      </c>
      <c r="J14" s="78"/>
      <c r="K14" s="78">
        <v>461670.58</v>
      </c>
      <c r="L14" s="78"/>
      <c r="M14" s="78">
        <v>206455.4</v>
      </c>
      <c r="N14" s="78"/>
      <c r="O14" s="78">
        <v>451601.69</v>
      </c>
    </row>
    <row r="15" spans="1:15" s="65" customFormat="1" ht="18" customHeight="1" x14ac:dyDescent="0.2">
      <c r="A15" s="79"/>
      <c r="B15" s="79" t="s">
        <v>41</v>
      </c>
      <c r="C15" s="66"/>
      <c r="D15" s="66"/>
      <c r="E15" s="66"/>
      <c r="G15" s="80">
        <v>4</v>
      </c>
      <c r="I15" s="78">
        <v>32853188.469999995</v>
      </c>
      <c r="J15" s="78"/>
      <c r="K15" s="78">
        <v>11271317.369999999</v>
      </c>
      <c r="L15" s="78"/>
      <c r="M15" s="78">
        <v>35473710.460000001</v>
      </c>
      <c r="N15" s="78"/>
      <c r="O15" s="78">
        <v>9304735.8399999999</v>
      </c>
    </row>
    <row r="16" spans="1:15" s="65" customFormat="1" ht="18" customHeight="1" x14ac:dyDescent="0.2">
      <c r="A16" s="76" t="s">
        <v>84</v>
      </c>
      <c r="B16" s="66"/>
      <c r="C16" s="66"/>
      <c r="D16" s="66"/>
      <c r="E16" s="66"/>
      <c r="F16" s="66"/>
      <c r="G16" s="81"/>
      <c r="I16" s="83">
        <v>2077925001.1399999</v>
      </c>
      <c r="J16" s="82"/>
      <c r="K16" s="83">
        <v>1507610834.3</v>
      </c>
      <c r="L16" s="78"/>
      <c r="M16" s="83">
        <v>1704522760.1399999</v>
      </c>
      <c r="N16" s="78"/>
      <c r="O16" s="83">
        <v>1280556509.7399995</v>
      </c>
    </row>
    <row r="17" spans="1:15" s="65" customFormat="1" ht="18" customHeight="1" x14ac:dyDescent="0.2">
      <c r="A17" s="84" t="s">
        <v>85</v>
      </c>
      <c r="B17" s="84"/>
      <c r="G17" s="81"/>
      <c r="I17" s="78"/>
      <c r="J17" s="78"/>
      <c r="K17" s="78"/>
      <c r="L17" s="78"/>
      <c r="M17" s="78"/>
      <c r="N17" s="78"/>
      <c r="O17" s="78"/>
    </row>
    <row r="18" spans="1:15" s="65" customFormat="1" ht="18" customHeight="1" x14ac:dyDescent="0.2">
      <c r="A18" s="79" t="s">
        <v>86</v>
      </c>
      <c r="G18" s="80"/>
      <c r="I18" s="78">
        <v>1500192814.4400003</v>
      </c>
      <c r="J18" s="78"/>
      <c r="K18" s="78">
        <v>1302250706.79</v>
      </c>
      <c r="L18" s="78"/>
      <c r="M18" s="78">
        <v>1484747919.5300004</v>
      </c>
      <c r="N18" s="78"/>
      <c r="O18" s="78">
        <v>1127299996.1600003</v>
      </c>
    </row>
    <row r="19" spans="1:15" s="65" customFormat="1" ht="18" customHeight="1" x14ac:dyDescent="0.2">
      <c r="A19" s="79" t="s">
        <v>87</v>
      </c>
      <c r="G19" s="80"/>
      <c r="I19" s="82">
        <v>246286087.95999995</v>
      </c>
      <c r="J19" s="78"/>
      <c r="K19" s="82">
        <v>42487894.5</v>
      </c>
      <c r="L19" s="78"/>
      <c r="M19" s="82">
        <v>0</v>
      </c>
      <c r="N19" s="82"/>
      <c r="O19" s="82">
        <v>0</v>
      </c>
    </row>
    <row r="20" spans="1:15" s="65" customFormat="1" ht="18" customHeight="1" x14ac:dyDescent="0.2">
      <c r="A20" s="79" t="s">
        <v>88</v>
      </c>
      <c r="B20" s="79"/>
      <c r="G20" s="81"/>
      <c r="I20" s="78">
        <v>45138079.829999998</v>
      </c>
      <c r="J20" s="78"/>
      <c r="K20" s="78">
        <v>41071261.32</v>
      </c>
      <c r="L20" s="78"/>
      <c r="M20" s="78">
        <v>29171840</v>
      </c>
      <c r="N20" s="78"/>
      <c r="O20" s="78">
        <v>30567148.09</v>
      </c>
    </row>
    <row r="21" spans="1:15" s="65" customFormat="1" ht="18" customHeight="1" x14ac:dyDescent="0.2">
      <c r="A21" s="79" t="s">
        <v>89</v>
      </c>
      <c r="B21" s="79"/>
      <c r="G21" s="80">
        <v>4</v>
      </c>
      <c r="I21" s="78">
        <v>126548433.14999996</v>
      </c>
      <c r="J21" s="78"/>
      <c r="K21" s="78">
        <v>128746153.3</v>
      </c>
      <c r="L21" s="78"/>
      <c r="M21" s="78">
        <v>107009399.72999997</v>
      </c>
      <c r="N21" s="78"/>
      <c r="O21" s="78">
        <v>110362881.59999999</v>
      </c>
    </row>
    <row r="22" spans="1:15" s="65" customFormat="1" ht="18" customHeight="1" x14ac:dyDescent="0.2">
      <c r="A22" s="79" t="s">
        <v>204</v>
      </c>
      <c r="B22" s="79"/>
      <c r="G22" s="80"/>
      <c r="I22" s="78">
        <v>23217852.690000001</v>
      </c>
      <c r="J22" s="78"/>
      <c r="K22" s="82">
        <v>0</v>
      </c>
      <c r="L22" s="78"/>
      <c r="M22" s="78">
        <v>27074768.510000002</v>
      </c>
      <c r="N22" s="78"/>
      <c r="O22" s="82">
        <v>0</v>
      </c>
    </row>
    <row r="23" spans="1:15" s="65" customFormat="1" ht="18" customHeight="1" x14ac:dyDescent="0.2">
      <c r="A23" s="84" t="s">
        <v>90</v>
      </c>
      <c r="B23" s="84"/>
      <c r="C23" s="84"/>
      <c r="G23" s="77"/>
      <c r="H23" s="85"/>
      <c r="I23" s="83">
        <v>1941383268.0700002</v>
      </c>
      <c r="J23" s="82"/>
      <c r="K23" s="83">
        <v>1514556015.9100001</v>
      </c>
      <c r="L23" s="82"/>
      <c r="M23" s="83">
        <v>1648003927.77</v>
      </c>
      <c r="N23" s="78"/>
      <c r="O23" s="83">
        <v>1268230025.8500004</v>
      </c>
    </row>
    <row r="24" spans="1:15" s="65" customFormat="1" ht="18" customHeight="1" x14ac:dyDescent="0.2">
      <c r="A24" s="84" t="s">
        <v>91</v>
      </c>
      <c r="B24" s="84"/>
      <c r="C24" s="84"/>
      <c r="G24" s="77"/>
      <c r="H24" s="85"/>
      <c r="I24" s="86">
        <v>136541733.06999969</v>
      </c>
      <c r="J24" s="82"/>
      <c r="K24" s="86">
        <v>-6945181.6100000003</v>
      </c>
      <c r="L24" s="82"/>
      <c r="M24" s="82">
        <v>56518832.369999997</v>
      </c>
      <c r="N24" s="78"/>
      <c r="O24" s="82">
        <v>12326483.890000001</v>
      </c>
    </row>
    <row r="25" spans="1:15" s="65" customFormat="1" ht="18" customHeight="1" x14ac:dyDescent="0.2">
      <c r="A25" s="79" t="s">
        <v>92</v>
      </c>
      <c r="B25" s="84"/>
      <c r="C25" s="84"/>
      <c r="G25" s="80">
        <v>4</v>
      </c>
      <c r="H25" s="85"/>
      <c r="I25" s="82">
        <v>2528477.709999999</v>
      </c>
      <c r="J25" s="82"/>
      <c r="K25" s="82">
        <v>570620.4</v>
      </c>
      <c r="L25" s="82"/>
      <c r="M25" s="82">
        <v>11736629.440000001</v>
      </c>
      <c r="N25" s="78"/>
      <c r="O25" s="82">
        <v>10172650.689999999</v>
      </c>
    </row>
    <row r="26" spans="1:15" s="65" customFormat="1" ht="18" customHeight="1" x14ac:dyDescent="0.2">
      <c r="A26" s="79" t="s">
        <v>93</v>
      </c>
      <c r="B26" s="79"/>
      <c r="I26" s="87">
        <v>-12614169.85</v>
      </c>
      <c r="J26" s="78"/>
      <c r="K26" s="87">
        <v>-14903554.609999999</v>
      </c>
      <c r="L26" s="78"/>
      <c r="M26" s="87">
        <v>-11353006.549999999</v>
      </c>
      <c r="N26" s="78"/>
      <c r="O26" s="87">
        <v>-12113621.589999998</v>
      </c>
    </row>
    <row r="27" spans="1:15" s="65" customFormat="1" ht="18" customHeight="1" x14ac:dyDescent="0.2">
      <c r="A27" s="84" t="s">
        <v>199</v>
      </c>
      <c r="G27" s="88"/>
      <c r="H27" s="85"/>
      <c r="I27" s="86">
        <v>126456040.92999971</v>
      </c>
      <c r="J27" s="82"/>
      <c r="K27" s="86">
        <v>-21278115.82</v>
      </c>
      <c r="L27" s="82"/>
      <c r="M27" s="82">
        <v>56902455.259999998</v>
      </c>
      <c r="N27" s="78"/>
      <c r="O27" s="82">
        <v>10385512.99</v>
      </c>
    </row>
    <row r="28" spans="1:15" s="65" customFormat="1" ht="18" customHeight="1" x14ac:dyDescent="0.2">
      <c r="A28" s="79" t="s">
        <v>94</v>
      </c>
      <c r="G28" s="208">
        <v>22</v>
      </c>
      <c r="H28" s="89"/>
      <c r="I28" s="87">
        <v>-10095206.02</v>
      </c>
      <c r="J28" s="78"/>
      <c r="K28" s="87">
        <v>-3128462.51</v>
      </c>
      <c r="L28" s="87"/>
      <c r="M28" s="87">
        <v>-11349854.310000001</v>
      </c>
      <c r="N28" s="87"/>
      <c r="O28" s="87">
        <v>-1981146.4499999997</v>
      </c>
    </row>
    <row r="29" spans="1:15" s="65" customFormat="1" ht="18" customHeight="1" x14ac:dyDescent="0.2">
      <c r="A29" s="76" t="s">
        <v>95</v>
      </c>
      <c r="G29" s="88"/>
      <c r="H29" s="85"/>
      <c r="I29" s="87">
        <v>116360834.90999971</v>
      </c>
      <c r="J29" s="82"/>
      <c r="K29" s="87">
        <v>-24406578.329999998</v>
      </c>
      <c r="L29" s="82"/>
      <c r="M29" s="83">
        <v>45552600.949999996</v>
      </c>
      <c r="N29" s="78"/>
      <c r="O29" s="83">
        <v>8404366.5399999991</v>
      </c>
    </row>
    <row r="30" spans="1:15" s="65" customFormat="1" ht="18" customHeight="1" x14ac:dyDescent="0.2">
      <c r="A30" s="76" t="s">
        <v>96</v>
      </c>
      <c r="G30" s="88"/>
      <c r="H30" s="85"/>
      <c r="I30" s="82"/>
      <c r="J30" s="78"/>
      <c r="K30" s="82"/>
      <c r="L30" s="78"/>
      <c r="M30" s="82"/>
      <c r="N30" s="82"/>
      <c r="O30" s="82"/>
    </row>
    <row r="31" spans="1:15" s="65" customFormat="1" ht="18" customHeight="1" x14ac:dyDescent="0.2">
      <c r="A31" s="90" t="s">
        <v>97</v>
      </c>
      <c r="G31" s="88"/>
      <c r="H31" s="85"/>
      <c r="I31" s="82"/>
      <c r="J31" s="78"/>
      <c r="K31" s="82"/>
      <c r="L31" s="78"/>
      <c r="M31" s="82"/>
      <c r="N31" s="82"/>
      <c r="O31" s="82"/>
    </row>
    <row r="32" spans="1:15" s="65" customFormat="1" ht="18" customHeight="1" x14ac:dyDescent="0.2">
      <c r="A32" s="90"/>
      <c r="B32" s="65" t="s">
        <v>196</v>
      </c>
      <c r="G32" s="88"/>
      <c r="H32" s="85"/>
      <c r="I32" s="82"/>
      <c r="J32" s="78"/>
      <c r="K32" s="82"/>
      <c r="L32" s="78"/>
      <c r="M32" s="82"/>
      <c r="N32" s="82"/>
      <c r="O32" s="82"/>
    </row>
    <row r="33" spans="1:15" s="65" customFormat="1" ht="18" customHeight="1" x14ac:dyDescent="0.2">
      <c r="A33" s="91"/>
      <c r="C33" s="92" t="s">
        <v>98</v>
      </c>
      <c r="G33" s="208"/>
      <c r="H33" s="85"/>
      <c r="I33" s="219">
        <v>0</v>
      </c>
      <c r="J33" s="78"/>
      <c r="K33" s="87">
        <v>737949.7</v>
      </c>
      <c r="L33" s="78"/>
      <c r="M33" s="219">
        <v>0</v>
      </c>
      <c r="N33" s="82"/>
      <c r="O33" s="87">
        <v>8155.2</v>
      </c>
    </row>
    <row r="34" spans="1:15" s="65" customFormat="1" ht="18" customHeight="1" x14ac:dyDescent="0.2">
      <c r="A34" s="76" t="s">
        <v>197</v>
      </c>
      <c r="C34" s="92"/>
      <c r="G34" s="88"/>
      <c r="H34" s="85"/>
      <c r="I34" s="219">
        <v>0</v>
      </c>
      <c r="J34" s="78"/>
      <c r="K34" s="87">
        <v>737949.7</v>
      </c>
      <c r="L34" s="78"/>
      <c r="M34" s="219">
        <v>0</v>
      </c>
      <c r="N34" s="82"/>
      <c r="O34" s="87">
        <v>8155.2</v>
      </c>
    </row>
    <row r="35" spans="1:15" s="65" customFormat="1" ht="18" customHeight="1" thickBot="1" x14ac:dyDescent="0.25">
      <c r="A35" s="76" t="s">
        <v>99</v>
      </c>
      <c r="G35" s="77"/>
      <c r="H35" s="85"/>
      <c r="I35" s="93">
        <v>116360834.90999971</v>
      </c>
      <c r="J35" s="78"/>
      <c r="K35" s="93">
        <v>-23668628.629999999</v>
      </c>
      <c r="L35" s="78"/>
      <c r="M35" s="94">
        <v>45552600.949999996</v>
      </c>
      <c r="N35" s="82"/>
      <c r="O35" s="94">
        <v>8412521.7400000002</v>
      </c>
    </row>
    <row r="36" spans="1:15" s="65" customFormat="1" ht="18" customHeight="1" thickTop="1" x14ac:dyDescent="0.2">
      <c r="A36" s="76"/>
      <c r="G36" s="77"/>
      <c r="H36" s="85"/>
      <c r="I36" s="86"/>
      <c r="J36" s="67"/>
      <c r="K36" s="86"/>
      <c r="L36" s="67"/>
      <c r="M36" s="86"/>
      <c r="N36" s="86"/>
      <c r="O36" s="86"/>
    </row>
    <row r="37" spans="1:15" s="65" customFormat="1" ht="18" customHeight="1" x14ac:dyDescent="0.2">
      <c r="A37" s="76"/>
      <c r="G37" s="77"/>
      <c r="H37" s="85"/>
      <c r="I37" s="86"/>
      <c r="J37" s="67"/>
      <c r="K37" s="86"/>
      <c r="L37" s="67"/>
      <c r="M37" s="86"/>
      <c r="N37" s="86"/>
      <c r="O37" s="86"/>
    </row>
    <row r="38" spans="1:15" s="65" customFormat="1" ht="18" customHeight="1" x14ac:dyDescent="0.2">
      <c r="A38" s="76"/>
      <c r="G38" s="77"/>
      <c r="H38" s="85"/>
      <c r="I38" s="86"/>
      <c r="J38" s="67"/>
      <c r="K38" s="86"/>
      <c r="L38" s="67"/>
      <c r="M38" s="86"/>
      <c r="N38" s="86"/>
      <c r="O38" s="86"/>
    </row>
    <row r="39" spans="1:15" s="63" customFormat="1" ht="21.95" customHeight="1" x14ac:dyDescent="0.2">
      <c r="A39" s="229" t="s">
        <v>100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</row>
    <row r="40" spans="1:15" s="63" customFormat="1" ht="21.95" customHeight="1" x14ac:dyDescent="0.2">
      <c r="A40" s="231" t="s">
        <v>1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</row>
    <row r="41" spans="1:15" s="63" customFormat="1" ht="21.95" customHeight="1" x14ac:dyDescent="0.2">
      <c r="A41" s="231" t="s">
        <v>101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</row>
    <row r="42" spans="1:15" s="63" customFormat="1" ht="21.95" customHeight="1" x14ac:dyDescent="0.2">
      <c r="A42" s="231" t="s">
        <v>107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</row>
    <row r="43" spans="1:15" s="63" customFormat="1" ht="9.9499999999999993" customHeight="1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 s="65" customFormat="1" ht="18" customHeight="1" x14ac:dyDescent="0.2">
      <c r="B44" s="66"/>
      <c r="C44" s="66"/>
      <c r="D44" s="66"/>
      <c r="E44" s="66"/>
      <c r="F44" s="66"/>
      <c r="G44" s="67"/>
      <c r="H44" s="66"/>
      <c r="I44" s="232" t="s">
        <v>4</v>
      </c>
      <c r="J44" s="232"/>
      <c r="K44" s="232"/>
      <c r="L44" s="232"/>
      <c r="M44" s="232"/>
      <c r="N44" s="232"/>
      <c r="O44" s="232"/>
    </row>
    <row r="45" spans="1:15" s="70" customFormat="1" ht="18" customHeight="1" x14ac:dyDescent="0.4">
      <c r="A45" s="68"/>
      <c r="B45" s="68"/>
      <c r="C45" s="68"/>
      <c r="D45" s="69"/>
      <c r="G45" s="67"/>
      <c r="H45" s="66"/>
      <c r="I45" s="227" t="s">
        <v>5</v>
      </c>
      <c r="J45" s="227"/>
      <c r="K45" s="227"/>
      <c r="L45" s="71"/>
      <c r="M45" s="227" t="s">
        <v>6</v>
      </c>
      <c r="N45" s="227"/>
      <c r="O45" s="227"/>
    </row>
    <row r="46" spans="1:15" s="65" customFormat="1" ht="18" customHeight="1" x14ac:dyDescent="0.2">
      <c r="B46" s="66"/>
      <c r="C46" s="66"/>
      <c r="D46" s="66"/>
      <c r="E46" s="66"/>
      <c r="F46" s="228" t="s">
        <v>7</v>
      </c>
      <c r="G46" s="228"/>
      <c r="H46" s="228"/>
      <c r="I46" s="72" t="s">
        <v>74</v>
      </c>
      <c r="J46" s="73"/>
      <c r="K46" s="72" t="s">
        <v>8</v>
      </c>
      <c r="L46" s="74"/>
      <c r="M46" s="72" t="s">
        <v>74</v>
      </c>
      <c r="N46" s="75"/>
      <c r="O46" s="72" t="s">
        <v>8</v>
      </c>
    </row>
    <row r="47" spans="1:15" s="65" customFormat="1" ht="18" customHeight="1" x14ac:dyDescent="0.2">
      <c r="A47" s="65" t="s">
        <v>102</v>
      </c>
      <c r="G47" s="77"/>
      <c r="H47" s="85"/>
      <c r="I47" s="86"/>
      <c r="J47" s="67"/>
      <c r="K47" s="86"/>
      <c r="L47" s="67"/>
      <c r="M47" s="86"/>
      <c r="N47" s="86"/>
      <c r="O47" s="86"/>
    </row>
    <row r="48" spans="1:15" s="65" customFormat="1" ht="18" customHeight="1" x14ac:dyDescent="0.2">
      <c r="B48" s="65" t="s">
        <v>103</v>
      </c>
      <c r="G48" s="77"/>
      <c r="H48" s="85"/>
      <c r="I48" s="86">
        <v>86836833.959999993</v>
      </c>
      <c r="J48" s="67"/>
      <c r="K48" s="86">
        <v>-8371804.1100000003</v>
      </c>
      <c r="L48" s="67"/>
      <c r="M48" s="82">
        <v>45552600.949999996</v>
      </c>
      <c r="N48" s="82"/>
      <c r="O48" s="82">
        <v>8404366.5399999991</v>
      </c>
    </row>
    <row r="49" spans="1:15" s="65" customFormat="1" ht="18" customHeight="1" x14ac:dyDescent="0.2">
      <c r="B49" s="65" t="s">
        <v>104</v>
      </c>
      <c r="G49" s="77"/>
      <c r="H49" s="85"/>
      <c r="I49" s="86">
        <v>29524000.949999999</v>
      </c>
      <c r="J49" s="67"/>
      <c r="K49" s="86">
        <v>-16034774.220000001</v>
      </c>
      <c r="L49" s="67"/>
      <c r="M49" s="99">
        <v>0</v>
      </c>
      <c r="N49" s="82"/>
      <c r="O49" s="99">
        <v>0</v>
      </c>
    </row>
    <row r="50" spans="1:15" s="65" customFormat="1" ht="18" customHeight="1" thickBot="1" x14ac:dyDescent="0.25">
      <c r="G50" s="77"/>
      <c r="H50" s="85"/>
      <c r="I50" s="93">
        <f>SUM(I48:I49)</f>
        <v>116360834.91</v>
      </c>
      <c r="J50" s="100"/>
      <c r="K50" s="93">
        <v>-24406578.329999998</v>
      </c>
      <c r="L50" s="67"/>
      <c r="M50" s="101">
        <v>45552600.949999996</v>
      </c>
      <c r="N50" s="82"/>
      <c r="O50" s="101">
        <v>8404366.5399999991</v>
      </c>
    </row>
    <row r="51" spans="1:15" s="65" customFormat="1" ht="18" customHeight="1" thickTop="1" x14ac:dyDescent="0.2">
      <c r="G51" s="77"/>
      <c r="H51" s="85"/>
      <c r="I51" s="86"/>
      <c r="J51" s="100"/>
      <c r="K51" s="86"/>
      <c r="L51" s="67"/>
      <c r="M51" s="82"/>
      <c r="N51" s="82"/>
      <c r="O51" s="82"/>
    </row>
    <row r="52" spans="1:15" s="65" customFormat="1" ht="18" customHeight="1" x14ac:dyDescent="0.2">
      <c r="A52" s="65" t="s">
        <v>105</v>
      </c>
      <c r="G52" s="77"/>
      <c r="H52" s="85"/>
      <c r="I52" s="82"/>
      <c r="J52" s="78"/>
      <c r="K52" s="82"/>
      <c r="L52" s="78"/>
      <c r="M52" s="102"/>
      <c r="N52" s="82"/>
      <c r="O52" s="102"/>
    </row>
    <row r="53" spans="1:15" s="65" customFormat="1" ht="18" customHeight="1" x14ac:dyDescent="0.2">
      <c r="B53" s="65" t="s">
        <v>103</v>
      </c>
      <c r="G53" s="77"/>
      <c r="H53" s="85"/>
      <c r="I53" s="86">
        <v>86836833.959999993</v>
      </c>
      <c r="J53" s="67"/>
      <c r="K53" s="86">
        <v>-7645379.1200000001</v>
      </c>
      <c r="L53" s="103"/>
      <c r="M53" s="86">
        <v>45552600.949999996</v>
      </c>
      <c r="N53" s="86"/>
      <c r="O53" s="86">
        <v>8412521.7400000002</v>
      </c>
    </row>
    <row r="54" spans="1:15" s="65" customFormat="1" ht="18" customHeight="1" x14ac:dyDescent="0.2">
      <c r="B54" s="65" t="s">
        <v>104</v>
      </c>
      <c r="G54" s="77"/>
      <c r="H54" s="85"/>
      <c r="I54" s="86">
        <v>29524000.949999999</v>
      </c>
      <c r="J54" s="67"/>
      <c r="K54" s="86">
        <v>-16023249.51</v>
      </c>
      <c r="L54" s="67"/>
      <c r="M54" s="99">
        <v>0</v>
      </c>
      <c r="N54" s="82"/>
      <c r="O54" s="99">
        <v>0</v>
      </c>
    </row>
    <row r="55" spans="1:15" s="65" customFormat="1" ht="18" customHeight="1" thickBot="1" x14ac:dyDescent="0.25">
      <c r="G55" s="77"/>
      <c r="H55" s="85"/>
      <c r="I55" s="93">
        <v>116360834.91</v>
      </c>
      <c r="J55" s="100"/>
      <c r="K55" s="93">
        <v>-23668628.629999999</v>
      </c>
      <c r="L55" s="103"/>
      <c r="M55" s="93">
        <v>45552600.949999996</v>
      </c>
      <c r="N55" s="86"/>
      <c r="O55" s="93">
        <v>8412521.7400000002</v>
      </c>
    </row>
    <row r="56" spans="1:15" s="65" customFormat="1" ht="18" customHeight="1" thickTop="1" x14ac:dyDescent="0.2">
      <c r="G56" s="77"/>
      <c r="H56" s="85"/>
      <c r="I56" s="104"/>
      <c r="J56" s="82"/>
      <c r="K56" s="104"/>
      <c r="L56" s="82"/>
      <c r="M56" s="104"/>
      <c r="N56" s="82"/>
      <c r="O56" s="104"/>
    </row>
    <row r="57" spans="1:15" s="79" customFormat="1" ht="18" customHeight="1" x14ac:dyDescent="0.2">
      <c r="A57" s="76" t="s">
        <v>106</v>
      </c>
      <c r="B57" s="105"/>
      <c r="C57" s="65"/>
      <c r="D57" s="65"/>
      <c r="E57" s="65"/>
      <c r="F57" s="65"/>
      <c r="I57" s="78"/>
      <c r="J57" s="82"/>
      <c r="K57" s="78"/>
      <c r="L57" s="82"/>
      <c r="M57" s="82"/>
      <c r="N57" s="82"/>
      <c r="O57" s="82"/>
    </row>
    <row r="58" spans="1:15" s="65" customFormat="1" ht="18" customHeight="1" thickBot="1" x14ac:dyDescent="0.25">
      <c r="B58" s="92" t="s">
        <v>103</v>
      </c>
      <c r="G58" s="80">
        <v>23</v>
      </c>
      <c r="H58" s="85"/>
      <c r="I58" s="107">
        <v>0.20580000000000001</v>
      </c>
      <c r="J58" s="82"/>
      <c r="K58" s="106">
        <v>-1.9800000000000002E-2</v>
      </c>
      <c r="L58" s="108"/>
      <c r="M58" s="107">
        <v>0.1079</v>
      </c>
      <c r="N58" s="108"/>
      <c r="O58" s="107">
        <v>1.9900000000000001E-2</v>
      </c>
    </row>
    <row r="59" spans="1:15" s="65" customFormat="1" ht="18" customHeight="1" thickTop="1" x14ac:dyDescent="0.2">
      <c r="B59" s="92"/>
      <c r="G59" s="77"/>
      <c r="H59" s="85"/>
      <c r="I59" s="109"/>
      <c r="J59" s="82"/>
      <c r="K59" s="109"/>
      <c r="L59" s="109"/>
      <c r="M59" s="109"/>
      <c r="N59" s="109"/>
      <c r="O59" s="109"/>
    </row>
    <row r="60" spans="1:15" s="65" customFormat="1" ht="18" customHeight="1" x14ac:dyDescent="0.2">
      <c r="G60" s="77"/>
      <c r="H60" s="85"/>
    </row>
    <row r="61" spans="1:15" s="95" customFormat="1" ht="20.100000000000001" customHeight="1" x14ac:dyDescent="0.2">
      <c r="B61" s="110"/>
      <c r="G61" s="96"/>
      <c r="H61" s="97"/>
      <c r="I61" s="111"/>
      <c r="J61" s="98"/>
      <c r="K61" s="111"/>
      <c r="L61" s="111"/>
      <c r="M61" s="111"/>
      <c r="N61" s="98"/>
      <c r="O61" s="112"/>
    </row>
  </sheetData>
  <mergeCells count="16">
    <mergeCell ref="I7:K7"/>
    <mergeCell ref="M7:O7"/>
    <mergeCell ref="A1:O1"/>
    <mergeCell ref="A2:O2"/>
    <mergeCell ref="A3:O3"/>
    <mergeCell ref="A4:O4"/>
    <mergeCell ref="I6:O6"/>
    <mergeCell ref="I45:K45"/>
    <mergeCell ref="M45:O45"/>
    <mergeCell ref="F46:H46"/>
    <mergeCell ref="F8:H8"/>
    <mergeCell ref="A39:O39"/>
    <mergeCell ref="A40:O40"/>
    <mergeCell ref="A41:O41"/>
    <mergeCell ref="A42:O42"/>
    <mergeCell ref="I44:O44"/>
  </mergeCells>
  <pageMargins left="0.98425196850393704" right="0.59055118110236227" top="0.78740157480314965" bottom="0.98425196850393704" header="0.78740157480314965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9F38-52C6-4A50-AB49-90EA261CF662}">
  <sheetPr>
    <tabColor theme="5" tint="0.79998168889431442"/>
  </sheetPr>
  <dimension ref="A1:U26"/>
  <sheetViews>
    <sheetView view="pageBreakPreview" zoomScaleNormal="70" zoomScaleSheetLayoutView="100" workbookViewId="0">
      <selection sqref="A1:U1"/>
    </sheetView>
  </sheetViews>
  <sheetFormatPr defaultColWidth="8.375" defaultRowHeight="20.100000000000001" customHeight="1" x14ac:dyDescent="0.45"/>
  <cols>
    <col min="1" max="2" width="1.875" style="115" customWidth="1"/>
    <col min="3" max="3" width="30.875" style="115" customWidth="1"/>
    <col min="4" max="4" width="2.625" style="115" customWidth="1"/>
    <col min="5" max="5" width="1.375" style="115" customWidth="1"/>
    <col min="6" max="6" width="0.75" style="115" customWidth="1"/>
    <col min="7" max="7" width="9.625" style="115" bestFit="1" customWidth="1"/>
    <col min="8" max="8" width="0.75" style="115" customWidth="1"/>
    <col min="9" max="9" width="10.125" style="115" customWidth="1"/>
    <col min="10" max="10" width="0.75" style="115" customWidth="1"/>
    <col min="11" max="11" width="9" style="115" customWidth="1"/>
    <col min="12" max="12" width="0.75" style="115" customWidth="1"/>
    <col min="13" max="13" width="9.125" style="115" customWidth="1"/>
    <col min="14" max="14" width="0.75" style="115" customWidth="1"/>
    <col min="15" max="15" width="9.625" style="115" customWidth="1"/>
    <col min="16" max="16" width="0.75" style="115" customWidth="1"/>
    <col min="17" max="17" width="9.75" style="115" customWidth="1"/>
    <col min="18" max="18" width="0.75" style="115" customWidth="1"/>
    <col min="19" max="19" width="9.25" style="115" customWidth="1"/>
    <col min="20" max="20" width="0.75" style="115" customWidth="1"/>
    <col min="21" max="21" width="9.625" style="115" bestFit="1" customWidth="1"/>
    <col min="22" max="16384" width="8.375" style="115"/>
  </cols>
  <sheetData>
    <row r="1" spans="1:21" ht="21.95" customHeight="1" x14ac:dyDescent="0.45">
      <c r="A1" s="235" t="s">
        <v>125</v>
      </c>
      <c r="B1" s="235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</row>
    <row r="2" spans="1:21" s="116" customFormat="1" ht="21.95" customHeight="1" x14ac:dyDescent="0.3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21" s="116" customFormat="1" ht="21.95" customHeight="1" x14ac:dyDescent="0.3">
      <c r="A3" s="237" t="s">
        <v>108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1" s="116" customFormat="1" ht="21.95" customHeight="1" x14ac:dyDescent="0.3">
      <c r="A4" s="237" t="s">
        <v>107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21" s="116" customFormat="1" ht="9.9499999999999993" customHeight="1" x14ac:dyDescent="0.3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1" s="119" customFormat="1" ht="15" customHeight="1" x14ac:dyDescent="0.2">
      <c r="A6" s="118"/>
      <c r="B6" s="118"/>
      <c r="C6" s="118"/>
      <c r="D6" s="118"/>
      <c r="E6" s="118"/>
      <c r="F6" s="118"/>
      <c r="G6" s="233" t="s">
        <v>4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</row>
    <row r="7" spans="1:21" s="119" customFormat="1" ht="15" customHeight="1" x14ac:dyDescent="0.2">
      <c r="A7" s="120"/>
      <c r="B7" s="120"/>
      <c r="C7" s="120"/>
      <c r="D7" s="120"/>
      <c r="E7" s="120"/>
      <c r="F7" s="120"/>
      <c r="G7" s="233" t="s">
        <v>5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</row>
    <row r="8" spans="1:21" s="119" customFormat="1" ht="15" customHeight="1" x14ac:dyDescent="0.2">
      <c r="A8" s="120"/>
      <c r="B8" s="120"/>
      <c r="C8" s="120"/>
      <c r="D8" s="120"/>
      <c r="E8" s="120"/>
      <c r="F8" s="120"/>
      <c r="G8" s="121" t="s">
        <v>59</v>
      </c>
      <c r="H8" s="121"/>
      <c r="I8" s="121" t="s">
        <v>109</v>
      </c>
      <c r="J8" s="122"/>
      <c r="K8" s="121" t="s">
        <v>110</v>
      </c>
      <c r="L8" s="122"/>
      <c r="M8" s="233" t="s">
        <v>65</v>
      </c>
      <c r="N8" s="233"/>
      <c r="O8" s="233"/>
      <c r="P8" s="121"/>
      <c r="Q8" s="121" t="s">
        <v>111</v>
      </c>
      <c r="R8" s="121"/>
      <c r="S8" s="121" t="s">
        <v>112</v>
      </c>
      <c r="T8" s="122"/>
      <c r="U8" s="121" t="s">
        <v>111</v>
      </c>
    </row>
    <row r="9" spans="1:21" s="119" customFormat="1" ht="15" customHeight="1" x14ac:dyDescent="0.2">
      <c r="A9" s="120"/>
      <c r="B9" s="120"/>
      <c r="C9" s="120"/>
      <c r="D9" s="120"/>
      <c r="E9" s="120"/>
      <c r="F9" s="120"/>
      <c r="G9" s="121" t="s">
        <v>113</v>
      </c>
      <c r="H9" s="121"/>
      <c r="I9" s="121" t="s">
        <v>114</v>
      </c>
      <c r="J9" s="122"/>
      <c r="K9" s="123" t="s">
        <v>126</v>
      </c>
      <c r="L9" s="122"/>
      <c r="M9" s="121" t="s">
        <v>115</v>
      </c>
      <c r="N9" s="120"/>
      <c r="O9" s="121" t="s">
        <v>116</v>
      </c>
      <c r="P9" s="121"/>
      <c r="Q9" s="121" t="s">
        <v>117</v>
      </c>
      <c r="R9" s="121"/>
      <c r="S9" s="121" t="s">
        <v>118</v>
      </c>
      <c r="T9" s="124"/>
      <c r="U9" s="121" t="s">
        <v>117</v>
      </c>
    </row>
    <row r="10" spans="1:21" s="119" customFormat="1" ht="15" customHeight="1" x14ac:dyDescent="0.2">
      <c r="A10" s="120"/>
      <c r="B10" s="120"/>
      <c r="C10" s="120"/>
      <c r="D10" s="120"/>
      <c r="E10" s="120"/>
      <c r="F10" s="120"/>
      <c r="G10" s="123" t="s">
        <v>119</v>
      </c>
      <c r="H10" s="121"/>
      <c r="J10" s="121"/>
      <c r="K10" s="138" t="s">
        <v>127</v>
      </c>
      <c r="L10" s="121"/>
      <c r="M10" s="121" t="s">
        <v>128</v>
      </c>
      <c r="N10" s="121"/>
      <c r="O10" s="123" t="s">
        <v>120</v>
      </c>
      <c r="P10" s="123"/>
      <c r="Q10" s="121" t="s">
        <v>121</v>
      </c>
      <c r="R10" s="121"/>
      <c r="S10" s="121" t="s">
        <v>122</v>
      </c>
      <c r="T10" s="124"/>
    </row>
    <row r="11" spans="1:21" s="119" customFormat="1" ht="15" customHeight="1" x14ac:dyDescent="0.2">
      <c r="A11" s="120"/>
      <c r="B11" s="120"/>
      <c r="C11" s="234" t="s">
        <v>7</v>
      </c>
      <c r="D11" s="234"/>
      <c r="E11" s="234"/>
      <c r="F11" s="139"/>
      <c r="G11" s="126"/>
      <c r="H11" s="123"/>
      <c r="I11" s="126"/>
      <c r="J11" s="123"/>
      <c r="K11" s="127" t="s">
        <v>64</v>
      </c>
      <c r="L11" s="123"/>
      <c r="M11" s="125" t="s">
        <v>129</v>
      </c>
      <c r="N11" s="123"/>
      <c r="O11" s="126"/>
      <c r="Q11" s="126"/>
      <c r="R11" s="121"/>
      <c r="S11" s="126"/>
      <c r="T11" s="124"/>
      <c r="U11" s="126"/>
    </row>
    <row r="12" spans="1:21" s="209" customFormat="1" ht="16.5" x14ac:dyDescent="0.2">
      <c r="A12" s="128" t="s">
        <v>188</v>
      </c>
      <c r="B12" s="122"/>
      <c r="C12" s="122"/>
      <c r="D12" s="122"/>
      <c r="E12" s="122"/>
      <c r="F12" s="122"/>
      <c r="G12" s="210">
        <v>211000050</v>
      </c>
      <c r="H12" s="210"/>
      <c r="I12" s="210">
        <v>300484880.94</v>
      </c>
      <c r="J12" s="210"/>
      <c r="K12" s="136">
        <v>125364.86</v>
      </c>
      <c r="L12" s="133"/>
      <c r="M12" s="210">
        <v>21597701.690000001</v>
      </c>
      <c r="N12" s="133"/>
      <c r="O12" s="133">
        <v>329165679.36000007</v>
      </c>
      <c r="P12" s="133"/>
      <c r="Q12" s="133">
        <v>862373676.85000002</v>
      </c>
      <c r="R12" s="133"/>
      <c r="S12" s="133">
        <v>1967298.03</v>
      </c>
      <c r="T12" s="211"/>
      <c r="U12" s="133">
        <v>864340974.88</v>
      </c>
    </row>
    <row r="13" spans="1:21" s="209" customFormat="1" ht="16.5" x14ac:dyDescent="0.2">
      <c r="A13" s="122" t="s">
        <v>123</v>
      </c>
      <c r="B13" s="122"/>
      <c r="C13" s="122"/>
      <c r="D13" s="142">
        <v>25</v>
      </c>
      <c r="E13" s="121"/>
      <c r="F13" s="121"/>
      <c r="G13" s="143">
        <v>0</v>
      </c>
      <c r="H13" s="131"/>
      <c r="I13" s="143">
        <v>0</v>
      </c>
      <c r="J13" s="123"/>
      <c r="K13" s="143">
        <v>0</v>
      </c>
      <c r="L13" s="123"/>
      <c r="M13" s="143">
        <v>0</v>
      </c>
      <c r="N13" s="123"/>
      <c r="O13" s="131">
        <v>-7595533.6799999997</v>
      </c>
      <c r="P13" s="131"/>
      <c r="Q13" s="131">
        <v>-7595533.6799999997</v>
      </c>
      <c r="R13" s="131"/>
      <c r="S13" s="143">
        <v>0</v>
      </c>
      <c r="T13" s="144"/>
      <c r="U13" s="131">
        <v>-7595533.6799999997</v>
      </c>
    </row>
    <row r="14" spans="1:21" s="209" customFormat="1" ht="16.5" x14ac:dyDescent="0.2">
      <c r="A14" s="122" t="s">
        <v>205</v>
      </c>
      <c r="B14" s="122"/>
      <c r="C14" s="122"/>
      <c r="D14" s="122"/>
      <c r="E14" s="122"/>
      <c r="F14" s="122"/>
      <c r="G14" s="130"/>
      <c r="H14" s="123"/>
      <c r="I14" s="130"/>
      <c r="J14" s="123"/>
      <c r="K14" s="130"/>
      <c r="L14" s="123"/>
      <c r="M14" s="130"/>
      <c r="N14" s="123"/>
      <c r="O14" s="130"/>
      <c r="P14" s="130"/>
      <c r="Q14" s="130"/>
      <c r="R14" s="121"/>
      <c r="S14" s="130"/>
      <c r="T14" s="124"/>
      <c r="U14" s="130"/>
    </row>
    <row r="15" spans="1:21" s="209" customFormat="1" ht="16.5" x14ac:dyDescent="0.2">
      <c r="A15" s="122"/>
      <c r="B15" s="122" t="s">
        <v>206</v>
      </c>
      <c r="C15" s="122"/>
      <c r="D15" s="122"/>
      <c r="E15" s="122"/>
      <c r="F15" s="122"/>
      <c r="G15" s="143">
        <v>0</v>
      </c>
      <c r="H15" s="131"/>
      <c r="I15" s="143">
        <v>0</v>
      </c>
      <c r="J15" s="123"/>
      <c r="K15" s="143">
        <v>0</v>
      </c>
      <c r="L15" s="123"/>
      <c r="M15" s="143">
        <v>0</v>
      </c>
      <c r="N15" s="123"/>
      <c r="O15" s="131">
        <v>-8371804.1100000003</v>
      </c>
      <c r="P15" s="131"/>
      <c r="Q15" s="131">
        <v>-8371804.1100000003</v>
      </c>
      <c r="R15" s="131"/>
      <c r="S15" s="131">
        <v>-16034774.220000001</v>
      </c>
      <c r="T15" s="144"/>
      <c r="U15" s="131">
        <v>-24406578.329999998</v>
      </c>
    </row>
    <row r="16" spans="1:21" s="209" customFormat="1" ht="16.5" x14ac:dyDescent="0.2">
      <c r="A16" s="122"/>
      <c r="B16" s="122" t="s">
        <v>207</v>
      </c>
      <c r="C16" s="122"/>
      <c r="D16" s="122"/>
      <c r="E16" s="122"/>
      <c r="F16" s="122"/>
      <c r="G16" s="145">
        <v>0</v>
      </c>
      <c r="H16" s="131"/>
      <c r="I16" s="145">
        <v>0</v>
      </c>
      <c r="J16" s="123"/>
      <c r="K16" s="145">
        <v>0</v>
      </c>
      <c r="L16" s="123"/>
      <c r="M16" s="145">
        <v>0</v>
      </c>
      <c r="N16" s="123"/>
      <c r="O16" s="146">
        <v>726424.99</v>
      </c>
      <c r="P16" s="131"/>
      <c r="Q16" s="146">
        <v>726424.99</v>
      </c>
      <c r="R16" s="131"/>
      <c r="S16" s="146">
        <v>11524.71</v>
      </c>
      <c r="T16" s="144"/>
      <c r="U16" s="146">
        <v>737949.7</v>
      </c>
    </row>
    <row r="17" spans="1:21" s="209" customFormat="1" ht="16.5" x14ac:dyDescent="0.2">
      <c r="A17" s="122" t="s">
        <v>208</v>
      </c>
      <c r="B17" s="122"/>
      <c r="C17" s="122"/>
      <c r="D17" s="122"/>
      <c r="E17" s="122"/>
      <c r="F17" s="122"/>
      <c r="G17" s="145">
        <v>0</v>
      </c>
      <c r="H17" s="131"/>
      <c r="I17" s="145">
        <v>0</v>
      </c>
      <c r="J17" s="134"/>
      <c r="K17" s="145">
        <v>0</v>
      </c>
      <c r="L17" s="134"/>
      <c r="M17" s="145">
        <v>0</v>
      </c>
      <c r="N17" s="135"/>
      <c r="O17" s="134">
        <v>-7645379.1200000001</v>
      </c>
      <c r="P17" s="134"/>
      <c r="Q17" s="131">
        <v>-7645379.1200000001</v>
      </c>
      <c r="R17" s="131"/>
      <c r="S17" s="131">
        <v>-16023249.51</v>
      </c>
      <c r="T17" s="137"/>
      <c r="U17" s="131">
        <v>-23668628.629999999</v>
      </c>
    </row>
    <row r="18" spans="1:21" s="209" customFormat="1" ht="16.5" x14ac:dyDescent="0.2">
      <c r="A18" s="128" t="s">
        <v>187</v>
      </c>
      <c r="B18" s="122"/>
      <c r="C18" s="122"/>
      <c r="D18" s="122"/>
      <c r="E18" s="122"/>
      <c r="F18" s="122"/>
      <c r="G18" s="141">
        <v>211000050</v>
      </c>
      <c r="H18" s="135"/>
      <c r="I18" s="141">
        <v>300484880.94</v>
      </c>
      <c r="J18" s="135"/>
      <c r="K18" s="140">
        <v>125364.86</v>
      </c>
      <c r="L18" s="135"/>
      <c r="M18" s="141">
        <v>21597701.690000001</v>
      </c>
      <c r="N18" s="135"/>
      <c r="O18" s="141">
        <v>313924766.56</v>
      </c>
      <c r="P18" s="135"/>
      <c r="Q18" s="141">
        <v>847132764.04999995</v>
      </c>
      <c r="R18" s="135"/>
      <c r="S18" s="141">
        <v>-14055951.48</v>
      </c>
      <c r="T18" s="212"/>
      <c r="U18" s="141">
        <v>833076812.57000005</v>
      </c>
    </row>
    <row r="19" spans="1:21" s="209" customFormat="1" ht="16.5" x14ac:dyDescent="0.2">
      <c r="A19" s="122" t="s">
        <v>193</v>
      </c>
      <c r="B19" s="122"/>
      <c r="C19" s="122"/>
      <c r="D19" s="122">
        <v>10</v>
      </c>
      <c r="E19" s="122"/>
      <c r="F19" s="122"/>
      <c r="G19" s="143">
        <v>0</v>
      </c>
      <c r="H19" s="131"/>
      <c r="I19" s="143">
        <v>0</v>
      </c>
      <c r="J19" s="123"/>
      <c r="K19" s="131">
        <v>15845830.560000001</v>
      </c>
      <c r="L19" s="123"/>
      <c r="M19" s="143">
        <v>0</v>
      </c>
      <c r="N19" s="135"/>
      <c r="O19" s="143">
        <v>0</v>
      </c>
      <c r="P19" s="135"/>
      <c r="Q19" s="133">
        <v>15845830.560000001</v>
      </c>
      <c r="R19" s="135"/>
      <c r="S19" s="133">
        <v>-15845830.560000001</v>
      </c>
      <c r="T19" s="212"/>
      <c r="U19" s="143">
        <v>0</v>
      </c>
    </row>
    <row r="20" spans="1:21" s="119" customFormat="1" ht="16.5" x14ac:dyDescent="0.2">
      <c r="A20" s="122" t="s">
        <v>123</v>
      </c>
      <c r="B20" s="122"/>
      <c r="C20" s="122"/>
      <c r="D20" s="142">
        <v>25</v>
      </c>
      <c r="E20" s="121"/>
      <c r="F20" s="121"/>
      <c r="G20" s="143">
        <v>0</v>
      </c>
      <c r="H20" s="131"/>
      <c r="I20" s="143">
        <v>0</v>
      </c>
      <c r="J20" s="123"/>
      <c r="K20" s="143">
        <v>0</v>
      </c>
      <c r="L20" s="123"/>
      <c r="M20" s="143">
        <v>0</v>
      </c>
      <c r="N20" s="123"/>
      <c r="O20" s="131">
        <v>-6329611.5899999999</v>
      </c>
      <c r="P20" s="131"/>
      <c r="Q20" s="131">
        <v>-6329611.5899999999</v>
      </c>
      <c r="R20" s="131"/>
      <c r="S20" s="143">
        <v>0</v>
      </c>
      <c r="T20" s="144"/>
      <c r="U20" s="131">
        <v>-6329611.5899999999</v>
      </c>
    </row>
    <row r="21" spans="1:21" s="119" customFormat="1" ht="16.5" x14ac:dyDescent="0.2">
      <c r="A21" s="122" t="s">
        <v>198</v>
      </c>
      <c r="B21" s="122"/>
      <c r="C21" s="122"/>
      <c r="D21" s="122"/>
      <c r="E21" s="122"/>
      <c r="F21" s="122"/>
      <c r="G21" s="130"/>
      <c r="H21" s="123"/>
      <c r="I21" s="130"/>
      <c r="J21" s="123"/>
      <c r="K21" s="130"/>
      <c r="L21" s="123"/>
      <c r="M21" s="130"/>
      <c r="N21" s="123"/>
      <c r="O21" s="130"/>
      <c r="P21" s="130"/>
      <c r="Q21" s="130"/>
      <c r="R21" s="121"/>
      <c r="S21" s="130"/>
      <c r="T21" s="124"/>
      <c r="U21" s="130"/>
    </row>
    <row r="22" spans="1:21" s="119" customFormat="1" ht="16.5" x14ac:dyDescent="0.2">
      <c r="A22" s="122"/>
      <c r="B22" s="122" t="s">
        <v>124</v>
      </c>
      <c r="C22" s="122"/>
      <c r="D22" s="122"/>
      <c r="E22" s="122"/>
      <c r="F22" s="122"/>
      <c r="G22" s="143">
        <v>0</v>
      </c>
      <c r="H22" s="131"/>
      <c r="I22" s="143">
        <v>0</v>
      </c>
      <c r="J22" s="123"/>
      <c r="K22" s="143">
        <v>0</v>
      </c>
      <c r="L22" s="123"/>
      <c r="M22" s="143">
        <v>0</v>
      </c>
      <c r="N22" s="123"/>
      <c r="O22" s="131">
        <v>86836833.959999993</v>
      </c>
      <c r="P22" s="131"/>
      <c r="Q22" s="131">
        <v>86836833.959999993</v>
      </c>
      <c r="R22" s="131"/>
      <c r="S22" s="131">
        <v>29524000.949999999</v>
      </c>
      <c r="T22" s="144"/>
      <c r="U22" s="131">
        <v>116360834.91</v>
      </c>
    </row>
    <row r="23" spans="1:21" s="119" customFormat="1" ht="16.5" x14ac:dyDescent="0.2">
      <c r="A23" s="122"/>
      <c r="B23" s="122" t="s">
        <v>130</v>
      </c>
      <c r="C23" s="122"/>
      <c r="D23" s="122"/>
      <c r="E23" s="122"/>
      <c r="F23" s="122"/>
      <c r="G23" s="145">
        <v>0</v>
      </c>
      <c r="H23" s="131"/>
      <c r="I23" s="145">
        <v>0</v>
      </c>
      <c r="J23" s="123"/>
      <c r="K23" s="145">
        <v>0</v>
      </c>
      <c r="L23" s="123"/>
      <c r="M23" s="145">
        <v>0</v>
      </c>
      <c r="N23" s="123"/>
      <c r="O23" s="145">
        <v>0</v>
      </c>
      <c r="P23" s="131"/>
      <c r="Q23" s="145">
        <v>0</v>
      </c>
      <c r="R23" s="131"/>
      <c r="S23" s="145">
        <v>0</v>
      </c>
      <c r="T23" s="144"/>
      <c r="U23" s="145">
        <v>0</v>
      </c>
    </row>
    <row r="24" spans="1:21" s="119" customFormat="1" ht="16.5" x14ac:dyDescent="0.2">
      <c r="A24" s="122" t="s">
        <v>136</v>
      </c>
      <c r="B24" s="122"/>
      <c r="C24" s="122"/>
      <c r="D24" s="122"/>
      <c r="E24" s="122"/>
      <c r="F24" s="122"/>
      <c r="G24" s="145">
        <v>0</v>
      </c>
      <c r="H24" s="131"/>
      <c r="I24" s="145">
        <v>0</v>
      </c>
      <c r="J24" s="134"/>
      <c r="K24" s="145">
        <v>0</v>
      </c>
      <c r="L24" s="134"/>
      <c r="M24" s="145">
        <v>0</v>
      </c>
      <c r="N24" s="135"/>
      <c r="O24" s="134">
        <v>86836833.959999993</v>
      </c>
      <c r="P24" s="134"/>
      <c r="Q24" s="131">
        <v>86836833.959999993</v>
      </c>
      <c r="R24" s="131"/>
      <c r="S24" s="131">
        <v>29524000.949999999</v>
      </c>
      <c r="T24" s="137"/>
      <c r="U24" s="131">
        <v>116360834.91</v>
      </c>
    </row>
    <row r="25" spans="1:21" s="119" customFormat="1" ht="17.25" thickBot="1" x14ac:dyDescent="0.25">
      <c r="A25" s="128" t="s">
        <v>131</v>
      </c>
      <c r="B25" s="122"/>
      <c r="C25" s="122"/>
      <c r="D25" s="122"/>
      <c r="E25" s="122"/>
      <c r="F25" s="122"/>
      <c r="G25" s="147">
        <v>211000050</v>
      </c>
      <c r="H25" s="135"/>
      <c r="I25" s="147">
        <v>300484880.94</v>
      </c>
      <c r="J25" s="135"/>
      <c r="K25" s="148">
        <v>15971195.42</v>
      </c>
      <c r="L25" s="135"/>
      <c r="M25" s="147">
        <v>21597701.690000001</v>
      </c>
      <c r="N25" s="135"/>
      <c r="O25" s="147">
        <v>394431988.93000001</v>
      </c>
      <c r="P25" s="135"/>
      <c r="Q25" s="147">
        <v>943485816.9799999</v>
      </c>
      <c r="R25" s="135"/>
      <c r="S25" s="147">
        <v>-377781.08999999985</v>
      </c>
      <c r="T25" s="122"/>
      <c r="U25" s="147">
        <v>943108035.88999999</v>
      </c>
    </row>
    <row r="26" spans="1:21" s="119" customFormat="1" ht="15" customHeight="1" thickTop="1" x14ac:dyDescent="0.2">
      <c r="A26" s="128"/>
      <c r="B26" s="122"/>
      <c r="C26" s="122"/>
      <c r="D26" s="122"/>
      <c r="E26" s="122"/>
      <c r="F26" s="122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22"/>
      <c r="U26" s="135"/>
    </row>
  </sheetData>
  <mergeCells count="8">
    <mergeCell ref="M8:O8"/>
    <mergeCell ref="C11:E11"/>
    <mergeCell ref="A1:U1"/>
    <mergeCell ref="A2:U2"/>
    <mergeCell ref="A3:U3"/>
    <mergeCell ref="A4:U4"/>
    <mergeCell ref="G6:U6"/>
    <mergeCell ref="G7:U7"/>
  </mergeCells>
  <pageMargins left="0.98425196850393704" right="0.59055118110236227" top="0.78740157480314965" bottom="0.78740157480314965" header="0.78740157480314965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884F-D05D-4892-802D-AAFA13A1D5B9}">
  <sheetPr>
    <tabColor theme="5" tint="0.79998168889431442"/>
  </sheetPr>
  <dimension ref="A1:R25"/>
  <sheetViews>
    <sheetView view="pageBreakPreview" zoomScaleNormal="100" zoomScaleSheetLayoutView="100" workbookViewId="0">
      <selection sqref="A1:R1"/>
    </sheetView>
  </sheetViews>
  <sheetFormatPr defaultColWidth="8.375" defaultRowHeight="18" customHeight="1" x14ac:dyDescent="0.2"/>
  <cols>
    <col min="1" max="4" width="2.125" style="174" customWidth="1"/>
    <col min="5" max="5" width="6.625" style="174" customWidth="1"/>
    <col min="6" max="6" width="28.25" style="174" customWidth="1"/>
    <col min="7" max="7" width="4.625" style="174" customWidth="1"/>
    <col min="8" max="8" width="2" style="174" customWidth="1"/>
    <col min="9" max="9" width="0.875" style="174" customWidth="1"/>
    <col min="10" max="10" width="13.125" style="174" customWidth="1"/>
    <col min="11" max="11" width="0.75" style="174" customWidth="1"/>
    <col min="12" max="12" width="13.125" style="174" customWidth="1"/>
    <col min="13" max="13" width="0.75" style="174" customWidth="1"/>
    <col min="14" max="14" width="13.125" style="174" customWidth="1"/>
    <col min="15" max="15" width="0.75" style="174" customWidth="1"/>
    <col min="16" max="16" width="13.25" style="174" customWidth="1"/>
    <col min="17" max="17" width="0.75" style="174" customWidth="1"/>
    <col min="18" max="18" width="13.125" style="174" customWidth="1"/>
    <col min="19" max="16384" width="8.375" style="174"/>
  </cols>
  <sheetData>
    <row r="1" spans="1:18" s="149" customFormat="1" ht="21.95" customHeight="1" x14ac:dyDescent="0.2">
      <c r="A1" s="235" t="s">
        <v>134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</row>
    <row r="2" spans="1:18" s="150" customFormat="1" ht="21.95" customHeight="1" x14ac:dyDescent="0.2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8" s="150" customFormat="1" ht="21.95" customHeight="1" x14ac:dyDescent="0.2">
      <c r="A3" s="240" t="s">
        <v>132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8" s="150" customFormat="1" ht="21.95" customHeight="1" x14ac:dyDescent="0.2">
      <c r="A4" s="240" t="s">
        <v>107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s="150" customFormat="1" ht="9.9499999999999993" customHeight="1" x14ac:dyDescent="0.2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18" s="165" customFormat="1" ht="15.95" customHeight="1" x14ac:dyDescent="0.2">
      <c r="A6" s="152"/>
      <c r="B6" s="152"/>
      <c r="C6" s="152"/>
      <c r="D6" s="152"/>
      <c r="E6" s="152"/>
      <c r="F6" s="152"/>
      <c r="G6" s="152"/>
      <c r="H6" s="152"/>
      <c r="I6" s="152"/>
      <c r="J6" s="241" t="s">
        <v>4</v>
      </c>
      <c r="K6" s="241"/>
      <c r="L6" s="241"/>
      <c r="M6" s="241"/>
      <c r="N6" s="241"/>
      <c r="O6" s="241"/>
      <c r="P6" s="241"/>
      <c r="Q6" s="241"/>
      <c r="R6" s="241"/>
    </row>
    <row r="7" spans="1:18" s="165" customFormat="1" ht="15.95" customHeight="1" x14ac:dyDescent="0.2">
      <c r="A7" s="152"/>
      <c r="B7" s="152"/>
      <c r="C7" s="152"/>
      <c r="D7" s="152"/>
      <c r="E7" s="152"/>
      <c r="F7" s="152"/>
      <c r="G7" s="152"/>
      <c r="H7" s="152"/>
      <c r="I7" s="152"/>
      <c r="J7" s="238" t="s">
        <v>6</v>
      </c>
      <c r="K7" s="238"/>
      <c r="L7" s="238"/>
      <c r="M7" s="238"/>
      <c r="N7" s="238"/>
      <c r="O7" s="238"/>
      <c r="P7" s="238"/>
      <c r="Q7" s="238"/>
      <c r="R7" s="238"/>
    </row>
    <row r="8" spans="1:18" s="164" customFormat="1" ht="15.95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4" t="s">
        <v>59</v>
      </c>
      <c r="K8" s="154"/>
      <c r="L8" s="154" t="s">
        <v>109</v>
      </c>
      <c r="M8" s="155"/>
      <c r="N8" s="238" t="s">
        <v>65</v>
      </c>
      <c r="O8" s="238"/>
      <c r="P8" s="238"/>
      <c r="Q8" s="155"/>
      <c r="R8" s="156" t="s">
        <v>133</v>
      </c>
    </row>
    <row r="9" spans="1:18" s="164" customFormat="1" ht="15.95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 t="s">
        <v>113</v>
      </c>
      <c r="K9" s="153"/>
      <c r="L9" s="153" t="s">
        <v>114</v>
      </c>
      <c r="M9" s="157"/>
      <c r="N9" s="153" t="s">
        <v>115</v>
      </c>
      <c r="O9" s="153"/>
      <c r="P9" s="153" t="s">
        <v>67</v>
      </c>
      <c r="Q9" s="153"/>
      <c r="R9" s="153"/>
    </row>
    <row r="10" spans="1:18" s="164" customFormat="1" ht="15.95" customHeight="1" x14ac:dyDescent="0.2">
      <c r="A10" s="153"/>
      <c r="B10" s="153"/>
      <c r="C10" s="153"/>
      <c r="D10" s="153"/>
      <c r="E10" s="153"/>
      <c r="F10" s="153"/>
      <c r="G10" s="153"/>
      <c r="H10" s="153"/>
      <c r="I10" s="153"/>
      <c r="J10" s="166" t="s">
        <v>119</v>
      </c>
      <c r="K10" s="153"/>
      <c r="L10" s="157"/>
      <c r="M10" s="153"/>
      <c r="N10" s="153" t="s">
        <v>128</v>
      </c>
      <c r="O10" s="153"/>
      <c r="P10" s="166"/>
      <c r="Q10" s="153"/>
      <c r="R10" s="153"/>
    </row>
    <row r="11" spans="1:18" s="164" customFormat="1" ht="15.95" customHeight="1" x14ac:dyDescent="0.2">
      <c r="A11" s="153"/>
      <c r="B11" s="153"/>
      <c r="C11" s="153"/>
      <c r="D11" s="153"/>
      <c r="E11" s="153"/>
      <c r="F11" s="153"/>
      <c r="G11" s="239" t="s">
        <v>7</v>
      </c>
      <c r="H11" s="239"/>
      <c r="I11" s="153"/>
      <c r="J11" s="158"/>
      <c r="K11" s="166"/>
      <c r="L11" s="158"/>
      <c r="M11" s="166"/>
      <c r="N11" s="158" t="s">
        <v>129</v>
      </c>
      <c r="O11" s="166"/>
      <c r="P11" s="159"/>
      <c r="Q11" s="166"/>
      <c r="R11" s="159"/>
    </row>
    <row r="12" spans="1:18" s="164" customFormat="1" ht="15.95" customHeight="1" x14ac:dyDescent="0.2">
      <c r="A12" s="160" t="s">
        <v>188</v>
      </c>
      <c r="B12" s="157"/>
      <c r="C12" s="157"/>
      <c r="D12" s="157"/>
      <c r="E12" s="157"/>
      <c r="F12" s="157"/>
      <c r="G12" s="157"/>
      <c r="H12" s="157"/>
      <c r="I12" s="157"/>
      <c r="J12" s="167">
        <v>211000050</v>
      </c>
      <c r="K12" s="163"/>
      <c r="L12" s="167">
        <v>300484880.94</v>
      </c>
      <c r="M12" s="163"/>
      <c r="N12" s="167">
        <v>21597701.690000001</v>
      </c>
      <c r="O12" s="163"/>
      <c r="P12" s="167">
        <v>395438036.05000019</v>
      </c>
      <c r="Q12" s="163"/>
      <c r="R12" s="167">
        <v>928520668.68000007</v>
      </c>
    </row>
    <row r="13" spans="1:18" s="164" customFormat="1" ht="15.95" customHeight="1" x14ac:dyDescent="0.2">
      <c r="A13" s="157" t="s">
        <v>123</v>
      </c>
      <c r="B13" s="157"/>
      <c r="C13" s="157"/>
      <c r="D13" s="157"/>
      <c r="E13" s="157"/>
      <c r="F13" s="157"/>
      <c r="G13" s="161">
        <v>25</v>
      </c>
      <c r="H13" s="157"/>
      <c r="I13" s="157"/>
      <c r="J13" s="168">
        <v>0</v>
      </c>
      <c r="K13" s="162"/>
      <c r="L13" s="168">
        <v>0</v>
      </c>
      <c r="M13" s="163"/>
      <c r="N13" s="168">
        <v>0</v>
      </c>
      <c r="O13" s="162"/>
      <c r="P13" s="162">
        <v>-7595533.6799999997</v>
      </c>
      <c r="Q13" s="162"/>
      <c r="R13" s="162">
        <v>-7595533.6799999997</v>
      </c>
    </row>
    <row r="14" spans="1:18" s="164" customFormat="1" ht="15.95" customHeight="1" x14ac:dyDescent="0.2">
      <c r="A14" s="157" t="s">
        <v>135</v>
      </c>
      <c r="B14" s="157"/>
      <c r="C14" s="157"/>
      <c r="D14" s="157"/>
      <c r="E14" s="157"/>
      <c r="F14" s="157"/>
      <c r="G14" s="157"/>
      <c r="H14" s="207"/>
      <c r="I14" s="207"/>
      <c r="J14" s="168"/>
      <c r="K14" s="162"/>
      <c r="L14" s="168"/>
      <c r="M14" s="163"/>
      <c r="N14" s="168"/>
      <c r="O14" s="163"/>
      <c r="P14" s="163"/>
      <c r="Q14" s="163"/>
      <c r="R14" s="163"/>
    </row>
    <row r="15" spans="1:18" s="164" customFormat="1" ht="15.95" customHeight="1" x14ac:dyDescent="0.2">
      <c r="A15" s="157"/>
      <c r="B15" s="157" t="s">
        <v>124</v>
      </c>
      <c r="C15" s="157"/>
      <c r="D15" s="157"/>
      <c r="E15" s="157"/>
      <c r="F15" s="157"/>
      <c r="G15" s="157"/>
      <c r="H15" s="157"/>
      <c r="I15" s="157"/>
      <c r="J15" s="168">
        <v>0</v>
      </c>
      <c r="K15" s="162"/>
      <c r="L15" s="168">
        <v>0</v>
      </c>
      <c r="M15" s="163"/>
      <c r="N15" s="168">
        <v>0</v>
      </c>
      <c r="O15" s="163"/>
      <c r="P15" s="163">
        <v>8404366.5399999991</v>
      </c>
      <c r="Q15" s="163"/>
      <c r="R15" s="163">
        <v>8404366.5399999991</v>
      </c>
    </row>
    <row r="16" spans="1:18" s="164" customFormat="1" ht="15.95" customHeight="1" x14ac:dyDescent="0.2">
      <c r="A16" s="157"/>
      <c r="B16" s="157" t="s">
        <v>209</v>
      </c>
      <c r="C16" s="157"/>
      <c r="D16" s="157"/>
      <c r="E16" s="157"/>
      <c r="F16" s="157"/>
      <c r="G16" s="157"/>
      <c r="H16" s="157"/>
      <c r="I16" s="157"/>
      <c r="J16" s="169">
        <v>0</v>
      </c>
      <c r="K16" s="162"/>
      <c r="L16" s="169">
        <v>0</v>
      </c>
      <c r="M16" s="163"/>
      <c r="N16" s="169">
        <v>0</v>
      </c>
      <c r="O16" s="163"/>
      <c r="P16" s="170">
        <v>8155.2</v>
      </c>
      <c r="Q16" s="163"/>
      <c r="R16" s="170">
        <v>8155.2</v>
      </c>
    </row>
    <row r="17" spans="1:18" s="164" customFormat="1" ht="15.95" customHeight="1" x14ac:dyDescent="0.2">
      <c r="A17" s="157" t="s">
        <v>136</v>
      </c>
      <c r="B17" s="157"/>
      <c r="C17" s="157"/>
      <c r="D17" s="157"/>
      <c r="E17" s="157"/>
      <c r="F17" s="157"/>
      <c r="G17" s="157"/>
      <c r="H17" s="157"/>
      <c r="I17" s="157"/>
      <c r="J17" s="168">
        <v>0</v>
      </c>
      <c r="K17" s="163"/>
      <c r="L17" s="168">
        <v>0</v>
      </c>
      <c r="M17" s="163"/>
      <c r="N17" s="168">
        <v>0</v>
      </c>
      <c r="O17" s="163"/>
      <c r="P17" s="162">
        <v>8412521.7399999984</v>
      </c>
      <c r="Q17" s="163"/>
      <c r="R17" s="170">
        <v>8412521.7399999984</v>
      </c>
    </row>
    <row r="18" spans="1:18" s="164" customFormat="1" ht="15.95" customHeight="1" x14ac:dyDescent="0.2">
      <c r="A18" s="160" t="s">
        <v>187</v>
      </c>
      <c r="B18" s="157"/>
      <c r="C18" s="157"/>
      <c r="D18" s="157"/>
      <c r="E18" s="157"/>
      <c r="F18" s="157"/>
      <c r="G18" s="157"/>
      <c r="H18" s="157"/>
      <c r="I18" s="157"/>
      <c r="J18" s="167">
        <v>211000050</v>
      </c>
      <c r="K18" s="163"/>
      <c r="L18" s="167">
        <v>300484880.94</v>
      </c>
      <c r="M18" s="163"/>
      <c r="N18" s="167">
        <v>21597701.690000001</v>
      </c>
      <c r="O18" s="163"/>
      <c r="P18" s="167">
        <v>396255024.11000019</v>
      </c>
      <c r="Q18" s="163"/>
      <c r="R18" s="167">
        <v>929337656.74000013</v>
      </c>
    </row>
    <row r="19" spans="1:18" s="164" customFormat="1" ht="15.95" customHeight="1" x14ac:dyDescent="0.2">
      <c r="A19" s="157" t="s">
        <v>123</v>
      </c>
      <c r="B19" s="157"/>
      <c r="C19" s="157"/>
      <c r="D19" s="157"/>
      <c r="E19" s="157"/>
      <c r="F19" s="157"/>
      <c r="G19" s="161">
        <v>25</v>
      </c>
      <c r="H19" s="157"/>
      <c r="I19" s="157"/>
      <c r="J19" s="168">
        <v>0</v>
      </c>
      <c r="K19" s="162"/>
      <c r="L19" s="168">
        <v>0</v>
      </c>
      <c r="M19" s="163"/>
      <c r="N19" s="168">
        <v>0</v>
      </c>
      <c r="O19" s="162"/>
      <c r="P19" s="162">
        <v>-6329611.5899999999</v>
      </c>
      <c r="Q19" s="162"/>
      <c r="R19" s="162">
        <v>-6329611.5899999999</v>
      </c>
    </row>
    <row r="20" spans="1:18" s="164" customFormat="1" ht="15.95" customHeight="1" x14ac:dyDescent="0.2">
      <c r="A20" s="157" t="s">
        <v>135</v>
      </c>
      <c r="B20" s="157"/>
      <c r="C20" s="157"/>
      <c r="D20" s="157"/>
      <c r="E20" s="157"/>
      <c r="F20" s="157"/>
      <c r="G20" s="157"/>
      <c r="H20" s="153"/>
      <c r="I20" s="153"/>
      <c r="J20" s="168"/>
      <c r="K20" s="162"/>
      <c r="L20" s="168"/>
      <c r="M20" s="163"/>
      <c r="N20" s="168"/>
      <c r="O20" s="163"/>
      <c r="P20" s="163"/>
      <c r="Q20" s="163"/>
      <c r="R20" s="163"/>
    </row>
    <row r="21" spans="1:18" s="164" customFormat="1" ht="15.95" customHeight="1" x14ac:dyDescent="0.2">
      <c r="A21" s="157"/>
      <c r="B21" s="157" t="s">
        <v>124</v>
      </c>
      <c r="C21" s="157"/>
      <c r="D21" s="157"/>
      <c r="E21" s="157"/>
      <c r="F21" s="157"/>
      <c r="G21" s="157"/>
      <c r="H21" s="157"/>
      <c r="I21" s="157"/>
      <c r="J21" s="168">
        <v>0</v>
      </c>
      <c r="K21" s="162"/>
      <c r="L21" s="168">
        <v>0</v>
      </c>
      <c r="M21" s="163"/>
      <c r="N21" s="168">
        <v>0</v>
      </c>
      <c r="O21" s="163"/>
      <c r="P21" s="163">
        <v>45552600.949999996</v>
      </c>
      <c r="Q21" s="163"/>
      <c r="R21" s="163">
        <v>45552600.949999996</v>
      </c>
    </row>
    <row r="22" spans="1:18" s="214" customFormat="1" ht="15.95" customHeight="1" x14ac:dyDescent="0.2">
      <c r="A22" s="213"/>
      <c r="B22" s="213" t="s">
        <v>130</v>
      </c>
      <c r="C22" s="213"/>
      <c r="D22" s="213"/>
      <c r="E22" s="213"/>
      <c r="F22" s="213"/>
      <c r="G22" s="213"/>
      <c r="H22" s="213"/>
      <c r="I22" s="213"/>
      <c r="J22" s="169">
        <v>0</v>
      </c>
      <c r="K22" s="162"/>
      <c r="L22" s="169">
        <v>0</v>
      </c>
      <c r="M22" s="163"/>
      <c r="N22" s="169">
        <v>0</v>
      </c>
      <c r="O22" s="163"/>
      <c r="P22" s="169">
        <v>0</v>
      </c>
      <c r="Q22" s="163"/>
      <c r="R22" s="169">
        <v>0</v>
      </c>
    </row>
    <row r="23" spans="1:18" s="164" customFormat="1" ht="15.95" customHeight="1" x14ac:dyDescent="0.2">
      <c r="A23" s="157" t="s">
        <v>136</v>
      </c>
      <c r="B23" s="157"/>
      <c r="C23" s="157"/>
      <c r="D23" s="157"/>
      <c r="E23" s="157"/>
      <c r="F23" s="157"/>
      <c r="G23" s="157"/>
      <c r="H23" s="157"/>
      <c r="I23" s="157"/>
      <c r="J23" s="168">
        <v>0</v>
      </c>
      <c r="K23" s="163"/>
      <c r="L23" s="168">
        <v>0</v>
      </c>
      <c r="M23" s="163"/>
      <c r="N23" s="168">
        <v>0</v>
      </c>
      <c r="O23" s="163"/>
      <c r="P23" s="162">
        <v>45552600.949999996</v>
      </c>
      <c r="Q23" s="163"/>
      <c r="R23" s="162">
        <v>45552600.949999996</v>
      </c>
    </row>
    <row r="24" spans="1:18" s="164" customFormat="1" ht="15.95" customHeight="1" thickBot="1" x14ac:dyDescent="0.25">
      <c r="A24" s="160" t="s">
        <v>131</v>
      </c>
      <c r="B24" s="157"/>
      <c r="C24" s="157"/>
      <c r="D24" s="157"/>
      <c r="E24" s="157"/>
      <c r="F24" s="157"/>
      <c r="G24" s="157"/>
      <c r="H24" s="157"/>
      <c r="I24" s="157"/>
      <c r="J24" s="171">
        <v>211000050</v>
      </c>
      <c r="K24" s="163"/>
      <c r="L24" s="171">
        <v>300484880.94</v>
      </c>
      <c r="M24" s="163"/>
      <c r="N24" s="171">
        <v>21597701.690000001</v>
      </c>
      <c r="O24" s="163"/>
      <c r="P24" s="171">
        <v>435478013.47000021</v>
      </c>
      <c r="Q24" s="163"/>
      <c r="R24" s="171">
        <v>968560646.10000014</v>
      </c>
    </row>
    <row r="25" spans="1:18" s="164" customFormat="1" ht="16.5" customHeight="1" thickTop="1" x14ac:dyDescent="0.2">
      <c r="A25" s="172"/>
      <c r="J25" s="173"/>
      <c r="K25" s="173"/>
      <c r="L25" s="173"/>
      <c r="M25" s="173"/>
      <c r="N25" s="173"/>
      <c r="O25" s="173"/>
      <c r="P25" s="173"/>
      <c r="Q25" s="173"/>
      <c r="R25" s="173"/>
    </row>
  </sheetData>
  <mergeCells count="8">
    <mergeCell ref="N8:P8"/>
    <mergeCell ref="G11:H11"/>
    <mergeCell ref="A1:R1"/>
    <mergeCell ref="A2:R2"/>
    <mergeCell ref="A3:R3"/>
    <mergeCell ref="A4:R4"/>
    <mergeCell ref="J6:R6"/>
    <mergeCell ref="J7:R7"/>
  </mergeCells>
  <pageMargins left="0.98425196850393704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1C20-EEC5-4DAE-BF17-759D57EBD41F}">
  <sheetPr>
    <tabColor theme="5" tint="0.79998168889431442"/>
  </sheetPr>
  <dimension ref="A1:M87"/>
  <sheetViews>
    <sheetView view="pageBreakPreview" zoomScaleNormal="130" zoomScaleSheetLayoutView="100" workbookViewId="0">
      <selection sqref="A1:M1"/>
    </sheetView>
  </sheetViews>
  <sheetFormatPr defaultColWidth="8.375" defaultRowHeight="17.100000000000001" customHeight="1" x14ac:dyDescent="0.2"/>
  <cols>
    <col min="1" max="4" width="1.125" style="206" customWidth="1"/>
    <col min="5" max="5" width="13.125" style="206" customWidth="1"/>
    <col min="6" max="6" width="19.5" style="206" customWidth="1"/>
    <col min="7" max="7" width="10.125" style="206" customWidth="1"/>
    <col min="8" max="8" width="0.75" style="206" customWidth="1"/>
    <col min="9" max="9" width="10.125" style="206" customWidth="1"/>
    <col min="10" max="10" width="0.75" style="206" customWidth="1"/>
    <col min="11" max="11" width="10.125" style="206" customWidth="1"/>
    <col min="12" max="12" width="0.75" style="206" customWidth="1"/>
    <col min="13" max="13" width="10.125" style="206" customWidth="1"/>
    <col min="14" max="16384" width="8.375" style="206"/>
  </cols>
  <sheetData>
    <row r="1" spans="1:13" s="1" customFormat="1" ht="21.95" customHeight="1" x14ac:dyDescent="0.2">
      <c r="A1" s="220" t="s">
        <v>137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s="1" customFormat="1" ht="21.95" customHeight="1" x14ac:dyDescent="0.2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s="1" customFormat="1" ht="21.95" customHeight="1" x14ac:dyDescent="0.2">
      <c r="A3" s="222" t="s">
        <v>138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s="61" customFormat="1" ht="21.95" customHeight="1" x14ac:dyDescent="0.2">
      <c r="A4" s="222" t="s">
        <v>107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s="61" customFormat="1" ht="9.9499999999999993" customHeight="1" x14ac:dyDescent="0.2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 s="177" customFormat="1" ht="15.95" customHeight="1" x14ac:dyDescent="0.2">
      <c r="A6" s="176"/>
      <c r="B6" s="176"/>
      <c r="C6" s="176"/>
      <c r="D6" s="176"/>
      <c r="E6" s="176"/>
      <c r="F6" s="176"/>
      <c r="G6" s="245" t="s">
        <v>4</v>
      </c>
      <c r="H6" s="245"/>
      <c r="I6" s="245"/>
      <c r="J6" s="245"/>
      <c r="K6" s="245"/>
      <c r="L6" s="245"/>
      <c r="M6" s="245"/>
    </row>
    <row r="7" spans="1:13" s="177" customFormat="1" ht="15.95" customHeight="1" x14ac:dyDescent="0.2">
      <c r="A7" s="176"/>
      <c r="B7" s="176"/>
      <c r="C7" s="176"/>
      <c r="D7" s="176"/>
      <c r="E7" s="176"/>
      <c r="F7" s="176"/>
      <c r="G7" s="243" t="s">
        <v>5</v>
      </c>
      <c r="H7" s="243"/>
      <c r="I7" s="243"/>
      <c r="J7" s="129"/>
      <c r="K7" s="244" t="s">
        <v>6</v>
      </c>
      <c r="L7" s="244"/>
      <c r="M7" s="244"/>
    </row>
    <row r="8" spans="1:13" s="177" customFormat="1" ht="15.95" customHeight="1" x14ac:dyDescent="0.2">
      <c r="A8" s="176"/>
      <c r="B8" s="176"/>
      <c r="C8" s="176"/>
      <c r="D8" s="176"/>
      <c r="E8" s="176"/>
      <c r="F8" s="176"/>
      <c r="G8" s="178">
        <v>2564</v>
      </c>
      <c r="I8" s="178">
        <v>2563</v>
      </c>
      <c r="J8" s="179"/>
      <c r="K8" s="178">
        <v>2564</v>
      </c>
      <c r="L8" s="181"/>
      <c r="M8" s="180">
        <v>2563</v>
      </c>
    </row>
    <row r="9" spans="1:13" s="177" customFormat="1" ht="15.95" customHeight="1" x14ac:dyDescent="0.2">
      <c r="A9" s="182" t="s">
        <v>139</v>
      </c>
    </row>
    <row r="10" spans="1:13" s="177" customFormat="1" ht="15.95" customHeight="1" x14ac:dyDescent="0.2">
      <c r="A10" s="177" t="s">
        <v>95</v>
      </c>
      <c r="G10" s="132">
        <v>116360834.91</v>
      </c>
      <c r="H10" s="183"/>
      <c r="I10" s="132">
        <v>-24406578.329999998</v>
      </c>
      <c r="J10" s="136"/>
      <c r="K10" s="132">
        <v>45552600.949999996</v>
      </c>
      <c r="L10" s="184"/>
      <c r="M10" s="132">
        <v>8404366.5399999991</v>
      </c>
    </row>
    <row r="11" spans="1:13" s="177" customFormat="1" ht="15.95" customHeight="1" x14ac:dyDescent="0.2">
      <c r="A11" s="177" t="s">
        <v>140</v>
      </c>
      <c r="G11" s="184"/>
      <c r="H11" s="183"/>
      <c r="I11" s="184"/>
      <c r="J11" s="136"/>
      <c r="K11" s="132"/>
      <c r="L11" s="184"/>
      <c r="M11" s="132"/>
    </row>
    <row r="12" spans="1:13" s="177" customFormat="1" ht="15.95" customHeight="1" x14ac:dyDescent="0.2">
      <c r="B12" s="177" t="s">
        <v>141</v>
      </c>
      <c r="G12" s="184"/>
      <c r="H12" s="183"/>
      <c r="I12" s="184"/>
      <c r="J12" s="136"/>
      <c r="K12" s="132"/>
      <c r="L12" s="184"/>
      <c r="M12" s="132"/>
    </row>
    <row r="13" spans="1:13" s="177" customFormat="1" ht="15.95" customHeight="1" x14ac:dyDescent="0.2">
      <c r="C13" s="119" t="s">
        <v>177</v>
      </c>
      <c r="G13" s="132">
        <v>5815490.8599999994</v>
      </c>
      <c r="H13" s="183"/>
      <c r="I13" s="132">
        <v>-10498024.289999999</v>
      </c>
      <c r="J13" s="136"/>
      <c r="K13" s="132">
        <v>1023392.2699999996</v>
      </c>
      <c r="L13" s="184"/>
      <c r="M13" s="132">
        <v>-1850393.899999998</v>
      </c>
    </row>
    <row r="14" spans="1:13" s="177" customFormat="1" ht="15.95" customHeight="1" x14ac:dyDescent="0.2">
      <c r="C14" s="119" t="s">
        <v>178</v>
      </c>
      <c r="G14" s="132">
        <v>1385892.76</v>
      </c>
      <c r="H14" s="183"/>
      <c r="I14" s="143">
        <v>0</v>
      </c>
      <c r="J14" s="136"/>
      <c r="K14" s="143">
        <v>0</v>
      </c>
      <c r="L14" s="184"/>
      <c r="M14" s="143">
        <v>0</v>
      </c>
    </row>
    <row r="15" spans="1:13" s="177" customFormat="1" ht="15.95" customHeight="1" x14ac:dyDescent="0.2">
      <c r="C15" s="119" t="s">
        <v>142</v>
      </c>
      <c r="G15" s="132">
        <v>5305437.79</v>
      </c>
      <c r="H15" s="183"/>
      <c r="I15" s="132">
        <v>9361085.0199999996</v>
      </c>
      <c r="J15" s="136"/>
      <c r="K15" s="132">
        <v>7240297</v>
      </c>
      <c r="L15" s="184"/>
      <c r="M15" s="132">
        <v>6876915.7599999998</v>
      </c>
    </row>
    <row r="16" spans="1:13" s="177" customFormat="1" ht="15.95" customHeight="1" x14ac:dyDescent="0.2">
      <c r="C16" s="119" t="s">
        <v>210</v>
      </c>
      <c r="G16" s="143">
        <v>0</v>
      </c>
      <c r="H16" s="183"/>
      <c r="I16" s="143">
        <v>0</v>
      </c>
      <c r="J16" s="136"/>
      <c r="K16" s="132">
        <v>2856608.49</v>
      </c>
      <c r="L16" s="184"/>
      <c r="M16" s="143">
        <v>0</v>
      </c>
    </row>
    <row r="17" spans="1:13" s="177" customFormat="1" ht="15.95" customHeight="1" x14ac:dyDescent="0.2">
      <c r="C17" s="119" t="s">
        <v>194</v>
      </c>
      <c r="G17" s="132">
        <v>411447.1</v>
      </c>
      <c r="H17" s="183"/>
      <c r="I17" s="143">
        <v>0</v>
      </c>
      <c r="J17" s="136"/>
      <c r="K17" s="143">
        <v>0</v>
      </c>
      <c r="L17" s="184"/>
      <c r="M17" s="143">
        <v>0</v>
      </c>
    </row>
    <row r="18" spans="1:13" s="177" customFormat="1" ht="15.95" customHeight="1" x14ac:dyDescent="0.2">
      <c r="C18" s="119" t="s">
        <v>211</v>
      </c>
      <c r="G18" s="132">
        <v>178157.25999999998</v>
      </c>
      <c r="H18" s="183"/>
      <c r="I18" s="143">
        <v>0</v>
      </c>
      <c r="J18" s="136"/>
      <c r="K18" s="143">
        <v>0</v>
      </c>
      <c r="L18" s="184"/>
      <c r="M18" s="143">
        <v>0</v>
      </c>
    </row>
    <row r="19" spans="1:13" s="177" customFormat="1" ht="15.95" customHeight="1" x14ac:dyDescent="0.2">
      <c r="C19" s="119" t="s">
        <v>143</v>
      </c>
      <c r="G19" s="184">
        <v>62596329.00999999</v>
      </c>
      <c r="H19" s="183"/>
      <c r="I19" s="184">
        <v>62734467.590000004</v>
      </c>
      <c r="J19" s="136"/>
      <c r="K19" s="132">
        <v>31462764.789999999</v>
      </c>
      <c r="L19" s="185"/>
      <c r="M19" s="132">
        <v>30601488.259999998</v>
      </c>
    </row>
    <row r="20" spans="1:13" s="177" customFormat="1" ht="15.95" customHeight="1" x14ac:dyDescent="0.2">
      <c r="C20" s="119" t="s">
        <v>179</v>
      </c>
      <c r="G20" s="132">
        <v>128749.45000000004</v>
      </c>
      <c r="H20" s="183"/>
      <c r="I20" s="132">
        <v>-579412.36</v>
      </c>
      <c r="J20" s="136"/>
      <c r="K20" s="132">
        <v>276294.84999999998</v>
      </c>
      <c r="L20" s="185"/>
      <c r="M20" s="132">
        <v>-562571.23</v>
      </c>
    </row>
    <row r="21" spans="1:13" s="177" customFormat="1" ht="15.95" customHeight="1" x14ac:dyDescent="0.2">
      <c r="C21" s="119" t="s">
        <v>144</v>
      </c>
      <c r="G21" s="132">
        <v>48217.88</v>
      </c>
      <c r="H21" s="183"/>
      <c r="I21" s="132">
        <v>310535.93</v>
      </c>
      <c r="J21" s="136"/>
      <c r="K21" s="132">
        <v>48217.88</v>
      </c>
      <c r="L21" s="185"/>
      <c r="M21" s="132">
        <v>51497.01</v>
      </c>
    </row>
    <row r="22" spans="1:13" s="177" customFormat="1" ht="15.95" customHeight="1" x14ac:dyDescent="0.2">
      <c r="C22" s="119" t="s">
        <v>145</v>
      </c>
      <c r="G22" s="132">
        <v>91108.39</v>
      </c>
      <c r="H22" s="183"/>
      <c r="I22" s="143">
        <v>0</v>
      </c>
      <c r="J22" s="136"/>
      <c r="K22" s="132">
        <v>42279.06</v>
      </c>
      <c r="L22" s="185"/>
      <c r="M22" s="143">
        <v>0</v>
      </c>
    </row>
    <row r="23" spans="1:13" s="177" customFormat="1" ht="15.95" customHeight="1" x14ac:dyDescent="0.2">
      <c r="C23" s="119" t="s">
        <v>200</v>
      </c>
      <c r="G23" s="132">
        <v>1633489.5199999996</v>
      </c>
      <c r="H23" s="183"/>
      <c r="I23" s="132">
        <v>-10201226.35</v>
      </c>
      <c r="J23" s="136"/>
      <c r="K23" s="132">
        <v>5125870.9399999995</v>
      </c>
      <c r="L23" s="185"/>
      <c r="M23" s="132">
        <v>-10066521.110000001</v>
      </c>
    </row>
    <row r="24" spans="1:13" s="177" customFormat="1" ht="15.95" customHeight="1" x14ac:dyDescent="0.2">
      <c r="C24" s="119" t="s">
        <v>201</v>
      </c>
      <c r="G24" s="132">
        <v>-6515065.709999999</v>
      </c>
      <c r="H24" s="183"/>
      <c r="I24" s="132">
        <v>5455066.1600000001</v>
      </c>
      <c r="J24" s="136"/>
      <c r="K24" s="132">
        <v>-6515065.709999999</v>
      </c>
      <c r="L24" s="185"/>
      <c r="M24" s="132">
        <v>5455066.1599999992</v>
      </c>
    </row>
    <row r="25" spans="1:13" s="177" customFormat="1" ht="15.95" customHeight="1" x14ac:dyDescent="0.2">
      <c r="C25" s="119" t="s">
        <v>146</v>
      </c>
      <c r="G25" s="132">
        <v>1524020</v>
      </c>
      <c r="H25" s="183"/>
      <c r="I25" s="132">
        <v>1723575</v>
      </c>
      <c r="J25" s="136"/>
      <c r="K25" s="132">
        <v>1193581</v>
      </c>
      <c r="L25" s="185"/>
      <c r="M25" s="132">
        <v>1448171</v>
      </c>
    </row>
    <row r="26" spans="1:13" s="177" customFormat="1" ht="15.95" customHeight="1" x14ac:dyDescent="0.2">
      <c r="C26" s="119" t="s">
        <v>147</v>
      </c>
      <c r="G26" s="132">
        <v>-2760486.3599999994</v>
      </c>
      <c r="H26" s="183"/>
      <c r="I26" s="132">
        <v>-1032290.98</v>
      </c>
      <c r="J26" s="136"/>
      <c r="K26" s="132">
        <v>-11943084.84</v>
      </c>
      <c r="L26" s="184"/>
      <c r="M26" s="132">
        <v>-10624252.379999999</v>
      </c>
    </row>
    <row r="27" spans="1:13" s="177" customFormat="1" ht="15.95" customHeight="1" x14ac:dyDescent="0.2">
      <c r="C27" s="119" t="s">
        <v>148</v>
      </c>
      <c r="G27" s="132">
        <v>12614169.850000001</v>
      </c>
      <c r="H27" s="183"/>
      <c r="I27" s="132">
        <v>15365417.529999999</v>
      </c>
      <c r="J27" s="136"/>
      <c r="K27" s="132">
        <v>11353006.549999999</v>
      </c>
      <c r="L27" s="184"/>
      <c r="M27" s="132">
        <v>12113621.589999998</v>
      </c>
    </row>
    <row r="28" spans="1:13" s="177" customFormat="1" ht="15.95" customHeight="1" x14ac:dyDescent="0.2">
      <c r="C28" s="119" t="s">
        <v>94</v>
      </c>
      <c r="G28" s="187">
        <v>10095206.02</v>
      </c>
      <c r="H28" s="183"/>
      <c r="I28" s="187">
        <v>3128462.5</v>
      </c>
      <c r="J28" s="136"/>
      <c r="K28" s="187">
        <v>11349854.310000001</v>
      </c>
      <c r="L28" s="184"/>
      <c r="M28" s="187">
        <v>1981146.4499999997</v>
      </c>
    </row>
    <row r="29" spans="1:13" s="177" customFormat="1" ht="15.95" customHeight="1" x14ac:dyDescent="0.2">
      <c r="A29" s="188" t="s">
        <v>149</v>
      </c>
      <c r="C29" s="188"/>
      <c r="D29" s="188"/>
      <c r="G29" s="129"/>
      <c r="H29" s="183"/>
      <c r="I29" s="129"/>
      <c r="J29" s="136"/>
      <c r="K29" s="186"/>
      <c r="L29" s="184"/>
      <c r="M29" s="186"/>
    </row>
    <row r="30" spans="1:13" s="177" customFormat="1" ht="15.95" customHeight="1" x14ac:dyDescent="0.2">
      <c r="B30" s="188"/>
      <c r="C30" s="188" t="s">
        <v>150</v>
      </c>
      <c r="D30" s="188"/>
      <c r="G30" s="132">
        <v>208912998.72999996</v>
      </c>
      <c r="H30" s="183"/>
      <c r="I30" s="132">
        <v>51361077.420000002</v>
      </c>
      <c r="J30" s="136"/>
      <c r="K30" s="132">
        <v>99066617.539999992</v>
      </c>
      <c r="L30" s="184"/>
      <c r="M30" s="132">
        <v>43828534.149999999</v>
      </c>
    </row>
    <row r="31" spans="1:13" s="177" customFormat="1" ht="15.95" customHeight="1" x14ac:dyDescent="0.2">
      <c r="A31" s="189" t="s">
        <v>151</v>
      </c>
      <c r="G31" s="184"/>
      <c r="H31" s="183"/>
      <c r="I31" s="184"/>
      <c r="J31" s="136"/>
      <c r="K31" s="186"/>
      <c r="L31" s="184"/>
      <c r="M31" s="186"/>
    </row>
    <row r="32" spans="1:13" s="177" customFormat="1" ht="15.95" customHeight="1" x14ac:dyDescent="0.2">
      <c r="C32" s="119" t="s">
        <v>11</v>
      </c>
      <c r="G32" s="132">
        <v>-107895457.46000007</v>
      </c>
      <c r="H32" s="183"/>
      <c r="I32" s="132">
        <v>21515609.57</v>
      </c>
      <c r="J32" s="136"/>
      <c r="K32" s="190">
        <v>-265692666.26000014</v>
      </c>
      <c r="L32" s="184"/>
      <c r="M32" s="190">
        <v>-31585844.829999994</v>
      </c>
    </row>
    <row r="33" spans="1:13" s="177" customFormat="1" ht="15.95" customHeight="1" x14ac:dyDescent="0.2">
      <c r="C33" s="119" t="s">
        <v>73</v>
      </c>
      <c r="G33" s="132">
        <v>-89943448.120000005</v>
      </c>
      <c r="H33" s="183"/>
      <c r="I33" s="132">
        <v>-36634186.109999999</v>
      </c>
      <c r="J33" s="136"/>
      <c r="K33" s="143">
        <v>0</v>
      </c>
      <c r="L33" s="184"/>
      <c r="M33" s="143">
        <v>0</v>
      </c>
    </row>
    <row r="34" spans="1:13" s="177" customFormat="1" ht="15.95" customHeight="1" x14ac:dyDescent="0.2">
      <c r="C34" s="119" t="s">
        <v>20</v>
      </c>
      <c r="G34" s="132">
        <v>-133898768.55000004</v>
      </c>
      <c r="H34" s="183"/>
      <c r="I34" s="143">
        <v>0</v>
      </c>
      <c r="J34" s="136"/>
      <c r="K34" s="143">
        <v>0</v>
      </c>
      <c r="L34" s="184"/>
      <c r="M34" s="143">
        <v>0</v>
      </c>
    </row>
    <row r="35" spans="1:13" s="177" customFormat="1" ht="15.95" customHeight="1" x14ac:dyDescent="0.2">
      <c r="C35" s="119" t="s">
        <v>152</v>
      </c>
      <c r="G35" s="132">
        <v>-91514944.759999976</v>
      </c>
      <c r="H35" s="183"/>
      <c r="I35" s="132">
        <v>165528773.44999999</v>
      </c>
      <c r="J35" s="136"/>
      <c r="K35" s="132">
        <v>-70976098.889999986</v>
      </c>
      <c r="L35" s="184"/>
      <c r="M35" s="132">
        <v>136717526.13</v>
      </c>
    </row>
    <row r="36" spans="1:13" s="177" customFormat="1" ht="15.95" customHeight="1" x14ac:dyDescent="0.2">
      <c r="C36" s="119" t="s">
        <v>17</v>
      </c>
      <c r="G36" s="132">
        <v>-15259948.649999995</v>
      </c>
      <c r="H36" s="183"/>
      <c r="I36" s="132">
        <v>-894785.86</v>
      </c>
      <c r="J36" s="136"/>
      <c r="K36" s="132">
        <v>-4489840.0199999996</v>
      </c>
      <c r="L36" s="184"/>
      <c r="M36" s="132">
        <v>-20517.619999999995</v>
      </c>
    </row>
    <row r="37" spans="1:13" s="177" customFormat="1" ht="15.95" customHeight="1" x14ac:dyDescent="0.2">
      <c r="C37" s="119" t="s">
        <v>29</v>
      </c>
      <c r="G37" s="132">
        <v>-2163149.94</v>
      </c>
      <c r="H37" s="183"/>
      <c r="I37" s="132">
        <v>-6089084.7199999997</v>
      </c>
      <c r="J37" s="136"/>
      <c r="K37" s="132">
        <v>-3025927.24</v>
      </c>
      <c r="L37" s="184"/>
      <c r="M37" s="132">
        <v>-6192584.7199999988</v>
      </c>
    </row>
    <row r="38" spans="1:13" s="177" customFormat="1" ht="15.95" customHeight="1" x14ac:dyDescent="0.2">
      <c r="A38" s="189" t="s">
        <v>153</v>
      </c>
      <c r="G38" s="184"/>
      <c r="H38" s="183"/>
      <c r="I38" s="184"/>
      <c r="J38" s="136"/>
      <c r="K38" s="132"/>
      <c r="L38" s="184"/>
      <c r="M38" s="132"/>
    </row>
    <row r="39" spans="1:13" s="177" customFormat="1" ht="15.95" customHeight="1" x14ac:dyDescent="0.2">
      <c r="C39" s="119" t="s">
        <v>39</v>
      </c>
      <c r="G39" s="132">
        <v>32574913.830000013</v>
      </c>
      <c r="H39" s="183"/>
      <c r="I39" s="132">
        <v>-46209446.939999998</v>
      </c>
      <c r="J39" s="136"/>
      <c r="K39" s="132">
        <v>14893793.990000004</v>
      </c>
      <c r="L39" s="184"/>
      <c r="M39" s="132">
        <v>-26767548.910000008</v>
      </c>
    </row>
    <row r="40" spans="1:13" s="177" customFormat="1" ht="15.95" customHeight="1" x14ac:dyDescent="0.2">
      <c r="C40" s="119" t="s">
        <v>47</v>
      </c>
      <c r="G40" s="132">
        <v>-385246.98</v>
      </c>
      <c r="H40" s="183"/>
      <c r="I40" s="132">
        <v>-1486062.22</v>
      </c>
      <c r="J40" s="136"/>
      <c r="K40" s="132">
        <v>-71105.070000000007</v>
      </c>
      <c r="L40" s="185"/>
      <c r="M40" s="132">
        <v>-2225306.46</v>
      </c>
    </row>
    <row r="41" spans="1:13" s="177" customFormat="1" ht="15.95" customHeight="1" x14ac:dyDescent="0.2">
      <c r="C41" s="119" t="s">
        <v>53</v>
      </c>
      <c r="G41" s="145">
        <v>0</v>
      </c>
      <c r="H41" s="183"/>
      <c r="I41" s="187">
        <v>-3000000</v>
      </c>
      <c r="J41" s="136"/>
      <c r="K41" s="145">
        <v>0</v>
      </c>
      <c r="L41" s="185"/>
      <c r="M41" s="145">
        <v>0</v>
      </c>
    </row>
    <row r="42" spans="1:13" s="177" customFormat="1" ht="15.95" customHeight="1" x14ac:dyDescent="0.2">
      <c r="C42" s="119"/>
      <c r="G42" s="132"/>
      <c r="H42" s="183"/>
      <c r="I42" s="132"/>
      <c r="J42" s="136"/>
      <c r="K42" s="132"/>
      <c r="L42" s="184"/>
      <c r="M42" s="132"/>
    </row>
    <row r="43" spans="1:13" s="177" customFormat="1" ht="15.95" customHeight="1" x14ac:dyDescent="0.2">
      <c r="C43" s="119"/>
      <c r="G43" s="132"/>
      <c r="H43" s="183"/>
      <c r="I43" s="132"/>
      <c r="J43" s="136"/>
      <c r="K43" s="132"/>
      <c r="L43" s="184"/>
      <c r="M43" s="132"/>
    </row>
    <row r="44" spans="1:13" s="177" customFormat="1" ht="15.95" customHeight="1" x14ac:dyDescent="0.2">
      <c r="C44" s="119"/>
      <c r="G44" s="132"/>
      <c r="H44" s="183"/>
      <c r="I44" s="132"/>
      <c r="J44" s="136"/>
      <c r="K44" s="132"/>
      <c r="L44" s="184"/>
      <c r="M44" s="132"/>
    </row>
    <row r="45" spans="1:13" s="1" customFormat="1" ht="21.95" customHeight="1" x14ac:dyDescent="0.2">
      <c r="A45" s="220" t="s">
        <v>157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3" s="1" customFormat="1" ht="21.95" customHeight="1" x14ac:dyDescent="0.2">
      <c r="A46" s="222" t="s">
        <v>1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</row>
    <row r="47" spans="1:13" s="1" customFormat="1" ht="21.95" customHeight="1" x14ac:dyDescent="0.2">
      <c r="A47" s="222" t="s">
        <v>158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</row>
    <row r="48" spans="1:13" s="217" customFormat="1" ht="21.95" customHeight="1" x14ac:dyDescent="0.2">
      <c r="A48" s="222" t="s">
        <v>107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</row>
    <row r="49" spans="1:13" s="217" customFormat="1" ht="9.9499999999999993" customHeight="1" x14ac:dyDescent="0.2">
      <c r="A49" s="218"/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</row>
    <row r="50" spans="1:13" s="177" customFormat="1" ht="15" customHeight="1" x14ac:dyDescent="0.2">
      <c r="A50" s="176"/>
      <c r="B50" s="176"/>
      <c r="C50" s="176"/>
      <c r="D50" s="176"/>
      <c r="E50" s="176"/>
      <c r="F50" s="176"/>
      <c r="G50" s="245" t="s">
        <v>4</v>
      </c>
      <c r="H50" s="245"/>
      <c r="I50" s="245"/>
      <c r="J50" s="245"/>
      <c r="K50" s="245"/>
      <c r="L50" s="245"/>
      <c r="M50" s="245"/>
    </row>
    <row r="51" spans="1:13" s="177" customFormat="1" ht="15" customHeight="1" x14ac:dyDescent="0.2">
      <c r="A51" s="176"/>
      <c r="B51" s="176"/>
      <c r="C51" s="176"/>
      <c r="D51" s="176"/>
      <c r="E51" s="176"/>
      <c r="F51" s="176"/>
      <c r="G51" s="243" t="s">
        <v>5</v>
      </c>
      <c r="H51" s="243"/>
      <c r="I51" s="243"/>
      <c r="J51" s="129"/>
      <c r="K51" s="244" t="s">
        <v>6</v>
      </c>
      <c r="L51" s="244"/>
      <c r="M51" s="244"/>
    </row>
    <row r="52" spans="1:13" s="177" customFormat="1" ht="15" customHeight="1" x14ac:dyDescent="0.2">
      <c r="A52" s="176"/>
      <c r="B52" s="176"/>
      <c r="C52" s="176"/>
      <c r="D52" s="176"/>
      <c r="E52" s="176"/>
      <c r="F52" s="176"/>
      <c r="G52" s="178">
        <v>2564</v>
      </c>
      <c r="I52" s="178">
        <v>2563</v>
      </c>
      <c r="J52" s="179"/>
      <c r="K52" s="178">
        <v>2564</v>
      </c>
      <c r="L52" s="181"/>
      <c r="M52" s="180">
        <v>2563</v>
      </c>
    </row>
    <row r="53" spans="1:13" s="177" customFormat="1" ht="15.95" customHeight="1" x14ac:dyDescent="0.2">
      <c r="A53" s="119" t="s">
        <v>180</v>
      </c>
      <c r="G53" s="132">
        <v>-199573051.90000001</v>
      </c>
      <c r="H53" s="183"/>
      <c r="I53" s="132">
        <v>144091894.59</v>
      </c>
      <c r="J53" s="136"/>
      <c r="K53" s="132">
        <v>-230295225.95000014</v>
      </c>
      <c r="L53" s="184"/>
      <c r="M53" s="132">
        <v>113754257.73999998</v>
      </c>
    </row>
    <row r="54" spans="1:13" s="177" customFormat="1" ht="15.95" customHeight="1" x14ac:dyDescent="0.2">
      <c r="B54" s="119"/>
      <c r="C54" s="177" t="s">
        <v>154</v>
      </c>
      <c r="G54" s="132">
        <v>238550.2</v>
      </c>
      <c r="H54" s="183"/>
      <c r="I54" s="132">
        <v>571870.02</v>
      </c>
      <c r="J54" s="136"/>
      <c r="K54" s="132">
        <v>212996.94</v>
      </c>
      <c r="L54" s="185"/>
      <c r="M54" s="132">
        <v>561801.12</v>
      </c>
    </row>
    <row r="55" spans="1:13" s="177" customFormat="1" ht="15.95" customHeight="1" x14ac:dyDescent="0.2">
      <c r="B55" s="119"/>
      <c r="C55" s="119" t="s">
        <v>155</v>
      </c>
      <c r="G55" s="191">
        <v>3452822.63</v>
      </c>
      <c r="H55" s="183"/>
      <c r="I55" s="191">
        <v>22576494.309999999</v>
      </c>
      <c r="J55" s="136"/>
      <c r="K55" s="143">
        <v>0</v>
      </c>
      <c r="L55" s="185"/>
      <c r="M55" s="143">
        <v>0</v>
      </c>
    </row>
    <row r="56" spans="1:13" s="177" customFormat="1" ht="15.95" customHeight="1" x14ac:dyDescent="0.2">
      <c r="C56" s="119" t="s">
        <v>156</v>
      </c>
      <c r="G56" s="187">
        <v>-8981670.7100000009</v>
      </c>
      <c r="H56" s="183"/>
      <c r="I56" s="187">
        <v>-10127330.23</v>
      </c>
      <c r="J56" s="136"/>
      <c r="K56" s="187">
        <v>-6879444.8200000012</v>
      </c>
      <c r="L56" s="184"/>
      <c r="M56" s="187">
        <v>-8835130.2200000007</v>
      </c>
    </row>
    <row r="57" spans="1:13" s="177" customFormat="1" ht="15.95" customHeight="1" x14ac:dyDescent="0.2">
      <c r="A57" s="189" t="s">
        <v>181</v>
      </c>
      <c r="G57" s="187">
        <v>-204863349.78</v>
      </c>
      <c r="H57" s="183"/>
      <c r="I57" s="187">
        <v>157112928.69</v>
      </c>
      <c r="J57" s="192"/>
      <c r="K57" s="187">
        <v>-236961673.83000001</v>
      </c>
      <c r="L57" s="184"/>
      <c r="M57" s="187">
        <v>105480928.63999999</v>
      </c>
    </row>
    <row r="58" spans="1:13" s="177" customFormat="1" ht="9" customHeight="1" x14ac:dyDescent="0.2">
      <c r="A58" s="189"/>
      <c r="G58" s="132"/>
      <c r="H58" s="183"/>
      <c r="I58" s="132"/>
      <c r="J58" s="192"/>
      <c r="K58" s="132"/>
      <c r="L58" s="184"/>
      <c r="M58" s="132"/>
    </row>
    <row r="59" spans="1:13" s="177" customFormat="1" ht="15.95" customHeight="1" x14ac:dyDescent="0.2">
      <c r="A59" s="182" t="s">
        <v>159</v>
      </c>
      <c r="B59" s="193"/>
      <c r="C59" s="193"/>
      <c r="D59" s="193"/>
      <c r="E59" s="193"/>
      <c r="F59" s="193"/>
      <c r="G59" s="194"/>
      <c r="I59" s="194"/>
      <c r="J59" s="179"/>
      <c r="K59" s="194"/>
      <c r="L59" s="195"/>
      <c r="M59" s="194"/>
    </row>
    <row r="60" spans="1:13" s="177" customFormat="1" ht="15.95" customHeight="1" x14ac:dyDescent="0.2">
      <c r="C60" s="119" t="s">
        <v>154</v>
      </c>
      <c r="D60" s="193"/>
      <c r="E60" s="193"/>
      <c r="F60" s="193"/>
      <c r="G60" s="132">
        <v>2397445.6999999988</v>
      </c>
      <c r="H60" s="183"/>
      <c r="I60" s="143">
        <v>0</v>
      </c>
      <c r="J60" s="196"/>
      <c r="K60" s="184">
        <v>10797102.720000001</v>
      </c>
      <c r="L60" s="186"/>
      <c r="M60" s="184">
        <v>10172650.689999999</v>
      </c>
    </row>
    <row r="61" spans="1:13" s="177" customFormat="1" ht="15.95" customHeight="1" x14ac:dyDescent="0.2">
      <c r="C61" s="119" t="s">
        <v>182</v>
      </c>
      <c r="G61" s="132">
        <v>50363.37</v>
      </c>
      <c r="H61" s="183"/>
      <c r="I61" s="132">
        <v>4988977.82</v>
      </c>
      <c r="J61" s="136"/>
      <c r="K61" s="132">
        <v>50363.37</v>
      </c>
      <c r="L61" s="184"/>
      <c r="M61" s="132">
        <v>4988977.82</v>
      </c>
    </row>
    <row r="62" spans="1:13" s="177" customFormat="1" ht="15.95" customHeight="1" x14ac:dyDescent="0.2">
      <c r="C62" s="119" t="s">
        <v>189</v>
      </c>
      <c r="D62" s="193"/>
      <c r="E62" s="193"/>
      <c r="F62" s="193"/>
      <c r="G62" s="143">
        <v>0</v>
      </c>
      <c r="H62" s="183"/>
      <c r="I62" s="143">
        <v>0</v>
      </c>
      <c r="J62" s="196"/>
      <c r="K62" s="184">
        <v>-34000000</v>
      </c>
      <c r="L62" s="186"/>
      <c r="M62" s="184">
        <v>-17250000</v>
      </c>
    </row>
    <row r="63" spans="1:13" s="177" customFormat="1" ht="15.95" customHeight="1" x14ac:dyDescent="0.2">
      <c r="C63" s="119" t="s">
        <v>190</v>
      </c>
      <c r="D63" s="193"/>
      <c r="E63" s="193"/>
      <c r="F63" s="193"/>
      <c r="G63" s="143">
        <v>0</v>
      </c>
      <c r="H63" s="183"/>
      <c r="I63" s="143">
        <v>0</v>
      </c>
      <c r="J63" s="196"/>
      <c r="K63" s="184">
        <v>11000000</v>
      </c>
      <c r="L63" s="186"/>
      <c r="M63" s="184">
        <v>0</v>
      </c>
    </row>
    <row r="64" spans="1:13" s="177" customFormat="1" ht="15.95" customHeight="1" x14ac:dyDescent="0.2">
      <c r="C64" s="119" t="s">
        <v>160</v>
      </c>
      <c r="D64" s="193"/>
      <c r="E64" s="193"/>
      <c r="F64" s="193"/>
      <c r="G64" s="132">
        <v>-50261667.43</v>
      </c>
      <c r="H64" s="183"/>
      <c r="I64" s="184">
        <v>-46109751.740000002</v>
      </c>
      <c r="J64" s="196"/>
      <c r="K64" s="132">
        <v>-20673137.219999999</v>
      </c>
      <c r="L64" s="186"/>
      <c r="M64" s="132">
        <v>-13733301.370000001</v>
      </c>
    </row>
    <row r="65" spans="1:13" s="177" customFormat="1" ht="15.95" customHeight="1" x14ac:dyDescent="0.2">
      <c r="C65" s="119" t="s">
        <v>191</v>
      </c>
      <c r="D65" s="193"/>
      <c r="E65" s="193"/>
      <c r="F65" s="193"/>
      <c r="G65" s="132">
        <v>-65500</v>
      </c>
      <c r="H65" s="183"/>
      <c r="I65" s="143">
        <v>0</v>
      </c>
      <c r="J65" s="196"/>
      <c r="K65" s="132">
        <v>-65500</v>
      </c>
      <c r="L65" s="186"/>
      <c r="M65" s="143">
        <v>0</v>
      </c>
    </row>
    <row r="66" spans="1:13" s="177" customFormat="1" ht="15.95" customHeight="1" x14ac:dyDescent="0.2">
      <c r="C66" s="119" t="s">
        <v>161</v>
      </c>
      <c r="D66" s="193"/>
      <c r="E66" s="193"/>
      <c r="F66" s="193"/>
      <c r="G66" s="187">
        <v>1486073.62</v>
      </c>
      <c r="H66" s="183"/>
      <c r="I66" s="197">
        <v>400495.99</v>
      </c>
      <c r="J66" s="196"/>
      <c r="K66" s="184">
        <v>594212.15</v>
      </c>
      <c r="L66" s="186"/>
      <c r="M66" s="184">
        <v>317757</v>
      </c>
    </row>
    <row r="67" spans="1:13" s="177" customFormat="1" ht="15.95" customHeight="1" x14ac:dyDescent="0.2">
      <c r="A67" s="182" t="s">
        <v>162</v>
      </c>
      <c r="B67" s="193"/>
      <c r="C67" s="193"/>
      <c r="D67" s="193"/>
      <c r="E67" s="193"/>
      <c r="F67" s="193"/>
      <c r="G67" s="197">
        <v>-46393284.740000002</v>
      </c>
      <c r="H67" s="183"/>
      <c r="I67" s="197">
        <v>-40720277.93</v>
      </c>
      <c r="J67" s="196"/>
      <c r="K67" s="198">
        <v>-32296958.98</v>
      </c>
      <c r="L67" s="186"/>
      <c r="M67" s="198">
        <v>-15503915.860000009</v>
      </c>
    </row>
    <row r="68" spans="1:13" s="177" customFormat="1" ht="9.9499999999999993" customHeight="1" x14ac:dyDescent="0.2">
      <c r="A68" s="182"/>
      <c r="B68" s="193"/>
      <c r="C68" s="193"/>
      <c r="D68" s="193"/>
      <c r="E68" s="193"/>
      <c r="F68" s="193"/>
      <c r="G68" s="199"/>
      <c r="H68" s="183"/>
      <c r="I68" s="199"/>
      <c r="J68" s="196"/>
      <c r="K68" s="192"/>
      <c r="L68" s="186"/>
      <c r="M68" s="192"/>
    </row>
    <row r="69" spans="1:13" s="177" customFormat="1" ht="15.95" customHeight="1" x14ac:dyDescent="0.2">
      <c r="A69" s="182" t="s">
        <v>163</v>
      </c>
      <c r="G69" s="200"/>
      <c r="H69" s="183"/>
      <c r="I69" s="200"/>
      <c r="J69" s="186"/>
      <c r="K69" s="184"/>
      <c r="L69" s="186"/>
      <c r="M69" s="184"/>
    </row>
    <row r="70" spans="1:13" s="177" customFormat="1" ht="15.95" customHeight="1" x14ac:dyDescent="0.2">
      <c r="C70" s="119" t="s">
        <v>164</v>
      </c>
      <c r="G70" s="184">
        <v>-12636080.759999998</v>
      </c>
      <c r="H70" s="183"/>
      <c r="I70" s="184">
        <v>-15652820.91</v>
      </c>
      <c r="J70" s="186"/>
      <c r="K70" s="132">
        <v>-11264064.809999999</v>
      </c>
      <c r="L70" s="186"/>
      <c r="M70" s="132">
        <v>-12361102.309999999</v>
      </c>
    </row>
    <row r="71" spans="1:13" s="177" customFormat="1" ht="15.95" customHeight="1" x14ac:dyDescent="0.2">
      <c r="C71" s="119" t="s">
        <v>183</v>
      </c>
      <c r="D71" s="119"/>
      <c r="G71" s="190">
        <v>269555517.92000002</v>
      </c>
      <c r="H71" s="183"/>
      <c r="I71" s="190">
        <v>-39731523.240000002</v>
      </c>
      <c r="J71" s="186"/>
      <c r="K71" s="190">
        <v>277853004.27999997</v>
      </c>
      <c r="L71" s="186"/>
      <c r="M71" s="190">
        <v>-59783910.920000002</v>
      </c>
    </row>
    <row r="72" spans="1:13" s="177" customFormat="1" ht="15.95" customHeight="1" x14ac:dyDescent="0.2">
      <c r="C72" s="119" t="s">
        <v>195</v>
      </c>
      <c r="D72" s="119"/>
      <c r="G72" s="190">
        <v>2500000</v>
      </c>
      <c r="H72" s="183"/>
      <c r="I72" s="143">
        <v>0</v>
      </c>
      <c r="J72" s="143"/>
      <c r="K72" s="143">
        <v>0</v>
      </c>
      <c r="L72" s="143"/>
      <c r="M72" s="143">
        <v>0</v>
      </c>
    </row>
    <row r="73" spans="1:13" s="177" customFormat="1" ht="15.95" customHeight="1" x14ac:dyDescent="0.2">
      <c r="C73" s="119" t="s">
        <v>165</v>
      </c>
      <c r="G73" s="143">
        <v>0</v>
      </c>
      <c r="H73" s="183"/>
      <c r="I73" s="184">
        <v>-4500000</v>
      </c>
      <c r="J73" s="186"/>
      <c r="K73" s="143">
        <v>0</v>
      </c>
      <c r="L73" s="186"/>
      <c r="M73" s="143">
        <v>0</v>
      </c>
    </row>
    <row r="74" spans="1:13" s="177" customFormat="1" ht="15.95" customHeight="1" x14ac:dyDescent="0.2">
      <c r="C74" s="119" t="s">
        <v>166</v>
      </c>
      <c r="G74" s="184">
        <v>-5312524.72</v>
      </c>
      <c r="H74" s="183"/>
      <c r="I74" s="184">
        <v>-5246594.74</v>
      </c>
      <c r="J74" s="186"/>
      <c r="K74" s="132">
        <v>-2740035.31</v>
      </c>
      <c r="L74" s="186"/>
      <c r="M74" s="132">
        <v>-2321553.84</v>
      </c>
    </row>
    <row r="75" spans="1:13" s="177" customFormat="1" ht="15.95" customHeight="1" x14ac:dyDescent="0.2">
      <c r="C75" s="119" t="s">
        <v>167</v>
      </c>
      <c r="G75" s="184">
        <v>-16657985.720000001</v>
      </c>
      <c r="H75" s="183"/>
      <c r="I75" s="184">
        <v>-20500022.239999998</v>
      </c>
      <c r="J75" s="186"/>
      <c r="K75" s="143">
        <v>0</v>
      </c>
      <c r="L75" s="186"/>
      <c r="M75" s="143">
        <v>0</v>
      </c>
    </row>
    <row r="76" spans="1:13" s="177" customFormat="1" ht="15.95" customHeight="1" x14ac:dyDescent="0.2">
      <c r="C76" s="177" t="s">
        <v>168</v>
      </c>
      <c r="G76" s="184">
        <v>-6329611.5899999999</v>
      </c>
      <c r="H76" s="183"/>
      <c r="I76" s="184">
        <v>-7595533.6799999997</v>
      </c>
      <c r="J76" s="186"/>
      <c r="K76" s="187">
        <v>-6329611.5899999999</v>
      </c>
      <c r="L76" s="186"/>
      <c r="M76" s="187">
        <v>-7595533.6799999997</v>
      </c>
    </row>
    <row r="77" spans="1:13" s="177" customFormat="1" ht="15.95" customHeight="1" x14ac:dyDescent="0.2">
      <c r="A77" s="182" t="s">
        <v>184</v>
      </c>
      <c r="G77" s="201">
        <v>231119315.12999997</v>
      </c>
      <c r="H77" s="183"/>
      <c r="I77" s="201">
        <v>-93226494.810000002</v>
      </c>
      <c r="J77" s="186"/>
      <c r="K77" s="187">
        <v>257519292.56999996</v>
      </c>
      <c r="L77" s="186"/>
      <c r="M77" s="187">
        <v>-82062100.75</v>
      </c>
    </row>
    <row r="78" spans="1:13" s="177" customFormat="1" ht="15.95" customHeight="1" x14ac:dyDescent="0.2">
      <c r="A78" s="182" t="s">
        <v>185</v>
      </c>
      <c r="G78" s="184">
        <v>-20137319.390000001</v>
      </c>
      <c r="H78" s="183"/>
      <c r="I78" s="184">
        <v>23166155.949999999</v>
      </c>
      <c r="J78" s="186"/>
      <c r="K78" s="132">
        <v>-11739340.240000039</v>
      </c>
      <c r="L78" s="186"/>
      <c r="M78" s="132">
        <v>7914912.0300000003</v>
      </c>
    </row>
    <row r="79" spans="1:13" s="177" customFormat="1" ht="15.95" customHeight="1" x14ac:dyDescent="0.2">
      <c r="A79" s="182" t="s">
        <v>169</v>
      </c>
      <c r="G79" s="187">
        <v>65634528.979999997</v>
      </c>
      <c r="H79" s="183"/>
      <c r="I79" s="187">
        <v>42468373.030000001</v>
      </c>
      <c r="J79" s="186"/>
      <c r="K79" s="132">
        <v>37082504.820000008</v>
      </c>
      <c r="L79" s="186"/>
      <c r="M79" s="132">
        <v>29167592.789999999</v>
      </c>
    </row>
    <row r="80" spans="1:13" s="177" customFormat="1" ht="15.95" customHeight="1" thickBot="1" x14ac:dyDescent="0.25">
      <c r="A80" s="182" t="s">
        <v>170</v>
      </c>
      <c r="G80" s="202">
        <v>45497209.590000004</v>
      </c>
      <c r="H80" s="183"/>
      <c r="I80" s="202">
        <v>65634528.979999997</v>
      </c>
      <c r="J80" s="186"/>
      <c r="K80" s="203">
        <v>25343164.579999998</v>
      </c>
      <c r="L80" s="186"/>
      <c r="M80" s="203">
        <v>37082504.82</v>
      </c>
    </row>
    <row r="81" spans="1:13" s="177" customFormat="1" ht="9" customHeight="1" thickTop="1" x14ac:dyDescent="0.2">
      <c r="A81" s="182"/>
      <c r="G81" s="132"/>
      <c r="H81" s="183"/>
      <c r="I81" s="132"/>
      <c r="J81" s="186"/>
      <c r="K81" s="132"/>
      <c r="L81" s="186"/>
      <c r="M81" s="132"/>
    </row>
    <row r="82" spans="1:13" s="177" customFormat="1" ht="15.95" customHeight="1" x14ac:dyDescent="0.2">
      <c r="A82" s="204" t="s">
        <v>171</v>
      </c>
      <c r="B82" s="119"/>
      <c r="C82" s="119"/>
      <c r="D82" s="205"/>
      <c r="E82" s="205"/>
      <c r="F82" s="205"/>
      <c r="G82" s="186"/>
      <c r="H82" s="183"/>
      <c r="I82" s="183"/>
      <c r="J82" s="186"/>
      <c r="K82" s="186"/>
      <c r="L82" s="186"/>
      <c r="M82" s="186"/>
    </row>
    <row r="83" spans="1:13" s="177" customFormat="1" ht="15.95" customHeight="1" x14ac:dyDescent="0.2">
      <c r="A83" s="242" t="s">
        <v>172</v>
      </c>
      <c r="B83" s="242"/>
      <c r="C83" s="242"/>
      <c r="D83" s="242"/>
      <c r="E83" s="242"/>
      <c r="F83" s="242"/>
      <c r="G83" s="200"/>
      <c r="H83" s="183"/>
      <c r="I83" s="200"/>
      <c r="J83" s="186"/>
      <c r="K83" s="184"/>
      <c r="L83" s="186"/>
      <c r="M83" s="184"/>
    </row>
    <row r="84" spans="1:13" s="177" customFormat="1" ht="15.95" customHeight="1" x14ac:dyDescent="0.2">
      <c r="A84" s="177" t="s">
        <v>173</v>
      </c>
      <c r="C84" s="119" t="s">
        <v>174</v>
      </c>
      <c r="G84" s="184">
        <v>294545.3</v>
      </c>
      <c r="H84" s="183"/>
      <c r="I84" s="184">
        <v>-390000</v>
      </c>
      <c r="J84" s="186"/>
      <c r="K84" s="132">
        <v>390000</v>
      </c>
      <c r="L84" s="136"/>
      <c r="M84" s="132">
        <v>-390000</v>
      </c>
    </row>
    <row r="85" spans="1:13" s="177" customFormat="1" ht="15.95" customHeight="1" x14ac:dyDescent="0.2">
      <c r="A85" s="177" t="s">
        <v>173</v>
      </c>
      <c r="C85" s="119" t="s">
        <v>175</v>
      </c>
      <c r="G85" s="184">
        <v>-772365.5</v>
      </c>
      <c r="H85" s="183"/>
      <c r="I85" s="184">
        <v>276883.21999999997</v>
      </c>
      <c r="J85" s="186"/>
      <c r="K85" s="132">
        <v>-202558.68</v>
      </c>
      <c r="L85" s="136"/>
      <c r="M85" s="132">
        <v>125602.68</v>
      </c>
    </row>
    <row r="86" spans="1:13" s="177" customFormat="1" ht="15.95" customHeight="1" x14ac:dyDescent="0.2">
      <c r="A86" s="177" t="s">
        <v>173</v>
      </c>
      <c r="C86" s="119" t="s">
        <v>176</v>
      </c>
      <c r="D86" s="199"/>
      <c r="E86" s="200"/>
      <c r="F86" s="199"/>
      <c r="G86" s="185">
        <v>29911825.930000003</v>
      </c>
      <c r="H86" s="183"/>
      <c r="I86" s="185">
        <v>9975669.6799999997</v>
      </c>
      <c r="J86" s="186"/>
      <c r="K86" s="185">
        <v>701951.19</v>
      </c>
      <c r="L86" s="186"/>
      <c r="M86" s="185">
        <v>9975669.6799999997</v>
      </c>
    </row>
    <row r="87" spans="1:13" ht="15.95" customHeight="1" x14ac:dyDescent="0.2">
      <c r="A87" s="177" t="s">
        <v>173</v>
      </c>
      <c r="B87" s="177"/>
      <c r="C87" s="119" t="s">
        <v>202</v>
      </c>
      <c r="G87" s="143">
        <v>0</v>
      </c>
      <c r="H87" s="185"/>
      <c r="I87" s="143">
        <v>0</v>
      </c>
      <c r="J87" s="185"/>
      <c r="K87" s="185">
        <v>240000</v>
      </c>
      <c r="L87" s="185"/>
      <c r="M87" s="143">
        <v>0</v>
      </c>
    </row>
  </sheetData>
  <mergeCells count="15">
    <mergeCell ref="A83:F83"/>
    <mergeCell ref="G7:I7"/>
    <mergeCell ref="K7:M7"/>
    <mergeCell ref="A1:M1"/>
    <mergeCell ref="A2:M2"/>
    <mergeCell ref="A3:M3"/>
    <mergeCell ref="A4:M4"/>
    <mergeCell ref="G6:M6"/>
    <mergeCell ref="G51:I51"/>
    <mergeCell ref="K51:M51"/>
    <mergeCell ref="A45:M45"/>
    <mergeCell ref="A46:M46"/>
    <mergeCell ref="A47:M47"/>
    <mergeCell ref="A48:M48"/>
    <mergeCell ref="G50:M50"/>
  </mergeCells>
  <pageMargins left="0.98425196850393704" right="0.59055118110236227" top="0.78740157480314965" bottom="0.78740157480314965" header="0.78740157480314965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แสดงฐานะทางการเงิน </vt:lpstr>
      <vt:lpstr>PL_9-10 </vt:lpstr>
      <vt:lpstr>SE-Conso11</vt:lpstr>
      <vt:lpstr>SE_12</vt:lpstr>
      <vt:lpstr>CF_13-14</vt:lpstr>
      <vt:lpstr>'CF_13-14'!Print_Area</vt:lpstr>
      <vt:lpstr>'PL_9-10 '!Print_Area</vt:lpstr>
      <vt:lpstr>SE_12!Print_Area</vt:lpstr>
      <vt:lpstr>'SE-Conso11'!Print_Area</vt:lpstr>
      <vt:lpstr>'แสดงฐานะทางการเงิน '!Print_Area</vt:lpstr>
      <vt:lpstr>SE_12!Print_Titles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DAA-FX2FQG3</dc:creator>
  <cp:lastModifiedBy>Siriporn.s</cp:lastModifiedBy>
  <cp:lastPrinted>2022-02-24T18:25:52Z</cp:lastPrinted>
  <dcterms:created xsi:type="dcterms:W3CDTF">2022-02-11T04:37:40Z</dcterms:created>
  <dcterms:modified xsi:type="dcterms:W3CDTF">2022-02-27T14:07:33Z</dcterms:modified>
</cp:coreProperties>
</file>