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shortcut-targets-by-id\1SpZpTa1qpGClOAxSD80bKAa8f7oGBrzS\Group TWZ\2564\Group TWZ (Ye'64)\1. TWZ\1. Audit FS\"/>
    </mc:Choice>
  </mc:AlternateContent>
  <xr:revisionPtr revIDLastSave="0" documentId="13_ncr:1_{F8F38C17-A800-4840-8CFA-1BC28F68C803}" xr6:coauthVersionLast="47" xr6:coauthVersionMax="47" xr10:uidLastSave="{00000000-0000-0000-0000-000000000000}"/>
  <bookViews>
    <workbookView xWindow="-104" yWindow="-104" windowWidth="22326" windowHeight="12050" tabRatio="700" xr2:uid="{00000000-000D-0000-FFFF-FFFF00000000}"/>
  </bookViews>
  <sheets>
    <sheet name="SP" sheetId="1" r:id="rId1"/>
    <sheet name="CI (12M)" sheetId="5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CF!$A$1:$O$104</definedName>
    <definedName name="_xlnm.Print_Area" localSheetId="1">'CI (12M)'!$A$1:$O$44</definedName>
    <definedName name="_xlnm.Print_Area" localSheetId="2">'EC Consol '!$A$1:$AE$22</definedName>
    <definedName name="_xlnm.Print_Area" localSheetId="3">'EC Separate '!$A$1:$W$21</definedName>
    <definedName name="_xlnm.Print_Area" localSheetId="0">SP!$A$1:$O$111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0" i="5" l="1"/>
  <c r="I10" i="5"/>
  <c r="I6" i="6"/>
  <c r="S18" i="9"/>
  <c r="W18" i="9" s="1"/>
  <c r="W16" i="9"/>
  <c r="M15" i="9"/>
  <c r="M19" i="9" s="1"/>
  <c r="M105" i="1" s="1"/>
  <c r="S20" i="8"/>
  <c r="M16" i="8"/>
  <c r="M21" i="8" s="1"/>
  <c r="I105" i="1" s="1"/>
  <c r="O105" i="1"/>
  <c r="K105" i="1"/>
  <c r="O69" i="6" l="1"/>
  <c r="M69" i="6"/>
  <c r="K69" i="6"/>
  <c r="I69" i="6"/>
  <c r="M86" i="6"/>
  <c r="I86" i="6"/>
  <c r="AC19" i="8"/>
  <c r="W19" i="8"/>
  <c r="U19" i="8"/>
  <c r="AC13" i="8"/>
  <c r="W13" i="8"/>
  <c r="U13" i="8"/>
  <c r="Y13" i="8" s="1"/>
  <c r="Y20" i="8"/>
  <c r="AA20" i="8" s="1"/>
  <c r="AE20" i="8" s="1"/>
  <c r="AA18" i="8"/>
  <c r="AE18" i="8" s="1"/>
  <c r="Y17" i="8"/>
  <c r="AA17" i="8" s="1"/>
  <c r="AE17" i="8" s="1"/>
  <c r="Y15" i="8"/>
  <c r="AA15" i="8" s="1"/>
  <c r="AE15" i="8" s="1"/>
  <c r="Y14" i="8"/>
  <c r="AA14" i="8" s="1"/>
  <c r="AE14" i="8" s="1"/>
  <c r="Y12" i="8"/>
  <c r="AA12" i="8" s="1"/>
  <c r="AE12" i="8" s="1"/>
  <c r="AA11" i="8"/>
  <c r="AE11" i="8" s="1"/>
  <c r="Y10" i="8"/>
  <c r="AA10" i="8" s="1"/>
  <c r="AE10" i="8" s="1"/>
  <c r="Y9" i="8"/>
  <c r="AA9" i="8" s="1"/>
  <c r="AE9" i="8" s="1"/>
  <c r="W14" i="9"/>
  <c r="W13" i="9"/>
  <c r="W11" i="9"/>
  <c r="W10" i="9"/>
  <c r="K41" i="5"/>
  <c r="I41" i="5"/>
  <c r="Y19" i="8" l="1"/>
  <c r="O80" i="1" l="1"/>
  <c r="M80" i="1"/>
  <c r="K80" i="1"/>
  <c r="I80" i="1"/>
  <c r="Q16" i="8"/>
  <c r="O16" i="8"/>
  <c r="K16" i="8"/>
  <c r="I16" i="8"/>
  <c r="G16" i="8"/>
  <c r="Q15" i="9"/>
  <c r="O15" i="9"/>
  <c r="G15" i="9"/>
  <c r="I15" i="9"/>
  <c r="K15" i="9"/>
  <c r="O21" i="8" l="1"/>
  <c r="I101" i="1" s="1"/>
  <c r="K101" i="1"/>
  <c r="G21" i="8"/>
  <c r="I95" i="1" s="1"/>
  <c r="K97" i="1"/>
  <c r="Q21" i="8"/>
  <c r="I102" i="1" s="1"/>
  <c r="K102" i="1"/>
  <c r="I21" i="8"/>
  <c r="I98" i="1" s="1"/>
  <c r="K98" i="1"/>
  <c r="K21" i="8"/>
  <c r="I104" i="1" s="1"/>
  <c r="K104" i="1"/>
  <c r="K19" i="9"/>
  <c r="M104" i="1" s="1"/>
  <c r="O104" i="1"/>
  <c r="Q19" i="9"/>
  <c r="M102" i="1" s="1"/>
  <c r="O102" i="1"/>
  <c r="O19" i="9"/>
  <c r="M101" i="1" s="1"/>
  <c r="O101" i="1"/>
  <c r="I19" i="9"/>
  <c r="M98" i="1" s="1"/>
  <c r="O98" i="1"/>
  <c r="G19" i="9"/>
  <c r="M95" i="1" s="1"/>
  <c r="O97" i="1"/>
  <c r="O17" i="5" l="1"/>
  <c r="M17" i="5"/>
  <c r="K17" i="5"/>
  <c r="I17" i="5"/>
  <c r="O84" i="6" l="1"/>
  <c r="M84" i="6"/>
  <c r="K84" i="6"/>
  <c r="I84" i="6"/>
  <c r="I11" i="5"/>
  <c r="K11" i="5"/>
  <c r="M11" i="5"/>
  <c r="O11" i="5"/>
  <c r="O46" i="1" l="1"/>
  <c r="M46" i="1"/>
  <c r="K46" i="1"/>
  <c r="I46" i="1"/>
  <c r="U16" i="8" l="1"/>
  <c r="U21" i="8" l="1"/>
  <c r="W16" i="8"/>
  <c r="W21" i="8" s="1"/>
  <c r="Y16" i="8"/>
  <c r="K106" i="1" s="1"/>
  <c r="O27" i="5" l="1"/>
  <c r="O31" i="5" s="1"/>
  <c r="U12" i="9" s="1"/>
  <c r="M27" i="5"/>
  <c r="M31" i="5" s="1"/>
  <c r="U17" i="9" s="1"/>
  <c r="K27" i="5"/>
  <c r="K31" i="5" s="1"/>
  <c r="I27" i="5"/>
  <c r="I31" i="5" s="1"/>
  <c r="Y21" i="8"/>
  <c r="O25" i="1"/>
  <c r="M25" i="1"/>
  <c r="K25" i="1"/>
  <c r="I25" i="1"/>
  <c r="K67" i="1"/>
  <c r="M5" i="5"/>
  <c r="M5" i="6" s="1"/>
  <c r="I5" i="5"/>
  <c r="I5" i="6" s="1"/>
  <c r="O6" i="6"/>
  <c r="M6" i="6"/>
  <c r="K6" i="6"/>
  <c r="A3" i="6"/>
  <c r="O4" i="5"/>
  <c r="AE4" i="8" s="1"/>
  <c r="W4" i="9" s="1"/>
  <c r="O4" i="6" s="1"/>
  <c r="I67" i="1"/>
  <c r="M67" i="1"/>
  <c r="O67" i="1"/>
  <c r="U15" i="9" l="1"/>
  <c r="O106" i="1" s="1"/>
  <c r="O71" i="6"/>
  <c r="O44" i="6"/>
  <c r="M45" i="6"/>
  <c r="M72" i="6"/>
  <c r="M46" i="6"/>
  <c r="M73" i="6"/>
  <c r="I73" i="6"/>
  <c r="I46" i="6"/>
  <c r="K46" i="6"/>
  <c r="K73" i="6"/>
  <c r="O73" i="6"/>
  <c r="O46" i="6"/>
  <c r="I45" i="6"/>
  <c r="I72" i="6"/>
  <c r="M18" i="5"/>
  <c r="O18" i="5"/>
  <c r="K47" i="1"/>
  <c r="O47" i="1"/>
  <c r="O81" i="1"/>
  <c r="M81" i="1"/>
  <c r="I81" i="1"/>
  <c r="K81" i="1"/>
  <c r="I47" i="1"/>
  <c r="M47" i="1"/>
  <c r="I18" i="5"/>
  <c r="K18" i="5"/>
  <c r="O20" i="5" l="1"/>
  <c r="O21" i="5" s="1"/>
  <c r="O8" i="6"/>
  <c r="O53" i="6" s="1"/>
  <c r="O57" i="6" s="1"/>
  <c r="O85" i="6" s="1"/>
  <c r="K20" i="5"/>
  <c r="K21" i="5" s="1"/>
  <c r="K8" i="6"/>
  <c r="K53" i="6" s="1"/>
  <c r="K57" i="6" s="1"/>
  <c r="K85" i="6" s="1"/>
  <c r="M20" i="5"/>
  <c r="M21" i="5" s="1"/>
  <c r="M32" i="5" s="1"/>
  <c r="M8" i="6"/>
  <c r="I20" i="5"/>
  <c r="I21" i="5" s="1"/>
  <c r="I8" i="6"/>
  <c r="I53" i="6" s="1"/>
  <c r="I57" i="6" s="1"/>
  <c r="I85" i="6" s="1"/>
  <c r="AC16" i="8"/>
  <c r="AC21" i="8" s="1"/>
  <c r="I108" i="1" s="1"/>
  <c r="I32" i="5" l="1"/>
  <c r="I35" i="5"/>
  <c r="K32" i="5"/>
  <c r="K35" i="5"/>
  <c r="K40" i="5" s="1"/>
  <c r="M35" i="5"/>
  <c r="S17" i="9"/>
  <c r="W17" i="9" s="1"/>
  <c r="O32" i="5"/>
  <c r="O35" i="5"/>
  <c r="O40" i="5" s="1"/>
  <c r="S12" i="9"/>
  <c r="K108" i="1"/>
  <c r="M53" i="6"/>
  <c r="M57" i="6" s="1"/>
  <c r="M85" i="6" s="1"/>
  <c r="I44" i="5" l="1"/>
  <c r="I40" i="5"/>
  <c r="I42" i="5" s="1"/>
  <c r="M44" i="5"/>
  <c r="M40" i="5"/>
  <c r="M42" i="5" s="1"/>
  <c r="O44" i="5"/>
  <c r="O37" i="5"/>
  <c r="O42" i="5"/>
  <c r="S13" i="8"/>
  <c r="K44" i="5"/>
  <c r="K42" i="5"/>
  <c r="K37" i="5"/>
  <c r="S19" i="8"/>
  <c r="AA19" i="8" s="1"/>
  <c r="AE19" i="8" s="1"/>
  <c r="I37" i="5"/>
  <c r="W12" i="9"/>
  <c r="W15" i="9" s="1"/>
  <c r="S15" i="9"/>
  <c r="O103" i="1" s="1"/>
  <c r="O107" i="1" s="1"/>
  <c r="O109" i="1" s="1"/>
  <c r="O110" i="1" s="1"/>
  <c r="M37" i="5"/>
  <c r="AA13" i="8" l="1"/>
  <c r="S16" i="8"/>
  <c r="M87" i="6"/>
  <c r="I87" i="6"/>
  <c r="K87" i="6"/>
  <c r="O87" i="6"/>
  <c r="U19" i="9"/>
  <c r="K103" i="1" l="1"/>
  <c r="K107" i="1" s="1"/>
  <c r="K109" i="1" s="1"/>
  <c r="K110" i="1" s="1"/>
  <c r="S21" i="8"/>
  <c r="I103" i="1" s="1"/>
  <c r="I107" i="1" s="1"/>
  <c r="I109" i="1" s="1"/>
  <c r="I110" i="1" s="1"/>
  <c r="AE13" i="8"/>
  <c r="AE16" i="8" s="1"/>
  <c r="AE21" i="8" s="1"/>
  <c r="AA16" i="8"/>
  <c r="AA21" i="8" s="1"/>
  <c r="S19" i="9"/>
  <c r="M103" i="1" l="1"/>
  <c r="M107" i="1" s="1"/>
  <c r="M109" i="1" s="1"/>
  <c r="M110" i="1" s="1"/>
  <c r="W19" i="9"/>
</calcChain>
</file>

<file path=xl/sharedStrings.xml><?xml version="1.0" encoding="utf-8"?>
<sst xmlns="http://schemas.openxmlformats.org/spreadsheetml/2006/main" count="339" uniqueCount="274">
  <si>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</si>
  <si>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</si>
  <si>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</si>
  <si>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</si>
  <si>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</si>
  <si>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</si>
  <si>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</si>
  <si>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</si>
  <si>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</si>
  <si>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</si>
  <si>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</si>
  <si>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</si>
  <si>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</si>
  <si>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</si>
  <si>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</si>
  <si>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</si>
  <si>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</si>
  <si>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</si>
  <si>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</si>
  <si>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</si>
  <si>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</si>
  <si>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</si>
  <si>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>Deferred tax assets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</si>
  <si>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</si>
  <si>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</si>
  <si>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</si>
  <si>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</si>
  <si>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</si>
  <si>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</si>
  <si>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</si>
  <si>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</si>
  <si>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</si>
  <si>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</si>
  <si>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</si>
  <si>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</si>
  <si>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</si>
  <si>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</si>
  <si>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</si>
  <si>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</si>
  <si>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</si>
  <si>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</si>
  <si>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</si>
  <si>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</si>
  <si>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</si>
  <si>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</si>
  <si>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</si>
  <si>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</si>
  <si>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</si>
  <si>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</si>
  <si>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</si>
  <si>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</si>
  <si>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</si>
  <si>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</si>
  <si>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</si>
  <si>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</si>
  <si>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</si>
  <si>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</si>
  <si>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</si>
  <si>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</si>
  <si>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</si>
  <si>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</si>
  <si>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</si>
  <si>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</si>
  <si>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</si>
  <si>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</si>
  <si>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</si>
  <si>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</si>
  <si>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</si>
  <si>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</si>
  <si>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</si>
  <si>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</si>
  <si>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</si>
  <si>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</si>
  <si>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</si>
  <si>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</si>
  <si>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</si>
  <si>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</si>
  <si>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</si>
  <si>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</si>
  <si>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</si>
  <si>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</si>
  <si>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</si>
  <si>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</si>
  <si>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</si>
  <si>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</si>
  <si>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</si>
  <si>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</si>
  <si>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</si>
  <si>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</si>
  <si>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</si>
  <si>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</si>
  <si>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</si>
  <si>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</si>
  <si>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6.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</si>
  <si>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</si>
  <si>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</si>
  <si>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</si>
  <si>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</si>
  <si>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</si>
  <si>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</si>
  <si>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</si>
  <si>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</si>
  <si>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</si>
  <si>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</si>
  <si>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</si>
  <si>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</si>
  <si>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</si>
  <si>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</si>
  <si>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</si>
  <si>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</si>
  <si>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</si>
  <si>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</si>
  <si>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</si>
  <si>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</si>
  <si>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</si>
  <si>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</si>
  <si>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</si>
  <si>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</si>
  <si>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Gains (losses) on</t>
  </si>
  <si>
    <t>Exchange differences</t>
  </si>
  <si>
    <t>Total other</t>
  </si>
  <si>
    <t>Total shareholders'</t>
  </si>
  <si>
    <t>Treasury</t>
  </si>
  <si>
    <t xml:space="preserve"> remeasurements of </t>
  </si>
  <si>
    <t>on translation of</t>
  </si>
  <si>
    <t xml:space="preserve">  components of </t>
  </si>
  <si>
    <t xml:space="preserve">equity of </t>
  </si>
  <si>
    <t>Treasury stock</t>
  </si>
  <si>
    <t>defined benefits</t>
  </si>
  <si>
    <t>financial statements</t>
  </si>
  <si>
    <t>the Company</t>
  </si>
  <si>
    <t>Other components</t>
  </si>
  <si>
    <t xml:space="preserve"> of shareholders'</t>
  </si>
  <si>
    <t>Stock</t>
  </si>
  <si>
    <t xml:space="preserve"> equity</t>
  </si>
  <si>
    <t>-Legal reserve</t>
  </si>
  <si>
    <t>-Treasury stock</t>
  </si>
  <si>
    <t xml:space="preserve"> Treasury stock</t>
  </si>
  <si>
    <t>Equity holders of the Company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</si>
  <si>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</si>
  <si>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</si>
  <si>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</si>
  <si>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</si>
  <si>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</si>
  <si>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</si>
  <si>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-Promissory note</t>
  </si>
  <si>
    <t>Short term loan from unrelated parties</t>
  </si>
  <si>
    <t>Short term loan from related parties</t>
  </si>
  <si>
    <t>-Other short term loan</t>
  </si>
  <si>
    <t>Other cash received from investing activities - financial assets</t>
  </si>
  <si>
    <t>Cash received from issue of ordinary share</t>
  </si>
  <si>
    <t xml:space="preserve"> - Interest income</t>
  </si>
  <si>
    <t>Transfer to retained earnings (loss)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</si>
  <si>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</si>
  <si>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</si>
  <si>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</si>
  <si>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 xml:space="preserve">Treasury </t>
  </si>
  <si>
    <t>2020</t>
  </si>
  <si>
    <t xml:space="preserve"> - Other current financial assets </t>
  </si>
  <si>
    <t>Right of use assets</t>
  </si>
  <si>
    <t>16,442,246,820 ordinary</t>
  </si>
  <si>
    <t>9,906,689,250 ordinary</t>
  </si>
  <si>
    <t>Increase (decrease) in treasury shares</t>
  </si>
  <si>
    <t xml:space="preserve">Ordinary shares issued  </t>
  </si>
  <si>
    <t>4.</t>
  </si>
  <si>
    <t xml:space="preserve"> - Leasehold areas</t>
  </si>
  <si>
    <t>Revenues from sales and services</t>
  </si>
  <si>
    <t>Non - classified item to profit or loss in the after</t>
  </si>
  <si>
    <t>Total non - classified item to profit or loss in the after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</si>
  <si>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</si>
  <si>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</si>
  <si>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</si>
  <si>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</si>
  <si>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</si>
  <si>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</si>
  <si>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Basic earnings (loss) per share</t>
  </si>
  <si>
    <t xml:space="preserve"> - Provision cost of goods return (reversal)  </t>
  </si>
  <si>
    <t>- Financial lease - Movable assets</t>
  </si>
  <si>
    <t>Cash paid for establishing in 
a subsidiary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</si>
  <si>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</si>
  <si>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</si>
  <si>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</si>
  <si>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</si>
  <si>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</si>
  <si>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</si>
  <si>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>Bonds</t>
  </si>
  <si>
    <t xml:space="preserve">- Account receivables of real estate project </t>
  </si>
  <si>
    <t>Cash received from bonds</t>
  </si>
  <si>
    <t>Cash received from loans to unrelated parties or related parties</t>
  </si>
  <si>
    <t>Cash received from loans</t>
  </si>
  <si>
    <t>Increase from purchase of subsidiary</t>
  </si>
  <si>
    <t xml:space="preserve"> - Allowance for doubtful accounts - Account receivables of </t>
  </si>
  <si>
    <t>project under financial lease agreement</t>
  </si>
  <si>
    <t>Other adjustments on non-cash</t>
  </si>
  <si>
    <t>net of cash acquired</t>
  </si>
  <si>
    <t>Cash paid for purchasing of land property, plant and equipment</t>
  </si>
  <si>
    <t>Cash form lessee for decresing lease liabilities</t>
  </si>
  <si>
    <t>Non - current assets or disposal groups classified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</si>
  <si>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</si>
  <si>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</si>
  <si>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</si>
  <si>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</si>
  <si>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(Unit : Baht)</t>
  </si>
  <si>
    <t>Net Profit (loss) for the  year</t>
  </si>
  <si>
    <t>Net Profit (loss) for the year</t>
  </si>
  <si>
    <t>Other comprehensive income (loss) for the year</t>
  </si>
  <si>
    <t>Total comprehensive income (loss) for the year</t>
  </si>
  <si>
    <t>Other - Legal reserve</t>
  </si>
  <si>
    <t>Ending balance as at December 31, 2020</t>
  </si>
  <si>
    <t>Comprehensive income (loss) for the year</t>
  </si>
  <si>
    <t>Cash and cash equivalents at the beginning of the year (Note 6)</t>
  </si>
  <si>
    <t>Cash and cash equivalents at the ending of the year (Note 6)</t>
  </si>
  <si>
    <t>Net profit (loss) for the year from continuing oprerations</t>
  </si>
  <si>
    <t>Long term loan</t>
  </si>
  <si>
    <t>Adjustment on loss (gain) form closing a subsidiary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</si>
  <si>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</si>
  <si>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</si>
  <si>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</si>
  <si>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</si>
  <si>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Cash paid for purchasing other intangible assets</t>
  </si>
  <si>
    <t>Adjustment on Trade and Other current receivables (increase) decrease</t>
  </si>
  <si>
    <t>Adjustment on share of profit (loss) in associated</t>
  </si>
  <si>
    <t xml:space="preserve"> - Amortization fee from loan</t>
  </si>
  <si>
    <t>respectively).</t>
  </si>
  <si>
    <t xml:space="preserve">During the year 2020, the Group and the Company has office rental agreements and has been reclassified as a lease contract on January 1, 2020, </t>
  </si>
  <si>
    <t xml:space="preserve">which is part of the process of applying the lease standard for the first time. The Group has financial lease liabilities in the consolidated financial </t>
  </si>
  <si>
    <t>AS AT DECEMBER 31, 2021</t>
  </si>
  <si>
    <t>2021</t>
  </si>
  <si>
    <t>Short - trem</t>
  </si>
  <si>
    <t>- loans to related parties</t>
  </si>
  <si>
    <t>Current tax assets</t>
  </si>
  <si>
    <t>13.1, 13.2.1</t>
  </si>
  <si>
    <t>-Bonds</t>
  </si>
  <si>
    <t>-Loans from financial institutions</t>
  </si>
  <si>
    <t>FOR THE YEAR ENDED DECEMBER 31, 2021</t>
  </si>
  <si>
    <t>Profit (loss) attributable to</t>
  </si>
  <si>
    <t>Beginning balance as at January 1, 2020</t>
  </si>
  <si>
    <t>Ending balance as at December 31, 2021</t>
  </si>
  <si>
    <t xml:space="preserve">During the year 2021, The Group and the Company has commitment on account receivables of real estate project under financial lease agreement in </t>
  </si>
  <si>
    <r>
      <t>During the year 2021, The Group and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</t>
    </r>
  </si>
  <si>
    <t>were made in the consolidated and separate financial statements amount of Baht 5.50 and 5.50 million, respectively.</t>
  </si>
  <si>
    <t xml:space="preserve">During the year 2021, the Group and the Company has land lease agreements, service agreements and building lease agreements. There are right of use assets </t>
  </si>
  <si>
    <t xml:space="preserve">During the year 2021, The Group and the Company recorded right of use assets higher than lease liabilities. Because insurance payments </t>
  </si>
  <si>
    <t>statements in the amount of Baht 4.02 million and in the separate financial statements amount of Baht 3.73 million, respectively.</t>
  </si>
  <si>
    <t xml:space="preserve"> - Depreciation of property, plant and equipment</t>
  </si>
  <si>
    <t xml:space="preserve"> - Depreciation of right of use assets</t>
  </si>
  <si>
    <t xml:space="preserve"> - Loss from assets classified as held for sale</t>
  </si>
  <si>
    <t>Loans to other persons or related parties</t>
  </si>
  <si>
    <t xml:space="preserve"> - Impairment loss</t>
  </si>
  <si>
    <t>Current contract assets</t>
  </si>
  <si>
    <t>Long - trem loans to related parties</t>
  </si>
  <si>
    <t>Current contract liabilities</t>
  </si>
  <si>
    <t>Non-current contract liabilities</t>
  </si>
  <si>
    <t>29,772,379,903 ordinary</t>
  </si>
  <si>
    <t>14,893,427,941 ordinary</t>
  </si>
  <si>
    <t>Other equity interest</t>
  </si>
  <si>
    <t>Other equity</t>
  </si>
  <si>
    <t xml:space="preserve"> interest</t>
  </si>
  <si>
    <t xml:space="preserve"> -Loss from Allowance impairment Goodwill</t>
  </si>
  <si>
    <t>consolidated  and separate financial statements amount of Baht 97.24 and 47.22 million, respectively.(2020 : Baht of 99.52 and 48.33 million,</t>
  </si>
  <si>
    <t>Non-current contract asset</t>
  </si>
  <si>
    <t xml:space="preserve">Convertible bonds </t>
  </si>
  <si>
    <t>Advance received for ordinary shares</t>
  </si>
  <si>
    <t>Cash paid for loans to related parties</t>
  </si>
  <si>
    <t xml:space="preserve">and financial lease liabilities. Increase in the consolidated financial statements and amount of Bath 55.61 and 53.82 million the Company's financial statements  </t>
  </si>
  <si>
    <t>amount of Baht 52.42 and 50.50 million, respectively.</t>
  </si>
  <si>
    <t>Cash received from the sale of assets held for sale</t>
  </si>
  <si>
    <t xml:space="preserve"> -Loss (profit) from disposal of land, buildings and equipment</t>
  </si>
  <si>
    <t xml:space="preserve"> -Loss (gains) on sale of intangible assets</t>
  </si>
  <si>
    <t>Cash received from the sale of land building and equipment</t>
  </si>
  <si>
    <t xml:space="preserve">Cash received from Convertible bonds </t>
  </si>
  <si>
    <t>Total comprehensive income (loss) attributable to</t>
  </si>
  <si>
    <t>consolidated and separate financial statements amount of Baht 89.34 and 63.57 million, respectively.(2020 : Baht of 89.41 and 63.07 million, respectively).</t>
  </si>
  <si>
    <t>13.2.1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</si>
</sst>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7" formatCode="_-* #,##0_-;\(#,##0\);_-* &quot;-&quot;??_-;_-@_-"/>
  </numFmts>
  <fonts count="8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b/>
      <sz val="14"/>
      <color theme="1" tint="4.9989318521683403E-2"/>
      <name val="Angsana New"/>
      <family val="1"/>
    </font>
    <font>
      <sz val="13.5"/>
      <color rgb="FFFF000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59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69" fontId="5" fillId="0" borderId="0" xfId="2" applyNumberFormat="1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5" fillId="0" borderId="3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69" fontId="82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84" fontId="3" fillId="0" borderId="0" xfId="33" applyNumberFormat="1" applyFont="1" applyFill="1" applyBorder="1" applyAlignment="1">
      <alignment horizontal="center" shrinkToFit="1"/>
    </xf>
    <xf numFmtId="184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5" fillId="31" borderId="0" xfId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49" fontId="5" fillId="0" borderId="0" xfId="1" applyNumberFormat="1" applyFont="1" applyAlignment="1">
      <alignment vertical="center"/>
    </xf>
    <xf numFmtId="43" fontId="5" fillId="31" borderId="0" xfId="4116" applyFont="1" applyFill="1" applyAlignment="1">
      <alignment vertical="center"/>
    </xf>
    <xf numFmtId="0" fontId="79" fillId="0" borderId="0" xfId="0" applyFont="1"/>
    <xf numFmtId="0" fontId="5" fillId="0" borderId="0" xfId="0" applyFont="1"/>
    <xf numFmtId="0" fontId="8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2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2" fillId="0" borderId="0" xfId="0" applyFont="1" applyAlignment="1">
      <alignment horizontal="center"/>
    </xf>
    <xf numFmtId="171" fontId="5" fillId="0" borderId="0" xfId="0" applyNumberFormat="1" applyFont="1"/>
    <xf numFmtId="0" fontId="82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5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 shrinkToFit="1"/>
    </xf>
    <xf numFmtId="184" fontId="3" fillId="0" borderId="4" xfId="16" applyNumberFormat="1" applyFont="1" applyFill="1" applyBorder="1" applyAlignment="1">
      <alignment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84" fontId="3" fillId="0" borderId="5" xfId="4116" applyNumberFormat="1" applyFont="1" applyFill="1" applyBorder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0" fontId="79" fillId="0" borderId="0" xfId="0" applyFont="1" applyFill="1"/>
    <xf numFmtId="0" fontId="3" fillId="0" borderId="0" xfId="0" applyFont="1" applyFill="1"/>
    <xf numFmtId="0" fontId="84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71" fontId="79" fillId="0" borderId="1" xfId="2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87" fillId="0" borderId="3" xfId="2" applyNumberFormat="1" applyFont="1" applyFill="1" applyBorder="1" applyAlignment="1">
      <alignment vertical="center" shrinkToFit="1"/>
    </xf>
    <xf numFmtId="171" fontId="87" fillId="0" borderId="4" xfId="9" applyNumberFormat="1" applyFont="1" applyFill="1" applyBorder="1" applyAlignment="1">
      <alignment vertical="center" shrinkToFit="1"/>
    </xf>
    <xf numFmtId="171" fontId="85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184" fontId="5" fillId="0" borderId="0" xfId="12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84" fontId="3" fillId="0" borderId="1" xfId="4116" applyNumberFormat="1" applyFont="1" applyFill="1" applyBorder="1" applyAlignment="1">
      <alignment vertical="center" shrinkToFit="1"/>
    </xf>
    <xf numFmtId="171" fontId="5" fillId="0" borderId="0" xfId="4116" applyNumberFormat="1" applyFont="1" applyFill="1" applyAlignment="1">
      <alignment vertical="center" shrinkToFit="1"/>
    </xf>
    <xf numFmtId="171" fontId="79" fillId="0" borderId="0" xfId="4116" applyNumberFormat="1" applyFont="1" applyFill="1" applyAlignment="1">
      <alignment vertical="center" shrinkToFit="1"/>
    </xf>
    <xf numFmtId="43" fontId="5" fillId="0" borderId="0" xfId="0" applyNumberFormat="1" applyFont="1"/>
    <xf numFmtId="171" fontId="3" fillId="0" borderId="4" xfId="2" applyNumberFormat="1" applyFont="1" applyFill="1" applyBorder="1" applyAlignment="1">
      <alignment shrinkToFit="1"/>
    </xf>
    <xf numFmtId="184" fontId="5" fillId="0" borderId="0" xfId="9" applyNumberFormat="1" applyFont="1" applyFill="1"/>
    <xf numFmtId="43" fontId="5" fillId="0" borderId="0" xfId="9" applyFont="1" applyFill="1" applyBorder="1"/>
    <xf numFmtId="171" fontId="5" fillId="0" borderId="0" xfId="4117" applyNumberFormat="1" applyFont="1" applyFill="1" applyAlignment="1">
      <alignment vertical="center" shrinkToFit="1"/>
    </xf>
    <xf numFmtId="184" fontId="0" fillId="0" borderId="0" xfId="0" applyNumberFormat="1"/>
    <xf numFmtId="0" fontId="5" fillId="0" borderId="0" xfId="3" applyFont="1" applyFill="1" applyBorder="1" applyAlignment="1">
      <alignment vertical="center" shrinkToFit="1"/>
    </xf>
    <xf numFmtId="0" fontId="5" fillId="0" borderId="0" xfId="3" applyFont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184" fontId="5" fillId="0" borderId="0" xfId="2" applyNumberFormat="1" applyFont="1" applyFill="1" applyAlignment="1">
      <alignment horizontal="right" vertical="center"/>
    </xf>
    <xf numFmtId="184" fontId="5" fillId="0" borderId="0" xfId="4116" applyNumberFormat="1" applyFont="1" applyFill="1"/>
    <xf numFmtId="187" fontId="5" fillId="0" borderId="0" xfId="4116" applyNumberFormat="1" applyFont="1" applyFill="1"/>
    <xf numFmtId="184" fontId="5" fillId="0" borderId="0" xfId="16" applyNumberFormat="1" applyFont="1" applyFill="1" applyBorder="1" applyAlignment="1">
      <alignment shrinkToFit="1"/>
    </xf>
    <xf numFmtId="41" fontId="82" fillId="0" borderId="1" xfId="4" applyNumberFormat="1" applyFont="1" applyFill="1" applyBorder="1" applyAlignment="1">
      <alignment horizontal="center" vertical="center"/>
    </xf>
    <xf numFmtId="0" fontId="8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4" fillId="0" borderId="0" xfId="0" applyFont="1" applyBorder="1"/>
    <xf numFmtId="49" fontId="5" fillId="0" borderId="0" xfId="0" quotePrefix="1" applyNumberFormat="1" applyFont="1" applyFill="1"/>
    <xf numFmtId="0" fontId="84" fillId="0" borderId="0" xfId="0" applyFont="1" applyAlignment="1">
      <alignment horizontal="center"/>
    </xf>
    <xf numFmtId="184" fontId="5" fillId="0" borderId="0" xfId="2" applyNumberFormat="1" applyFont="1" applyFill="1" applyBorder="1" applyAlignment="1">
      <alignment vertical="center"/>
    </xf>
    <xf numFmtId="171" fontId="5" fillId="0" borderId="1" xfId="4116" applyNumberFormat="1" applyFont="1" applyFill="1" applyBorder="1" applyAlignment="1">
      <alignment vertical="center" shrinkToFit="1"/>
    </xf>
    <xf numFmtId="43" fontId="86" fillId="0" borderId="0" xfId="9" applyFont="1" applyFill="1" applyBorder="1" applyAlignment="1">
      <alignment vertical="center" shrinkToFit="1"/>
    </xf>
    <xf numFmtId="169" fontId="79" fillId="0" borderId="0" xfId="2" applyFont="1" applyFill="1" applyAlignment="1">
      <alignment vertical="center" shrinkToFit="1"/>
    </xf>
    <xf numFmtId="184" fontId="79" fillId="0" borderId="0" xfId="2" applyNumberFormat="1" applyFont="1" applyFill="1" applyBorder="1" applyAlignment="1">
      <alignment vertical="center" shrinkToFit="1"/>
    </xf>
    <xf numFmtId="0" fontId="3" fillId="0" borderId="0" xfId="0" applyFont="1" applyFill="1" applyAlignment="1">
      <alignment vertical="center"/>
    </xf>
    <xf numFmtId="184" fontId="3" fillId="0" borderId="1" xfId="4116" applyNumberFormat="1" applyFont="1" applyFill="1" applyBorder="1" applyAlignment="1">
      <alignment horizontal="right" vertical="center"/>
    </xf>
    <xf numFmtId="171" fontId="3" fillId="0" borderId="2" xfId="4117" applyNumberFormat="1" applyFont="1" applyFill="1" applyBorder="1" applyAlignment="1">
      <alignment vertical="center" shrinkToFit="1"/>
    </xf>
    <xf numFmtId="184" fontId="3" fillId="0" borderId="2" xfId="16" applyNumberFormat="1" applyFont="1" applyFill="1" applyBorder="1" applyAlignment="1">
      <alignment shrinkToFit="1"/>
    </xf>
    <xf numFmtId="171" fontId="3" fillId="0" borderId="2" xfId="2" applyNumberFormat="1" applyFont="1" applyFill="1" applyBorder="1" applyAlignment="1">
      <alignment shrinkToFit="1"/>
    </xf>
    <xf numFmtId="184" fontId="5" fillId="0" borderId="0" xfId="4116" applyNumberFormat="1" applyFont="1"/>
    <xf numFmtId="184" fontId="5" fillId="0" borderId="0" xfId="4116" applyNumberFormat="1" applyFont="1" applyFill="1" applyAlignment="1">
      <alignment horizontal="center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0" fontId="5" fillId="0" borderId="0" xfId="1" applyFont="1" applyAlignment="1">
      <alignment vertical="center"/>
    </xf>
    <xf numFmtId="171" fontId="85" fillId="0" borderId="1" xfId="2" applyNumberFormat="1" applyFont="1" applyFill="1" applyBorder="1" applyAlignment="1">
      <alignment vertical="center" shrinkToFit="1"/>
    </xf>
    <xf numFmtId="171" fontId="79" fillId="0" borderId="0" xfId="2" applyNumberFormat="1" applyFont="1" applyFill="1" applyAlignment="1">
      <alignment vertical="center" shrinkToFit="1"/>
    </xf>
    <xf numFmtId="0" fontId="5" fillId="0" borderId="0" xfId="3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84" fillId="0" borderId="0" xfId="1" applyFont="1" applyAlignment="1">
      <alignment horizontal="center" vertical="center"/>
    </xf>
    <xf numFmtId="0" fontId="84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0" fontId="5" fillId="0" borderId="0" xfId="0" applyFont="1" applyAlignment="1">
      <alignment vertical="center" shrinkToFit="1"/>
    </xf>
    <xf numFmtId="49" fontId="79" fillId="0" borderId="0" xfId="1" applyNumberFormat="1" applyFont="1" applyAlignment="1">
      <alignment vertical="center"/>
    </xf>
    <xf numFmtId="0" fontId="84" fillId="0" borderId="0" xfId="1" applyFont="1" applyAlignment="1">
      <alignment vertical="center"/>
    </xf>
    <xf numFmtId="0" fontId="3" fillId="0" borderId="0" xfId="3" applyFont="1" applyAlignment="1">
      <alignment vertical="center"/>
    </xf>
    <xf numFmtId="0" fontId="84" fillId="0" borderId="0" xfId="10" applyFont="1" applyAlignment="1">
      <alignment horizontal="center" vertical="center"/>
    </xf>
    <xf numFmtId="49" fontId="81" fillId="0" borderId="0" xfId="1" applyNumberFormat="1" applyFont="1" applyAlignment="1">
      <alignment vertical="center"/>
    </xf>
    <xf numFmtId="0" fontId="84" fillId="0" borderId="0" xfId="1" quotePrefix="1" applyFont="1" applyAlignment="1">
      <alignment horizontal="center" vertical="center"/>
    </xf>
    <xf numFmtId="49" fontId="5" fillId="0" borderId="0" xfId="1" quotePrefix="1" applyNumberFormat="1" applyFont="1" applyAlignment="1">
      <alignment vertical="center"/>
    </xf>
    <xf numFmtId="0" fontId="82" fillId="0" borderId="0" xfId="1" applyFont="1" applyAlignment="1">
      <alignment horizontal="center" vertical="center"/>
    </xf>
    <xf numFmtId="49" fontId="79" fillId="0" borderId="0" xfId="2" quotePrefix="1" applyNumberFormat="1" applyFont="1" applyFill="1" applyAlignment="1">
      <alignment horizontal="center" vertical="center"/>
    </xf>
    <xf numFmtId="171" fontId="5" fillId="0" borderId="2" xfId="2" applyNumberFormat="1" applyFont="1" applyFill="1" applyBorder="1" applyAlignment="1">
      <alignment vertical="center" shrinkToFit="1"/>
    </xf>
    <xf numFmtId="184" fontId="5" fillId="31" borderId="0" xfId="16" applyNumberFormat="1" applyFont="1" applyFill="1" applyBorder="1" applyAlignment="1">
      <alignment shrinkToFit="1"/>
    </xf>
    <xf numFmtId="184" fontId="5" fillId="0" borderId="0" xfId="4117" applyNumberFormat="1" applyFont="1" applyFill="1" applyBorder="1"/>
    <xf numFmtId="0" fontId="5" fillId="0" borderId="0" xfId="12" applyFont="1" applyAlignment="1">
      <alignment vertical="center"/>
    </xf>
    <xf numFmtId="0" fontId="3" fillId="0" borderId="1" xfId="0" applyFont="1" applyBorder="1" applyAlignment="1">
      <alignment horizontal="center"/>
    </xf>
    <xf numFmtId="0" fontId="79" fillId="0" borderId="0" xfId="3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84" fillId="0" borderId="0" xfId="0" quotePrefix="1" applyFont="1" applyFill="1" applyAlignment="1">
      <alignment horizontal="center" vertical="center"/>
    </xf>
    <xf numFmtId="171" fontId="79" fillId="0" borderId="0" xfId="2" applyNumberFormat="1" applyFont="1" applyFill="1" applyBorder="1" applyAlignment="1">
      <alignment vertical="center" shrinkToFit="1"/>
    </xf>
    <xf numFmtId="171" fontId="85" fillId="0" borderId="0" xfId="4117" applyNumberFormat="1" applyFont="1" applyFill="1" applyAlignment="1">
      <alignment vertical="center" shrinkToFit="1"/>
    </xf>
    <xf numFmtId="171" fontId="3" fillId="0" borderId="0" xfId="2" applyNumberFormat="1" applyFont="1" applyFill="1" applyBorder="1" applyAlignment="1">
      <alignment shrinkToFit="1"/>
    </xf>
    <xf numFmtId="0" fontId="3" fillId="0" borderId="0" xfId="0" applyFont="1" applyBorder="1" applyAlignment="1">
      <alignment horizontal="center" shrinkToFit="1"/>
    </xf>
    <xf numFmtId="171" fontId="3" fillId="0" borderId="0" xfId="4117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43" fontId="3" fillId="0" borderId="0" xfId="9" applyFont="1" applyFill="1" applyBorder="1"/>
    <xf numFmtId="3" fontId="5" fillId="0" borderId="0" xfId="0" applyNumberFormat="1" applyFont="1"/>
    <xf numFmtId="184" fontId="85" fillId="0" borderId="0" xfId="4116" applyNumberFormat="1" applyFont="1" applyFill="1" applyAlignment="1">
      <alignment vertical="center"/>
    </xf>
    <xf numFmtId="43" fontId="85" fillId="0" borderId="0" xfId="14" applyFont="1" applyFill="1" applyAlignment="1">
      <alignment vertical="center" shrinkToFit="1"/>
    </xf>
    <xf numFmtId="184" fontId="85" fillId="0" borderId="0" xfId="12" applyNumberFormat="1" applyFont="1" applyAlignment="1">
      <alignment vertical="center"/>
    </xf>
    <xf numFmtId="171" fontId="85" fillId="0" borderId="0" xfId="14" applyNumberFormat="1" applyFont="1" applyFill="1" applyAlignment="1">
      <alignment vertical="center" shrinkToFit="1"/>
    </xf>
    <xf numFmtId="169" fontId="85" fillId="0" borderId="0" xfId="9" applyNumberFormat="1" applyFont="1" applyFill="1" applyAlignment="1">
      <alignment vertical="center" shrinkToFit="1"/>
    </xf>
    <xf numFmtId="169" fontId="87" fillId="0" borderId="0" xfId="9" applyNumberFormat="1" applyFont="1" applyFill="1" applyAlignment="1">
      <alignment vertical="center" shrinkToFit="1"/>
    </xf>
    <xf numFmtId="171" fontId="85" fillId="0" borderId="0" xfId="2" applyNumberFormat="1" applyFont="1" applyFill="1" applyAlignment="1">
      <alignment vertical="center" shrinkToFit="1"/>
    </xf>
    <xf numFmtId="169" fontId="85" fillId="0" borderId="0" xfId="2" applyFont="1" applyFill="1" applyAlignment="1">
      <alignment vertical="center" shrinkToFit="1"/>
    </xf>
    <xf numFmtId="49" fontId="81" fillId="0" borderId="0" xfId="1" applyNumberFormat="1" applyFont="1" applyFill="1" applyAlignment="1">
      <alignment vertical="center"/>
    </xf>
    <xf numFmtId="0" fontId="88" fillId="0" borderId="0" xfId="12" applyFont="1" applyFill="1" applyAlignment="1">
      <alignment vertical="center"/>
    </xf>
    <xf numFmtId="0" fontId="5" fillId="0" borderId="0" xfId="1" quotePrefix="1" applyFont="1" applyAlignment="1">
      <alignment horizontal="center"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</cellXfs>
  <cellStyles count="4118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tabSelected="1" view="pageBreakPreview" zoomScale="70" zoomScaleNormal="85" zoomScaleSheetLayoutView="70" workbookViewId="0">
      <selection activeCell="R114" sqref="A106:R114"/>
    </sheetView>
  </sheetViews>
  <sheetFormatPr defaultColWidth="9" defaultRowHeight="20.2"/>
  <cols>
    <col min="1" max="4" width="2" style="15" customWidth="1"/>
    <col min="5" max="5" width="11.3984375" style="17" customWidth="1"/>
    <col min="6" max="6" width="20.09765625" style="17" customWidth="1"/>
    <col min="7" max="7" width="5.59765625" style="88" customWidth="1"/>
    <col min="8" max="8" width="1.69921875" style="17" customWidth="1"/>
    <col min="9" max="9" width="13.09765625" style="20" customWidth="1"/>
    <col min="10" max="10" width="1.69921875" style="21" customWidth="1"/>
    <col min="11" max="11" width="13.09765625" style="124" customWidth="1"/>
    <col min="12" max="12" width="1.69921875" style="21" customWidth="1"/>
    <col min="13" max="13" width="13.09765625" style="23" customWidth="1"/>
    <col min="14" max="14" width="1.69921875" style="36" customWidth="1"/>
    <col min="15" max="15" width="13.09765625" style="81" customWidth="1"/>
    <col min="16" max="16" width="9.09765625" style="17" customWidth="1"/>
    <col min="17" max="16384" width="9" style="17"/>
  </cols>
  <sheetData>
    <row r="1" spans="1:15" ht="20.45" customHeight="1">
      <c r="A1" s="349" t="s">
        <v>85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</row>
    <row r="2" spans="1:15" ht="20.45" customHeight="1">
      <c r="A2" s="349" t="s">
        <v>10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</row>
    <row r="3" spans="1:15" s="21" customFormat="1" ht="20.45" customHeight="1">
      <c r="A3" s="349" t="s">
        <v>226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</row>
    <row r="4" spans="1:15" s="21" customFormat="1" ht="20.45" customHeight="1">
      <c r="A4" s="96"/>
      <c r="B4" s="96"/>
      <c r="C4" s="96"/>
      <c r="D4" s="96"/>
      <c r="E4" s="72"/>
      <c r="F4" s="72"/>
      <c r="G4" s="97"/>
      <c r="H4" s="72"/>
      <c r="I4" s="29"/>
      <c r="J4" s="98"/>
      <c r="K4" s="99"/>
      <c r="L4" s="98"/>
      <c r="M4" s="100"/>
      <c r="N4" s="98"/>
      <c r="O4" s="290" t="s">
        <v>202</v>
      </c>
    </row>
    <row r="5" spans="1:15" s="54" customFormat="1" ht="20.45" customHeight="1">
      <c r="A5" s="101"/>
      <c r="B5" s="101"/>
      <c r="C5" s="101"/>
      <c r="D5" s="101"/>
      <c r="E5" s="102"/>
      <c r="F5" s="102"/>
      <c r="G5" s="103"/>
      <c r="H5" s="102"/>
      <c r="I5" s="348" t="s">
        <v>117</v>
      </c>
      <c r="J5" s="348"/>
      <c r="K5" s="348"/>
      <c r="L5" s="221"/>
      <c r="M5" s="348" t="s">
        <v>11</v>
      </c>
      <c r="N5" s="348"/>
      <c r="O5" s="348"/>
    </row>
    <row r="6" spans="1:15" s="54" customFormat="1" ht="20.45" customHeight="1">
      <c r="A6" s="101"/>
      <c r="B6" s="101"/>
      <c r="C6" s="101"/>
      <c r="D6" s="101"/>
      <c r="E6" s="102"/>
      <c r="F6" s="102"/>
      <c r="G6" s="275" t="s">
        <v>9</v>
      </c>
      <c r="H6" s="102"/>
      <c r="I6" s="30" t="s">
        <v>227</v>
      </c>
      <c r="J6" s="160"/>
      <c r="K6" s="30" t="s">
        <v>157</v>
      </c>
      <c r="L6" s="160"/>
      <c r="M6" s="30" t="s">
        <v>227</v>
      </c>
      <c r="N6" s="160"/>
      <c r="O6" s="30" t="s">
        <v>157</v>
      </c>
    </row>
    <row r="7" spans="1:15" s="107" customFormat="1" ht="20.45" customHeight="1">
      <c r="A7" s="105" t="s">
        <v>8</v>
      </c>
      <c r="B7" s="106"/>
      <c r="C7" s="106"/>
      <c r="E7" s="108"/>
      <c r="F7" s="108"/>
      <c r="G7" s="109"/>
      <c r="H7" s="108"/>
      <c r="I7" s="110"/>
      <c r="J7" s="111"/>
      <c r="K7" s="112"/>
      <c r="L7" s="113"/>
      <c r="M7" s="114"/>
      <c r="N7" s="111"/>
      <c r="O7" s="115"/>
    </row>
    <row r="8" spans="1:15" ht="20.45" customHeight="1">
      <c r="A8" s="302" t="s">
        <v>7</v>
      </c>
      <c r="B8" s="302"/>
      <c r="C8" s="303"/>
      <c r="D8" s="302"/>
      <c r="E8" s="304"/>
      <c r="F8" s="297"/>
      <c r="G8" s="305"/>
      <c r="H8" s="119"/>
      <c r="K8" s="22"/>
      <c r="L8" s="120"/>
      <c r="M8" s="121"/>
      <c r="N8" s="120"/>
    </row>
    <row r="9" spans="1:15" ht="20.45" customHeight="1">
      <c r="A9" s="191"/>
      <c r="B9" s="346" t="s">
        <v>5</v>
      </c>
      <c r="C9" s="346"/>
      <c r="D9" s="346"/>
      <c r="E9" s="346"/>
      <c r="F9" s="346"/>
      <c r="G9" s="306">
        <v>6</v>
      </c>
      <c r="H9" s="325"/>
      <c r="I9" s="8">
        <v>911295689</v>
      </c>
      <c r="J9" s="2"/>
      <c r="K9" s="80">
        <v>351171611</v>
      </c>
      <c r="L9" s="4"/>
      <c r="M9" s="8">
        <v>904898416</v>
      </c>
      <c r="N9" s="4"/>
      <c r="O9" s="80">
        <v>340580119</v>
      </c>
    </row>
    <row r="10" spans="1:15" ht="20.45" customHeight="1">
      <c r="A10" s="191"/>
      <c r="B10" s="191" t="s">
        <v>6</v>
      </c>
      <c r="C10" s="191"/>
      <c r="D10" s="191"/>
      <c r="E10" s="297"/>
      <c r="F10" s="297"/>
      <c r="G10" s="87">
        <v>7</v>
      </c>
      <c r="H10" s="18"/>
      <c r="I10" s="8">
        <v>1733349000</v>
      </c>
      <c r="J10" s="2"/>
      <c r="K10" s="80">
        <v>1734016317</v>
      </c>
      <c r="L10" s="4"/>
      <c r="M10" s="8">
        <v>1797121032</v>
      </c>
      <c r="N10" s="4"/>
      <c r="O10" s="80">
        <v>1789172737</v>
      </c>
    </row>
    <row r="11" spans="1:15" ht="20.45" customHeight="1">
      <c r="A11" s="191"/>
      <c r="B11" s="191" t="s">
        <v>228</v>
      </c>
      <c r="C11" s="191"/>
      <c r="D11" s="191"/>
      <c r="E11" s="191"/>
      <c r="F11" s="191"/>
      <c r="G11" s="297"/>
      <c r="H11" s="16"/>
      <c r="I11" s="8"/>
      <c r="J11" s="2"/>
      <c r="K11" s="8"/>
      <c r="L11" s="4"/>
      <c r="M11" s="8"/>
      <c r="N11" s="4"/>
      <c r="O11" s="8"/>
    </row>
    <row r="12" spans="1:15" ht="20.45" customHeight="1">
      <c r="A12" s="191"/>
      <c r="B12" s="191"/>
      <c r="C12" s="191" t="s">
        <v>229</v>
      </c>
      <c r="D12" s="191"/>
      <c r="E12" s="191"/>
      <c r="F12" s="191"/>
      <c r="G12" s="87">
        <v>5.0999999999999996</v>
      </c>
      <c r="H12" s="16"/>
      <c r="I12" s="8">
        <v>5000000</v>
      </c>
      <c r="J12" s="2"/>
      <c r="K12" s="80">
        <v>5500000</v>
      </c>
      <c r="L12" s="4"/>
      <c r="M12" s="8">
        <v>239500501</v>
      </c>
      <c r="N12" s="4"/>
      <c r="O12" s="80">
        <v>220000501</v>
      </c>
    </row>
    <row r="13" spans="1:15" ht="20.45" customHeight="1">
      <c r="A13" s="191"/>
      <c r="B13" s="191" t="s">
        <v>249</v>
      </c>
      <c r="C13" s="191"/>
      <c r="D13" s="191"/>
      <c r="E13" s="191"/>
      <c r="F13" s="191"/>
      <c r="G13" s="87">
        <v>8</v>
      </c>
      <c r="H13" s="16"/>
      <c r="I13" s="8">
        <v>5744255</v>
      </c>
      <c r="J13" s="2"/>
      <c r="K13" s="80">
        <v>0</v>
      </c>
      <c r="L13" s="4"/>
      <c r="M13" s="8">
        <v>0</v>
      </c>
      <c r="N13" s="4"/>
      <c r="O13" s="80">
        <v>0</v>
      </c>
    </row>
    <row r="14" spans="1:15" ht="20.45" customHeight="1">
      <c r="A14" s="191"/>
      <c r="B14" s="307" t="s">
        <v>12</v>
      </c>
      <c r="C14" s="307"/>
      <c r="D14" s="191"/>
      <c r="E14" s="297"/>
      <c r="F14" s="297"/>
      <c r="G14" s="87">
        <v>9</v>
      </c>
      <c r="H14" s="18"/>
      <c r="I14" s="8">
        <v>2058238387</v>
      </c>
      <c r="J14" s="2"/>
      <c r="K14" s="80">
        <v>1781639024</v>
      </c>
      <c r="L14" s="4"/>
      <c r="M14" s="8">
        <v>1965713092</v>
      </c>
      <c r="N14" s="4"/>
      <c r="O14" s="80">
        <v>1699799352</v>
      </c>
    </row>
    <row r="15" spans="1:15" ht="20.45" customHeight="1">
      <c r="A15" s="191"/>
      <c r="B15" s="307" t="s">
        <v>230</v>
      </c>
      <c r="C15" s="307"/>
      <c r="D15" s="191"/>
      <c r="E15" s="297"/>
      <c r="F15" s="297"/>
      <c r="G15" s="87"/>
      <c r="H15" s="18"/>
      <c r="I15" s="8">
        <v>865922</v>
      </c>
      <c r="J15" s="2"/>
      <c r="K15" s="80">
        <v>0</v>
      </c>
      <c r="L15" s="4"/>
      <c r="M15" s="8">
        <v>0</v>
      </c>
      <c r="N15" s="4"/>
      <c r="O15" s="80">
        <v>0</v>
      </c>
    </row>
    <row r="16" spans="1:15" ht="20.45" customHeight="1">
      <c r="A16" s="191"/>
      <c r="B16" s="307" t="s">
        <v>115</v>
      </c>
      <c r="C16" s="307"/>
      <c r="D16" s="191"/>
      <c r="E16" s="297"/>
      <c r="F16" s="297"/>
      <c r="G16" s="87"/>
      <c r="H16" s="18"/>
      <c r="I16" s="8"/>
      <c r="J16" s="2"/>
      <c r="K16" s="8"/>
      <c r="L16" s="4"/>
      <c r="M16" s="8"/>
      <c r="N16" s="4"/>
      <c r="O16" s="8"/>
    </row>
    <row r="17" spans="1:15" ht="20.45" customHeight="1">
      <c r="A17" s="191"/>
      <c r="B17" s="297"/>
      <c r="C17" s="191" t="s">
        <v>102</v>
      </c>
      <c r="D17" s="191"/>
      <c r="E17" s="191"/>
      <c r="F17" s="191"/>
      <c r="G17" s="87"/>
      <c r="H17" s="18"/>
      <c r="I17" s="8"/>
      <c r="J17" s="2"/>
      <c r="K17" s="8"/>
      <c r="L17" s="4"/>
      <c r="M17" s="8"/>
      <c r="N17" s="4"/>
      <c r="O17" s="8"/>
    </row>
    <row r="18" spans="1:15" ht="20.45" customHeight="1">
      <c r="A18" s="191"/>
      <c r="B18" s="297"/>
      <c r="C18" s="191"/>
      <c r="D18" s="191" t="s">
        <v>103</v>
      </c>
      <c r="E18" s="191"/>
      <c r="F18" s="191"/>
      <c r="G18" s="87">
        <v>10.1</v>
      </c>
      <c r="H18" s="18"/>
      <c r="I18" s="8">
        <v>5813519</v>
      </c>
      <c r="J18" s="2"/>
      <c r="K18" s="8">
        <v>4797389</v>
      </c>
      <c r="L18" s="4"/>
      <c r="M18" s="8">
        <v>4041329</v>
      </c>
      <c r="N18" s="4"/>
      <c r="O18" s="8">
        <v>2725208</v>
      </c>
    </row>
    <row r="19" spans="1:15" ht="20.45" customHeight="1">
      <c r="A19" s="191"/>
      <c r="B19" s="297"/>
      <c r="C19" s="191" t="s">
        <v>104</v>
      </c>
      <c r="D19" s="191"/>
      <c r="E19" s="297"/>
      <c r="F19" s="297"/>
      <c r="G19" s="87"/>
      <c r="H19" s="18"/>
      <c r="J19" s="2"/>
      <c r="K19" s="20"/>
      <c r="L19" s="4"/>
      <c r="M19" s="20"/>
      <c r="N19" s="4"/>
      <c r="O19" s="20"/>
    </row>
    <row r="20" spans="1:15" ht="20.3" customHeight="1">
      <c r="A20" s="191"/>
      <c r="B20" s="297"/>
      <c r="C20" s="191" t="s">
        <v>4</v>
      </c>
      <c r="D20" s="191" t="s">
        <v>103</v>
      </c>
      <c r="E20" s="297"/>
      <c r="F20" s="297"/>
      <c r="G20" s="87">
        <v>10.199999999999999</v>
      </c>
      <c r="H20" s="18"/>
      <c r="I20" s="8">
        <v>10041694</v>
      </c>
      <c r="J20" s="5"/>
      <c r="K20" s="8">
        <v>10041694</v>
      </c>
      <c r="L20" s="5"/>
      <c r="M20" s="23">
        <v>0</v>
      </c>
      <c r="N20" s="19"/>
      <c r="O20" s="23">
        <v>0</v>
      </c>
    </row>
    <row r="21" spans="1:15" ht="20.3" customHeight="1">
      <c r="A21" s="191"/>
      <c r="B21" s="297"/>
      <c r="C21" s="191" t="s">
        <v>158</v>
      </c>
      <c r="D21" s="191"/>
      <c r="E21" s="297"/>
      <c r="F21" s="297"/>
      <c r="G21" s="87">
        <v>10.3</v>
      </c>
      <c r="H21" s="18"/>
      <c r="I21" s="8">
        <v>351528402</v>
      </c>
      <c r="J21" s="5"/>
      <c r="K21" s="8">
        <v>351402905</v>
      </c>
      <c r="L21" s="5"/>
      <c r="M21" s="8">
        <v>351030127</v>
      </c>
      <c r="N21" s="19"/>
      <c r="O21" s="8">
        <v>350928079</v>
      </c>
    </row>
    <row r="22" spans="1:15">
      <c r="A22" s="191"/>
      <c r="B22" s="191" t="s">
        <v>13</v>
      </c>
      <c r="C22" s="308"/>
      <c r="D22" s="302"/>
      <c r="E22" s="304"/>
      <c r="F22" s="297"/>
      <c r="G22" s="87">
        <v>11</v>
      </c>
      <c r="H22" s="18"/>
      <c r="I22" s="8">
        <v>272357871</v>
      </c>
      <c r="J22" s="2"/>
      <c r="K22" s="80">
        <v>267357871</v>
      </c>
      <c r="L22" s="4"/>
      <c r="M22" s="8">
        <v>5000000</v>
      </c>
      <c r="N22" s="4"/>
      <c r="O22" s="8">
        <v>0</v>
      </c>
    </row>
    <row r="23" spans="1:15">
      <c r="A23" s="191"/>
      <c r="B23" s="191" t="s">
        <v>197</v>
      </c>
      <c r="C23" s="308"/>
      <c r="D23" s="302"/>
      <c r="E23" s="304"/>
      <c r="F23" s="297"/>
      <c r="G23" s="17"/>
      <c r="H23" s="18"/>
      <c r="J23" s="2"/>
      <c r="K23" s="20"/>
      <c r="L23" s="17"/>
      <c r="M23" s="8"/>
      <c r="N23" s="17"/>
      <c r="O23" s="8"/>
    </row>
    <row r="24" spans="1:15" ht="20.45" customHeight="1">
      <c r="A24" s="191"/>
      <c r="B24" s="297"/>
      <c r="C24" s="191" t="s">
        <v>179</v>
      </c>
      <c r="D24" s="191"/>
      <c r="E24" s="297"/>
      <c r="F24" s="297"/>
      <c r="G24" s="87">
        <v>12</v>
      </c>
      <c r="H24" s="18"/>
      <c r="I24" s="12">
        <v>3949387</v>
      </c>
      <c r="J24" s="2"/>
      <c r="K24" s="12">
        <v>180249734</v>
      </c>
      <c r="L24" s="286"/>
      <c r="M24" s="12">
        <v>3949387</v>
      </c>
      <c r="N24" s="4"/>
      <c r="O24" s="12">
        <v>192349734</v>
      </c>
    </row>
    <row r="25" spans="1:15" s="117" customFormat="1" ht="20.45" customHeight="1">
      <c r="A25" s="302"/>
      <c r="B25" s="302"/>
      <c r="C25" s="302" t="s">
        <v>14</v>
      </c>
      <c r="D25" s="304"/>
      <c r="E25" s="304"/>
      <c r="F25" s="304"/>
      <c r="G25" s="122"/>
      <c r="H25" s="123"/>
      <c r="I25" s="32">
        <f>SUM(I9:I24)</f>
        <v>5358184126</v>
      </c>
      <c r="J25" s="2"/>
      <c r="K25" s="259">
        <f>SUM(K9:K24)</f>
        <v>4686176545</v>
      </c>
      <c r="L25" s="63"/>
      <c r="M25" s="32">
        <f>SUM(M9:M24)</f>
        <v>5271253884</v>
      </c>
      <c r="N25" s="2"/>
      <c r="O25" s="259">
        <f>SUM(O9:O24)</f>
        <v>4595555730</v>
      </c>
    </row>
    <row r="26" spans="1:15" ht="20.45" customHeight="1">
      <c r="A26" s="302" t="s">
        <v>17</v>
      </c>
      <c r="B26" s="191"/>
      <c r="C26" s="191"/>
      <c r="D26" s="191"/>
      <c r="E26" s="297"/>
      <c r="G26" s="87"/>
      <c r="H26" s="18"/>
      <c r="I26" s="8"/>
      <c r="J26" s="2"/>
      <c r="K26" s="3"/>
      <c r="L26" s="2"/>
      <c r="M26" s="62"/>
      <c r="N26" s="19"/>
      <c r="O26" s="80"/>
    </row>
    <row r="27" spans="1:15" ht="20.45" customHeight="1">
      <c r="A27" s="191"/>
      <c r="B27" s="307" t="s">
        <v>183</v>
      </c>
      <c r="C27" s="307"/>
      <c r="D27" s="191"/>
      <c r="E27" s="297"/>
      <c r="G27" s="87"/>
      <c r="H27" s="18"/>
      <c r="I27" s="8"/>
      <c r="J27" s="2"/>
      <c r="K27" s="80"/>
      <c r="L27" s="4"/>
      <c r="N27" s="4"/>
      <c r="O27" s="8"/>
    </row>
    <row r="28" spans="1:15" ht="20.45" customHeight="1">
      <c r="A28" s="191"/>
      <c r="B28" s="297"/>
      <c r="C28" s="191" t="s">
        <v>186</v>
      </c>
      <c r="D28" s="191"/>
      <c r="E28" s="191"/>
      <c r="F28" s="15"/>
      <c r="G28" s="87"/>
      <c r="I28" s="81"/>
      <c r="J28" s="81"/>
      <c r="K28" s="81"/>
      <c r="L28" s="81"/>
      <c r="M28" s="81"/>
      <c r="N28" s="81"/>
    </row>
    <row r="29" spans="1:15" ht="20.45" customHeight="1">
      <c r="A29" s="191"/>
      <c r="B29" s="297"/>
      <c r="C29" s="191"/>
      <c r="D29" s="191" t="s">
        <v>103</v>
      </c>
      <c r="E29" s="191"/>
      <c r="F29" s="15"/>
      <c r="G29" s="87">
        <v>10.1</v>
      </c>
      <c r="H29" s="18"/>
      <c r="I29" s="295">
        <v>65860491</v>
      </c>
      <c r="J29" s="2"/>
      <c r="K29" s="295">
        <v>66949522</v>
      </c>
      <c r="L29" s="2"/>
      <c r="M29" s="296">
        <v>41863248</v>
      </c>
      <c r="N29" s="19"/>
      <c r="O29" s="296">
        <v>42678940</v>
      </c>
    </row>
    <row r="30" spans="1:15" ht="20.45" customHeight="1">
      <c r="A30" s="191"/>
      <c r="B30" s="297"/>
      <c r="C30" s="191" t="s">
        <v>180</v>
      </c>
      <c r="D30" s="191"/>
      <c r="E30" s="191"/>
      <c r="F30" s="15"/>
      <c r="G30" s="87"/>
      <c r="H30" s="18"/>
      <c r="I30" s="295">
        <v>7163786</v>
      </c>
      <c r="J30" s="2"/>
      <c r="K30" s="295">
        <v>7161906</v>
      </c>
      <c r="L30" s="2"/>
      <c r="M30" s="296"/>
      <c r="N30" s="19"/>
      <c r="O30" s="296">
        <v>0</v>
      </c>
    </row>
    <row r="31" spans="1:15" ht="20.45" customHeight="1">
      <c r="A31" s="302"/>
      <c r="B31" s="191" t="s">
        <v>198</v>
      </c>
      <c r="C31" s="191"/>
      <c r="D31" s="191"/>
      <c r="E31" s="297"/>
      <c r="G31" s="86" t="s">
        <v>231</v>
      </c>
      <c r="H31" s="16"/>
      <c r="I31" s="8">
        <v>75799122</v>
      </c>
      <c r="J31" s="2"/>
      <c r="K31" s="8">
        <v>50387177</v>
      </c>
      <c r="L31" s="2"/>
      <c r="M31" s="8">
        <v>407999400</v>
      </c>
      <c r="N31" s="19"/>
      <c r="O31" s="8">
        <v>406000000</v>
      </c>
    </row>
    <row r="32" spans="1:15" ht="20.45" customHeight="1">
      <c r="A32" s="302"/>
      <c r="B32" s="191" t="s">
        <v>260</v>
      </c>
      <c r="C32" s="191"/>
      <c r="D32" s="191"/>
      <c r="E32" s="297"/>
      <c r="G32" s="86">
        <v>8</v>
      </c>
      <c r="H32" s="16"/>
      <c r="I32" s="8">
        <v>5460977</v>
      </c>
      <c r="J32" s="2"/>
      <c r="K32" s="8">
        <v>0</v>
      </c>
      <c r="L32" s="2"/>
      <c r="M32" s="8">
        <v>0</v>
      </c>
      <c r="N32" s="19"/>
      <c r="O32" s="8">
        <v>0</v>
      </c>
    </row>
    <row r="33" spans="1:15" ht="20.45" customHeight="1">
      <c r="A33" s="302"/>
      <c r="B33" s="191" t="s">
        <v>250</v>
      </c>
      <c r="C33" s="191"/>
      <c r="D33" s="191"/>
      <c r="E33" s="297"/>
      <c r="G33" s="86">
        <v>5.0999999999999996</v>
      </c>
      <c r="H33" s="16"/>
      <c r="I33" s="8">
        <v>20000000</v>
      </c>
      <c r="J33" s="2"/>
      <c r="K33" s="8">
        <v>0</v>
      </c>
      <c r="L33" s="2"/>
      <c r="M33" s="8">
        <v>20000000</v>
      </c>
      <c r="N33" s="19"/>
      <c r="O33" s="8">
        <v>0</v>
      </c>
    </row>
    <row r="34" spans="1:15" ht="20.45" customHeight="1">
      <c r="A34" s="302"/>
      <c r="B34" s="191" t="s">
        <v>113</v>
      </c>
      <c r="C34" s="191"/>
      <c r="D34" s="191"/>
      <c r="E34" s="297"/>
      <c r="G34" s="86">
        <v>14</v>
      </c>
      <c r="H34" s="16"/>
      <c r="I34" s="8">
        <v>112700000</v>
      </c>
      <c r="J34" s="2"/>
      <c r="K34" s="8">
        <v>114900000</v>
      </c>
      <c r="L34" s="2"/>
      <c r="M34" s="8">
        <v>15500000</v>
      </c>
      <c r="N34" s="19"/>
      <c r="O34" s="8">
        <v>15900000</v>
      </c>
    </row>
    <row r="35" spans="1:15" ht="20.45" customHeight="1">
      <c r="A35" s="191"/>
      <c r="B35" s="191" t="s">
        <v>18</v>
      </c>
      <c r="C35" s="309"/>
      <c r="D35" s="309"/>
      <c r="E35" s="309"/>
      <c r="F35" s="34"/>
      <c r="G35" s="87">
        <v>15</v>
      </c>
      <c r="H35" s="18"/>
      <c r="I35" s="8">
        <v>171665164</v>
      </c>
      <c r="J35" s="2"/>
      <c r="K35" s="8">
        <v>176665496</v>
      </c>
      <c r="L35" s="2"/>
      <c r="M35" s="8">
        <v>68988457</v>
      </c>
      <c r="N35" s="19"/>
      <c r="O35" s="8">
        <v>80010370</v>
      </c>
    </row>
    <row r="36" spans="1:15" ht="20.45" customHeight="1">
      <c r="A36" s="191"/>
      <c r="B36" s="191" t="s">
        <v>159</v>
      </c>
      <c r="C36" s="309"/>
      <c r="D36" s="309"/>
      <c r="E36" s="309"/>
      <c r="F36" s="34"/>
      <c r="G36" s="87">
        <v>16</v>
      </c>
      <c r="H36" s="18"/>
      <c r="I36" s="8">
        <v>51331167</v>
      </c>
      <c r="J36" s="2"/>
      <c r="K36" s="8">
        <v>8501807</v>
      </c>
      <c r="L36" s="2"/>
      <c r="M36" s="8">
        <v>52300392</v>
      </c>
      <c r="N36" s="19"/>
      <c r="O36" s="8">
        <v>11748263</v>
      </c>
    </row>
    <row r="37" spans="1:15" ht="20.45" customHeight="1">
      <c r="A37" s="191"/>
      <c r="B37" s="191" t="s">
        <v>19</v>
      </c>
      <c r="C37" s="191"/>
      <c r="D37" s="191"/>
      <c r="E37" s="297"/>
      <c r="G37" s="87">
        <v>17</v>
      </c>
      <c r="H37" s="18"/>
      <c r="I37" s="8">
        <v>63285951</v>
      </c>
      <c r="J37" s="5"/>
      <c r="K37" s="8">
        <v>66312526</v>
      </c>
      <c r="L37" s="5"/>
      <c r="M37" s="8">
        <v>0</v>
      </c>
      <c r="N37" s="19"/>
      <c r="O37" s="8">
        <v>0</v>
      </c>
    </row>
    <row r="38" spans="1:15" ht="20.45" customHeight="1">
      <c r="A38" s="302"/>
      <c r="B38" s="310" t="s">
        <v>201</v>
      </c>
      <c r="C38" s="309"/>
      <c r="D38" s="309"/>
      <c r="E38" s="309"/>
      <c r="F38" s="34"/>
      <c r="G38" s="87"/>
      <c r="H38" s="18"/>
      <c r="I38" s="8"/>
      <c r="J38" s="2"/>
      <c r="K38" s="8"/>
      <c r="L38" s="80"/>
      <c r="M38" s="8"/>
      <c r="N38" s="80"/>
      <c r="O38" s="8"/>
    </row>
    <row r="39" spans="1:15" ht="20.45" customHeight="1">
      <c r="A39" s="191"/>
      <c r="B39" s="297"/>
      <c r="C39" s="191" t="s">
        <v>21</v>
      </c>
      <c r="D39" s="191"/>
      <c r="E39" s="297"/>
      <c r="G39" s="87">
        <v>18.100000000000001</v>
      </c>
      <c r="H39" s="18"/>
      <c r="I39" s="8">
        <v>9486461</v>
      </c>
      <c r="J39" s="5"/>
      <c r="K39" s="8">
        <v>10649682</v>
      </c>
      <c r="L39" s="5"/>
      <c r="M39" s="8">
        <v>0</v>
      </c>
      <c r="N39" s="19"/>
      <c r="O39" s="8">
        <v>0</v>
      </c>
    </row>
    <row r="40" spans="1:15" ht="20.45" customHeight="1">
      <c r="A40" s="191"/>
      <c r="B40" s="297"/>
      <c r="C40" s="191" t="s">
        <v>165</v>
      </c>
      <c r="D40" s="191"/>
      <c r="E40" s="297"/>
      <c r="G40" s="87">
        <v>18.2</v>
      </c>
      <c r="H40" s="18"/>
      <c r="I40" s="8">
        <v>561886</v>
      </c>
      <c r="J40" s="5"/>
      <c r="K40" s="8">
        <v>1047812</v>
      </c>
      <c r="L40" s="5"/>
      <c r="M40" s="8">
        <v>561886</v>
      </c>
      <c r="N40" s="19"/>
      <c r="O40" s="8">
        <v>1047812</v>
      </c>
    </row>
    <row r="41" spans="1:15" ht="20.45" customHeight="1">
      <c r="A41" s="191"/>
      <c r="B41" s="297"/>
      <c r="C41" s="191" t="s">
        <v>20</v>
      </c>
      <c r="D41" s="191"/>
      <c r="E41" s="297"/>
      <c r="G41" s="87">
        <v>18.3</v>
      </c>
      <c r="H41" s="18"/>
      <c r="I41" s="8">
        <v>451847495</v>
      </c>
      <c r="J41" s="5"/>
      <c r="K41" s="8">
        <v>453504031</v>
      </c>
      <c r="L41" s="5"/>
      <c r="M41" s="8">
        <v>4847490</v>
      </c>
      <c r="N41" s="19"/>
      <c r="O41" s="8">
        <v>6501176</v>
      </c>
    </row>
    <row r="42" spans="1:15" ht="20.45" customHeight="1">
      <c r="A42" s="191"/>
      <c r="B42" s="191" t="s">
        <v>22</v>
      </c>
      <c r="C42" s="191"/>
      <c r="D42" s="191"/>
      <c r="E42" s="297"/>
      <c r="G42" s="87">
        <v>19</v>
      </c>
      <c r="H42" s="18"/>
      <c r="I42" s="8">
        <v>1117571</v>
      </c>
      <c r="J42" s="5"/>
      <c r="K42" s="8">
        <v>1146667</v>
      </c>
      <c r="L42" s="5"/>
      <c r="M42" s="8">
        <v>0</v>
      </c>
      <c r="N42" s="19"/>
      <c r="O42" s="8">
        <v>0</v>
      </c>
    </row>
    <row r="43" spans="1:15" ht="20.45" customHeight="1">
      <c r="A43" s="191"/>
      <c r="B43" s="191" t="s">
        <v>116</v>
      </c>
      <c r="C43" s="191"/>
      <c r="D43" s="191"/>
      <c r="E43" s="297"/>
      <c r="G43" s="86">
        <v>20</v>
      </c>
      <c r="H43" s="18"/>
      <c r="I43" s="17"/>
      <c r="J43" s="5"/>
      <c r="K43" s="17"/>
      <c r="L43" s="5"/>
      <c r="M43" s="17"/>
      <c r="N43" s="19"/>
      <c r="O43" s="17"/>
    </row>
    <row r="44" spans="1:15" ht="20.45" customHeight="1">
      <c r="A44" s="302"/>
      <c r="B44" s="297"/>
      <c r="C44" s="191" t="s">
        <v>23</v>
      </c>
      <c r="D44" s="191"/>
      <c r="E44" s="297"/>
      <c r="G44" s="86"/>
      <c r="H44" s="16"/>
      <c r="I44" s="81">
        <v>23625000</v>
      </c>
      <c r="J44" s="81"/>
      <c r="K44" s="81">
        <v>23625000</v>
      </c>
      <c r="L44" s="5"/>
      <c r="M44" s="23">
        <v>0</v>
      </c>
      <c r="N44" s="19"/>
      <c r="O44" s="23">
        <v>0</v>
      </c>
    </row>
    <row r="45" spans="1:15" ht="20.45" customHeight="1">
      <c r="A45" s="191"/>
      <c r="B45" s="191"/>
      <c r="C45" s="191" t="s">
        <v>173</v>
      </c>
      <c r="D45" s="302"/>
      <c r="E45" s="304"/>
      <c r="F45" s="117"/>
      <c r="H45" s="16"/>
      <c r="I45" s="8">
        <v>79858929</v>
      </c>
      <c r="J45" s="5"/>
      <c r="K45" s="227">
        <v>91645761</v>
      </c>
      <c r="L45" s="5"/>
      <c r="M45" s="8">
        <v>7735911</v>
      </c>
      <c r="N45" s="19"/>
      <c r="O45" s="8">
        <v>20760375</v>
      </c>
    </row>
    <row r="46" spans="1:15" s="117" customFormat="1" ht="20.45" customHeight="1">
      <c r="A46" s="302"/>
      <c r="B46" s="302"/>
      <c r="C46" s="302" t="s">
        <v>112</v>
      </c>
      <c r="D46" s="304"/>
      <c r="E46" s="304"/>
      <c r="G46" s="122"/>
      <c r="H46" s="123"/>
      <c r="I46" s="56">
        <f>SUM(I28:I45)</f>
        <v>1139764000</v>
      </c>
      <c r="J46" s="63"/>
      <c r="K46" s="56">
        <f>SUM(K28:K45)</f>
        <v>1072497387</v>
      </c>
      <c r="L46" s="63"/>
      <c r="M46" s="56">
        <f>SUM(M28:M45)</f>
        <v>619796784</v>
      </c>
      <c r="N46" s="2"/>
      <c r="O46" s="56">
        <f>SUM(O28:O45)</f>
        <v>584646936</v>
      </c>
    </row>
    <row r="47" spans="1:15" s="117" customFormat="1" ht="20.45" customHeight="1" thickBot="1">
      <c r="A47" s="302"/>
      <c r="B47" s="302"/>
      <c r="C47" s="302"/>
      <c r="D47" s="304" t="s">
        <v>24</v>
      </c>
      <c r="E47" s="304"/>
      <c r="G47" s="122"/>
      <c r="H47" s="123"/>
      <c r="I47" s="59">
        <f>+I25+I46</f>
        <v>6497948126</v>
      </c>
      <c r="J47" s="63"/>
      <c r="K47" s="65">
        <f>+K25+K46</f>
        <v>5758673932</v>
      </c>
      <c r="L47" s="63"/>
      <c r="M47" s="59">
        <f>+M25+M46</f>
        <v>5891050668</v>
      </c>
      <c r="N47" s="2"/>
      <c r="O47" s="85">
        <f>+O25+O46</f>
        <v>5180202666</v>
      </c>
    </row>
    <row r="48" spans="1:15" s="117" customFormat="1" ht="20.45" customHeight="1" thickTop="1">
      <c r="A48" s="116"/>
      <c r="B48" s="116"/>
      <c r="C48" s="116"/>
      <c r="G48" s="122"/>
      <c r="H48" s="123"/>
      <c r="I48" s="31"/>
      <c r="J48" s="63"/>
      <c r="K48" s="26"/>
      <c r="L48" s="63"/>
      <c r="M48" s="31"/>
      <c r="N48" s="2"/>
      <c r="O48" s="253"/>
    </row>
    <row r="49" spans="1:15">
      <c r="A49" s="42" t="s">
        <v>72</v>
      </c>
      <c r="D49" s="17"/>
      <c r="N49" s="125"/>
      <c r="O49" s="126"/>
    </row>
    <row r="50" spans="1:15">
      <c r="A50" s="312" t="s">
        <v>25</v>
      </c>
      <c r="B50" s="191"/>
      <c r="C50" s="191"/>
      <c r="D50" s="191"/>
      <c r="E50" s="297"/>
      <c r="F50" s="297"/>
      <c r="G50" s="313"/>
      <c r="H50" s="127"/>
      <c r="J50" s="128"/>
      <c r="L50" s="128"/>
      <c r="N50" s="125"/>
    </row>
    <row r="51" spans="1:15">
      <c r="A51" s="269"/>
      <c r="B51" s="314" t="s">
        <v>96</v>
      </c>
      <c r="C51" s="191"/>
      <c r="D51" s="191"/>
      <c r="E51" s="297"/>
      <c r="F51" s="297"/>
      <c r="G51" s="311"/>
      <c r="I51" s="17"/>
      <c r="J51" s="17"/>
      <c r="K51" s="129"/>
      <c r="L51" s="17"/>
      <c r="M51" s="17"/>
      <c r="N51" s="17"/>
      <c r="O51" s="129"/>
    </row>
    <row r="52" spans="1:15">
      <c r="A52" s="269"/>
      <c r="B52" s="314" t="s">
        <v>97</v>
      </c>
      <c r="C52" s="191"/>
      <c r="D52" s="191"/>
      <c r="E52" s="297"/>
      <c r="F52" s="297"/>
      <c r="G52" s="90">
        <v>21</v>
      </c>
      <c r="H52" s="130"/>
      <c r="I52" s="8">
        <v>1089341193</v>
      </c>
      <c r="J52" s="6"/>
      <c r="K52" s="8">
        <v>1572279599</v>
      </c>
      <c r="L52" s="54"/>
      <c r="M52" s="8">
        <v>1086480984</v>
      </c>
      <c r="N52" s="19"/>
      <c r="O52" s="8">
        <v>1562806823</v>
      </c>
    </row>
    <row r="53" spans="1:15">
      <c r="A53" s="191"/>
      <c r="B53" s="191" t="s">
        <v>101</v>
      </c>
      <c r="C53" s="191"/>
      <c r="D53" s="191"/>
      <c r="E53" s="297"/>
      <c r="F53" s="297"/>
      <c r="G53" s="90">
        <v>22</v>
      </c>
      <c r="H53" s="130"/>
      <c r="I53" s="8">
        <v>325478264</v>
      </c>
      <c r="J53" s="6"/>
      <c r="K53" s="8">
        <v>311899306</v>
      </c>
      <c r="L53" s="54"/>
      <c r="M53" s="8">
        <v>157666251</v>
      </c>
      <c r="N53" s="19"/>
      <c r="O53" s="8">
        <v>152395414</v>
      </c>
    </row>
    <row r="54" spans="1:15">
      <c r="A54" s="191"/>
      <c r="B54" s="191" t="s">
        <v>251</v>
      </c>
      <c r="C54" s="191"/>
      <c r="D54" s="191"/>
      <c r="E54" s="297"/>
      <c r="F54" s="297"/>
      <c r="G54" s="90">
        <v>8</v>
      </c>
      <c r="H54" s="130"/>
      <c r="I54" s="8">
        <v>5474789</v>
      </c>
      <c r="J54" s="6"/>
      <c r="K54" s="8">
        <v>0</v>
      </c>
      <c r="L54" s="54"/>
      <c r="M54" s="8">
        <v>0</v>
      </c>
      <c r="N54" s="19"/>
      <c r="O54" s="8">
        <v>0</v>
      </c>
    </row>
    <row r="55" spans="1:15">
      <c r="A55" s="191"/>
      <c r="B55" s="191" t="s">
        <v>181</v>
      </c>
      <c r="C55" s="191"/>
      <c r="D55" s="191"/>
      <c r="E55" s="297"/>
      <c r="F55" s="297"/>
      <c r="G55" s="89">
        <v>23</v>
      </c>
      <c r="H55" s="55"/>
      <c r="I55" s="8">
        <v>19867135</v>
      </c>
      <c r="J55" s="6"/>
      <c r="K55" s="8">
        <v>3296074</v>
      </c>
      <c r="L55" s="54"/>
      <c r="M55" s="62">
        <v>20540311</v>
      </c>
      <c r="N55" s="2"/>
      <c r="O55" s="62">
        <v>4440390</v>
      </c>
    </row>
    <row r="56" spans="1:15">
      <c r="A56" s="191"/>
      <c r="B56" s="191" t="s">
        <v>111</v>
      </c>
      <c r="C56" s="191"/>
      <c r="D56" s="191"/>
      <c r="E56" s="297"/>
      <c r="F56" s="297"/>
      <c r="G56" s="297"/>
      <c r="H56" s="130"/>
      <c r="I56" s="62"/>
      <c r="J56" s="6"/>
      <c r="K56" s="62"/>
      <c r="L56" s="54"/>
      <c r="M56" s="8"/>
      <c r="N56" s="2"/>
      <c r="O56" s="8"/>
    </row>
    <row r="57" spans="1:15">
      <c r="A57" s="191"/>
      <c r="B57" s="191"/>
      <c r="C57" s="191" t="s">
        <v>232</v>
      </c>
      <c r="D57" s="191"/>
      <c r="E57" s="297"/>
      <c r="F57" s="297"/>
      <c r="G57" s="89">
        <v>24</v>
      </c>
      <c r="H57" s="130"/>
      <c r="I57" s="62">
        <v>419425117</v>
      </c>
      <c r="J57" s="6"/>
      <c r="K57" s="62">
        <v>0</v>
      </c>
      <c r="L57" s="54"/>
      <c r="M57" s="62">
        <v>419425117</v>
      </c>
      <c r="N57" s="2"/>
      <c r="O57" s="8">
        <v>0</v>
      </c>
    </row>
    <row r="58" spans="1:15">
      <c r="A58" s="191"/>
      <c r="B58" s="191"/>
      <c r="C58" s="191" t="s">
        <v>233</v>
      </c>
      <c r="D58" s="191"/>
      <c r="E58" s="297"/>
      <c r="F58" s="297"/>
      <c r="G58" s="90">
        <v>26</v>
      </c>
      <c r="H58" s="130"/>
      <c r="I58" s="62">
        <v>15221523</v>
      </c>
      <c r="J58" s="6"/>
      <c r="K58" s="62">
        <v>0</v>
      </c>
      <c r="L58" s="54"/>
      <c r="M58" s="62">
        <v>15221523</v>
      </c>
      <c r="N58" s="2"/>
      <c r="O58" s="8">
        <v>0</v>
      </c>
    </row>
    <row r="59" spans="1:15">
      <c r="A59" s="191"/>
      <c r="B59" s="191" t="s">
        <v>147</v>
      </c>
      <c r="C59" s="191"/>
      <c r="D59" s="191"/>
      <c r="E59" s="297"/>
      <c r="F59" s="297"/>
      <c r="G59" s="90">
        <v>5.0999999999999996</v>
      </c>
      <c r="H59" s="130"/>
      <c r="I59" s="8">
        <v>69509346</v>
      </c>
      <c r="J59" s="6"/>
      <c r="K59" s="8">
        <v>69509346</v>
      </c>
      <c r="L59" s="54"/>
      <c r="M59" s="8">
        <v>35723213</v>
      </c>
      <c r="N59" s="2"/>
      <c r="O59" s="8">
        <v>42407575</v>
      </c>
    </row>
    <row r="60" spans="1:15">
      <c r="A60" s="191"/>
      <c r="B60" s="191" t="s">
        <v>146</v>
      </c>
      <c r="C60" s="191"/>
      <c r="D60" s="191"/>
      <c r="E60" s="297"/>
      <c r="F60" s="297"/>
      <c r="G60" s="315"/>
      <c r="H60" s="130"/>
      <c r="I60" s="8"/>
      <c r="J60" s="6"/>
      <c r="K60" s="8"/>
      <c r="L60" s="54"/>
      <c r="M60" s="8"/>
      <c r="N60" s="2"/>
      <c r="O60" s="8"/>
    </row>
    <row r="61" spans="1:15">
      <c r="A61" s="191"/>
      <c r="B61" s="191"/>
      <c r="C61" s="316" t="s">
        <v>145</v>
      </c>
      <c r="D61" s="191"/>
      <c r="E61" s="297"/>
      <c r="F61" s="297"/>
      <c r="G61" s="90">
        <v>27.1</v>
      </c>
      <c r="H61" s="130"/>
      <c r="I61" s="62">
        <v>0</v>
      </c>
      <c r="J61" s="6"/>
      <c r="K61" s="62">
        <v>0</v>
      </c>
      <c r="L61" s="54"/>
      <c r="M61" s="62">
        <v>0</v>
      </c>
      <c r="N61" s="2"/>
      <c r="O61" s="62">
        <v>0</v>
      </c>
    </row>
    <row r="62" spans="1:15">
      <c r="A62" s="191"/>
      <c r="B62" s="191"/>
      <c r="C62" s="316" t="s">
        <v>148</v>
      </c>
      <c r="D62" s="191"/>
      <c r="E62" s="297"/>
      <c r="F62" s="297"/>
      <c r="G62" s="90">
        <v>27.2</v>
      </c>
      <c r="H62" s="130"/>
      <c r="I62" s="62">
        <v>412157</v>
      </c>
      <c r="J62" s="6"/>
      <c r="K62" s="62">
        <v>94640770</v>
      </c>
      <c r="L62" s="54"/>
      <c r="M62" s="62">
        <v>0</v>
      </c>
      <c r="N62" s="2"/>
      <c r="O62" s="62">
        <v>94228613</v>
      </c>
    </row>
    <row r="63" spans="1:15">
      <c r="A63" s="191"/>
      <c r="B63" s="191" t="s">
        <v>182</v>
      </c>
      <c r="C63" s="191"/>
      <c r="D63" s="191"/>
      <c r="E63" s="297"/>
      <c r="F63" s="297"/>
      <c r="G63" s="89"/>
      <c r="H63" s="55"/>
      <c r="I63" s="8">
        <v>3741646</v>
      </c>
      <c r="J63" s="6"/>
      <c r="K63" s="8">
        <v>2619067</v>
      </c>
      <c r="L63" s="54"/>
      <c r="M63" s="8">
        <v>3250955</v>
      </c>
      <c r="N63" s="2"/>
      <c r="O63" s="8">
        <v>2190458</v>
      </c>
    </row>
    <row r="64" spans="1:15">
      <c r="A64" s="191"/>
      <c r="B64" s="191" t="s">
        <v>28</v>
      </c>
      <c r="C64" s="191"/>
      <c r="D64" s="191"/>
      <c r="E64" s="297"/>
      <c r="F64" s="297"/>
      <c r="G64" s="89"/>
      <c r="H64" s="55"/>
      <c r="I64" s="17"/>
      <c r="J64" s="17"/>
      <c r="K64" s="17"/>
      <c r="L64" s="17"/>
      <c r="M64" s="17"/>
      <c r="N64" s="17"/>
      <c r="O64" s="17"/>
    </row>
    <row r="65" spans="1:15">
      <c r="A65" s="191"/>
      <c r="B65" s="191"/>
      <c r="C65" s="191" t="s">
        <v>177</v>
      </c>
      <c r="D65" s="191"/>
      <c r="E65" s="297"/>
      <c r="F65" s="297"/>
      <c r="G65" s="90">
        <v>28.1</v>
      </c>
      <c r="H65" s="55"/>
      <c r="I65" s="20">
        <v>2731212</v>
      </c>
      <c r="J65" s="54"/>
      <c r="K65" s="20">
        <v>3570607</v>
      </c>
      <c r="L65" s="54"/>
      <c r="M65" s="8">
        <v>2731212</v>
      </c>
      <c r="N65" s="2"/>
      <c r="O65" s="8">
        <v>3570607</v>
      </c>
    </row>
    <row r="66" spans="1:15">
      <c r="A66" s="191"/>
      <c r="B66" s="191"/>
      <c r="C66" s="191" t="s">
        <v>94</v>
      </c>
      <c r="D66" s="191"/>
      <c r="E66" s="297"/>
      <c r="F66" s="297"/>
      <c r="G66" s="90">
        <v>28.2</v>
      </c>
      <c r="H66" s="55"/>
      <c r="I66" s="20">
        <v>3398987</v>
      </c>
      <c r="J66" s="6"/>
      <c r="K66" s="20">
        <v>2283416</v>
      </c>
      <c r="L66" s="54"/>
      <c r="M66" s="8">
        <v>1650426</v>
      </c>
      <c r="N66" s="2"/>
      <c r="O66" s="8">
        <v>1108744</v>
      </c>
    </row>
    <row r="67" spans="1:15" s="117" customFormat="1">
      <c r="A67" s="269"/>
      <c r="B67" s="269"/>
      <c r="C67" s="312" t="s">
        <v>26</v>
      </c>
      <c r="D67" s="304"/>
      <c r="E67" s="304"/>
      <c r="F67" s="304"/>
      <c r="G67" s="317"/>
      <c r="H67" s="133"/>
      <c r="I67" s="56">
        <f>SUM(I52:I66)</f>
        <v>1954601369</v>
      </c>
      <c r="J67" s="13"/>
      <c r="K67" s="82">
        <f>SUM(K52:K66)</f>
        <v>2060098185</v>
      </c>
      <c r="L67" s="64"/>
      <c r="M67" s="56">
        <f>SUM(M52:M66)</f>
        <v>1742689992</v>
      </c>
      <c r="N67" s="2"/>
      <c r="O67" s="82">
        <f>SUM(O52:O66)</f>
        <v>1863148624</v>
      </c>
    </row>
    <row r="68" spans="1:15">
      <c r="A68" s="42" t="s">
        <v>110</v>
      </c>
      <c r="G68" s="89"/>
      <c r="H68" s="55"/>
      <c r="I68" s="8"/>
      <c r="J68" s="54"/>
      <c r="K68" s="80"/>
      <c r="L68" s="54"/>
      <c r="M68" s="131"/>
      <c r="N68" s="2"/>
      <c r="O68" s="83"/>
    </row>
    <row r="69" spans="1:15">
      <c r="A69" s="42"/>
      <c r="B69" s="15" t="s">
        <v>213</v>
      </c>
      <c r="G69" s="89">
        <v>26</v>
      </c>
      <c r="H69" s="55"/>
      <c r="I69" s="8">
        <v>23900568</v>
      </c>
      <c r="J69" s="54"/>
      <c r="K69" s="8">
        <v>20000000</v>
      </c>
      <c r="L69" s="54"/>
      <c r="M69" s="8">
        <v>23900568</v>
      </c>
      <c r="N69" s="2"/>
      <c r="O69" s="8">
        <v>20000000</v>
      </c>
    </row>
    <row r="70" spans="1:15">
      <c r="A70" s="42"/>
      <c r="B70" s="15" t="s">
        <v>184</v>
      </c>
      <c r="G70" s="89">
        <v>23</v>
      </c>
      <c r="H70" s="55"/>
      <c r="I70" s="8">
        <v>25094117</v>
      </c>
      <c r="J70" s="54"/>
      <c r="K70" s="8">
        <v>4726498</v>
      </c>
      <c r="L70" s="54"/>
      <c r="M70" s="8">
        <v>24729412</v>
      </c>
      <c r="N70" s="2"/>
      <c r="O70" s="8">
        <v>6181570</v>
      </c>
    </row>
    <row r="71" spans="1:15">
      <c r="A71" s="42"/>
      <c r="B71" s="15" t="s">
        <v>252</v>
      </c>
      <c r="G71" s="89">
        <v>8</v>
      </c>
      <c r="H71" s="55"/>
      <c r="I71" s="8">
        <v>5204800</v>
      </c>
      <c r="J71" s="54"/>
      <c r="K71" s="8">
        <v>0</v>
      </c>
      <c r="L71" s="54"/>
      <c r="M71" s="8">
        <v>0</v>
      </c>
      <c r="N71" s="2"/>
      <c r="O71" s="8">
        <v>0</v>
      </c>
    </row>
    <row r="72" spans="1:15">
      <c r="A72" s="42"/>
      <c r="B72" s="15" t="s">
        <v>185</v>
      </c>
      <c r="G72" s="89">
        <v>24</v>
      </c>
      <c r="H72" s="55"/>
      <c r="I72" s="8">
        <v>0</v>
      </c>
      <c r="J72" s="54"/>
      <c r="K72" s="8">
        <v>410802579</v>
      </c>
      <c r="L72" s="54"/>
      <c r="M72" s="8">
        <v>0</v>
      </c>
      <c r="N72" s="2"/>
      <c r="O72" s="8">
        <v>410802579</v>
      </c>
    </row>
    <row r="73" spans="1:15">
      <c r="A73" s="42"/>
      <c r="B73" s="15" t="s">
        <v>261</v>
      </c>
      <c r="G73" s="89">
        <v>25</v>
      </c>
      <c r="H73" s="55"/>
      <c r="I73" s="8">
        <v>199384424</v>
      </c>
      <c r="J73" s="54"/>
      <c r="K73" s="8">
        <v>0</v>
      </c>
      <c r="L73" s="54"/>
      <c r="M73" s="8">
        <v>199384424</v>
      </c>
      <c r="N73" s="2"/>
      <c r="O73" s="8">
        <v>0</v>
      </c>
    </row>
    <row r="74" spans="1:15">
      <c r="B74" s="134" t="s">
        <v>29</v>
      </c>
      <c r="C74" s="37"/>
      <c r="D74" s="37"/>
      <c r="E74" s="37"/>
      <c r="F74" s="37"/>
      <c r="G74" s="87">
        <v>19</v>
      </c>
      <c r="H74" s="55"/>
      <c r="I74" s="8">
        <v>117819608</v>
      </c>
      <c r="J74" s="54"/>
      <c r="K74" s="8">
        <v>116177910</v>
      </c>
      <c r="L74" s="54"/>
      <c r="M74" s="8">
        <v>9413326</v>
      </c>
      <c r="N74" s="2"/>
      <c r="O74" s="8">
        <v>6815537</v>
      </c>
    </row>
    <row r="75" spans="1:15">
      <c r="B75" s="347" t="s">
        <v>199</v>
      </c>
      <c r="C75" s="347"/>
      <c r="D75" s="347"/>
      <c r="E75" s="347"/>
      <c r="F75" s="347"/>
      <c r="G75" s="90">
        <v>29</v>
      </c>
      <c r="H75" s="130"/>
      <c r="I75" s="8">
        <v>14089700</v>
      </c>
      <c r="J75" s="54"/>
      <c r="K75" s="8">
        <v>11345070</v>
      </c>
      <c r="L75" s="54"/>
      <c r="M75" s="8">
        <v>13297129</v>
      </c>
      <c r="N75" s="2"/>
      <c r="O75" s="8">
        <v>10795076</v>
      </c>
    </row>
    <row r="76" spans="1:15">
      <c r="B76" s="15" t="s">
        <v>109</v>
      </c>
      <c r="C76" s="37"/>
      <c r="D76" s="37"/>
      <c r="E76" s="37"/>
      <c r="F76" s="37"/>
      <c r="H76" s="55"/>
      <c r="I76" s="8"/>
      <c r="J76" s="54"/>
      <c r="K76" s="8"/>
      <c r="L76" s="54"/>
      <c r="M76" s="8"/>
      <c r="N76" s="2"/>
      <c r="O76" s="8"/>
    </row>
    <row r="77" spans="1:15">
      <c r="C77" s="15" t="s">
        <v>177</v>
      </c>
      <c r="E77" s="37"/>
      <c r="F77" s="37"/>
      <c r="G77" s="89">
        <v>28.1</v>
      </c>
      <c r="H77" s="55"/>
      <c r="I77" s="20">
        <v>2985610</v>
      </c>
      <c r="J77" s="6"/>
      <c r="K77" s="20">
        <v>5871396</v>
      </c>
      <c r="L77" s="54"/>
      <c r="M77" s="8">
        <v>2985610</v>
      </c>
      <c r="N77" s="2"/>
      <c r="O77" s="8">
        <v>5871396</v>
      </c>
    </row>
    <row r="78" spans="1:15">
      <c r="C78" s="15" t="s">
        <v>94</v>
      </c>
      <c r="E78" s="37"/>
      <c r="F78" s="37"/>
      <c r="G78" s="89">
        <v>28.2</v>
      </c>
      <c r="H78" s="55"/>
      <c r="I78" s="8">
        <v>93841541</v>
      </c>
      <c r="J78" s="54"/>
      <c r="K78" s="8">
        <v>97240529</v>
      </c>
      <c r="L78" s="54"/>
      <c r="M78" s="8">
        <v>45566056</v>
      </c>
      <c r="N78" s="2"/>
      <c r="O78" s="8">
        <v>47216482</v>
      </c>
    </row>
    <row r="79" spans="1:15">
      <c r="B79" s="135" t="s">
        <v>174</v>
      </c>
      <c r="C79" s="135"/>
      <c r="D79" s="135"/>
      <c r="E79" s="135"/>
      <c r="F79" s="135"/>
      <c r="G79" s="89"/>
      <c r="H79" s="55"/>
      <c r="I79" s="80">
        <v>563401</v>
      </c>
      <c r="J79" s="54"/>
      <c r="K79" s="80">
        <v>608401</v>
      </c>
      <c r="L79" s="54"/>
      <c r="M79" s="8">
        <v>246600</v>
      </c>
      <c r="N79" s="2"/>
      <c r="O79" s="8">
        <v>246600</v>
      </c>
    </row>
    <row r="80" spans="1:15" s="117" customFormat="1">
      <c r="A80" s="37"/>
      <c r="B80" s="37"/>
      <c r="C80" s="42" t="s">
        <v>108</v>
      </c>
      <c r="G80" s="132"/>
      <c r="H80" s="133"/>
      <c r="I80" s="56">
        <f>SUM(I69:I79)</f>
        <v>482883769</v>
      </c>
      <c r="J80" s="64"/>
      <c r="K80" s="56">
        <f>SUM(K69:K79)</f>
        <v>666772383</v>
      </c>
      <c r="L80" s="64"/>
      <c r="M80" s="56">
        <f>SUM(M69:M79)</f>
        <v>319523125</v>
      </c>
      <c r="N80" s="2"/>
      <c r="O80" s="56">
        <f>SUM(O69:O79)</f>
        <v>507929240</v>
      </c>
    </row>
    <row r="81" spans="1:15" s="117" customFormat="1">
      <c r="A81" s="37"/>
      <c r="B81" s="37"/>
      <c r="C81" s="37"/>
      <c r="D81" s="42" t="s">
        <v>27</v>
      </c>
      <c r="G81" s="132"/>
      <c r="H81" s="133"/>
      <c r="I81" s="56">
        <f>+I67+I80</f>
        <v>2437485138</v>
      </c>
      <c r="J81" s="64"/>
      <c r="K81" s="82">
        <f>+K67+K80</f>
        <v>2726870568</v>
      </c>
      <c r="L81" s="64"/>
      <c r="M81" s="56">
        <f>+M67+M80</f>
        <v>2062213117</v>
      </c>
      <c r="N81" s="63">
        <v>0</v>
      </c>
      <c r="O81" s="82">
        <f>+O67+O80</f>
        <v>2371077864</v>
      </c>
    </row>
    <row r="82" spans="1:15" s="117" customFormat="1">
      <c r="A82" s="37"/>
      <c r="B82" s="37"/>
      <c r="C82" s="37"/>
      <c r="D82" s="37"/>
      <c r="E82" s="42"/>
      <c r="G82" s="132"/>
      <c r="H82" s="133"/>
      <c r="I82" s="136"/>
      <c r="J82" s="137"/>
      <c r="K82" s="138"/>
      <c r="L82" s="137"/>
      <c r="M82" s="136"/>
      <c r="N82" s="139"/>
      <c r="O82" s="140"/>
    </row>
    <row r="83" spans="1:15" s="117" customFormat="1">
      <c r="A83" s="37"/>
      <c r="B83" s="37"/>
      <c r="C83" s="37"/>
      <c r="D83" s="37"/>
      <c r="E83" s="42"/>
      <c r="G83" s="132"/>
      <c r="H83" s="133"/>
      <c r="I83" s="136"/>
      <c r="J83" s="137"/>
      <c r="K83" s="138"/>
      <c r="L83" s="137"/>
      <c r="M83" s="136"/>
      <c r="N83" s="139"/>
      <c r="O83" s="140"/>
    </row>
    <row r="84" spans="1:15" s="117" customFormat="1">
      <c r="A84" s="37"/>
      <c r="B84" s="37"/>
      <c r="C84" s="37"/>
      <c r="D84" s="37"/>
      <c r="E84" s="42"/>
      <c r="G84" s="132"/>
      <c r="H84" s="133"/>
      <c r="I84" s="136"/>
      <c r="J84" s="137"/>
      <c r="K84" s="138"/>
      <c r="L84" s="137"/>
      <c r="M84" s="136"/>
      <c r="N84" s="139"/>
      <c r="O84" s="140"/>
    </row>
    <row r="85" spans="1:15" s="117" customFormat="1">
      <c r="A85" s="37"/>
      <c r="B85" s="37"/>
      <c r="C85" s="37"/>
      <c r="D85" s="37"/>
      <c r="E85" s="42"/>
      <c r="G85" s="132"/>
      <c r="H85" s="133"/>
      <c r="I85" s="136"/>
      <c r="J85" s="137"/>
      <c r="K85" s="138"/>
      <c r="L85" s="137"/>
      <c r="M85" s="136"/>
      <c r="N85" s="139"/>
      <c r="O85" s="140"/>
    </row>
    <row r="86" spans="1:15">
      <c r="A86" s="42" t="s">
        <v>30</v>
      </c>
      <c r="G86" s="89"/>
      <c r="H86" s="55"/>
      <c r="K86" s="22"/>
      <c r="N86" s="141"/>
    </row>
    <row r="87" spans="1:15">
      <c r="B87" s="116" t="s">
        <v>31</v>
      </c>
      <c r="G87" s="89"/>
      <c r="H87" s="55"/>
      <c r="K87" s="22"/>
      <c r="N87" s="141"/>
    </row>
    <row r="88" spans="1:15">
      <c r="B88" s="17"/>
      <c r="C88" s="116" t="s">
        <v>32</v>
      </c>
      <c r="G88" s="305">
        <v>30.1</v>
      </c>
      <c r="K88" s="22"/>
      <c r="N88" s="141"/>
    </row>
    <row r="89" spans="1:15">
      <c r="B89" s="17"/>
      <c r="C89" s="116"/>
      <c r="D89" s="15" t="s">
        <v>253</v>
      </c>
      <c r="G89" s="89"/>
      <c r="I89" s="187"/>
      <c r="J89" s="137"/>
      <c r="K89" s="138"/>
      <c r="L89" s="137"/>
      <c r="M89" s="188"/>
      <c r="N89" s="139"/>
      <c r="O89" s="156"/>
    </row>
    <row r="90" spans="1:15" ht="20.75" thickBot="1">
      <c r="B90" s="17"/>
      <c r="C90" s="116"/>
      <c r="D90" s="15" t="s">
        <v>33</v>
      </c>
      <c r="E90" s="17" t="s">
        <v>34</v>
      </c>
      <c r="G90" s="118"/>
      <c r="I90" s="226">
        <v>2977237990</v>
      </c>
      <c r="J90" s="17"/>
      <c r="K90" s="284"/>
      <c r="L90" s="17"/>
      <c r="M90" s="226">
        <v>2977237990</v>
      </c>
      <c r="N90" s="139"/>
      <c r="O90" s="253"/>
    </row>
    <row r="91" spans="1:15" ht="20.75" thickTop="1">
      <c r="B91" s="17"/>
      <c r="C91" s="116"/>
      <c r="D91" s="15" t="s">
        <v>160</v>
      </c>
      <c r="G91" s="118"/>
      <c r="I91" s="253"/>
      <c r="J91" s="137"/>
      <c r="K91" s="253"/>
      <c r="L91" s="137"/>
      <c r="M91" s="254"/>
      <c r="N91" s="139"/>
      <c r="O91" s="253"/>
    </row>
    <row r="92" spans="1:15" ht="20.75" thickBot="1">
      <c r="B92" s="17"/>
      <c r="C92" s="116"/>
      <c r="D92" s="15" t="s">
        <v>33</v>
      </c>
      <c r="E92" s="17" t="s">
        <v>34</v>
      </c>
      <c r="G92" s="118"/>
      <c r="I92" s="253"/>
      <c r="J92" s="137"/>
      <c r="K92" s="226">
        <v>1644224682</v>
      </c>
      <c r="L92" s="137"/>
      <c r="M92" s="254"/>
      <c r="N92" s="139"/>
      <c r="O92" s="226">
        <v>1644224682</v>
      </c>
    </row>
    <row r="93" spans="1:15" ht="20.75" thickTop="1">
      <c r="A93" s="93"/>
      <c r="B93" s="17"/>
      <c r="C93" s="142" t="s">
        <v>35</v>
      </c>
      <c r="D93" s="93"/>
      <c r="E93" s="94"/>
      <c r="F93" s="94"/>
      <c r="G93" s="118"/>
      <c r="H93" s="94"/>
      <c r="I93" s="8"/>
      <c r="J93" s="6"/>
      <c r="K93" s="80"/>
      <c r="L93" s="6"/>
      <c r="M93" s="8"/>
      <c r="N93" s="6"/>
      <c r="O93" s="80"/>
    </row>
    <row r="94" spans="1:15">
      <c r="A94" s="93"/>
      <c r="B94" s="17"/>
      <c r="C94" s="142"/>
      <c r="D94" s="15" t="s">
        <v>254</v>
      </c>
      <c r="E94" s="94"/>
      <c r="F94" s="94"/>
      <c r="G94" s="91"/>
      <c r="H94" s="94"/>
      <c r="I94" s="8"/>
      <c r="J94" s="6"/>
      <c r="K94" s="80"/>
      <c r="L94" s="6"/>
      <c r="M94" s="8"/>
      <c r="N94" s="6"/>
      <c r="O94" s="80"/>
    </row>
    <row r="95" spans="1:15">
      <c r="A95" s="93"/>
      <c r="B95" s="17"/>
      <c r="C95" s="142"/>
      <c r="D95" s="17"/>
      <c r="E95" s="143" t="s">
        <v>34</v>
      </c>
      <c r="F95" s="94"/>
      <c r="G95" s="118"/>
      <c r="H95" s="94"/>
      <c r="I95" s="3">
        <f>'EC Consol '!G21</f>
        <v>1489342794</v>
      </c>
      <c r="J95" s="6"/>
      <c r="L95" s="6"/>
      <c r="M95" s="8">
        <f>'EC Separate '!G19</f>
        <v>1489342794</v>
      </c>
      <c r="N95" s="6"/>
    </row>
    <row r="96" spans="1:15">
      <c r="A96" s="93"/>
      <c r="B96" s="17"/>
      <c r="C96" s="142"/>
      <c r="D96" s="15" t="s">
        <v>161</v>
      </c>
      <c r="E96" s="94"/>
      <c r="F96" s="94"/>
      <c r="H96" s="94"/>
      <c r="I96" s="3"/>
      <c r="J96" s="6"/>
      <c r="K96" s="8"/>
      <c r="L96" s="6"/>
      <c r="M96" s="8"/>
      <c r="N96" s="6"/>
      <c r="O96" s="8"/>
    </row>
    <row r="97" spans="1:15">
      <c r="A97" s="93"/>
      <c r="B97" s="17"/>
      <c r="C97" s="142"/>
      <c r="D97" s="17"/>
      <c r="E97" s="143" t="s">
        <v>34</v>
      </c>
      <c r="F97" s="94"/>
      <c r="G97" s="118"/>
      <c r="H97" s="94"/>
      <c r="I97" s="3"/>
      <c r="J97" s="6"/>
      <c r="K97" s="8">
        <f>'EC Consol '!G16</f>
        <v>990668925</v>
      </c>
      <c r="L97" s="6"/>
      <c r="M97" s="8"/>
      <c r="N97" s="6"/>
      <c r="O97" s="8">
        <f>'EC Separate '!G15</f>
        <v>990668925</v>
      </c>
    </row>
    <row r="98" spans="1:15">
      <c r="A98" s="93"/>
      <c r="B98" s="93" t="s">
        <v>36</v>
      </c>
      <c r="C98" s="93"/>
      <c r="D98" s="37"/>
      <c r="E98" s="94"/>
      <c r="F98" s="94"/>
      <c r="G98" s="91"/>
      <c r="H98" s="94"/>
      <c r="I98" s="8">
        <f>'EC Consol '!I21</f>
        <v>1215168242</v>
      </c>
      <c r="J98" s="6"/>
      <c r="K98" s="8">
        <f>'EC Consol '!I16</f>
        <v>1215168242</v>
      </c>
      <c r="L98" s="6"/>
      <c r="M98" s="8">
        <f>'EC Separate '!I19</f>
        <v>1215168242</v>
      </c>
      <c r="N98" s="6"/>
      <c r="O98" s="8">
        <f>'EC Separate '!I15</f>
        <v>1215168242</v>
      </c>
    </row>
    <row r="99" spans="1:15">
      <c r="A99" s="93"/>
      <c r="B99" s="93" t="s">
        <v>37</v>
      </c>
      <c r="C99" s="93"/>
      <c r="D99" s="93"/>
      <c r="E99" s="94"/>
      <c r="F99" s="94"/>
      <c r="G99" s="91"/>
      <c r="H99" s="94"/>
      <c r="I99" s="8"/>
      <c r="J99" s="6"/>
      <c r="K99" s="80"/>
      <c r="L99" s="6"/>
      <c r="M99" s="10"/>
      <c r="N99" s="6"/>
      <c r="O99" s="83"/>
    </row>
    <row r="100" spans="1:15">
      <c r="A100" s="93"/>
      <c r="B100" s="93"/>
      <c r="C100" s="93" t="s">
        <v>38</v>
      </c>
      <c r="D100" s="93"/>
      <c r="E100" s="94"/>
      <c r="F100" s="94"/>
      <c r="G100" s="91"/>
      <c r="H100" s="93"/>
      <c r="I100" s="8"/>
      <c r="J100" s="6"/>
      <c r="K100" s="80"/>
      <c r="L100" s="6"/>
      <c r="M100" s="10"/>
      <c r="N100" s="6"/>
      <c r="O100" s="83"/>
    </row>
    <row r="101" spans="1:15">
      <c r="A101" s="93"/>
      <c r="B101" s="93"/>
      <c r="C101" s="93"/>
      <c r="D101" s="93" t="s">
        <v>135</v>
      </c>
      <c r="E101" s="94"/>
      <c r="F101" s="94"/>
      <c r="G101" s="92"/>
      <c r="H101" s="130"/>
      <c r="I101" s="80">
        <f>'EC Consol '!O21</f>
        <v>55252273</v>
      </c>
      <c r="J101" s="11"/>
      <c r="K101" s="80">
        <f>'EC Consol '!O16</f>
        <v>53622358</v>
      </c>
      <c r="L101" s="11"/>
      <c r="M101" s="83">
        <f>'EC Separate '!O19</f>
        <v>54966387</v>
      </c>
      <c r="N101" s="11"/>
      <c r="O101" s="83">
        <f>'EC Separate '!O15</f>
        <v>53622358</v>
      </c>
    </row>
    <row r="102" spans="1:15">
      <c r="A102" s="93"/>
      <c r="B102" s="93"/>
      <c r="C102" s="93"/>
      <c r="D102" s="93" t="s">
        <v>136</v>
      </c>
      <c r="E102" s="94"/>
      <c r="F102" s="94"/>
      <c r="G102" s="315">
        <v>30.2</v>
      </c>
      <c r="H102" s="130"/>
      <c r="I102" s="80">
        <f>'EC Consol '!Q21</f>
        <v>0</v>
      </c>
      <c r="J102" s="11"/>
      <c r="K102" s="80">
        <f>'EC Consol '!Q16</f>
        <v>0</v>
      </c>
      <c r="L102" s="11"/>
      <c r="M102" s="231">
        <f>'EC Separate '!Q19</f>
        <v>0</v>
      </c>
      <c r="N102" s="11"/>
      <c r="O102" s="83">
        <f>'EC Separate '!Q15</f>
        <v>0</v>
      </c>
    </row>
    <row r="103" spans="1:15">
      <c r="A103" s="93"/>
      <c r="B103" s="93"/>
      <c r="C103" s="93" t="s">
        <v>40</v>
      </c>
      <c r="D103" s="93"/>
      <c r="E103" s="94"/>
      <c r="F103" s="94"/>
      <c r="G103" s="91"/>
      <c r="H103" s="145"/>
      <c r="I103" s="83">
        <f>'EC Consol '!S21</f>
        <v>537671937</v>
      </c>
      <c r="J103" s="11"/>
      <c r="K103" s="83">
        <f>'EC Consol '!S16</f>
        <v>500477313</v>
      </c>
      <c r="L103" s="11"/>
      <c r="M103" s="83">
        <f>'EC Separate '!S19</f>
        <v>575201830</v>
      </c>
      <c r="N103" s="11"/>
      <c r="O103" s="83">
        <f>'EC Separate '!S15</f>
        <v>549665277</v>
      </c>
    </row>
    <row r="104" spans="1:15">
      <c r="A104" s="93"/>
      <c r="B104" s="93" t="s">
        <v>137</v>
      </c>
      <c r="C104" s="93"/>
      <c r="D104" s="93"/>
      <c r="E104" s="94"/>
      <c r="F104" s="94"/>
      <c r="G104" s="91"/>
      <c r="H104" s="145"/>
      <c r="I104" s="231">
        <f>'EC Consol '!K21</f>
        <v>0</v>
      </c>
      <c r="J104" s="11"/>
      <c r="K104" s="10">
        <f>'EC Consol '!K16</f>
        <v>0</v>
      </c>
      <c r="L104" s="11"/>
      <c r="M104" s="231">
        <f>'EC Separate '!K19</f>
        <v>0</v>
      </c>
      <c r="N104" s="11"/>
      <c r="O104" s="10">
        <f>'EC Separate '!K15</f>
        <v>0</v>
      </c>
    </row>
    <row r="105" spans="1:15">
      <c r="A105" s="93"/>
      <c r="B105" s="93" t="s">
        <v>255</v>
      </c>
      <c r="C105" s="93"/>
      <c r="D105" s="93"/>
      <c r="E105" s="94"/>
      <c r="F105" s="94"/>
      <c r="G105" s="91">
        <v>30.1</v>
      </c>
      <c r="H105" s="145"/>
      <c r="I105" s="231">
        <f>'EC Consol '!M21</f>
        <v>494158298</v>
      </c>
      <c r="J105" s="11"/>
      <c r="K105" s="10">
        <f>'EC Consol '!K17</f>
        <v>0</v>
      </c>
      <c r="L105" s="11"/>
      <c r="M105" s="231">
        <f>'EC Separate '!M19</f>
        <v>494158298</v>
      </c>
      <c r="N105" s="11"/>
      <c r="O105" s="10">
        <f>'EC Separate '!K16</f>
        <v>0</v>
      </c>
    </row>
    <row r="106" spans="1:15" s="117" customFormat="1">
      <c r="A106" s="37"/>
      <c r="B106" s="93" t="s">
        <v>41</v>
      </c>
      <c r="C106" s="93"/>
      <c r="D106" s="37"/>
      <c r="E106" s="94"/>
      <c r="F106" s="94"/>
      <c r="G106" s="146"/>
      <c r="H106" s="147"/>
      <c r="I106" s="285">
        <v>0</v>
      </c>
      <c r="J106" s="26"/>
      <c r="K106" s="84">
        <f>'EC Consol '!Y16</f>
        <v>0</v>
      </c>
      <c r="L106" s="26"/>
      <c r="M106" s="84">
        <v>0</v>
      </c>
      <c r="N106" s="26"/>
      <c r="O106" s="84">
        <f>'EC Separate '!U15</f>
        <v>0</v>
      </c>
    </row>
    <row r="107" spans="1:15" s="117" customFormat="1">
      <c r="A107" s="37"/>
      <c r="B107" s="134"/>
      <c r="C107" s="148" t="s">
        <v>42</v>
      </c>
      <c r="D107" s="149"/>
      <c r="E107" s="149"/>
      <c r="F107" s="94"/>
      <c r="G107" s="146"/>
      <c r="H107" s="147"/>
      <c r="I107" s="83">
        <f>SUM(I94:I106)</f>
        <v>3791593544</v>
      </c>
      <c r="J107" s="26"/>
      <c r="K107" s="83">
        <f>SUM(K94:K106)</f>
        <v>2759936838</v>
      </c>
      <c r="L107" s="26"/>
      <c r="M107" s="83">
        <f>SUM(M94:M106)</f>
        <v>3828837551</v>
      </c>
      <c r="N107" s="26"/>
      <c r="O107" s="83">
        <f>SUM(O94:O106)</f>
        <v>2809124802</v>
      </c>
    </row>
    <row r="108" spans="1:15" s="117" customFormat="1">
      <c r="A108" s="37"/>
      <c r="B108" s="150" t="s">
        <v>114</v>
      </c>
      <c r="C108" s="149"/>
      <c r="D108" s="149"/>
      <c r="E108" s="149"/>
      <c r="F108" s="94"/>
      <c r="G108" s="146">
        <v>13.3</v>
      </c>
      <c r="H108" s="147"/>
      <c r="I108" s="83">
        <f>'EC Consol '!AC21</f>
        <v>268869444</v>
      </c>
      <c r="J108" s="26"/>
      <c r="K108" s="83">
        <f>'EC Consol '!AC16</f>
        <v>271866526</v>
      </c>
      <c r="L108" s="26"/>
      <c r="M108" s="83">
        <v>0</v>
      </c>
      <c r="N108" s="26"/>
      <c r="O108" s="83">
        <v>0</v>
      </c>
    </row>
    <row r="109" spans="1:15" s="117" customFormat="1">
      <c r="A109" s="37"/>
      <c r="C109" s="42" t="s">
        <v>43</v>
      </c>
      <c r="D109" s="93"/>
      <c r="E109" s="147"/>
      <c r="F109" s="147"/>
      <c r="G109" s="146"/>
      <c r="H109" s="147"/>
      <c r="I109" s="82">
        <f>SUM(I107:I108)</f>
        <v>4060462988</v>
      </c>
      <c r="J109" s="26"/>
      <c r="K109" s="82">
        <f>SUM(K107:K108)</f>
        <v>3031803364</v>
      </c>
      <c r="L109" s="26"/>
      <c r="M109" s="82">
        <f>SUM(M107:M108)</f>
        <v>3828837551</v>
      </c>
      <c r="N109" s="26"/>
      <c r="O109" s="82">
        <f>SUM(O107:O108)</f>
        <v>2809124802</v>
      </c>
    </row>
    <row r="110" spans="1:15" s="117" customFormat="1" ht="20.75" thickBot="1">
      <c r="A110" s="37"/>
      <c r="D110" s="42" t="s">
        <v>107</v>
      </c>
      <c r="E110" s="147"/>
      <c r="F110" s="66"/>
      <c r="G110" s="151"/>
      <c r="H110" s="66"/>
      <c r="I110" s="85">
        <f>+I109+I81</f>
        <v>6497948126</v>
      </c>
      <c r="J110" s="26"/>
      <c r="K110" s="85">
        <f>+K109+K81</f>
        <v>5758673932</v>
      </c>
      <c r="L110" s="26"/>
      <c r="M110" s="85">
        <f>+M109+M81</f>
        <v>5891050668</v>
      </c>
      <c r="N110" s="11"/>
      <c r="O110" s="85">
        <f>+O109+O81</f>
        <v>5180202666</v>
      </c>
    </row>
    <row r="111" spans="1:15" s="117" customFormat="1" ht="20.75" thickTop="1">
      <c r="A111" s="37"/>
      <c r="B111" s="37"/>
      <c r="C111" s="37"/>
      <c r="D111" s="37"/>
      <c r="E111" s="66"/>
      <c r="F111" s="66"/>
      <c r="G111" s="152"/>
      <c r="H111" s="66"/>
      <c r="I111" s="153"/>
      <c r="K111" s="154"/>
      <c r="M111" s="155"/>
      <c r="O111" s="156"/>
    </row>
    <row r="112" spans="1:15">
      <c r="I112" s="174"/>
      <c r="J112" s="174"/>
      <c r="K112" s="174"/>
      <c r="L112" s="174"/>
      <c r="M112" s="174"/>
      <c r="N112" s="174"/>
      <c r="O112" s="174"/>
    </row>
    <row r="113" spans="9:15">
      <c r="I113" s="23"/>
      <c r="K113" s="23"/>
      <c r="O113" s="23"/>
    </row>
  </sheetData>
  <mergeCells count="7">
    <mergeCell ref="B9:F9"/>
    <mergeCell ref="B75:F75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25" max="14" man="1"/>
    <brk id="48" max="14" man="1"/>
    <brk id="8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"/>
  <sheetViews>
    <sheetView view="pageBreakPreview" zoomScale="85" zoomScaleNormal="160" zoomScaleSheetLayoutView="85" workbookViewId="0">
      <selection activeCell="S47" sqref="A43:S47"/>
    </sheetView>
  </sheetViews>
  <sheetFormatPr defaultColWidth="9" defaultRowHeight="20.2"/>
  <cols>
    <col min="1" max="4" width="2" style="15" customWidth="1"/>
    <col min="5" max="5" width="11.3984375" style="17" customWidth="1"/>
    <col min="6" max="6" width="26.296875" style="17" customWidth="1"/>
    <col min="7" max="7" width="7" style="17" customWidth="1"/>
    <col min="8" max="8" width="1.09765625" style="17" customWidth="1"/>
    <col min="9" max="9" width="12.3984375" style="20" customWidth="1"/>
    <col min="10" max="10" width="1.09765625" style="21" customWidth="1"/>
    <col min="11" max="11" width="12.3984375" style="35" customWidth="1"/>
    <col min="12" max="12" width="1.09765625" style="21" customWidth="1"/>
    <col min="13" max="13" width="12.3984375" style="24" customWidth="1"/>
    <col min="14" max="14" width="1.09765625" style="36" customWidth="1"/>
    <col min="15" max="15" width="12.3984375" style="23" customWidth="1"/>
    <col min="16" max="17" width="9.09765625" style="17" customWidth="1"/>
    <col min="18" max="16384" width="9" style="17"/>
  </cols>
  <sheetData>
    <row r="1" spans="1:15" ht="20.45" customHeight="1">
      <c r="A1" s="351" t="s">
        <v>85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</row>
    <row r="2" spans="1:15" ht="20.45" customHeight="1">
      <c r="A2" s="351" t="s">
        <v>44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</row>
    <row r="3" spans="1:15" s="21" customFormat="1" ht="20.45" customHeight="1">
      <c r="A3" s="351" t="s">
        <v>234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</row>
    <row r="4" spans="1:15" s="21" customFormat="1" ht="20.45" customHeight="1">
      <c r="A4" s="96"/>
      <c r="B4" s="96"/>
      <c r="C4" s="96"/>
      <c r="D4" s="96"/>
      <c r="E4" s="72"/>
      <c r="F4" s="72"/>
      <c r="G4" s="72"/>
      <c r="H4" s="72"/>
      <c r="I4" s="29"/>
      <c r="J4" s="98"/>
      <c r="K4" s="158"/>
      <c r="L4" s="98"/>
      <c r="M4" s="25"/>
      <c r="N4" s="98"/>
      <c r="O4" s="159" t="str">
        <f>+SP!O4</f>
        <v>(Unit : Baht)</v>
      </c>
    </row>
    <row r="5" spans="1:15" s="54" customFormat="1" ht="20.45" customHeight="1">
      <c r="A5" s="101"/>
      <c r="B5" s="101"/>
      <c r="C5" s="101"/>
      <c r="D5" s="101"/>
      <c r="E5" s="102"/>
      <c r="F5" s="102"/>
      <c r="G5" s="102"/>
      <c r="H5" s="102"/>
      <c r="I5" s="352" t="str">
        <f>+SP!I5</f>
        <v xml:space="preserve">Consolidated </v>
      </c>
      <c r="J5" s="352"/>
      <c r="K5" s="352"/>
      <c r="L5" s="104"/>
      <c r="M5" s="352" t="str">
        <f>+SP!M5</f>
        <v>Separate</v>
      </c>
      <c r="N5" s="352"/>
      <c r="O5" s="352"/>
    </row>
    <row r="6" spans="1:15" s="54" customFormat="1" ht="20.45" customHeight="1">
      <c r="A6" s="101"/>
      <c r="B6" s="101"/>
      <c r="C6" s="101"/>
      <c r="D6" s="101"/>
      <c r="E6" s="102"/>
      <c r="F6" s="102"/>
      <c r="G6" s="275" t="s">
        <v>9</v>
      </c>
      <c r="H6" s="102"/>
      <c r="I6" s="30" t="s">
        <v>227</v>
      </c>
      <c r="J6" s="160"/>
      <c r="K6" s="30" t="s">
        <v>157</v>
      </c>
      <c r="L6" s="160"/>
      <c r="M6" s="30" t="s">
        <v>227</v>
      </c>
      <c r="N6" s="160"/>
      <c r="O6" s="30" t="s">
        <v>157</v>
      </c>
    </row>
    <row r="7" spans="1:15">
      <c r="A7" s="93" t="s">
        <v>166</v>
      </c>
      <c r="B7" s="93"/>
      <c r="C7" s="93"/>
      <c r="D7" s="94"/>
      <c r="E7" s="94"/>
      <c r="F7" s="94"/>
      <c r="G7" s="306">
        <v>39</v>
      </c>
      <c r="H7" s="94"/>
      <c r="I7" s="8">
        <v>3412834904</v>
      </c>
      <c r="J7" s="1"/>
      <c r="K7" s="260">
        <v>3247542066</v>
      </c>
      <c r="L7" s="1"/>
      <c r="M7" s="260">
        <v>3233201203</v>
      </c>
      <c r="N7" s="1"/>
      <c r="O7" s="260">
        <v>3157946034</v>
      </c>
    </row>
    <row r="8" spans="1:15">
      <c r="A8" s="93" t="s">
        <v>88</v>
      </c>
      <c r="B8" s="93"/>
      <c r="C8" s="93"/>
      <c r="D8" s="94"/>
      <c r="E8" s="94"/>
      <c r="F8" s="94"/>
      <c r="G8" s="306">
        <v>33</v>
      </c>
      <c r="H8" s="94"/>
      <c r="I8" s="8"/>
      <c r="J8" s="1"/>
      <c r="K8" s="8"/>
      <c r="L8" s="1"/>
      <c r="M8" s="260"/>
      <c r="N8" s="1"/>
      <c r="O8" s="260"/>
    </row>
    <row r="9" spans="1:15">
      <c r="A9" s="17"/>
      <c r="B9" s="93" t="s">
        <v>46</v>
      </c>
      <c r="C9" s="93"/>
      <c r="D9" s="94"/>
      <c r="E9" s="94"/>
      <c r="F9" s="94"/>
      <c r="G9" s="297"/>
      <c r="H9" s="94"/>
      <c r="I9" s="20">
        <v>13119406</v>
      </c>
      <c r="J9" s="6"/>
      <c r="K9" s="261">
        <v>28960209</v>
      </c>
      <c r="L9" s="13"/>
      <c r="M9" s="81">
        <v>5990768</v>
      </c>
      <c r="N9" s="13"/>
      <c r="O9" s="10">
        <v>25447359</v>
      </c>
    </row>
    <row r="10" spans="1:15">
      <c r="A10" s="17"/>
      <c r="B10" s="93" t="s">
        <v>45</v>
      </c>
      <c r="C10" s="93"/>
      <c r="D10" s="94"/>
      <c r="E10" s="94"/>
      <c r="F10" s="94"/>
      <c r="G10" s="315"/>
      <c r="H10" s="345"/>
      <c r="I10" s="327">
        <f>33052064-13119406</f>
        <v>19932658</v>
      </c>
      <c r="J10" s="6"/>
      <c r="K10" s="261">
        <v>25876173</v>
      </c>
      <c r="L10" s="13"/>
      <c r="M10" s="10">
        <f>39340649-5990768</f>
        <v>33349881</v>
      </c>
      <c r="N10" s="13"/>
      <c r="O10" s="10">
        <v>30664551</v>
      </c>
    </row>
    <row r="11" spans="1:15">
      <c r="A11" s="17"/>
      <c r="B11" s="142" t="s">
        <v>47</v>
      </c>
      <c r="C11" s="93"/>
      <c r="D11" s="94"/>
      <c r="E11" s="94"/>
      <c r="F11" s="94"/>
      <c r="G11" s="297"/>
      <c r="I11" s="56">
        <f>SUM(I7:I10)</f>
        <v>3445886968</v>
      </c>
      <c r="J11" s="66"/>
      <c r="K11" s="56">
        <f>SUM(K7:K10)</f>
        <v>3302378448</v>
      </c>
      <c r="L11" s="66"/>
      <c r="M11" s="56">
        <f>SUM(M7:M10)</f>
        <v>3272541852</v>
      </c>
      <c r="N11" s="66"/>
      <c r="O11" s="56">
        <f>SUM(O7:O10)</f>
        <v>3214057944</v>
      </c>
    </row>
    <row r="12" spans="1:15">
      <c r="A12" s="93" t="s">
        <v>48</v>
      </c>
      <c r="B12" s="93"/>
      <c r="C12" s="93"/>
      <c r="D12" s="94"/>
      <c r="E12" s="94"/>
      <c r="F12" s="94"/>
      <c r="G12" s="55"/>
      <c r="I12" s="10">
        <v>-3095505438</v>
      </c>
      <c r="J12" s="6"/>
      <c r="K12" s="10">
        <v>-2953989013</v>
      </c>
      <c r="L12" s="1"/>
      <c r="M12" s="10">
        <v>-2936763374</v>
      </c>
      <c r="N12" s="6"/>
      <c r="O12" s="10">
        <v>-2881435700</v>
      </c>
    </row>
    <row r="13" spans="1:15">
      <c r="A13" s="93" t="s">
        <v>49</v>
      </c>
      <c r="B13" s="93"/>
      <c r="C13" s="93"/>
      <c r="D13" s="94"/>
      <c r="E13" s="94"/>
      <c r="F13" s="94"/>
      <c r="G13" s="55"/>
      <c r="I13" s="10">
        <v>-63204879</v>
      </c>
      <c r="J13" s="6"/>
      <c r="K13" s="10">
        <v>-63246127</v>
      </c>
      <c r="L13" s="1"/>
      <c r="M13" s="8">
        <v>-62475502</v>
      </c>
      <c r="N13" s="6"/>
      <c r="O13" s="8">
        <v>-63246127</v>
      </c>
    </row>
    <row r="14" spans="1:15">
      <c r="A14" s="93" t="s">
        <v>50</v>
      </c>
      <c r="B14" s="93"/>
      <c r="C14" s="93"/>
      <c r="D14" s="94"/>
      <c r="E14" s="94"/>
      <c r="F14" s="94"/>
      <c r="G14" s="89"/>
      <c r="I14" s="10">
        <v>-142395944</v>
      </c>
      <c r="J14" s="6"/>
      <c r="K14" s="10">
        <v>-142542079</v>
      </c>
      <c r="L14" s="1"/>
      <c r="M14" s="10">
        <v>-116076935</v>
      </c>
      <c r="N14" s="6"/>
      <c r="O14" s="10">
        <v>-118102628</v>
      </c>
    </row>
    <row r="15" spans="1:15">
      <c r="A15" s="93" t="s">
        <v>51</v>
      </c>
      <c r="B15" s="93"/>
      <c r="C15" s="93"/>
      <c r="D15" s="94"/>
      <c r="E15" s="94"/>
      <c r="F15" s="94"/>
      <c r="G15" s="326">
        <v>36</v>
      </c>
      <c r="H15" s="130"/>
      <c r="I15" s="10">
        <v>-123940744</v>
      </c>
      <c r="J15" s="6"/>
      <c r="K15" s="10">
        <v>-147770342</v>
      </c>
      <c r="L15" s="1"/>
      <c r="M15" s="10">
        <v>-121038550</v>
      </c>
      <c r="N15" s="6"/>
      <c r="O15" s="10">
        <v>-142601619</v>
      </c>
    </row>
    <row r="16" spans="1:15">
      <c r="A16" s="93" t="s">
        <v>217</v>
      </c>
      <c r="B16" s="93"/>
      <c r="C16" s="93"/>
      <c r="D16" s="94"/>
      <c r="E16" s="94"/>
      <c r="F16" s="94"/>
      <c r="G16" s="92" t="s">
        <v>273</v>
      </c>
      <c r="H16" s="130"/>
      <c r="I16" s="10">
        <v>24921944</v>
      </c>
      <c r="J16" s="6"/>
      <c r="K16" s="10">
        <v>387146</v>
      </c>
      <c r="L16" s="1"/>
      <c r="M16" s="10">
        <v>0</v>
      </c>
      <c r="N16" s="6"/>
      <c r="O16" s="10">
        <v>0</v>
      </c>
    </row>
    <row r="17" spans="1:15">
      <c r="A17" s="17"/>
      <c r="B17" s="42" t="s">
        <v>52</v>
      </c>
      <c r="C17" s="93"/>
      <c r="D17" s="94"/>
      <c r="E17" s="94"/>
      <c r="F17" s="94"/>
      <c r="G17" s="119"/>
      <c r="I17" s="56">
        <f>SUM(I12:I16)</f>
        <v>-3400125061</v>
      </c>
      <c r="J17" s="13"/>
      <c r="K17" s="56">
        <f>SUM(K12:K16)</f>
        <v>-3307160415</v>
      </c>
      <c r="L17" s="13"/>
      <c r="M17" s="56">
        <f>SUM(M12:M16)</f>
        <v>-3236354361</v>
      </c>
      <c r="N17" s="13"/>
      <c r="O17" s="56">
        <f>SUM(O12:O16)</f>
        <v>-3205386074</v>
      </c>
    </row>
    <row r="18" spans="1:15" s="117" customFormat="1">
      <c r="A18" s="42" t="s">
        <v>172</v>
      </c>
      <c r="B18" s="147"/>
      <c r="C18" s="147"/>
      <c r="D18" s="147"/>
      <c r="E18" s="147"/>
      <c r="F18" s="147"/>
      <c r="G18" s="184"/>
      <c r="I18" s="57">
        <f>+I11+I17</f>
        <v>45761907</v>
      </c>
      <c r="J18" s="13"/>
      <c r="K18" s="57">
        <f>+K11+K17</f>
        <v>-4781967</v>
      </c>
      <c r="L18" s="13"/>
      <c r="M18" s="57">
        <f>+M11+M17</f>
        <v>36187491</v>
      </c>
      <c r="N18" s="13"/>
      <c r="O18" s="57">
        <f>+O11+O17</f>
        <v>8671870</v>
      </c>
    </row>
    <row r="19" spans="1:15">
      <c r="A19" s="93"/>
      <c r="B19" s="93" t="s">
        <v>105</v>
      </c>
      <c r="C19" s="93"/>
      <c r="D19" s="93"/>
      <c r="E19" s="94"/>
      <c r="F19" s="94"/>
      <c r="G19" s="92">
        <v>37</v>
      </c>
      <c r="H19" s="130"/>
      <c r="I19" s="10">
        <v>-9935050</v>
      </c>
      <c r="J19" s="6"/>
      <c r="K19" s="10">
        <v>-3914187</v>
      </c>
      <c r="L19" s="6"/>
      <c r="M19" s="10">
        <v>-9306909</v>
      </c>
      <c r="N19" s="6"/>
      <c r="O19" s="10">
        <v>-3568430</v>
      </c>
    </row>
    <row r="20" spans="1:15">
      <c r="A20" s="350" t="s">
        <v>212</v>
      </c>
      <c r="B20" s="350"/>
      <c r="C20" s="350"/>
      <c r="D20" s="350"/>
      <c r="E20" s="350"/>
      <c r="F20" s="350"/>
      <c r="G20" s="350"/>
      <c r="H20" s="185"/>
      <c r="I20" s="58">
        <f>SUM(I18:I19)</f>
        <v>35826857</v>
      </c>
      <c r="J20" s="6"/>
      <c r="K20" s="58">
        <f>SUM(K18:K19)</f>
        <v>-8696154</v>
      </c>
      <c r="L20" s="6"/>
      <c r="M20" s="58">
        <f>SUM(M18:M19)</f>
        <v>26880582</v>
      </c>
      <c r="N20" s="6"/>
      <c r="O20" s="58">
        <f>SUM(O18:O19)</f>
        <v>5103440</v>
      </c>
    </row>
    <row r="21" spans="1:15" s="94" customFormat="1" ht="20.75" thickBot="1">
      <c r="A21" s="42" t="s">
        <v>203</v>
      </c>
      <c r="B21" s="93"/>
      <c r="C21" s="93"/>
      <c r="D21" s="93"/>
      <c r="G21" s="147"/>
      <c r="H21" s="147"/>
      <c r="I21" s="59">
        <f>+I20</f>
        <v>35826857</v>
      </c>
      <c r="J21" s="13"/>
      <c r="K21" s="59">
        <f>+K20</f>
        <v>-8696154</v>
      </c>
      <c r="L21" s="13"/>
      <c r="M21" s="59">
        <f>+M20</f>
        <v>26880582</v>
      </c>
      <c r="N21" s="13"/>
      <c r="O21" s="59">
        <f>+O20</f>
        <v>5103440</v>
      </c>
    </row>
    <row r="22" spans="1:15" s="94" customFormat="1" ht="15.7" customHeight="1" thickTop="1">
      <c r="A22" s="42"/>
      <c r="B22" s="93"/>
      <c r="C22" s="93"/>
      <c r="D22" s="93"/>
      <c r="G22" s="147"/>
      <c r="H22" s="147"/>
      <c r="I22" s="31"/>
      <c r="J22" s="13"/>
      <c r="K22" s="31"/>
      <c r="L22" s="13"/>
      <c r="M22" s="26"/>
      <c r="N22" s="13"/>
      <c r="O22" s="31"/>
    </row>
    <row r="23" spans="1:15" s="94" customFormat="1">
      <c r="A23" s="42" t="s">
        <v>53</v>
      </c>
      <c r="B23" s="93"/>
      <c r="C23" s="93"/>
      <c r="D23" s="93"/>
      <c r="G23" s="147"/>
      <c r="H23" s="147"/>
      <c r="I23" s="31"/>
      <c r="J23" s="13"/>
      <c r="K23" s="31"/>
      <c r="L23" s="13"/>
      <c r="M23" s="26"/>
      <c r="N23" s="13"/>
      <c r="O23" s="31"/>
    </row>
    <row r="24" spans="1:15" s="94" customFormat="1">
      <c r="A24" s="42"/>
      <c r="B24" s="142" t="s">
        <v>167</v>
      </c>
      <c r="C24" s="93"/>
      <c r="D24" s="93"/>
      <c r="I24" s="186"/>
      <c r="J24" s="4"/>
      <c r="K24" s="186"/>
      <c r="L24" s="34"/>
      <c r="M24" s="28"/>
      <c r="N24" s="4"/>
      <c r="O24" s="186"/>
    </row>
    <row r="25" spans="1:15" s="94" customFormat="1">
      <c r="A25" s="42"/>
      <c r="B25" s="93"/>
      <c r="C25" s="93" t="s">
        <v>54</v>
      </c>
      <c r="D25" s="93"/>
      <c r="I25" s="186"/>
      <c r="J25" s="4"/>
      <c r="K25" s="186"/>
      <c r="L25" s="34"/>
      <c r="M25" s="28"/>
      <c r="N25" s="4"/>
      <c r="O25" s="186"/>
    </row>
    <row r="26" spans="1:15" s="94" customFormat="1">
      <c r="A26" s="42"/>
      <c r="B26" s="93"/>
      <c r="C26" s="93"/>
      <c r="D26" s="93" t="s">
        <v>55</v>
      </c>
      <c r="I26" s="232">
        <v>0</v>
      </c>
      <c r="J26" s="6"/>
      <c r="K26" s="232">
        <v>2917952</v>
      </c>
      <c r="L26" s="6"/>
      <c r="M26" s="12">
        <v>0</v>
      </c>
      <c r="N26" s="6"/>
      <c r="O26" s="12">
        <v>1425226</v>
      </c>
    </row>
    <row r="27" spans="1:15" s="94" customFormat="1">
      <c r="A27" s="42"/>
      <c r="B27" s="93"/>
      <c r="C27" s="142" t="s">
        <v>168</v>
      </c>
      <c r="D27" s="93"/>
      <c r="G27" s="147"/>
      <c r="H27" s="147"/>
      <c r="I27" s="32">
        <f>SUM(I25:I26)</f>
        <v>0</v>
      </c>
      <c r="J27" s="13"/>
      <c r="K27" s="32">
        <f>SUM(K25:K26)</f>
        <v>2917952</v>
      </c>
      <c r="L27" s="13"/>
      <c r="M27" s="32">
        <f>SUM(M25:M26)</f>
        <v>0</v>
      </c>
      <c r="N27" s="13"/>
      <c r="O27" s="32">
        <f>SUM(O25:O26)</f>
        <v>1425226</v>
      </c>
    </row>
    <row r="28" spans="1:15" s="94" customFormat="1">
      <c r="A28" s="42"/>
      <c r="B28" s="142" t="s">
        <v>169</v>
      </c>
      <c r="C28" s="93"/>
      <c r="D28" s="93"/>
      <c r="G28" s="147"/>
      <c r="H28" s="147"/>
      <c r="I28" s="10"/>
      <c r="J28" s="13"/>
      <c r="K28" s="10"/>
      <c r="L28" s="13"/>
      <c r="M28" s="10"/>
      <c r="N28" s="13"/>
      <c r="O28" s="10"/>
    </row>
    <row r="29" spans="1:15" s="94" customFormat="1">
      <c r="A29" s="42"/>
      <c r="B29" s="93"/>
      <c r="C29" s="93" t="s">
        <v>170</v>
      </c>
      <c r="D29" s="93"/>
      <c r="G29" s="147"/>
      <c r="H29" s="147"/>
      <c r="I29" s="217"/>
      <c r="J29" s="6"/>
      <c r="K29" s="10"/>
      <c r="L29" s="6"/>
      <c r="M29" s="10"/>
      <c r="N29" s="6"/>
      <c r="O29" s="10"/>
    </row>
    <row r="30" spans="1:15" s="94" customFormat="1">
      <c r="A30" s="42"/>
      <c r="B30" s="93"/>
      <c r="C30" s="93"/>
      <c r="D30" s="93" t="s">
        <v>171</v>
      </c>
      <c r="G30" s="147"/>
      <c r="H30" s="147"/>
      <c r="I30" s="298">
        <v>0</v>
      </c>
      <c r="J30" s="6"/>
      <c r="K30" s="298">
        <v>0</v>
      </c>
      <c r="L30" s="6"/>
      <c r="M30" s="12">
        <v>0</v>
      </c>
      <c r="N30" s="6"/>
      <c r="O30" s="12">
        <v>0</v>
      </c>
    </row>
    <row r="31" spans="1:15" s="94" customFormat="1">
      <c r="A31" s="42" t="s">
        <v>205</v>
      </c>
      <c r="B31" s="93"/>
      <c r="C31" s="93"/>
      <c r="D31" s="93"/>
      <c r="G31" s="147"/>
      <c r="H31" s="147"/>
      <c r="I31" s="234">
        <f>I27+I30</f>
        <v>0</v>
      </c>
      <c r="J31" s="67"/>
      <c r="K31" s="56">
        <f>K27+K30</f>
        <v>2917952</v>
      </c>
      <c r="L31" s="67"/>
      <c r="M31" s="56">
        <f>M27+M30</f>
        <v>0</v>
      </c>
      <c r="N31" s="67"/>
      <c r="O31" s="56">
        <f>O27+O30</f>
        <v>1425226</v>
      </c>
    </row>
    <row r="32" spans="1:15" s="94" customFormat="1" ht="20.75" thickBot="1">
      <c r="A32" s="42" t="s">
        <v>206</v>
      </c>
      <c r="B32" s="93"/>
      <c r="C32" s="93"/>
      <c r="D32" s="93"/>
      <c r="G32" s="147"/>
      <c r="H32" s="147"/>
      <c r="I32" s="235">
        <f>I31+I21</f>
        <v>35826857</v>
      </c>
      <c r="J32" s="4"/>
      <c r="K32" s="235">
        <f>K31+K21</f>
        <v>-5778202</v>
      </c>
      <c r="L32" s="34"/>
      <c r="M32" s="235">
        <f>M31+M21</f>
        <v>26880582</v>
      </c>
      <c r="N32" s="4"/>
      <c r="O32" s="235">
        <f>O31+O21</f>
        <v>6528666</v>
      </c>
    </row>
    <row r="33" spans="1:15" s="94" customFormat="1" ht="11.25" customHeight="1" thickTop="1">
      <c r="A33" s="42"/>
      <c r="B33" s="93"/>
      <c r="C33" s="93"/>
      <c r="D33" s="93"/>
      <c r="G33" s="147"/>
      <c r="H33" s="147"/>
      <c r="I33" s="31"/>
      <c r="J33" s="13"/>
      <c r="K33" s="31"/>
      <c r="L33" s="13"/>
      <c r="M33" s="26"/>
      <c r="N33" s="13"/>
      <c r="O33" s="31"/>
    </row>
    <row r="34" spans="1:15" s="94" customFormat="1">
      <c r="A34" s="142" t="s">
        <v>235</v>
      </c>
      <c r="B34" s="93"/>
      <c r="C34" s="93"/>
      <c r="D34" s="93"/>
      <c r="I34" s="186"/>
      <c r="J34" s="4"/>
      <c r="K34" s="186"/>
      <c r="L34" s="309"/>
      <c r="M34" s="28"/>
      <c r="N34" s="4"/>
      <c r="O34" s="186"/>
    </row>
    <row r="35" spans="1:15" s="94" customFormat="1">
      <c r="A35" s="142"/>
      <c r="B35" s="93" t="s">
        <v>138</v>
      </c>
      <c r="C35" s="193"/>
      <c r="D35" s="93"/>
      <c r="I35" s="237">
        <f>I21-I36</f>
        <v>38824539</v>
      </c>
      <c r="J35" s="6"/>
      <c r="K35" s="237">
        <f>K21-K36</f>
        <v>-7499104</v>
      </c>
      <c r="L35" s="6"/>
      <c r="M35" s="237">
        <f>M21-M36</f>
        <v>26880582</v>
      </c>
      <c r="N35" s="6"/>
      <c r="O35" s="237">
        <f>O21-O36</f>
        <v>5103440</v>
      </c>
    </row>
    <row r="36" spans="1:15" s="94" customFormat="1">
      <c r="A36" s="142"/>
      <c r="B36" s="93" t="s">
        <v>56</v>
      </c>
      <c r="C36" s="193"/>
      <c r="D36" s="93"/>
      <c r="I36" s="328">
        <v>-2997682</v>
      </c>
      <c r="J36" s="6"/>
      <c r="K36" s="266">
        <v>-1197050</v>
      </c>
      <c r="L36" s="6"/>
      <c r="M36" s="266">
        <v>0</v>
      </c>
      <c r="N36" s="6"/>
      <c r="O36" s="266">
        <v>0</v>
      </c>
    </row>
    <row r="37" spans="1:15" s="94" customFormat="1" ht="20.75" thickBot="1">
      <c r="A37" s="142"/>
      <c r="B37" s="93"/>
      <c r="C37" s="312" t="s">
        <v>57</v>
      </c>
      <c r="D37" s="93"/>
      <c r="I37" s="235">
        <f>SUM(I35:I36)</f>
        <v>35826857</v>
      </c>
      <c r="J37" s="13"/>
      <c r="K37" s="235">
        <f>SUM(K35:K36)</f>
        <v>-8696154</v>
      </c>
      <c r="L37" s="13"/>
      <c r="M37" s="235">
        <f>SUM(M35:M36)</f>
        <v>26880582</v>
      </c>
      <c r="N37" s="13"/>
      <c r="O37" s="235">
        <f>SUM(O35:O36)</f>
        <v>5103440</v>
      </c>
    </row>
    <row r="38" spans="1:15" s="94" customFormat="1" ht="20.75" thickTop="1">
      <c r="A38" s="142"/>
      <c r="B38" s="93"/>
      <c r="C38" s="193"/>
      <c r="D38" s="93"/>
      <c r="I38" s="214"/>
      <c r="J38" s="4"/>
      <c r="K38" s="214"/>
      <c r="L38" s="34"/>
      <c r="M38" s="215"/>
      <c r="N38" s="4"/>
      <c r="O38" s="214"/>
    </row>
    <row r="39" spans="1:15" s="94" customFormat="1">
      <c r="A39" s="312" t="s">
        <v>271</v>
      </c>
      <c r="B39" s="269"/>
      <c r="C39" s="269"/>
      <c r="D39" s="269"/>
      <c r="E39" s="147"/>
      <c r="F39" s="147"/>
      <c r="I39" s="8"/>
      <c r="J39" s="6"/>
      <c r="K39" s="8"/>
      <c r="L39" s="1"/>
      <c r="M39" s="3"/>
      <c r="N39" s="1"/>
      <c r="O39" s="8"/>
    </row>
    <row r="40" spans="1:15" s="94" customFormat="1">
      <c r="A40" s="93"/>
      <c r="B40" s="93" t="s">
        <v>138</v>
      </c>
      <c r="C40" s="93"/>
      <c r="D40" s="93"/>
      <c r="I40" s="237">
        <f>I35+I31</f>
        <v>38824539</v>
      </c>
      <c r="J40" s="6"/>
      <c r="K40" s="237">
        <f>K35+K31</f>
        <v>-4581152</v>
      </c>
      <c r="L40" s="1"/>
      <c r="M40" s="237">
        <f>M35+M31</f>
        <v>26880582</v>
      </c>
      <c r="N40" s="6"/>
      <c r="O40" s="237">
        <f>O35+O31</f>
        <v>6528666</v>
      </c>
    </row>
    <row r="41" spans="1:15" s="94" customFormat="1">
      <c r="A41" s="142"/>
      <c r="B41" s="93" t="s">
        <v>56</v>
      </c>
      <c r="C41" s="193"/>
      <c r="D41" s="93"/>
      <c r="I41" s="236">
        <f>I36</f>
        <v>-2997682</v>
      </c>
      <c r="J41" s="6"/>
      <c r="K41" s="236">
        <f>K36</f>
        <v>-1197050</v>
      </c>
      <c r="L41" s="6">
        <v>0</v>
      </c>
      <c r="M41" s="9">
        <v>0</v>
      </c>
      <c r="N41" s="6"/>
      <c r="O41" s="9">
        <v>0</v>
      </c>
    </row>
    <row r="42" spans="1:15" s="94" customFormat="1" ht="20.75" thickBot="1">
      <c r="A42" s="142"/>
      <c r="B42" s="93"/>
      <c r="C42" s="312" t="s">
        <v>57</v>
      </c>
      <c r="D42" s="312"/>
      <c r="I42" s="235">
        <f>SUM(I40:I41)</f>
        <v>35826857</v>
      </c>
      <c r="J42" s="13"/>
      <c r="K42" s="235">
        <f>SUM(K40:K41)</f>
        <v>-5778202</v>
      </c>
      <c r="L42" s="13"/>
      <c r="M42" s="235">
        <f>SUM(M40:M41)</f>
        <v>26880582</v>
      </c>
      <c r="N42" s="13"/>
      <c r="O42" s="235">
        <f>SUM(O40:O41)</f>
        <v>6528666</v>
      </c>
    </row>
    <row r="43" spans="1:15" s="94" customFormat="1" ht="20.75" thickTop="1">
      <c r="A43" s="312"/>
      <c r="B43" s="269"/>
      <c r="C43" s="269"/>
      <c r="D43" s="269"/>
      <c r="E43" s="147"/>
      <c r="F43" s="147"/>
      <c r="I43" s="186"/>
      <c r="J43" s="4"/>
      <c r="K43" s="186"/>
      <c r="L43" s="309"/>
      <c r="M43" s="28"/>
      <c r="N43" s="4"/>
      <c r="O43" s="186"/>
    </row>
    <row r="44" spans="1:15" s="94" customFormat="1">
      <c r="A44" s="142" t="s">
        <v>175</v>
      </c>
      <c r="B44" s="93"/>
      <c r="C44" s="93"/>
      <c r="D44" s="93"/>
      <c r="G44" s="315">
        <v>38</v>
      </c>
      <c r="H44" s="318"/>
      <c r="I44" s="238">
        <f>+I35/13376912887.02</f>
        <v>2.8999999999999998E-3</v>
      </c>
      <c r="J44" s="239"/>
      <c r="K44" s="238">
        <f>+K35/9738655353</f>
        <v>-8.0000000000000004E-4</v>
      </c>
      <c r="L44" s="239"/>
      <c r="M44" s="238">
        <f>+M35/13376912887.02</f>
        <v>2E-3</v>
      </c>
      <c r="N44" s="240"/>
      <c r="O44" s="238">
        <f>+O35/9738655353</f>
        <v>5.0000000000000001E-4</v>
      </c>
    </row>
  </sheetData>
  <mergeCells count="6">
    <mergeCell ref="A20:G20"/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1" manualBreakCount="1">
    <brk id="3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7"/>
  <sheetViews>
    <sheetView view="pageBreakPreview" zoomScale="85" zoomScaleNormal="130" zoomScaleSheetLayoutView="85" workbookViewId="0">
      <selection activeCell="AG23" sqref="A14:AG23"/>
    </sheetView>
  </sheetViews>
  <sheetFormatPr defaultColWidth="9" defaultRowHeight="20.2"/>
  <cols>
    <col min="1" max="2" width="2" style="194" customWidth="1"/>
    <col min="3" max="3" width="23.69921875" style="194" customWidth="1"/>
    <col min="4" max="4" width="4.09765625" style="194" customWidth="1"/>
    <col min="5" max="5" width="8.3984375" style="195" customWidth="1"/>
    <col min="6" max="6" width="1.69921875" style="194" customWidth="1"/>
    <col min="7" max="7" width="11.8984375" style="194" customWidth="1"/>
    <col min="8" max="8" width="1.69921875" style="219" customWidth="1"/>
    <col min="9" max="9" width="12.8984375" style="194" customWidth="1"/>
    <col min="10" max="10" width="1.09765625" style="219" customWidth="1"/>
    <col min="11" max="11" width="10.296875" style="194" customWidth="1"/>
    <col min="12" max="12" width="1" style="194" customWidth="1"/>
    <col min="13" max="13" width="10.59765625" style="194" customWidth="1"/>
    <col min="14" max="14" width="1.09765625" style="219" customWidth="1"/>
    <col min="15" max="15" width="12.69921875" style="194" customWidth="1"/>
    <col min="16" max="16" width="1.69921875" style="219" customWidth="1"/>
    <col min="17" max="17" width="12.69921875" style="194" customWidth="1"/>
    <col min="18" max="18" width="1.69921875" style="219" customWidth="1"/>
    <col min="19" max="19" width="12.09765625" style="194" customWidth="1"/>
    <col min="20" max="20" width="1.69921875" style="219" customWidth="1"/>
    <col min="21" max="21" width="14.09765625" style="194" customWidth="1"/>
    <col min="22" max="22" width="1.69921875" style="219" customWidth="1"/>
    <col min="23" max="23" width="16.3984375" style="194" customWidth="1"/>
    <col min="24" max="24" width="1.69921875" style="219" customWidth="1"/>
    <col min="25" max="25" width="14.296875" style="194" customWidth="1"/>
    <col min="26" max="26" width="1.69921875" style="219" customWidth="1"/>
    <col min="27" max="27" width="13.09765625" style="194" customWidth="1"/>
    <col min="28" max="28" width="1.69921875" style="219" customWidth="1"/>
    <col min="29" max="29" width="11" style="194" customWidth="1"/>
    <col min="30" max="30" width="1.69921875" style="219" customWidth="1"/>
    <col min="31" max="31" width="11.3984375" style="194" customWidth="1"/>
    <col min="32" max="32" width="12.59765625" style="194" bestFit="1" customWidth="1"/>
    <col min="33" max="33" width="11.09765625" style="194" bestFit="1" customWidth="1"/>
    <col min="34" max="16384" width="9" style="194"/>
  </cols>
  <sheetData>
    <row r="1" spans="1:34">
      <c r="C1" s="354" t="s">
        <v>85</v>
      </c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H1" s="193"/>
    </row>
    <row r="2" spans="1:34">
      <c r="C2" s="354" t="s">
        <v>63</v>
      </c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H2" s="193"/>
    </row>
    <row r="3" spans="1:34">
      <c r="C3" s="354" t="s">
        <v>234</v>
      </c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  <c r="AB3" s="354"/>
      <c r="AC3" s="354"/>
      <c r="AD3" s="354"/>
      <c r="AE3" s="354"/>
    </row>
    <row r="4" spans="1:34" ht="20.3" customHeight="1">
      <c r="C4" s="196"/>
      <c r="D4" s="196"/>
      <c r="E4" s="276"/>
      <c r="F4" s="277"/>
      <c r="G4" s="197"/>
      <c r="H4" s="224"/>
      <c r="I4" s="197"/>
      <c r="J4" s="224"/>
      <c r="K4" s="197"/>
      <c r="L4" s="323"/>
      <c r="M4" s="323"/>
      <c r="N4" s="224"/>
      <c r="O4" s="197"/>
      <c r="P4" s="224"/>
      <c r="Q4" s="197"/>
      <c r="R4" s="224"/>
      <c r="S4" s="197"/>
      <c r="T4" s="224"/>
      <c r="U4" s="197"/>
      <c r="V4" s="224"/>
      <c r="W4" s="197"/>
      <c r="X4" s="224"/>
      <c r="Y4" s="197"/>
      <c r="Z4" s="224"/>
      <c r="AA4" s="197"/>
      <c r="AB4" s="224"/>
      <c r="AC4" s="197"/>
      <c r="AD4" s="224"/>
      <c r="AE4" s="198" t="str">
        <f>'CI (12M)'!O4</f>
        <v>(Unit : Baht)</v>
      </c>
    </row>
    <row r="5" spans="1:34">
      <c r="D5" s="199"/>
      <c r="E5" s="278"/>
      <c r="F5" s="278"/>
      <c r="G5" s="356" t="s">
        <v>117</v>
      </c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</row>
    <row r="6" spans="1:34" s="200" customFormat="1">
      <c r="C6" s="201"/>
      <c r="D6" s="201"/>
      <c r="E6" s="202"/>
      <c r="F6" s="201"/>
      <c r="G6" s="203" t="s">
        <v>31</v>
      </c>
      <c r="H6" s="203"/>
      <c r="I6" s="203"/>
      <c r="J6" s="203"/>
      <c r="K6" s="203"/>
      <c r="L6" s="203"/>
      <c r="M6" s="203"/>
      <c r="N6" s="225"/>
      <c r="O6" s="355" t="s">
        <v>62</v>
      </c>
      <c r="P6" s="355"/>
      <c r="Q6" s="355"/>
      <c r="R6" s="355"/>
      <c r="S6" s="355"/>
      <c r="T6" s="175"/>
      <c r="U6" s="203" t="s">
        <v>118</v>
      </c>
      <c r="V6" s="203"/>
      <c r="W6" s="203" t="s">
        <v>119</v>
      </c>
      <c r="X6" s="203"/>
      <c r="Y6" s="203" t="s">
        <v>120</v>
      </c>
      <c r="Z6" s="203"/>
      <c r="AA6" s="203" t="s">
        <v>121</v>
      </c>
      <c r="AB6" s="203"/>
      <c r="AC6" s="203" t="s">
        <v>66</v>
      </c>
      <c r="AD6" s="203"/>
      <c r="AE6" s="203"/>
    </row>
    <row r="7" spans="1:34" s="200" customFormat="1" ht="21.05" customHeight="1">
      <c r="C7" s="201"/>
      <c r="D7" s="201"/>
      <c r="E7" s="202"/>
      <c r="F7" s="201"/>
      <c r="G7" s="203" t="s">
        <v>58</v>
      </c>
      <c r="H7" s="203"/>
      <c r="I7" s="203" t="s">
        <v>61</v>
      </c>
      <c r="J7" s="203"/>
      <c r="K7" s="203" t="s">
        <v>122</v>
      </c>
      <c r="L7" s="203"/>
      <c r="M7" s="203" t="s">
        <v>256</v>
      </c>
      <c r="N7" s="225"/>
      <c r="O7" s="176" t="s">
        <v>38</v>
      </c>
      <c r="P7" s="176"/>
      <c r="Q7" s="176" t="s">
        <v>38</v>
      </c>
      <c r="R7" s="176"/>
      <c r="S7" s="176"/>
      <c r="T7" s="175"/>
      <c r="U7" s="203" t="s">
        <v>123</v>
      </c>
      <c r="V7" s="203"/>
      <c r="W7" s="203" t="s">
        <v>124</v>
      </c>
      <c r="X7" s="203"/>
      <c r="Y7" s="203" t="s">
        <v>125</v>
      </c>
      <c r="Z7" s="203"/>
      <c r="AA7" s="203" t="s">
        <v>126</v>
      </c>
      <c r="AB7" s="203"/>
      <c r="AC7" s="203" t="s">
        <v>67</v>
      </c>
      <c r="AD7" s="203"/>
      <c r="AE7" s="203"/>
    </row>
    <row r="8" spans="1:34" s="200" customFormat="1">
      <c r="C8" s="201"/>
      <c r="D8" s="201"/>
      <c r="E8" s="204" t="s">
        <v>9</v>
      </c>
      <c r="F8" s="201"/>
      <c r="G8" s="216" t="s">
        <v>59</v>
      </c>
      <c r="H8" s="203"/>
      <c r="I8" s="216" t="s">
        <v>60</v>
      </c>
      <c r="J8" s="203"/>
      <c r="K8" s="216" t="s">
        <v>133</v>
      </c>
      <c r="L8" s="203"/>
      <c r="M8" s="216" t="s">
        <v>257</v>
      </c>
      <c r="N8" s="225"/>
      <c r="O8" s="178" t="s">
        <v>39</v>
      </c>
      <c r="P8" s="176"/>
      <c r="Q8" s="178" t="s">
        <v>127</v>
      </c>
      <c r="R8" s="176"/>
      <c r="S8" s="178" t="s">
        <v>40</v>
      </c>
      <c r="T8" s="175"/>
      <c r="U8" s="216" t="s">
        <v>128</v>
      </c>
      <c r="V8" s="203"/>
      <c r="W8" s="216" t="s">
        <v>129</v>
      </c>
      <c r="X8" s="203"/>
      <c r="Y8" s="216" t="s">
        <v>64</v>
      </c>
      <c r="Z8" s="203"/>
      <c r="AA8" s="216" t="s">
        <v>130</v>
      </c>
      <c r="AB8" s="203"/>
      <c r="AC8" s="216" t="s">
        <v>65</v>
      </c>
      <c r="AD8" s="203"/>
      <c r="AE8" s="216" t="s">
        <v>57</v>
      </c>
    </row>
    <row r="9" spans="1:34">
      <c r="A9" s="199" t="s">
        <v>236</v>
      </c>
      <c r="D9" s="199"/>
      <c r="E9" s="283"/>
      <c r="F9" s="199"/>
      <c r="G9" s="294">
        <v>854895274</v>
      </c>
      <c r="H9" s="294"/>
      <c r="I9" s="294">
        <v>1215168242</v>
      </c>
      <c r="J9" s="294"/>
      <c r="K9" s="319">
        <v>-3600000</v>
      </c>
      <c r="L9" s="10"/>
      <c r="M9" s="10">
        <v>0</v>
      </c>
      <c r="N9" s="294"/>
      <c r="O9" s="294">
        <v>53367186</v>
      </c>
      <c r="P9" s="294"/>
      <c r="Q9" s="294">
        <v>3600000</v>
      </c>
      <c r="R9" s="294"/>
      <c r="S9" s="294">
        <v>501255131</v>
      </c>
      <c r="T9" s="294"/>
      <c r="U9" s="294">
        <v>0</v>
      </c>
      <c r="V9" s="294"/>
      <c r="W9" s="294">
        <v>58506</v>
      </c>
      <c r="X9" s="294"/>
      <c r="Y9" s="294">
        <f>SUM(U9:W9)</f>
        <v>58506</v>
      </c>
      <c r="Z9" s="294"/>
      <c r="AA9" s="11">
        <f t="shared" ref="AA9:AA15" si="0">SUM(G9:S9,Y9)</f>
        <v>2624744339</v>
      </c>
      <c r="AB9" s="294"/>
      <c r="AC9" s="294">
        <v>247705940</v>
      </c>
      <c r="AD9" s="294"/>
      <c r="AE9" s="294">
        <f>AA9+AC9</f>
        <v>2872450279</v>
      </c>
    </row>
    <row r="10" spans="1:34">
      <c r="A10" s="194" t="s">
        <v>163</v>
      </c>
      <c r="D10" s="199"/>
      <c r="E10" s="283">
        <v>30.1</v>
      </c>
      <c r="F10" s="199"/>
      <c r="G10" s="10">
        <v>139773651</v>
      </c>
      <c r="H10" s="10"/>
      <c r="I10" s="10">
        <v>0</v>
      </c>
      <c r="J10" s="10"/>
      <c r="K10" s="10">
        <v>0</v>
      </c>
      <c r="L10" s="10"/>
      <c r="M10" s="10">
        <v>0</v>
      </c>
      <c r="N10" s="10"/>
      <c r="O10" s="10">
        <v>0</v>
      </c>
      <c r="P10" s="10"/>
      <c r="Q10" s="10">
        <v>0</v>
      </c>
      <c r="R10" s="10"/>
      <c r="S10" s="10">
        <v>0</v>
      </c>
      <c r="T10" s="10"/>
      <c r="U10" s="10">
        <v>0</v>
      </c>
      <c r="V10" s="10"/>
      <c r="W10" s="10">
        <v>0</v>
      </c>
      <c r="X10" s="10"/>
      <c r="Y10" s="10">
        <f t="shared" ref="Y10:Y15" si="1">SUM(U10:W10)</f>
        <v>0</v>
      </c>
      <c r="Z10" s="10"/>
      <c r="AA10" s="10">
        <f t="shared" si="0"/>
        <v>139773651</v>
      </c>
      <c r="AB10" s="10"/>
      <c r="AC10" s="10">
        <v>0</v>
      </c>
      <c r="AD10" s="10"/>
      <c r="AE10" s="10">
        <f t="shared" ref="AE10:AE15" si="2">AA10+AC10</f>
        <v>139773651</v>
      </c>
    </row>
    <row r="11" spans="1:34">
      <c r="A11" s="194" t="s">
        <v>162</v>
      </c>
      <c r="D11" s="199"/>
      <c r="E11" s="283">
        <v>30.2</v>
      </c>
      <c r="F11" s="199"/>
      <c r="G11" s="10">
        <v>-4000000</v>
      </c>
      <c r="H11" s="10"/>
      <c r="I11" s="10">
        <v>0</v>
      </c>
      <c r="J11" s="10"/>
      <c r="K11" s="10">
        <v>3600000</v>
      </c>
      <c r="L11" s="10"/>
      <c r="M11" s="10">
        <v>0</v>
      </c>
      <c r="N11" s="10"/>
      <c r="O11" s="10">
        <v>0</v>
      </c>
      <c r="P11" s="10"/>
      <c r="Q11" s="10">
        <v>400000</v>
      </c>
      <c r="R11" s="10"/>
      <c r="S11" s="10">
        <v>0</v>
      </c>
      <c r="T11" s="10"/>
      <c r="U11" s="10">
        <v>0</v>
      </c>
      <c r="V11" s="10"/>
      <c r="W11" s="10">
        <v>0</v>
      </c>
      <c r="X11" s="10"/>
      <c r="Y11" s="10">
        <v>0</v>
      </c>
      <c r="Z11" s="10"/>
      <c r="AA11" s="10">
        <f t="shared" si="0"/>
        <v>0</v>
      </c>
      <c r="AB11" s="10"/>
      <c r="AC11" s="10">
        <v>0</v>
      </c>
      <c r="AD11" s="10"/>
      <c r="AE11" s="10">
        <f t="shared" si="2"/>
        <v>0</v>
      </c>
    </row>
    <row r="12" spans="1:34">
      <c r="A12" s="194" t="s">
        <v>190</v>
      </c>
      <c r="D12" s="199"/>
      <c r="E12" s="283">
        <v>13.1</v>
      </c>
      <c r="F12" s="199"/>
      <c r="G12" s="10">
        <v>0</v>
      </c>
      <c r="H12" s="10"/>
      <c r="I12" s="10">
        <v>0</v>
      </c>
      <c r="J12" s="10"/>
      <c r="K12" s="10">
        <v>0</v>
      </c>
      <c r="L12" s="10"/>
      <c r="M12" s="10">
        <v>0</v>
      </c>
      <c r="N12" s="10"/>
      <c r="O12" s="10">
        <v>0</v>
      </c>
      <c r="P12" s="10"/>
      <c r="Q12" s="10">
        <v>0</v>
      </c>
      <c r="R12" s="10"/>
      <c r="S12" s="10">
        <v>0</v>
      </c>
      <c r="T12" s="10"/>
      <c r="U12" s="10">
        <v>0</v>
      </c>
      <c r="V12" s="10"/>
      <c r="W12" s="10">
        <v>0</v>
      </c>
      <c r="X12" s="10"/>
      <c r="Y12" s="10">
        <f t="shared" si="1"/>
        <v>0</v>
      </c>
      <c r="Z12" s="10"/>
      <c r="AA12" s="10">
        <f t="shared" si="0"/>
        <v>0</v>
      </c>
      <c r="AB12" s="10"/>
      <c r="AC12" s="10">
        <v>25357636</v>
      </c>
      <c r="AD12" s="10"/>
      <c r="AE12" s="10">
        <f t="shared" si="2"/>
        <v>25357636</v>
      </c>
    </row>
    <row r="13" spans="1:34">
      <c r="A13" s="194" t="s">
        <v>209</v>
      </c>
      <c r="D13" s="199"/>
      <c r="E13" s="283"/>
      <c r="F13" s="199"/>
      <c r="G13" s="10">
        <v>0</v>
      </c>
      <c r="H13" s="10"/>
      <c r="I13" s="10">
        <v>0</v>
      </c>
      <c r="J13" s="10"/>
      <c r="K13" s="10">
        <v>0</v>
      </c>
      <c r="L13" s="10"/>
      <c r="M13" s="10">
        <v>0</v>
      </c>
      <c r="N13" s="10"/>
      <c r="O13" s="10">
        <v>0</v>
      </c>
      <c r="P13" s="10"/>
      <c r="Q13" s="10">
        <v>0</v>
      </c>
      <c r="R13" s="10"/>
      <c r="S13" s="10">
        <f>'CI (12M)'!K35</f>
        <v>-7499104</v>
      </c>
      <c r="T13" s="10"/>
      <c r="U13" s="10">
        <f>'CI (12M)'!K26</f>
        <v>2917952</v>
      </c>
      <c r="V13" s="10"/>
      <c r="W13" s="10">
        <f>'CI (12M)'!K30</f>
        <v>0</v>
      </c>
      <c r="X13" s="10"/>
      <c r="Y13" s="10">
        <f t="shared" si="1"/>
        <v>2917952</v>
      </c>
      <c r="Z13" s="10"/>
      <c r="AA13" s="10">
        <f t="shared" si="0"/>
        <v>-4581152</v>
      </c>
      <c r="AB13" s="10"/>
      <c r="AC13" s="10">
        <f>'CI (12M)'!K36</f>
        <v>-1197050</v>
      </c>
      <c r="AD13" s="10"/>
      <c r="AE13" s="10">
        <f t="shared" si="2"/>
        <v>-5778202</v>
      </c>
      <c r="AF13" s="208"/>
      <c r="AG13" s="262"/>
    </row>
    <row r="14" spans="1:34">
      <c r="A14" s="194" t="s">
        <v>207</v>
      </c>
      <c r="B14" s="219"/>
      <c r="C14" s="219"/>
      <c r="D14" s="199"/>
      <c r="E14" s="283"/>
      <c r="F14" s="199"/>
      <c r="G14" s="10">
        <v>0</v>
      </c>
      <c r="H14" s="10"/>
      <c r="I14" s="10">
        <v>0</v>
      </c>
      <c r="J14" s="10"/>
      <c r="K14" s="10">
        <v>0</v>
      </c>
      <c r="L14" s="10"/>
      <c r="M14" s="10">
        <v>0</v>
      </c>
      <c r="N14" s="10"/>
      <c r="O14" s="10">
        <v>255172</v>
      </c>
      <c r="P14" s="10"/>
      <c r="Q14" s="10">
        <v>0</v>
      </c>
      <c r="R14" s="10"/>
      <c r="S14" s="10">
        <v>-255172</v>
      </c>
      <c r="T14" s="10"/>
      <c r="U14" s="10">
        <v>0</v>
      </c>
      <c r="V14" s="10"/>
      <c r="W14" s="10">
        <v>0</v>
      </c>
      <c r="X14" s="10"/>
      <c r="Y14" s="10">
        <f t="shared" si="1"/>
        <v>0</v>
      </c>
      <c r="Z14" s="10"/>
      <c r="AA14" s="10">
        <f t="shared" si="0"/>
        <v>0</v>
      </c>
      <c r="AB14" s="10"/>
      <c r="AC14" s="10">
        <v>0</v>
      </c>
      <c r="AD14" s="10"/>
      <c r="AE14" s="10">
        <f t="shared" si="2"/>
        <v>0</v>
      </c>
      <c r="AF14" s="208"/>
      <c r="AG14" s="262"/>
    </row>
    <row r="15" spans="1:34">
      <c r="A15" s="194" t="s">
        <v>152</v>
      </c>
      <c r="D15" s="199"/>
      <c r="E15" s="283"/>
      <c r="F15" s="199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v>0</v>
      </c>
      <c r="P15" s="10"/>
      <c r="Q15" s="10">
        <v>-4000000</v>
      </c>
      <c r="R15" s="10"/>
      <c r="S15" s="10">
        <v>6976458</v>
      </c>
      <c r="T15" s="10"/>
      <c r="U15" s="10">
        <v>-2917952</v>
      </c>
      <c r="V15" s="10"/>
      <c r="W15" s="10">
        <v>-58506</v>
      </c>
      <c r="X15" s="10"/>
      <c r="Y15" s="10">
        <f t="shared" si="1"/>
        <v>-2976458</v>
      </c>
      <c r="Z15" s="10"/>
      <c r="AA15" s="10">
        <f t="shared" si="0"/>
        <v>0</v>
      </c>
      <c r="AB15" s="10"/>
      <c r="AC15" s="10">
        <v>0</v>
      </c>
      <c r="AD15" s="10"/>
      <c r="AE15" s="10">
        <f t="shared" si="2"/>
        <v>0</v>
      </c>
    </row>
    <row r="16" spans="1:34">
      <c r="A16" s="199" t="s">
        <v>208</v>
      </c>
      <c r="D16" s="199"/>
      <c r="E16" s="283"/>
      <c r="F16" s="199"/>
      <c r="G16" s="292">
        <f>SUM(G9:G15)</f>
        <v>990668925</v>
      </c>
      <c r="H16" s="182"/>
      <c r="I16" s="292">
        <f>SUM(I9:I15)</f>
        <v>1215168242</v>
      </c>
      <c r="J16" s="182"/>
      <c r="K16" s="293">
        <f>SUM(K9:K15)</f>
        <v>0</v>
      </c>
      <c r="L16" s="329"/>
      <c r="M16" s="293">
        <f>SUM(M9:M15)</f>
        <v>0</v>
      </c>
      <c r="N16" s="182"/>
      <c r="O16" s="293">
        <f>SUM(O9:O15)</f>
        <v>53622358</v>
      </c>
      <c r="P16" s="223"/>
      <c r="Q16" s="293">
        <f>SUM(Q9:Q15)</f>
        <v>0</v>
      </c>
      <c r="R16" s="182"/>
      <c r="S16" s="293">
        <f>SUM(S9:S15)</f>
        <v>500477313</v>
      </c>
      <c r="T16" s="182"/>
      <c r="U16" s="293">
        <f>SUM(U9:U15)</f>
        <v>0</v>
      </c>
      <c r="V16" s="182"/>
      <c r="W16" s="293">
        <f>SUM(W9:W15)</f>
        <v>0</v>
      </c>
      <c r="X16" s="182"/>
      <c r="Y16" s="293">
        <f>SUM(Y9:Y15)</f>
        <v>0</v>
      </c>
      <c r="Z16" s="182"/>
      <c r="AA16" s="293">
        <f>SUM(AA9:AA15)</f>
        <v>2759936838</v>
      </c>
      <c r="AB16" s="182"/>
      <c r="AC16" s="293">
        <f>SUM(AC9:AC15)</f>
        <v>271866526</v>
      </c>
      <c r="AD16" s="182"/>
      <c r="AE16" s="293">
        <f>SUM(AE9:AE15)</f>
        <v>3031803364</v>
      </c>
      <c r="AF16" s="208"/>
      <c r="AG16" s="262"/>
    </row>
    <row r="17" spans="1:33">
      <c r="A17" s="194" t="s">
        <v>163</v>
      </c>
      <c r="D17" s="199"/>
      <c r="E17" s="283">
        <v>30.1</v>
      </c>
      <c r="F17" s="229"/>
      <c r="G17" s="274">
        <v>498673869</v>
      </c>
      <c r="H17" s="69"/>
      <c r="I17" s="274">
        <v>0</v>
      </c>
      <c r="J17" s="69"/>
      <c r="K17" s="274">
        <v>0</v>
      </c>
      <c r="L17" s="274"/>
      <c r="M17" s="274">
        <v>494158298</v>
      </c>
      <c r="N17" s="69"/>
      <c r="O17" s="274">
        <v>0</v>
      </c>
      <c r="P17" s="274"/>
      <c r="Q17" s="274">
        <v>0</v>
      </c>
      <c r="R17" s="69"/>
      <c r="S17" s="274">
        <v>0</v>
      </c>
      <c r="T17" s="69"/>
      <c r="U17" s="274">
        <v>0</v>
      </c>
      <c r="V17" s="69"/>
      <c r="W17" s="274">
        <v>0</v>
      </c>
      <c r="X17" s="69"/>
      <c r="Y17" s="273">
        <f>SUM(U17:W17)</f>
        <v>0</v>
      </c>
      <c r="Z17" s="69"/>
      <c r="AA17" s="10">
        <f t="shared" ref="AA17:AA20" si="3">SUM(G17:S17)+Y17</f>
        <v>992832167</v>
      </c>
      <c r="AB17" s="69"/>
      <c r="AC17" s="274">
        <v>0</v>
      </c>
      <c r="AD17" s="69"/>
      <c r="AE17" s="10">
        <f t="shared" ref="AE17:AE20" si="4">+AA17+AC17</f>
        <v>992832167</v>
      </c>
    </row>
    <row r="18" spans="1:33">
      <c r="A18" s="194" t="s">
        <v>190</v>
      </c>
      <c r="E18" s="283">
        <v>13.1</v>
      </c>
      <c r="F18" s="219"/>
      <c r="G18" s="10">
        <v>0</v>
      </c>
      <c r="H18" s="194"/>
      <c r="I18" s="274">
        <v>0</v>
      </c>
      <c r="J18" s="194"/>
      <c r="K18" s="274">
        <v>0</v>
      </c>
      <c r="L18" s="274"/>
      <c r="M18" s="274">
        <v>0</v>
      </c>
      <c r="N18" s="272"/>
      <c r="O18" s="274">
        <v>0</v>
      </c>
      <c r="P18" s="272"/>
      <c r="Q18" s="274">
        <v>0</v>
      </c>
      <c r="R18" s="213"/>
      <c r="S18" s="274">
        <v>0</v>
      </c>
      <c r="T18" s="194"/>
      <c r="U18" s="274">
        <v>0</v>
      </c>
      <c r="V18" s="194"/>
      <c r="W18" s="274">
        <v>0</v>
      </c>
      <c r="X18" s="194"/>
      <c r="Y18" s="273">
        <v>0</v>
      </c>
      <c r="Z18" s="194"/>
      <c r="AA18" s="10">
        <f t="shared" si="3"/>
        <v>0</v>
      </c>
      <c r="AB18" s="194"/>
      <c r="AC18" s="274">
        <v>600</v>
      </c>
      <c r="AD18" s="194"/>
      <c r="AE18" s="10">
        <f t="shared" si="4"/>
        <v>600</v>
      </c>
      <c r="AF18" s="208"/>
      <c r="AG18" s="262"/>
    </row>
    <row r="19" spans="1:33">
      <c r="A19" s="194" t="s">
        <v>209</v>
      </c>
      <c r="E19" s="283"/>
      <c r="F19" s="219"/>
      <c r="G19" s="10">
        <v>0</v>
      </c>
      <c r="H19" s="194"/>
      <c r="I19" s="10">
        <v>0</v>
      </c>
      <c r="J19" s="194"/>
      <c r="K19" s="10">
        <v>0</v>
      </c>
      <c r="L19" s="10"/>
      <c r="M19" s="10">
        <v>0</v>
      </c>
      <c r="N19" s="272"/>
      <c r="O19" s="10">
        <v>0</v>
      </c>
      <c r="P19" s="272"/>
      <c r="Q19" s="10">
        <v>0</v>
      </c>
      <c r="R19" s="213"/>
      <c r="S19" s="274">
        <f>'CI (12M)'!I35</f>
        <v>38824539</v>
      </c>
      <c r="T19" s="194"/>
      <c r="U19" s="274">
        <f>'CI (12M)'!I26</f>
        <v>0</v>
      </c>
      <c r="V19" s="194"/>
      <c r="W19" s="274">
        <f>'CI (12M)'!I30</f>
        <v>0</v>
      </c>
      <c r="X19" s="194"/>
      <c r="Y19" s="273">
        <f>SUM(U19:W19)</f>
        <v>0</v>
      </c>
      <c r="Z19" s="194"/>
      <c r="AA19" s="10">
        <f t="shared" si="3"/>
        <v>38824539</v>
      </c>
      <c r="AB19" s="194"/>
      <c r="AC19" s="10">
        <f>'CI (12M)'!I36</f>
        <v>-2997682</v>
      </c>
      <c r="AD19" s="194"/>
      <c r="AE19" s="10">
        <f t="shared" si="4"/>
        <v>35826857</v>
      </c>
    </row>
    <row r="20" spans="1:33">
      <c r="A20" s="194" t="s">
        <v>207</v>
      </c>
      <c r="B20" s="219"/>
      <c r="C20" s="219"/>
      <c r="E20" s="283"/>
      <c r="G20" s="10">
        <v>0</v>
      </c>
      <c r="H20" s="194"/>
      <c r="I20" s="274">
        <v>0</v>
      </c>
      <c r="J20" s="194"/>
      <c r="K20" s="274">
        <v>0</v>
      </c>
      <c r="L20" s="274"/>
      <c r="M20" s="274">
        <v>0</v>
      </c>
      <c r="O20" s="274">
        <v>1629915</v>
      </c>
      <c r="P20" s="194"/>
      <c r="Q20" s="274">
        <v>0</v>
      </c>
      <c r="R20" s="194"/>
      <c r="S20" s="10">
        <f>-O20</f>
        <v>-1629915</v>
      </c>
      <c r="T20" s="194"/>
      <c r="U20" s="274">
        <v>0</v>
      </c>
      <c r="V20" s="194"/>
      <c r="W20" s="274">
        <v>0</v>
      </c>
      <c r="X20" s="194"/>
      <c r="Y20" s="273">
        <f>SUM(U20:W20)</f>
        <v>0</v>
      </c>
      <c r="Z20" s="194"/>
      <c r="AA20" s="10">
        <f t="shared" si="3"/>
        <v>0</v>
      </c>
      <c r="AB20" s="194"/>
      <c r="AC20" s="274">
        <v>0</v>
      </c>
      <c r="AD20" s="194"/>
      <c r="AE20" s="10">
        <f t="shared" si="4"/>
        <v>0</v>
      </c>
    </row>
    <row r="21" spans="1:33" ht="20.75" thickBot="1">
      <c r="A21" s="199" t="s">
        <v>237</v>
      </c>
      <c r="E21" s="230"/>
      <c r="G21" s="222">
        <f>SUM(G16:G20)</f>
        <v>1489342794</v>
      </c>
      <c r="H21" s="182"/>
      <c r="I21" s="222">
        <f>SUM(I16:I20)</f>
        <v>1215168242</v>
      </c>
      <c r="J21" s="182"/>
      <c r="K21" s="222">
        <f>SUM(K16:K20)</f>
        <v>0</v>
      </c>
      <c r="L21" s="223"/>
      <c r="M21" s="222">
        <f>SUM(M16:M20)</f>
        <v>494158298</v>
      </c>
      <c r="N21" s="182"/>
      <c r="O21" s="222">
        <f>SUM(O16:O20)</f>
        <v>55252273</v>
      </c>
      <c r="P21" s="223"/>
      <c r="Q21" s="222">
        <f>SUM(Q16:Q20)</f>
        <v>0</v>
      </c>
      <c r="R21" s="182"/>
      <c r="S21" s="222">
        <f>SUM(S16:S20)</f>
        <v>537671937</v>
      </c>
      <c r="T21" s="182"/>
      <c r="U21" s="222">
        <f>SUM(U16:U20)</f>
        <v>0</v>
      </c>
      <c r="V21" s="182"/>
      <c r="W21" s="263">
        <f>SUM(W16:W20)</f>
        <v>0</v>
      </c>
      <c r="X21" s="182"/>
      <c r="Y21" s="222">
        <f>SUM(Y16:Y20)</f>
        <v>0</v>
      </c>
      <c r="Z21" s="182"/>
      <c r="AA21" s="222">
        <f>SUM(AA16:AA20)</f>
        <v>3791593544</v>
      </c>
      <c r="AB21" s="182"/>
      <c r="AC21" s="222">
        <f>SUM(AC16:AC20)</f>
        <v>268869444</v>
      </c>
      <c r="AD21" s="182"/>
      <c r="AE21" s="222">
        <f>SUM(AE16:AE20)</f>
        <v>4060462988</v>
      </c>
      <c r="AF21" s="213"/>
      <c r="AG21" s="262"/>
    </row>
    <row r="22" spans="1:33" ht="20.75" thickTop="1">
      <c r="E22" s="230"/>
      <c r="G22" s="68"/>
      <c r="H22" s="69"/>
      <c r="I22" s="68"/>
      <c r="J22" s="69"/>
      <c r="K22" s="69"/>
      <c r="L22" s="69"/>
      <c r="M22" s="69"/>
      <c r="N22" s="69"/>
      <c r="O22" s="68"/>
      <c r="P22" s="69"/>
      <c r="Q22" s="69"/>
      <c r="R22" s="69"/>
      <c r="S22" s="68"/>
      <c r="T22" s="206"/>
      <c r="U22" s="206"/>
      <c r="V22" s="69"/>
      <c r="W22" s="68"/>
      <c r="X22" s="69"/>
      <c r="Y22" s="68"/>
      <c r="Z22" s="69"/>
      <c r="AA22" s="69"/>
      <c r="AB22" s="69"/>
      <c r="AC22" s="68"/>
      <c r="AD22" s="69"/>
      <c r="AE22" s="181"/>
    </row>
    <row r="23" spans="1:33">
      <c r="C23" s="199"/>
      <c r="D23" s="199"/>
      <c r="E23" s="209"/>
      <c r="F23" s="199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3"/>
      <c r="AD23" s="182"/>
      <c r="AE23" s="182"/>
      <c r="AG23" s="252"/>
    </row>
    <row r="24" spans="1:33">
      <c r="C24" s="199"/>
      <c r="D24" s="199"/>
      <c r="E24" s="209"/>
      <c r="F24" s="199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3"/>
      <c r="AD24" s="182"/>
      <c r="AE24" s="182"/>
    </row>
    <row r="25" spans="1:33">
      <c r="C25" s="199"/>
      <c r="D25" s="199"/>
      <c r="E25" s="209"/>
      <c r="F25" s="199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3"/>
      <c r="AD25" s="182"/>
      <c r="AE25" s="182"/>
    </row>
    <row r="26" spans="1:33">
      <c r="C26" s="199"/>
      <c r="D26" s="199"/>
      <c r="E26" s="209"/>
      <c r="F26" s="199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3"/>
      <c r="AD26" s="182"/>
      <c r="AE26" s="182"/>
    </row>
    <row r="27" spans="1:33"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</row>
  </sheetData>
  <mergeCells count="6">
    <mergeCell ref="C27:AE27"/>
    <mergeCell ref="C1:AE1"/>
    <mergeCell ref="C2:AE2"/>
    <mergeCell ref="C3:AE3"/>
    <mergeCell ref="O6:S6"/>
    <mergeCell ref="G5:AE5"/>
  </mergeCells>
  <pageMargins left="0.39370078740157483" right="0.39370078740157483" top="0.9055118110236221" bottom="0.39370078740157483" header="0.51181102362204722" footer="0.51181102362204722"/>
  <pageSetup paperSize="9" scale="62" firstPageNumber="7" orientation="landscape" useFirstPageNumber="1" r:id="rId1"/>
  <headerFooter>
    <oddFooter>&amp;L&amp;"Angsana New,Regular"&amp;14The accompanying notes are an intergral part of the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1"/>
  <sheetViews>
    <sheetView view="pageBreakPreview" zoomScale="70" zoomScaleSheetLayoutView="70" workbookViewId="0">
      <selection activeCell="E28" sqref="E28"/>
    </sheetView>
  </sheetViews>
  <sheetFormatPr defaultColWidth="9" defaultRowHeight="20.2"/>
  <cols>
    <col min="1" max="2" width="2" style="194" customWidth="1"/>
    <col min="3" max="3" width="30.3984375" style="194" customWidth="1"/>
    <col min="4" max="4" width="1.8984375" style="194" customWidth="1"/>
    <col min="5" max="5" width="8" style="195" customWidth="1"/>
    <col min="6" max="6" width="1.69921875" style="194" customWidth="1"/>
    <col min="7" max="7" width="13.8984375" style="194" customWidth="1"/>
    <col min="8" max="8" width="1.69921875" style="194" customWidth="1"/>
    <col min="9" max="9" width="14.09765625" style="194" customWidth="1"/>
    <col min="10" max="10" width="1.296875" style="194" customWidth="1"/>
    <col min="11" max="11" width="10.59765625" style="194" customWidth="1"/>
    <col min="12" max="12" width="1.296875" style="194" customWidth="1"/>
    <col min="13" max="13" width="15.3984375" style="194" customWidth="1"/>
    <col min="14" max="14" width="1.296875" style="194" customWidth="1"/>
    <col min="15" max="15" width="11.69921875" style="194" customWidth="1"/>
    <col min="16" max="16" width="1.69921875" style="194" customWidth="1"/>
    <col min="17" max="17" width="14.296875" style="194" customWidth="1"/>
    <col min="18" max="18" width="1.69921875" style="194" customWidth="1"/>
    <col min="19" max="19" width="14" style="194" customWidth="1"/>
    <col min="20" max="20" width="1.69921875" style="194" customWidth="1"/>
    <col min="21" max="21" width="12.8984375" style="194" customWidth="1"/>
    <col min="22" max="22" width="1.69921875" style="194" customWidth="1"/>
    <col min="23" max="23" width="14.59765625" style="194" customWidth="1"/>
    <col min="24" max="24" width="10.8984375" style="194" bestFit="1" customWidth="1"/>
    <col min="25" max="16384" width="9" style="194"/>
  </cols>
  <sheetData>
    <row r="1" spans="1:31">
      <c r="C1" s="354" t="s">
        <v>85</v>
      </c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</row>
    <row r="2" spans="1:31">
      <c r="C2" s="354" t="s">
        <v>63</v>
      </c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</row>
    <row r="3" spans="1:31">
      <c r="C3" s="354" t="s">
        <v>234</v>
      </c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199"/>
      <c r="Y3" s="199"/>
      <c r="Z3" s="199"/>
      <c r="AA3" s="199"/>
      <c r="AB3" s="199"/>
      <c r="AC3" s="199"/>
    </row>
    <row r="4" spans="1:31">
      <c r="C4" s="210"/>
      <c r="D4" s="210"/>
      <c r="E4" s="279"/>
      <c r="F4" s="280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198" t="str">
        <f>'EC Consol '!AE4</f>
        <v>(Unit : Baht)</v>
      </c>
    </row>
    <row r="5" spans="1:31">
      <c r="D5" s="199"/>
      <c r="E5" s="281"/>
      <c r="F5" s="278"/>
      <c r="G5" s="356" t="s">
        <v>11</v>
      </c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</row>
    <row r="6" spans="1:31">
      <c r="C6" s="196"/>
      <c r="D6" s="196"/>
      <c r="E6" s="207"/>
      <c r="F6" s="196"/>
      <c r="G6" s="196" t="s">
        <v>31</v>
      </c>
      <c r="H6" s="175"/>
      <c r="I6" s="201"/>
      <c r="J6" s="201"/>
      <c r="K6" s="201"/>
      <c r="L6" s="201"/>
      <c r="M6" s="203"/>
      <c r="N6" s="196"/>
      <c r="O6" s="355" t="s">
        <v>62</v>
      </c>
      <c r="P6" s="355"/>
      <c r="Q6" s="355"/>
      <c r="R6" s="355"/>
      <c r="S6" s="355"/>
      <c r="T6" s="196"/>
      <c r="U6" s="196" t="s">
        <v>131</v>
      </c>
      <c r="V6" s="176"/>
      <c r="W6" s="196"/>
    </row>
    <row r="7" spans="1:31">
      <c r="C7" s="196"/>
      <c r="D7" s="196"/>
      <c r="E7" s="207"/>
      <c r="F7" s="196"/>
      <c r="G7" s="175" t="s">
        <v>58</v>
      </c>
      <c r="H7" s="175"/>
      <c r="I7" s="201" t="s">
        <v>61</v>
      </c>
      <c r="J7" s="201"/>
      <c r="K7" s="201" t="s">
        <v>156</v>
      </c>
      <c r="L7" s="201"/>
      <c r="M7" s="203" t="s">
        <v>256</v>
      </c>
      <c r="N7" s="196"/>
      <c r="O7" s="176" t="s">
        <v>38</v>
      </c>
      <c r="P7" s="176"/>
      <c r="Q7" s="175" t="s">
        <v>38</v>
      </c>
      <c r="R7" s="176"/>
      <c r="U7" s="179" t="s">
        <v>132</v>
      </c>
      <c r="V7" s="176"/>
      <c r="W7" s="196"/>
    </row>
    <row r="8" spans="1:31">
      <c r="C8" s="196"/>
      <c r="D8" s="196"/>
      <c r="E8" s="204" t="s">
        <v>9</v>
      </c>
      <c r="F8" s="201"/>
      <c r="G8" s="177" t="s">
        <v>59</v>
      </c>
      <c r="H8" s="175"/>
      <c r="I8" s="205" t="s">
        <v>60</v>
      </c>
      <c r="J8" s="201"/>
      <c r="K8" s="205" t="s">
        <v>133</v>
      </c>
      <c r="L8" s="330"/>
      <c r="M8" s="216" t="s">
        <v>257</v>
      </c>
      <c r="N8" s="196"/>
      <c r="O8" s="178" t="s">
        <v>39</v>
      </c>
      <c r="P8" s="176"/>
      <c r="Q8" s="177" t="s">
        <v>127</v>
      </c>
      <c r="R8" s="176"/>
      <c r="S8" s="178" t="s">
        <v>40</v>
      </c>
      <c r="T8" s="176"/>
      <c r="U8" s="180" t="s">
        <v>134</v>
      </c>
      <c r="V8" s="176"/>
      <c r="W8" s="212" t="s">
        <v>57</v>
      </c>
    </row>
    <row r="9" spans="1:31" ht="21.05" customHeight="1">
      <c r="A9" s="199" t="s">
        <v>236</v>
      </c>
      <c r="E9" s="283"/>
      <c r="G9" s="264">
        <v>854895274</v>
      </c>
      <c r="H9" s="264"/>
      <c r="I9" s="264">
        <v>1215168242</v>
      </c>
      <c r="J9" s="265"/>
      <c r="K9" s="9">
        <v>-3600000</v>
      </c>
      <c r="L9" s="9"/>
      <c r="M9" s="10">
        <v>0</v>
      </c>
      <c r="N9" s="265"/>
      <c r="O9" s="264">
        <v>53367186</v>
      </c>
      <c r="P9" s="264"/>
      <c r="Q9" s="264">
        <v>3600000</v>
      </c>
      <c r="R9" s="265"/>
      <c r="S9" s="264">
        <v>539391783</v>
      </c>
      <c r="T9" s="264"/>
      <c r="U9" s="264">
        <v>0</v>
      </c>
      <c r="V9" s="265"/>
      <c r="W9" s="264">
        <v>2662822485</v>
      </c>
      <c r="X9" s="294"/>
      <c r="Y9" s="294"/>
      <c r="Z9" s="294"/>
      <c r="AA9" s="11"/>
      <c r="AB9" s="294"/>
      <c r="AC9" s="294"/>
      <c r="AD9" s="294"/>
      <c r="AE9" s="294"/>
    </row>
    <row r="10" spans="1:31">
      <c r="A10" s="194" t="s">
        <v>163</v>
      </c>
      <c r="C10" s="199"/>
      <c r="D10" s="199"/>
      <c r="E10" s="283">
        <v>30.1</v>
      </c>
      <c r="G10" s="321">
        <v>139773651</v>
      </c>
      <c r="H10" s="264"/>
      <c r="I10" s="264">
        <v>0</v>
      </c>
      <c r="J10" s="265"/>
      <c r="K10" s="9">
        <v>0</v>
      </c>
      <c r="L10" s="9"/>
      <c r="M10" s="9">
        <v>0</v>
      </c>
      <c r="N10" s="265"/>
      <c r="O10" s="264">
        <v>0</v>
      </c>
      <c r="P10" s="264"/>
      <c r="Q10" s="264">
        <v>0</v>
      </c>
      <c r="R10" s="265"/>
      <c r="S10" s="9">
        <v>0</v>
      </c>
      <c r="T10" s="264"/>
      <c r="U10" s="264">
        <v>0</v>
      </c>
      <c r="V10" s="265"/>
      <c r="W10" s="9">
        <f>SUM(G10:V10)</f>
        <v>139773651</v>
      </c>
      <c r="X10" s="10"/>
      <c r="Y10" s="10"/>
      <c r="Z10" s="10"/>
      <c r="AA10" s="10"/>
      <c r="AB10" s="10"/>
      <c r="AC10" s="10"/>
      <c r="AD10" s="10"/>
      <c r="AE10" s="10"/>
    </row>
    <row r="11" spans="1:31">
      <c r="A11" s="194" t="s">
        <v>162</v>
      </c>
      <c r="E11" s="283">
        <v>30.2</v>
      </c>
      <c r="G11" s="273">
        <v>-4000000</v>
      </c>
      <c r="H11" s="264"/>
      <c r="I11" s="264">
        <v>0</v>
      </c>
      <c r="J11" s="265"/>
      <c r="K11" s="272">
        <v>3600000</v>
      </c>
      <c r="L11" s="272"/>
      <c r="M11" s="9">
        <v>0</v>
      </c>
      <c r="N11" s="265"/>
      <c r="O11" s="264">
        <v>0</v>
      </c>
      <c r="P11" s="264"/>
      <c r="Q11" s="272">
        <v>400000</v>
      </c>
      <c r="R11" s="265"/>
      <c r="S11" s="264">
        <v>0</v>
      </c>
      <c r="T11" s="264"/>
      <c r="U11" s="264">
        <v>0</v>
      </c>
      <c r="V11" s="265"/>
      <c r="W11" s="264">
        <f>SUM(G11:V11)</f>
        <v>0</v>
      </c>
      <c r="X11" s="10"/>
      <c r="Y11" s="10"/>
      <c r="Z11" s="10"/>
      <c r="AA11" s="10"/>
      <c r="AB11" s="10"/>
      <c r="AC11" s="10"/>
      <c r="AD11" s="10"/>
      <c r="AE11" s="10"/>
    </row>
    <row r="12" spans="1:31">
      <c r="A12" s="194" t="s">
        <v>209</v>
      </c>
      <c r="E12" s="283"/>
      <c r="G12" s="264">
        <v>0</v>
      </c>
      <c r="H12" s="264"/>
      <c r="I12" s="264">
        <v>0</v>
      </c>
      <c r="J12" s="265"/>
      <c r="K12" s="264">
        <v>0</v>
      </c>
      <c r="L12" s="264"/>
      <c r="M12" s="9">
        <v>0</v>
      </c>
      <c r="N12" s="265"/>
      <c r="O12" s="264">
        <v>0</v>
      </c>
      <c r="P12" s="264"/>
      <c r="Q12" s="264">
        <v>0</v>
      </c>
      <c r="R12" s="265"/>
      <c r="S12" s="266">
        <f>'CI (12M)'!O21</f>
        <v>5103440</v>
      </c>
      <c r="T12" s="264"/>
      <c r="U12" s="264">
        <f>'CI (12M)'!O31</f>
        <v>1425226</v>
      </c>
      <c r="V12" s="265"/>
      <c r="W12" s="264">
        <f>SUM(G12:V12)</f>
        <v>6528666</v>
      </c>
      <c r="X12" s="10"/>
      <c r="Y12" s="10"/>
      <c r="Z12" s="10"/>
      <c r="AA12" s="10"/>
      <c r="AB12" s="10"/>
      <c r="AC12" s="10"/>
      <c r="AD12" s="10"/>
      <c r="AE12" s="10"/>
    </row>
    <row r="13" spans="1:31">
      <c r="A13" s="194" t="s">
        <v>207</v>
      </c>
      <c r="E13" s="283"/>
      <c r="G13" s="264">
        <v>0</v>
      </c>
      <c r="H13" s="264"/>
      <c r="I13" s="264">
        <v>0</v>
      </c>
      <c r="J13" s="265"/>
      <c r="K13" s="266">
        <v>0</v>
      </c>
      <c r="L13" s="266"/>
      <c r="M13" s="9">
        <v>0</v>
      </c>
      <c r="N13" s="265"/>
      <c r="O13" s="266">
        <v>255172</v>
      </c>
      <c r="P13" s="264"/>
      <c r="Q13" s="266">
        <v>0</v>
      </c>
      <c r="R13" s="265"/>
      <c r="S13" s="266">
        <v>-255172</v>
      </c>
      <c r="T13" s="264"/>
      <c r="U13" s="266">
        <v>0</v>
      </c>
      <c r="V13" s="265"/>
      <c r="W13" s="266">
        <f>SUM(G13:V13)</f>
        <v>0</v>
      </c>
      <c r="X13" s="10"/>
      <c r="Y13" s="10"/>
      <c r="Z13" s="10"/>
      <c r="AA13" s="10"/>
      <c r="AB13" s="10"/>
      <c r="AC13" s="10"/>
      <c r="AD13" s="10"/>
      <c r="AE13" s="10"/>
    </row>
    <row r="14" spans="1:31">
      <c r="A14" s="194" t="s">
        <v>152</v>
      </c>
      <c r="E14" s="283"/>
      <c r="G14" s="264">
        <v>0</v>
      </c>
      <c r="H14" s="264"/>
      <c r="I14" s="264">
        <v>0</v>
      </c>
      <c r="J14" s="265"/>
      <c r="K14" s="9">
        <v>0</v>
      </c>
      <c r="L14" s="9"/>
      <c r="M14" s="9">
        <v>0</v>
      </c>
      <c r="N14" s="265"/>
      <c r="O14" s="264">
        <v>0</v>
      </c>
      <c r="P14" s="264"/>
      <c r="Q14" s="266">
        <v>-4000000</v>
      </c>
      <c r="R14" s="265"/>
      <c r="S14" s="264">
        <v>5425226</v>
      </c>
      <c r="T14" s="264"/>
      <c r="U14" s="9">
        <v>-1425226</v>
      </c>
      <c r="V14" s="265"/>
      <c r="W14" s="264">
        <f>SUM(G14:V14)</f>
        <v>0</v>
      </c>
      <c r="X14" s="10"/>
      <c r="Y14" s="10"/>
      <c r="Z14" s="10"/>
      <c r="AA14" s="10"/>
      <c r="AB14" s="10"/>
      <c r="AC14" s="10"/>
      <c r="AD14" s="10"/>
      <c r="AE14" s="10"/>
    </row>
    <row r="15" spans="1:31">
      <c r="A15" s="199" t="s">
        <v>208</v>
      </c>
      <c r="E15"/>
      <c r="G15" s="291">
        <f>SUM(G9:G14)</f>
        <v>990668925</v>
      </c>
      <c r="H15" s="257"/>
      <c r="I15" s="291">
        <f>SUM(I9:I14)</f>
        <v>1215168242</v>
      </c>
      <c r="J15" s="257"/>
      <c r="K15" s="291">
        <f>SUM(K9:K14)</f>
        <v>0</v>
      </c>
      <c r="L15" s="331"/>
      <c r="M15" s="291">
        <f>SUM(M9:M14)</f>
        <v>0</v>
      </c>
      <c r="N15" s="257"/>
      <c r="O15" s="291">
        <f>SUM(O9:O14)</f>
        <v>53622358</v>
      </c>
      <c r="P15" s="257"/>
      <c r="Q15" s="291">
        <f>SUM(Q9:Q14)</f>
        <v>0</v>
      </c>
      <c r="R15" s="257"/>
      <c r="S15" s="291">
        <f>SUM(S9:S14)</f>
        <v>549665277</v>
      </c>
      <c r="T15" s="257"/>
      <c r="U15" s="291">
        <f>SUM(U9:U14)</f>
        <v>0</v>
      </c>
      <c r="V15" s="257"/>
      <c r="W15" s="291">
        <f>SUM(W9:W14)</f>
        <v>2809124802</v>
      </c>
      <c r="X15" s="208"/>
      <c r="Y15" s="262"/>
    </row>
    <row r="16" spans="1:31">
      <c r="A16" s="194" t="s">
        <v>163</v>
      </c>
      <c r="C16" s="199"/>
      <c r="D16" s="219"/>
      <c r="E16" s="283">
        <v>30.1</v>
      </c>
      <c r="G16" s="332">
        <v>498673869</v>
      </c>
      <c r="H16" s="333"/>
      <c r="I16" s="332">
        <v>0</v>
      </c>
      <c r="J16" s="69"/>
      <c r="K16" s="274">
        <v>0</v>
      </c>
      <c r="L16" s="274"/>
      <c r="M16" s="274">
        <v>494158298</v>
      </c>
      <c r="N16" s="69"/>
      <c r="O16" s="332">
        <v>0</v>
      </c>
      <c r="P16" s="274"/>
      <c r="Q16" s="332">
        <v>0</v>
      </c>
      <c r="R16" s="69"/>
      <c r="S16" s="332">
        <v>0</v>
      </c>
      <c r="T16" s="69"/>
      <c r="U16" s="332">
        <v>0</v>
      </c>
      <c r="V16" s="69"/>
      <c r="W16" s="264">
        <f t="shared" ref="W16:W18" si="0">SUM(G16:V16)</f>
        <v>992832167</v>
      </c>
      <c r="X16" s="69"/>
      <c r="Y16" s="273"/>
      <c r="Z16" s="69"/>
      <c r="AA16" s="10"/>
      <c r="AB16" s="69"/>
      <c r="AC16" s="320"/>
      <c r="AD16" s="69"/>
      <c r="AE16" s="10"/>
    </row>
    <row r="17" spans="1:31">
      <c r="A17" s="194" t="s">
        <v>209</v>
      </c>
      <c r="D17" s="229"/>
      <c r="E17" s="283"/>
      <c r="F17" s="219"/>
      <c r="G17" s="264">
        <v>0</v>
      </c>
      <c r="I17" s="264">
        <v>0</v>
      </c>
      <c r="K17" s="10">
        <v>0</v>
      </c>
      <c r="L17" s="10"/>
      <c r="M17" s="274">
        <v>0</v>
      </c>
      <c r="N17" s="272"/>
      <c r="O17" s="264">
        <v>0</v>
      </c>
      <c r="P17" s="272"/>
      <c r="Q17" s="264">
        <v>0</v>
      </c>
      <c r="R17" s="213"/>
      <c r="S17" s="274">
        <f>'CI (12M)'!M21</f>
        <v>26880582</v>
      </c>
      <c r="U17" s="274">
        <f>'CI (12M)'!M31</f>
        <v>0</v>
      </c>
      <c r="W17" s="264">
        <f t="shared" si="0"/>
        <v>26880582</v>
      </c>
      <c r="Y17" s="273"/>
      <c r="AA17" s="10"/>
      <c r="AC17" s="274"/>
      <c r="AE17" s="10"/>
    </row>
    <row r="18" spans="1:31">
      <c r="A18" s="194" t="s">
        <v>207</v>
      </c>
      <c r="D18" s="229"/>
      <c r="E18" s="283"/>
      <c r="F18" s="219"/>
      <c r="G18" s="265">
        <v>0</v>
      </c>
      <c r="H18" s="333"/>
      <c r="I18" s="265">
        <v>0</v>
      </c>
      <c r="K18" s="274">
        <v>0</v>
      </c>
      <c r="L18" s="274"/>
      <c r="M18" s="274">
        <v>0</v>
      </c>
      <c r="O18" s="332">
        <v>1344029</v>
      </c>
      <c r="Q18" s="265">
        <v>0</v>
      </c>
      <c r="S18" s="266">
        <f>-O18</f>
        <v>-1344029</v>
      </c>
      <c r="U18" s="332">
        <v>0</v>
      </c>
      <c r="W18" s="264">
        <f t="shared" si="0"/>
        <v>0</v>
      </c>
      <c r="Y18" s="273"/>
      <c r="AA18" s="10"/>
      <c r="AC18" s="320"/>
      <c r="AE18" s="10"/>
    </row>
    <row r="19" spans="1:31" ht="20.75" thickBot="1">
      <c r="A19" s="199" t="s">
        <v>237</v>
      </c>
      <c r="C19" s="219"/>
      <c r="D19" s="229"/>
      <c r="E19" s="230"/>
      <c r="F19" s="219"/>
      <c r="G19" s="256">
        <f>SUM(G15:G18)</f>
        <v>1489342794</v>
      </c>
      <c r="H19" s="257"/>
      <c r="I19" s="256">
        <f>SUM(I15:I18)</f>
        <v>1215168242</v>
      </c>
      <c r="J19" s="258"/>
      <c r="K19" s="256">
        <f>SUM(K15:K18)</f>
        <v>0</v>
      </c>
      <c r="L19" s="257"/>
      <c r="M19" s="256">
        <f>SUM(M15:M18)</f>
        <v>494158298</v>
      </c>
      <c r="N19" s="258"/>
      <c r="O19" s="256">
        <f>SUM(O15:O18)</f>
        <v>54966387</v>
      </c>
      <c r="P19" s="257"/>
      <c r="Q19" s="256">
        <f>SUM(Q15:Q18)</f>
        <v>0</v>
      </c>
      <c r="R19" s="258"/>
      <c r="S19" s="256">
        <f>SUM(S15:S18)</f>
        <v>575201830</v>
      </c>
      <c r="T19" s="257"/>
      <c r="U19" s="256">
        <f>SUM(U15:U18)</f>
        <v>0</v>
      </c>
      <c r="V19" s="258"/>
      <c r="W19" s="256">
        <f>SUM(W15:W18)</f>
        <v>3828837551</v>
      </c>
      <c r="X19" s="267"/>
      <c r="Y19" s="262"/>
    </row>
    <row r="20" spans="1:31" ht="20.75" thickTop="1">
      <c r="C20" s="219"/>
      <c r="D20" s="229"/>
      <c r="E20" s="230"/>
      <c r="F20" s="219"/>
      <c r="G20" s="257"/>
      <c r="H20" s="257"/>
      <c r="I20" s="257"/>
      <c r="J20" s="257"/>
      <c r="K20" s="257"/>
      <c r="L20" s="257"/>
      <c r="M20" s="257"/>
      <c r="N20" s="257"/>
      <c r="O20" s="255"/>
      <c r="P20" s="255"/>
      <c r="Q20" s="255"/>
      <c r="R20" s="255"/>
      <c r="S20" s="255"/>
      <c r="T20" s="255"/>
      <c r="U20" s="255"/>
      <c r="V20" s="257"/>
      <c r="W20" s="257"/>
    </row>
    <row r="21" spans="1:31">
      <c r="D21" s="199"/>
      <c r="G21" s="257"/>
      <c r="H21" s="257"/>
      <c r="I21" s="257"/>
      <c r="J21" s="257"/>
      <c r="K21" s="257"/>
      <c r="L21" s="257"/>
      <c r="M21" s="257"/>
      <c r="N21" s="257"/>
      <c r="O21" s="255"/>
      <c r="P21" s="255"/>
      <c r="Q21" s="255"/>
      <c r="R21" s="255"/>
      <c r="S21" s="255"/>
      <c r="T21" s="255"/>
      <c r="U21" s="255"/>
      <c r="V21" s="257"/>
      <c r="W21" s="257"/>
    </row>
  </sheetData>
  <mergeCells count="5">
    <mergeCell ref="C1:W1"/>
    <mergeCell ref="C2:W2"/>
    <mergeCell ref="C3:W3"/>
    <mergeCell ref="O6:S6"/>
    <mergeCell ref="G5:W5"/>
  </mergeCells>
  <pageMargins left="0.39370078740157483" right="0.39370078740157483" top="0.9055118110236221" bottom="0.39370078740157483" header="0.51181102362204722" footer="0.51181102362204722"/>
  <pageSetup paperSize="9" scale="77" firstPageNumber="8" orientation="landscape" useFirstPageNumber="1" r:id="rId1"/>
  <headerFooter>
    <oddFooter>&amp;L&amp;"Angsana New,Regular"&amp;14The accompanying notes are an intergral part of the financial statements.&amp;R&amp;"Angsana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2"/>
  <sheetViews>
    <sheetView view="pageBreakPreview" topLeftCell="A86" zoomScale="85" zoomScaleNormal="160" zoomScaleSheetLayoutView="85" zoomScalePageLayoutView="85" workbookViewId="0">
      <selection activeCell="E108" sqref="E104:S108"/>
    </sheetView>
  </sheetViews>
  <sheetFormatPr defaultColWidth="9" defaultRowHeight="20.2"/>
  <cols>
    <col min="1" max="4" width="2" style="15" customWidth="1"/>
    <col min="5" max="5" width="11.3984375" style="17" customWidth="1"/>
    <col min="6" max="6" width="34" style="17" customWidth="1"/>
    <col min="7" max="7" width="4.3984375" style="17" customWidth="1"/>
    <col min="8" max="8" width="1.69921875" style="17" customWidth="1"/>
    <col min="9" max="9" width="11.09765625" style="22" customWidth="1"/>
    <col min="10" max="10" width="1.69921875" style="21" customWidth="1"/>
    <col min="11" max="11" width="11.09765625" style="35" customWidth="1"/>
    <col min="12" max="12" width="1.69921875" style="21" customWidth="1"/>
    <col min="13" max="13" width="11.09765625" style="24" customWidth="1"/>
    <col min="14" max="14" width="1.69921875" style="36" customWidth="1"/>
    <col min="15" max="15" width="11.09765625" style="23" customWidth="1"/>
    <col min="16" max="16" width="14.09765625" style="39" customWidth="1"/>
    <col min="17" max="17" width="14.09765625" style="17" bestFit="1" customWidth="1"/>
    <col min="18" max="20" width="9.09765625" style="17" customWidth="1"/>
    <col min="21" max="16384" width="9" style="17"/>
  </cols>
  <sheetData>
    <row r="1" spans="1:17" ht="20.3" customHeight="1">
      <c r="A1" s="351" t="s">
        <v>85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</row>
    <row r="2" spans="1:17" ht="20.45" customHeight="1">
      <c r="A2" s="351" t="s">
        <v>68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</row>
    <row r="3" spans="1:17" s="21" customFormat="1" ht="20.45" customHeight="1">
      <c r="A3" s="351" t="str">
        <f>+'CI (12M)'!A3</f>
        <v>FOR THE YEAR ENDED DECEMBER 31, 2021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157"/>
    </row>
    <row r="4" spans="1:17" s="21" customFormat="1" ht="20.45" customHeight="1">
      <c r="A4" s="96"/>
      <c r="B4" s="96"/>
      <c r="C4" s="96"/>
      <c r="D4" s="96"/>
      <c r="E4" s="72"/>
      <c r="F4" s="72"/>
      <c r="G4" s="72"/>
      <c r="H4" s="72"/>
      <c r="I4" s="50"/>
      <c r="J4" s="98"/>
      <c r="K4" s="158"/>
      <c r="L4" s="98"/>
      <c r="M4" s="25"/>
      <c r="N4" s="98"/>
      <c r="O4" s="159" t="str">
        <f>'EC Separate '!W4</f>
        <v>(Unit : Baht)</v>
      </c>
      <c r="P4" s="157"/>
    </row>
    <row r="5" spans="1:17" s="54" customFormat="1" ht="20.45" customHeight="1">
      <c r="A5" s="101"/>
      <c r="B5" s="101"/>
      <c r="C5" s="101"/>
      <c r="D5" s="101"/>
      <c r="E5" s="102"/>
      <c r="F5" s="102"/>
      <c r="G5" s="102"/>
      <c r="H5" s="102"/>
      <c r="I5" s="352" t="str">
        <f>'CI (12M)'!I5:K5</f>
        <v xml:space="preserve">Consolidated </v>
      </c>
      <c r="J5" s="352"/>
      <c r="K5" s="352"/>
      <c r="L5" s="104"/>
      <c r="M5" s="352" t="str">
        <f>'CI (12M)'!M5:O5</f>
        <v>Separate</v>
      </c>
      <c r="N5" s="352"/>
      <c r="O5" s="352"/>
      <c r="P5" s="144"/>
    </row>
    <row r="6" spans="1:17" s="54" customFormat="1" ht="20.45" customHeight="1">
      <c r="A6" s="101"/>
      <c r="B6" s="101"/>
      <c r="C6" s="101"/>
      <c r="D6" s="101"/>
      <c r="E6" s="102"/>
      <c r="F6" s="102"/>
      <c r="G6" s="79"/>
      <c r="H6" s="102"/>
      <c r="I6" s="27" t="str">
        <f>+'CI (12M)'!I6</f>
        <v>2021</v>
      </c>
      <c r="J6" s="160"/>
      <c r="K6" s="190" t="str">
        <f>+'CI (12M)'!K6</f>
        <v>2020</v>
      </c>
      <c r="L6" s="160"/>
      <c r="M6" s="27" t="str">
        <f>+'CI (12M)'!M6</f>
        <v>2021</v>
      </c>
      <c r="N6" s="160"/>
      <c r="O6" s="190" t="str">
        <f>+'CI (12M)'!O6</f>
        <v>2020</v>
      </c>
      <c r="P6" s="144"/>
    </row>
    <row r="7" spans="1:17" s="43" customFormat="1">
      <c r="A7" s="42" t="s">
        <v>69</v>
      </c>
      <c r="B7" s="37"/>
      <c r="C7" s="37"/>
      <c r="D7" s="37"/>
      <c r="E7" s="44"/>
      <c r="F7" s="102"/>
      <c r="G7" s="44"/>
      <c r="H7" s="44"/>
      <c r="I7" s="51"/>
      <c r="J7" s="161"/>
      <c r="K7" s="162"/>
      <c r="L7" s="37"/>
      <c r="M7" s="163"/>
      <c r="O7" s="164"/>
      <c r="P7" s="47"/>
      <c r="Q7" s="40"/>
    </row>
    <row r="8" spans="1:17" s="41" customFormat="1">
      <c r="A8" s="37"/>
      <c r="B8" s="37" t="s">
        <v>204</v>
      </c>
      <c r="C8" s="37"/>
      <c r="D8" s="37"/>
      <c r="I8" s="10">
        <f>'CI (12M)'!I18</f>
        <v>45761907</v>
      </c>
      <c r="J8" s="6"/>
      <c r="K8" s="10">
        <f>'CI (12M)'!K18</f>
        <v>-4781967</v>
      </c>
      <c r="L8" s="1"/>
      <c r="M8" s="10">
        <f>'CI (12M)'!M18</f>
        <v>36187491</v>
      </c>
      <c r="N8" s="1"/>
      <c r="O8" s="10">
        <f>'CI (12M)'!O18</f>
        <v>8671870</v>
      </c>
      <c r="P8" s="39"/>
      <c r="Q8" s="40"/>
    </row>
    <row r="9" spans="1:17" s="41" customFormat="1">
      <c r="A9" s="37"/>
      <c r="B9" s="37" t="s">
        <v>70</v>
      </c>
      <c r="C9" s="37"/>
      <c r="D9" s="37"/>
      <c r="E9" s="37"/>
      <c r="F9" s="37"/>
      <c r="G9" s="37"/>
      <c r="H9" s="37"/>
      <c r="I9" s="11"/>
      <c r="J9" s="6"/>
      <c r="K9" s="10"/>
      <c r="L9" s="1"/>
      <c r="M9" s="3"/>
      <c r="N9" s="1"/>
      <c r="O9" s="8"/>
      <c r="P9" s="39"/>
      <c r="Q9" s="40"/>
    </row>
    <row r="10" spans="1:17" s="41" customFormat="1">
      <c r="A10" s="37"/>
      <c r="C10" s="37" t="s">
        <v>89</v>
      </c>
      <c r="D10" s="37"/>
      <c r="E10" s="44"/>
      <c r="F10" s="44"/>
      <c r="G10" s="44"/>
      <c r="H10" s="44"/>
      <c r="I10" s="70"/>
      <c r="J10" s="14"/>
      <c r="K10" s="60"/>
      <c r="L10" s="14"/>
      <c r="M10" s="70"/>
      <c r="N10" s="14"/>
      <c r="O10" s="60"/>
      <c r="P10" s="39"/>
      <c r="Q10" s="40"/>
    </row>
    <row r="11" spans="1:17" s="41" customFormat="1">
      <c r="A11" s="37"/>
      <c r="C11" s="37"/>
      <c r="D11" s="37" t="s">
        <v>15</v>
      </c>
      <c r="E11" s="44"/>
      <c r="F11" s="44"/>
      <c r="G11" s="44"/>
      <c r="H11" s="44"/>
      <c r="I11" s="70"/>
      <c r="J11" s="14"/>
      <c r="K11" s="60"/>
      <c r="L11" s="14"/>
      <c r="M11" s="70"/>
      <c r="N11" s="14"/>
      <c r="O11" s="60"/>
      <c r="P11" s="39"/>
      <c r="Q11" s="40"/>
    </row>
    <row r="12" spans="1:17" s="41" customFormat="1">
      <c r="A12" s="37"/>
      <c r="C12" s="37"/>
      <c r="E12" s="37" t="s">
        <v>16</v>
      </c>
      <c r="F12" s="44"/>
      <c r="G12" s="44"/>
      <c r="H12" s="44"/>
      <c r="I12" s="335">
        <v>7154491</v>
      </c>
      <c r="J12" s="336"/>
      <c r="K12" s="335">
        <v>7276574</v>
      </c>
      <c r="L12" s="336"/>
      <c r="M12" s="337">
        <v>3473962</v>
      </c>
      <c r="N12" s="336"/>
      <c r="O12" s="337">
        <v>3533241</v>
      </c>
      <c r="P12" s="39"/>
      <c r="Q12" s="40"/>
    </row>
    <row r="13" spans="1:17" s="41" customFormat="1">
      <c r="A13" s="37"/>
      <c r="C13" s="37"/>
      <c r="D13" s="37" t="s">
        <v>71</v>
      </c>
      <c r="E13" s="44"/>
      <c r="F13" s="44" t="s">
        <v>73</v>
      </c>
      <c r="G13" s="44"/>
      <c r="H13" s="44"/>
      <c r="I13" s="335">
        <v>116786253</v>
      </c>
      <c r="J13" s="336"/>
      <c r="K13" s="335">
        <v>140493768</v>
      </c>
      <c r="L13" s="336"/>
      <c r="M13" s="338">
        <v>117564588</v>
      </c>
      <c r="N13" s="336"/>
      <c r="O13" s="338">
        <v>139068378</v>
      </c>
      <c r="P13" s="39"/>
      <c r="Q13" s="40"/>
    </row>
    <row r="14" spans="1:17" s="43" customFormat="1">
      <c r="A14" s="42"/>
      <c r="C14" s="37" t="s">
        <v>220</v>
      </c>
      <c r="E14" s="44"/>
      <c r="F14" s="44"/>
      <c r="G14" s="44"/>
      <c r="H14" s="44"/>
      <c r="I14" s="236">
        <v>7318027</v>
      </c>
      <c r="J14" s="339"/>
      <c r="K14" s="236">
        <v>-138816688</v>
      </c>
      <c r="L14" s="339"/>
      <c r="M14" s="236">
        <v>10151434</v>
      </c>
      <c r="N14" s="340"/>
      <c r="O14" s="236">
        <v>-194613117</v>
      </c>
      <c r="P14" s="47"/>
      <c r="Q14" s="40"/>
    </row>
    <row r="15" spans="1:17" s="43" customFormat="1">
      <c r="A15" s="42"/>
      <c r="C15" s="37" t="s">
        <v>74</v>
      </c>
      <c r="D15" s="37"/>
      <c r="E15" s="44"/>
      <c r="F15" s="44"/>
      <c r="G15" s="44"/>
      <c r="H15" s="44"/>
      <c r="I15" s="236">
        <v>-266255281</v>
      </c>
      <c r="J15" s="339"/>
      <c r="K15" s="236">
        <v>-178256828</v>
      </c>
      <c r="L15" s="339"/>
      <c r="M15" s="236">
        <v>-255639619</v>
      </c>
      <c r="N15" s="340"/>
      <c r="O15" s="236">
        <v>-177561596</v>
      </c>
      <c r="P15" s="47"/>
      <c r="Q15" s="40"/>
    </row>
    <row r="16" spans="1:17" s="43" customFormat="1">
      <c r="A16" s="42"/>
      <c r="C16" s="37" t="s">
        <v>218</v>
      </c>
      <c r="D16" s="37"/>
      <c r="E16" s="37"/>
      <c r="F16" s="37"/>
      <c r="G16" s="37"/>
      <c r="H16" s="37"/>
      <c r="I16" s="236">
        <v>-12425325</v>
      </c>
      <c r="J16" s="339"/>
      <c r="K16" s="236">
        <v>-2189546</v>
      </c>
      <c r="L16" s="339"/>
      <c r="M16" s="236">
        <v>1341193</v>
      </c>
      <c r="N16" s="340"/>
      <c r="O16" s="236">
        <v>-10243317</v>
      </c>
      <c r="P16" s="47"/>
      <c r="Q16" s="40"/>
    </row>
    <row r="17" spans="1:17" s="43" customFormat="1">
      <c r="A17" s="42"/>
      <c r="C17" s="37" t="s">
        <v>200</v>
      </c>
      <c r="E17" s="44"/>
      <c r="F17" s="44"/>
      <c r="G17" s="44"/>
      <c r="H17" s="44"/>
      <c r="I17" s="236">
        <v>-979084</v>
      </c>
      <c r="J17" s="339"/>
      <c r="K17" s="236">
        <v>53456200</v>
      </c>
      <c r="L17" s="339"/>
      <c r="M17" s="236">
        <v>-9324025</v>
      </c>
      <c r="N17" s="340"/>
      <c r="O17" s="236">
        <v>24088921</v>
      </c>
      <c r="P17" s="47"/>
      <c r="Q17" s="40"/>
    </row>
    <row r="18" spans="1:17" s="41" customFormat="1">
      <c r="A18" s="42"/>
      <c r="B18" s="42"/>
      <c r="C18" s="37" t="s">
        <v>153</v>
      </c>
      <c r="D18" s="37"/>
      <c r="E18" s="34"/>
      <c r="F18" s="34"/>
      <c r="G18" s="34"/>
      <c r="H18" s="34"/>
      <c r="I18" s="341">
        <v>10634589</v>
      </c>
      <c r="J18" s="342"/>
      <c r="K18" s="341">
        <v>-64619</v>
      </c>
      <c r="L18" s="336"/>
      <c r="M18" s="341">
        <v>0</v>
      </c>
      <c r="N18" s="336"/>
      <c r="O18" s="341">
        <v>0</v>
      </c>
      <c r="P18" s="39"/>
      <c r="Q18" s="40"/>
    </row>
    <row r="19" spans="1:17" s="41" customFormat="1">
      <c r="A19" s="42"/>
      <c r="B19" s="42"/>
      <c r="C19" s="37" t="s">
        <v>86</v>
      </c>
      <c r="D19" s="37"/>
      <c r="E19" s="34"/>
      <c r="F19" s="34"/>
      <c r="G19" s="34"/>
      <c r="H19" s="34"/>
      <c r="I19" s="9"/>
      <c r="J19" s="9"/>
      <c r="K19" s="9"/>
      <c r="L19" s="9"/>
      <c r="M19" s="9"/>
      <c r="N19" s="9"/>
      <c r="O19" s="9"/>
      <c r="P19" s="39"/>
      <c r="Q19" s="40"/>
    </row>
    <row r="20" spans="1:17" s="41" customFormat="1">
      <c r="A20" s="42"/>
      <c r="B20" s="42"/>
      <c r="C20" s="37"/>
      <c r="D20" s="269" t="s">
        <v>244</v>
      </c>
      <c r="E20" s="309"/>
      <c r="F20" s="37"/>
      <c r="G20" s="34"/>
      <c r="H20" s="34"/>
      <c r="I20" s="334">
        <v>12466244</v>
      </c>
      <c r="J20" s="1"/>
      <c r="K20" s="334">
        <v>13605837</v>
      </c>
      <c r="L20" s="14"/>
      <c r="M20" s="3">
        <v>11328769</v>
      </c>
      <c r="N20" s="14"/>
      <c r="O20" s="3">
        <v>13127342</v>
      </c>
      <c r="P20" s="39"/>
      <c r="Q20" s="40"/>
    </row>
    <row r="21" spans="1:17" s="41" customFormat="1">
      <c r="A21" s="42"/>
      <c r="B21" s="42"/>
      <c r="C21" s="37"/>
      <c r="D21" s="269" t="s">
        <v>245</v>
      </c>
      <c r="E21" s="309"/>
      <c r="F21" s="34"/>
      <c r="G21" s="34"/>
      <c r="H21" s="34"/>
      <c r="I21" s="334">
        <v>12779204</v>
      </c>
      <c r="J21" s="1"/>
      <c r="K21" s="334">
        <v>2490846</v>
      </c>
      <c r="L21" s="14"/>
      <c r="M21" s="3">
        <v>13268417</v>
      </c>
      <c r="N21" s="14"/>
      <c r="O21" s="3">
        <v>3495992</v>
      </c>
      <c r="P21" s="39"/>
      <c r="Q21" s="40"/>
    </row>
    <row r="22" spans="1:17" s="41" customFormat="1">
      <c r="A22" s="42"/>
      <c r="B22" s="42"/>
      <c r="C22" s="37"/>
      <c r="D22" s="37" t="s">
        <v>75</v>
      </c>
      <c r="E22" s="34"/>
      <c r="F22" s="34"/>
      <c r="G22" s="34"/>
      <c r="H22" s="34"/>
      <c r="I22" s="334">
        <v>1163221</v>
      </c>
      <c r="J22" s="1"/>
      <c r="K22" s="334">
        <v>1209325</v>
      </c>
      <c r="L22" s="14"/>
      <c r="M22" s="3">
        <v>0</v>
      </c>
      <c r="N22" s="14"/>
      <c r="O22" s="3">
        <v>0</v>
      </c>
      <c r="P22" s="39"/>
      <c r="Q22" s="40"/>
    </row>
    <row r="23" spans="1:17" s="41" customFormat="1">
      <c r="A23" s="42"/>
      <c r="B23" s="37"/>
      <c r="C23" s="37"/>
      <c r="D23" s="37" t="s">
        <v>215</v>
      </c>
      <c r="E23" s="34"/>
      <c r="F23" s="34"/>
      <c r="G23" s="34"/>
      <c r="H23" s="34"/>
      <c r="I23" s="334">
        <v>485926</v>
      </c>
      <c r="J23" s="1"/>
      <c r="K23" s="334">
        <v>487257</v>
      </c>
      <c r="L23" s="14"/>
      <c r="M23" s="3">
        <v>485926</v>
      </c>
      <c r="N23" s="14"/>
      <c r="O23" s="3">
        <v>487257</v>
      </c>
      <c r="P23" s="39"/>
      <c r="Q23" s="40"/>
    </row>
    <row r="24" spans="1:17" s="41" customFormat="1">
      <c r="A24" s="42"/>
      <c r="B24" s="42"/>
      <c r="C24" s="37"/>
      <c r="D24" s="37" t="s">
        <v>154</v>
      </c>
      <c r="E24" s="34"/>
      <c r="F24" s="34"/>
      <c r="G24" s="34"/>
      <c r="H24" s="34"/>
      <c r="I24" s="334">
        <v>1659037</v>
      </c>
      <c r="J24" s="1"/>
      <c r="K24" s="334">
        <v>1359337</v>
      </c>
      <c r="L24" s="14"/>
      <c r="M24" s="3">
        <v>1656187</v>
      </c>
      <c r="N24" s="14"/>
      <c r="O24" s="3">
        <v>1356104</v>
      </c>
      <c r="P24" s="39"/>
      <c r="Q24" s="40"/>
    </row>
    <row r="25" spans="1:17" s="41" customFormat="1">
      <c r="A25" s="37"/>
      <c r="B25" s="37"/>
      <c r="C25" s="41" t="s">
        <v>98</v>
      </c>
      <c r="I25" s="9"/>
      <c r="J25" s="9"/>
      <c r="K25" s="9"/>
      <c r="L25" s="9"/>
      <c r="M25" s="9"/>
      <c r="N25" s="9"/>
      <c r="O25" s="9"/>
      <c r="P25" s="39"/>
      <c r="Q25" s="40"/>
    </row>
    <row r="26" spans="1:17" s="41" customFormat="1">
      <c r="A26" s="37"/>
      <c r="B26" s="75"/>
      <c r="C26" s="95"/>
      <c r="D26" s="75" t="s">
        <v>176</v>
      </c>
      <c r="E26" s="75"/>
      <c r="F26" s="75"/>
      <c r="G26" s="75"/>
      <c r="H26" s="37"/>
      <c r="I26" s="10">
        <v>-876653</v>
      </c>
      <c r="J26" s="6"/>
      <c r="K26" s="10">
        <v>-1372805</v>
      </c>
      <c r="L26" s="1"/>
      <c r="M26" s="10">
        <v>-876653</v>
      </c>
      <c r="N26" s="1"/>
      <c r="O26" s="10">
        <v>-1372805</v>
      </c>
      <c r="P26" s="39"/>
      <c r="Q26" s="40"/>
    </row>
    <row r="27" spans="1:17" s="41" customFormat="1">
      <c r="A27" s="37"/>
      <c r="B27" s="37"/>
      <c r="D27" s="41" t="s">
        <v>99</v>
      </c>
      <c r="I27" s="10">
        <v>-9592974</v>
      </c>
      <c r="J27" s="6"/>
      <c r="K27" s="10">
        <v>4568448</v>
      </c>
      <c r="L27" s="1"/>
      <c r="M27" s="10">
        <v>-9523304</v>
      </c>
      <c r="N27" s="1"/>
      <c r="O27" s="10">
        <v>4845381</v>
      </c>
      <c r="P27" s="39"/>
      <c r="Q27" s="40"/>
    </row>
    <row r="28" spans="1:17" s="41" customFormat="1">
      <c r="A28" s="37"/>
      <c r="B28" s="37"/>
      <c r="D28" s="41" t="s">
        <v>76</v>
      </c>
      <c r="I28" s="10">
        <v>125545</v>
      </c>
      <c r="J28" s="6"/>
      <c r="K28" s="10">
        <v>302532</v>
      </c>
      <c r="L28" s="1"/>
      <c r="M28" s="10">
        <v>125835</v>
      </c>
      <c r="N28" s="1"/>
      <c r="O28" s="10">
        <v>307606</v>
      </c>
      <c r="P28" s="39"/>
      <c r="Q28" s="40"/>
    </row>
    <row r="29" spans="1:17" s="41" customFormat="1">
      <c r="A29" s="37"/>
      <c r="B29" s="37"/>
      <c r="D29" s="322" t="s">
        <v>246</v>
      </c>
      <c r="E29" s="322"/>
      <c r="I29" s="10">
        <v>20800346</v>
      </c>
      <c r="J29" s="6"/>
      <c r="K29" s="10">
        <v>0</v>
      </c>
      <c r="L29" s="1"/>
      <c r="M29" s="10">
        <v>32900346</v>
      </c>
      <c r="N29" s="1"/>
      <c r="O29" s="10">
        <v>0</v>
      </c>
      <c r="P29" s="39"/>
      <c r="Q29" s="40"/>
    </row>
    <row r="30" spans="1:17" s="41" customFormat="1">
      <c r="A30" s="37"/>
      <c r="B30" s="37"/>
      <c r="D30" s="41" t="s">
        <v>267</v>
      </c>
      <c r="I30" s="10">
        <v>-1401861</v>
      </c>
      <c r="J30" s="6"/>
      <c r="K30" s="10">
        <v>0</v>
      </c>
      <c r="L30" s="1"/>
      <c r="M30" s="10">
        <v>-1074760</v>
      </c>
      <c r="N30" s="1"/>
      <c r="O30" s="10">
        <v>0</v>
      </c>
      <c r="P30" s="39"/>
      <c r="Q30" s="40"/>
    </row>
    <row r="31" spans="1:17" s="41" customFormat="1">
      <c r="A31" s="37"/>
      <c r="B31" s="37"/>
      <c r="D31" s="41" t="s">
        <v>268</v>
      </c>
      <c r="I31" s="10">
        <v>14</v>
      </c>
      <c r="J31" s="6"/>
      <c r="K31" s="10">
        <v>0</v>
      </c>
      <c r="L31" s="1"/>
      <c r="M31" s="10">
        <v>14</v>
      </c>
      <c r="N31" s="1"/>
      <c r="O31" s="10">
        <v>0</v>
      </c>
      <c r="P31" s="39"/>
      <c r="Q31" s="40"/>
    </row>
    <row r="32" spans="1:17" s="41" customFormat="1">
      <c r="A32" s="37"/>
      <c r="B32" s="37"/>
      <c r="D32" s="41" t="s">
        <v>258</v>
      </c>
      <c r="I32" s="10">
        <v>3026575</v>
      </c>
      <c r="J32" s="6"/>
      <c r="K32" s="10">
        <v>0</v>
      </c>
      <c r="L32" s="1"/>
      <c r="M32" s="10">
        <v>0</v>
      </c>
      <c r="N32" s="1"/>
      <c r="O32" s="10">
        <v>0</v>
      </c>
      <c r="P32" s="39"/>
      <c r="Q32" s="40"/>
    </row>
    <row r="33" spans="1:17" s="41" customFormat="1">
      <c r="A33" s="37"/>
      <c r="B33" s="37"/>
      <c r="C33" s="41" t="s">
        <v>193</v>
      </c>
      <c r="I33" s="10">
        <v>0</v>
      </c>
      <c r="J33" s="6"/>
      <c r="K33" s="10">
        <v>473765</v>
      </c>
      <c r="L33" s="1"/>
      <c r="M33" s="10">
        <v>0</v>
      </c>
      <c r="N33" s="1"/>
      <c r="O33" s="10">
        <v>473765</v>
      </c>
      <c r="P33" s="39"/>
      <c r="Q33" s="40"/>
    </row>
    <row r="34" spans="1:17" s="41" customFormat="1">
      <c r="A34" s="37"/>
      <c r="B34" s="75"/>
      <c r="C34" s="75" t="s">
        <v>106</v>
      </c>
      <c r="D34" s="75"/>
      <c r="E34" s="76"/>
      <c r="F34" s="75"/>
      <c r="G34" s="75"/>
      <c r="H34" s="37"/>
      <c r="I34" s="288"/>
      <c r="J34" s="233"/>
      <c r="K34" s="288"/>
      <c r="L34" s="233"/>
      <c r="M34" s="95"/>
      <c r="N34" s="233"/>
      <c r="O34" s="95"/>
      <c r="P34" s="39"/>
      <c r="Q34" s="40"/>
    </row>
    <row r="35" spans="1:17" s="41" customFormat="1">
      <c r="A35" s="37"/>
      <c r="B35" s="75"/>
      <c r="C35" s="75"/>
      <c r="D35" s="75" t="s">
        <v>77</v>
      </c>
      <c r="E35" s="76"/>
      <c r="F35" s="76"/>
      <c r="G35" s="76"/>
      <c r="H35" s="38"/>
      <c r="I35" s="8">
        <v>2744630</v>
      </c>
      <c r="J35" s="6"/>
      <c r="K35" s="8">
        <v>2441445</v>
      </c>
      <c r="L35" s="6"/>
      <c r="M35" s="10">
        <v>2502053</v>
      </c>
      <c r="N35" s="6"/>
      <c r="O35" s="10">
        <v>1991695</v>
      </c>
      <c r="P35" s="39"/>
      <c r="Q35" s="40"/>
    </row>
    <row r="36" spans="1:17" s="41" customFormat="1">
      <c r="A36" s="37"/>
      <c r="B36" s="75"/>
      <c r="C36" s="75" t="s">
        <v>100</v>
      </c>
      <c r="D36" s="75"/>
      <c r="E36" s="76"/>
      <c r="F36" s="76"/>
      <c r="G36" s="76"/>
      <c r="H36" s="38"/>
      <c r="I36" s="10">
        <v>2200000</v>
      </c>
      <c r="J36" s="6"/>
      <c r="K36" s="10">
        <v>9462564</v>
      </c>
      <c r="L36" s="6"/>
      <c r="M36" s="10">
        <v>400000</v>
      </c>
      <c r="N36" s="6"/>
      <c r="O36" s="10">
        <v>500000</v>
      </c>
      <c r="P36" s="39"/>
      <c r="Q36" s="40"/>
    </row>
    <row r="37" spans="1:17" s="41" customFormat="1">
      <c r="A37" s="37"/>
      <c r="B37" s="75"/>
      <c r="C37" s="75" t="s">
        <v>221</v>
      </c>
      <c r="D37" s="75"/>
      <c r="E37" s="76"/>
      <c r="F37" s="76"/>
      <c r="G37" s="76"/>
      <c r="H37" s="38"/>
      <c r="I37" s="10">
        <v>-24921945</v>
      </c>
      <c r="J37" s="6"/>
      <c r="K37" s="10">
        <v>-387145</v>
      </c>
      <c r="L37" s="6"/>
      <c r="M37" s="10">
        <v>0</v>
      </c>
      <c r="N37" s="6"/>
      <c r="O37" s="10">
        <v>0</v>
      </c>
      <c r="P37" s="39"/>
      <c r="Q37" s="40"/>
    </row>
    <row r="38" spans="1:17" s="41" customFormat="1">
      <c r="A38" s="37"/>
      <c r="B38" s="75"/>
      <c r="C38" s="75" t="s">
        <v>139</v>
      </c>
      <c r="D38" s="77"/>
      <c r="E38" s="77"/>
      <c r="F38" s="76"/>
      <c r="G38" s="76"/>
      <c r="H38" s="38"/>
      <c r="I38" s="11"/>
      <c r="J38" s="268"/>
      <c r="K38" s="11"/>
      <c r="L38" s="1"/>
      <c r="M38" s="11"/>
      <c r="N38" s="1"/>
      <c r="O38" s="11"/>
      <c r="P38" s="39"/>
      <c r="Q38" s="40"/>
    </row>
    <row r="39" spans="1:17" s="41" customFormat="1">
      <c r="A39" s="37"/>
      <c r="B39" s="75"/>
      <c r="C39" s="165"/>
      <c r="D39" s="324" t="s">
        <v>248</v>
      </c>
      <c r="E39" s="77"/>
      <c r="F39" s="76"/>
      <c r="G39" s="76"/>
      <c r="H39" s="38"/>
      <c r="I39" s="10">
        <v>-2518574</v>
      </c>
      <c r="J39" s="268"/>
      <c r="K39" s="10">
        <v>-3191153</v>
      </c>
      <c r="L39" s="1"/>
      <c r="M39" s="10">
        <v>-2355155</v>
      </c>
      <c r="N39" s="1"/>
      <c r="O39" s="10">
        <v>-556247</v>
      </c>
      <c r="P39" s="39"/>
      <c r="Q39" s="40"/>
    </row>
    <row r="40" spans="1:17" s="41" customFormat="1">
      <c r="A40" s="37"/>
      <c r="B40" s="75"/>
      <c r="C40" s="75"/>
      <c r="D40" s="75" t="s">
        <v>140</v>
      </c>
      <c r="E40" s="76"/>
      <c r="F40" s="76"/>
      <c r="G40" s="76"/>
      <c r="H40" s="38"/>
      <c r="I40" s="10">
        <v>2945347</v>
      </c>
      <c r="J40" s="6"/>
      <c r="K40" s="10">
        <v>-1473037</v>
      </c>
      <c r="L40" s="6"/>
      <c r="M40" s="10">
        <v>2945347</v>
      </c>
      <c r="N40" s="6"/>
      <c r="O40" s="10">
        <v>-1473037</v>
      </c>
      <c r="P40" s="39"/>
      <c r="Q40" s="40"/>
    </row>
    <row r="41" spans="1:17" s="41" customFormat="1">
      <c r="A41" s="37"/>
      <c r="B41" s="75"/>
      <c r="C41" s="75"/>
      <c r="D41" s="75" t="s">
        <v>191</v>
      </c>
      <c r="E41" s="76"/>
      <c r="F41" s="76"/>
      <c r="G41" s="76"/>
      <c r="H41" s="38"/>
      <c r="I41" s="10"/>
      <c r="J41" s="6"/>
      <c r="K41" s="10"/>
      <c r="L41" s="6"/>
      <c r="M41" s="10"/>
      <c r="N41" s="6"/>
      <c r="O41" s="10"/>
      <c r="P41" s="39"/>
      <c r="Q41" s="40"/>
    </row>
    <row r="42" spans="1:17" s="41" customFormat="1">
      <c r="A42" s="37"/>
      <c r="B42" s="75"/>
      <c r="C42" s="75"/>
      <c r="D42" s="75"/>
      <c r="E42" s="75" t="s">
        <v>192</v>
      </c>
      <c r="F42" s="76"/>
      <c r="G42" s="76"/>
      <c r="H42" s="38"/>
      <c r="I42" s="10">
        <v>0</v>
      </c>
      <c r="J42" s="6"/>
      <c r="K42" s="10">
        <v>-1361379</v>
      </c>
      <c r="L42" s="6"/>
      <c r="M42" s="10">
        <v>0</v>
      </c>
      <c r="N42" s="6"/>
      <c r="O42" s="10">
        <v>-1361378</v>
      </c>
      <c r="P42" s="39"/>
      <c r="Q42" s="40"/>
    </row>
    <row r="43" spans="1:17" s="41" customFormat="1">
      <c r="A43" s="37"/>
      <c r="B43" s="75"/>
      <c r="C43" s="75" t="s">
        <v>214</v>
      </c>
      <c r="D43" s="75"/>
      <c r="E43" s="75"/>
      <c r="F43" s="76"/>
      <c r="G43" s="76"/>
      <c r="H43" s="38"/>
      <c r="I43" s="10">
        <v>0</v>
      </c>
      <c r="J43" s="6"/>
      <c r="K43" s="10">
        <v>-165902</v>
      </c>
      <c r="L43" s="6"/>
      <c r="M43" s="10">
        <v>0</v>
      </c>
      <c r="N43" s="6"/>
      <c r="O43" s="10">
        <v>-387342</v>
      </c>
      <c r="P43" s="39"/>
      <c r="Q43" s="40"/>
    </row>
    <row r="44" spans="1:17" s="21" customFormat="1" ht="20.45" customHeight="1">
      <c r="A44" s="96"/>
      <c r="B44" s="96"/>
      <c r="C44" s="96"/>
      <c r="D44" s="96"/>
      <c r="E44" s="72"/>
      <c r="F44" s="72"/>
      <c r="G44" s="72"/>
      <c r="H44" s="72"/>
      <c r="I44" s="50"/>
      <c r="J44" s="98"/>
      <c r="K44" s="158"/>
      <c r="L44" s="98"/>
      <c r="M44" s="25"/>
      <c r="N44" s="98"/>
      <c r="O44" s="159" t="str">
        <f>O4</f>
        <v>(Unit : Baht)</v>
      </c>
      <c r="P44" s="157"/>
    </row>
    <row r="45" spans="1:17" s="54" customFormat="1" ht="20.45" customHeight="1">
      <c r="A45" s="101"/>
      <c r="B45" s="101"/>
      <c r="C45" s="101"/>
      <c r="D45" s="101"/>
      <c r="E45" s="102"/>
      <c r="F45" s="102"/>
      <c r="G45" s="102"/>
      <c r="H45" s="102"/>
      <c r="I45" s="352" t="str">
        <f>I5</f>
        <v xml:space="preserve">Consolidated </v>
      </c>
      <c r="J45" s="358"/>
      <c r="K45" s="358"/>
      <c r="L45" s="104"/>
      <c r="M45" s="358" t="str">
        <f>M5</f>
        <v>Separate</v>
      </c>
      <c r="N45" s="358"/>
      <c r="O45" s="358"/>
      <c r="P45" s="144"/>
    </row>
    <row r="46" spans="1:17" s="54" customFormat="1" ht="20.45" customHeight="1">
      <c r="A46" s="101"/>
      <c r="B46" s="101"/>
      <c r="C46" s="101"/>
      <c r="D46" s="101"/>
      <c r="E46" s="102"/>
      <c r="F46" s="102"/>
      <c r="G46" s="79"/>
      <c r="H46" s="102"/>
      <c r="I46" s="27" t="str">
        <f>I6</f>
        <v>2021</v>
      </c>
      <c r="J46" s="160"/>
      <c r="K46" s="190" t="str">
        <f>K6</f>
        <v>2020</v>
      </c>
      <c r="L46" s="160"/>
      <c r="M46" s="27" t="str">
        <f>M6</f>
        <v>2021</v>
      </c>
      <c r="N46" s="160"/>
      <c r="O46" s="190" t="str">
        <f>O6</f>
        <v>2020</v>
      </c>
      <c r="P46" s="144"/>
    </row>
    <row r="47" spans="1:17" s="41" customFormat="1">
      <c r="B47" s="42" t="s">
        <v>79</v>
      </c>
      <c r="C47" s="75"/>
      <c r="D47" s="75"/>
      <c r="E47" s="75"/>
      <c r="F47" s="165"/>
      <c r="G47" s="165"/>
      <c r="H47" s="44"/>
      <c r="I47" s="9"/>
      <c r="J47" s="9"/>
      <c r="K47" s="9"/>
      <c r="L47" s="9"/>
      <c r="M47" s="9"/>
      <c r="N47" s="9"/>
      <c r="O47" s="9"/>
      <c r="P47" s="39"/>
      <c r="Q47" s="40"/>
    </row>
    <row r="48" spans="1:17" s="41" customFormat="1">
      <c r="A48" s="37"/>
      <c r="B48" s="78"/>
      <c r="C48" s="75" t="s">
        <v>87</v>
      </c>
      <c r="D48" s="77"/>
      <c r="E48" s="77"/>
      <c r="F48" s="77"/>
      <c r="G48" s="77"/>
      <c r="H48" s="34"/>
      <c r="I48" s="10"/>
      <c r="J48" s="6"/>
      <c r="K48" s="10"/>
      <c r="L48" s="1"/>
      <c r="M48" s="10"/>
      <c r="N48" s="1"/>
      <c r="O48" s="10"/>
      <c r="P48" s="39"/>
      <c r="Q48" s="40"/>
    </row>
    <row r="49" spans="1:17" s="41" customFormat="1">
      <c r="A49" s="37"/>
      <c r="B49" s="78"/>
      <c r="C49" s="75"/>
      <c r="D49" s="75" t="s">
        <v>151</v>
      </c>
      <c r="E49" s="77"/>
      <c r="F49" s="77"/>
      <c r="G49" s="77"/>
      <c r="H49" s="34"/>
      <c r="I49" s="10">
        <v>-1772188</v>
      </c>
      <c r="J49" s="6"/>
      <c r="K49" s="10">
        <v>-3993708</v>
      </c>
      <c r="L49" s="1"/>
      <c r="M49" s="10">
        <v>-14818647</v>
      </c>
      <c r="N49" s="1"/>
      <c r="O49" s="10">
        <v>-14958754</v>
      </c>
      <c r="P49" s="39"/>
      <c r="Q49" s="40"/>
    </row>
    <row r="50" spans="1:17" s="41" customFormat="1">
      <c r="A50" s="37"/>
      <c r="B50" s="78"/>
      <c r="C50" s="95"/>
      <c r="D50" s="75" t="s">
        <v>78</v>
      </c>
      <c r="E50" s="77"/>
      <c r="F50" s="77"/>
      <c r="G50" s="77"/>
      <c r="H50" s="34"/>
      <c r="I50" s="10">
        <v>-5651798</v>
      </c>
      <c r="J50" s="6"/>
      <c r="K50" s="10">
        <v>-5513192</v>
      </c>
      <c r="L50" s="1"/>
      <c r="M50" s="10">
        <v>-3910523</v>
      </c>
      <c r="N50" s="1"/>
      <c r="O50" s="10">
        <v>-3734656</v>
      </c>
      <c r="P50" s="39"/>
      <c r="Q50" s="40"/>
    </row>
    <row r="51" spans="1:17" s="41" customFormat="1">
      <c r="A51" s="37"/>
      <c r="B51" s="78"/>
      <c r="C51" s="95"/>
      <c r="D51" s="37" t="s">
        <v>222</v>
      </c>
      <c r="E51" s="77"/>
      <c r="F51" s="77"/>
      <c r="G51" s="77"/>
      <c r="H51" s="34"/>
      <c r="I51" s="10">
        <v>-9491576</v>
      </c>
      <c r="J51" s="6"/>
      <c r="K51" s="10">
        <v>-14968809</v>
      </c>
      <c r="L51" s="1"/>
      <c r="M51" s="10">
        <v>-9491576</v>
      </c>
      <c r="N51" s="1"/>
      <c r="O51" s="10">
        <v>-14968809</v>
      </c>
      <c r="P51" s="39"/>
      <c r="Q51" s="40"/>
    </row>
    <row r="52" spans="1:17" s="41" customFormat="1" hidden="1">
      <c r="A52" s="37"/>
      <c r="B52" s="78"/>
      <c r="C52" s="95"/>
      <c r="D52" s="75" t="s">
        <v>155</v>
      </c>
      <c r="E52" s="77"/>
      <c r="F52" s="77"/>
      <c r="G52" s="77"/>
      <c r="H52" s="34"/>
      <c r="I52" s="10">
        <v>0</v>
      </c>
      <c r="J52" s="6"/>
      <c r="K52" s="10">
        <v>0</v>
      </c>
      <c r="L52" s="1"/>
      <c r="M52" s="10">
        <v>0</v>
      </c>
      <c r="N52" s="1"/>
      <c r="O52" s="10">
        <v>0</v>
      </c>
      <c r="P52" s="39"/>
      <c r="Q52" s="40"/>
    </row>
    <row r="53" spans="1:17" s="43" customFormat="1" ht="20.2" customHeight="1">
      <c r="A53" s="42"/>
      <c r="B53" s="42" t="s">
        <v>141</v>
      </c>
      <c r="C53" s="37"/>
      <c r="D53" s="37"/>
      <c r="E53" s="44"/>
      <c r="F53" s="44"/>
      <c r="G53" s="44"/>
      <c r="H53" s="44"/>
      <c r="I53" s="56">
        <f>SUM(I8:I43,I49:I52)</f>
        <v>-87835903</v>
      </c>
      <c r="J53" s="251"/>
      <c r="K53" s="56">
        <f>SUM(K8:K43,K49:K52)</f>
        <v>-118908880</v>
      </c>
      <c r="L53" s="251"/>
      <c r="M53" s="56">
        <f>SUM(M8:M43,M49:M52)</f>
        <v>-72682700</v>
      </c>
      <c r="N53" s="251"/>
      <c r="O53" s="56">
        <f>SUM(O8:O43,O49:O52)</f>
        <v>-219283506</v>
      </c>
      <c r="P53" s="47"/>
      <c r="Q53" s="40"/>
    </row>
    <row r="54" spans="1:17" s="43" customFormat="1">
      <c r="A54" s="42"/>
      <c r="C54" s="37" t="s">
        <v>91</v>
      </c>
      <c r="D54" s="37"/>
      <c r="E54" s="44"/>
      <c r="F54" s="44"/>
      <c r="G54" s="44"/>
      <c r="H54" s="44"/>
      <c r="I54" s="10">
        <v>-69410945</v>
      </c>
      <c r="J54" s="71"/>
      <c r="K54" s="10">
        <v>-132179369</v>
      </c>
      <c r="L54" s="34"/>
      <c r="M54" s="10">
        <v>-70107965</v>
      </c>
      <c r="N54" s="166"/>
      <c r="O54" s="10">
        <v>-113697301</v>
      </c>
      <c r="P54" s="47"/>
      <c r="Q54" s="40"/>
    </row>
    <row r="55" spans="1:17" s="43" customFormat="1">
      <c r="A55" s="42"/>
      <c r="C55" s="37" t="s">
        <v>90</v>
      </c>
      <c r="D55" s="37"/>
      <c r="E55" s="44"/>
      <c r="G55" s="44"/>
      <c r="H55" s="44"/>
      <c r="I55" s="10">
        <v>5973342</v>
      </c>
      <c r="J55" s="45"/>
      <c r="K55" s="10">
        <v>13622837</v>
      </c>
      <c r="L55" s="45"/>
      <c r="M55" s="10">
        <v>6138096</v>
      </c>
      <c r="N55" s="46"/>
      <c r="O55" s="10">
        <v>13286692</v>
      </c>
      <c r="P55" s="47"/>
      <c r="Q55" s="40"/>
    </row>
    <row r="56" spans="1:17" s="43" customFormat="1">
      <c r="A56" s="42"/>
      <c r="C56" s="37" t="s">
        <v>80</v>
      </c>
      <c r="D56" s="37"/>
      <c r="E56" s="44"/>
      <c r="F56" s="44"/>
      <c r="G56" s="44"/>
      <c r="H56" s="44"/>
      <c r="I56" s="10">
        <v>-6411989</v>
      </c>
      <c r="J56" s="45"/>
      <c r="K56" s="10">
        <v>-6614631</v>
      </c>
      <c r="L56" s="45"/>
      <c r="M56" s="10">
        <v>-5651488</v>
      </c>
      <c r="N56" s="46"/>
      <c r="O56" s="10">
        <v>-5307891</v>
      </c>
      <c r="P56" s="47"/>
      <c r="Q56" s="40"/>
    </row>
    <row r="57" spans="1:17" s="41" customFormat="1">
      <c r="A57" s="42" t="s">
        <v>142</v>
      </c>
      <c r="B57" s="42"/>
      <c r="C57" s="37"/>
      <c r="D57" s="37"/>
      <c r="F57" s="37"/>
      <c r="G57" s="48"/>
      <c r="H57" s="48"/>
      <c r="I57" s="56">
        <f>SUM(I53:I56)</f>
        <v>-157685495</v>
      </c>
      <c r="J57" s="13"/>
      <c r="K57" s="56">
        <f>SUM(K53:K56)</f>
        <v>-244080043</v>
      </c>
      <c r="L57" s="13"/>
      <c r="M57" s="56">
        <f>SUM(M53:M56)</f>
        <v>-142304057</v>
      </c>
      <c r="N57" s="13"/>
      <c r="O57" s="56">
        <f>SUM(O53:O56)</f>
        <v>-325002006</v>
      </c>
      <c r="P57" s="39"/>
      <c r="Q57" s="40"/>
    </row>
    <row r="58" spans="1:17" s="41" customFormat="1">
      <c r="A58" s="42"/>
      <c r="B58" s="42"/>
      <c r="C58" s="37"/>
      <c r="D58" s="37"/>
      <c r="F58" s="37"/>
      <c r="G58" s="48"/>
      <c r="H58" s="48"/>
      <c r="I58" s="31"/>
      <c r="J58" s="13"/>
      <c r="K58" s="31"/>
      <c r="L58" s="13"/>
      <c r="M58" s="31"/>
      <c r="N58" s="13"/>
      <c r="O58" s="31"/>
      <c r="P58" s="39"/>
      <c r="Q58" s="40"/>
    </row>
    <row r="59" spans="1:17" s="41" customFormat="1">
      <c r="A59" s="42" t="s">
        <v>81</v>
      </c>
      <c r="B59" s="42"/>
      <c r="C59" s="37"/>
      <c r="D59" s="37"/>
      <c r="F59" s="37"/>
      <c r="G59" s="48"/>
      <c r="H59" s="48"/>
      <c r="I59" s="26"/>
      <c r="J59" s="13"/>
      <c r="K59" s="31"/>
      <c r="L59" s="66"/>
      <c r="M59" s="167"/>
      <c r="N59" s="13"/>
      <c r="O59" s="168"/>
      <c r="P59" s="39"/>
      <c r="Q59" s="40"/>
    </row>
    <row r="60" spans="1:17" s="41" customFormat="1">
      <c r="A60" s="42"/>
      <c r="B60" s="42"/>
      <c r="C60" s="37"/>
      <c r="D60" s="37" t="s">
        <v>194</v>
      </c>
      <c r="F60" s="37"/>
      <c r="G60" s="48"/>
      <c r="H60" s="48"/>
      <c r="I60" s="10">
        <v>-490000</v>
      </c>
      <c r="J60" s="6"/>
      <c r="K60" s="10">
        <v>-78507810</v>
      </c>
      <c r="L60" s="1"/>
      <c r="M60" s="8">
        <v>0</v>
      </c>
      <c r="N60" s="6"/>
      <c r="O60" s="8">
        <v>0</v>
      </c>
      <c r="P60" s="269"/>
      <c r="Q60" s="40"/>
    </row>
    <row r="61" spans="1:17" s="41" customFormat="1">
      <c r="A61" s="42"/>
      <c r="B61" s="42"/>
      <c r="C61" s="37" t="s">
        <v>266</v>
      </c>
      <c r="D61" s="37"/>
      <c r="F61" s="37"/>
      <c r="G61" s="48"/>
      <c r="H61" s="48"/>
      <c r="I61" s="10">
        <v>148000000</v>
      </c>
      <c r="J61" s="6"/>
      <c r="K61" s="10">
        <v>0</v>
      </c>
      <c r="L61" s="1"/>
      <c r="M61" s="8">
        <v>148000000</v>
      </c>
      <c r="N61" s="6"/>
      <c r="O61" s="8">
        <v>0</v>
      </c>
      <c r="P61" s="269"/>
      <c r="Q61" s="40"/>
    </row>
    <row r="62" spans="1:17" s="41" customFormat="1">
      <c r="A62" s="42"/>
      <c r="B62" s="42"/>
      <c r="C62" s="37" t="s">
        <v>269</v>
      </c>
      <c r="D62" s="37"/>
      <c r="F62" s="37"/>
      <c r="G62" s="48"/>
      <c r="H62" s="48"/>
      <c r="I62" s="10">
        <v>1401865</v>
      </c>
      <c r="J62" s="6"/>
      <c r="K62" s="10">
        <v>0</v>
      </c>
      <c r="L62" s="1"/>
      <c r="M62" s="8">
        <v>1074763</v>
      </c>
      <c r="N62" s="6"/>
      <c r="O62" s="8">
        <v>0</v>
      </c>
      <c r="P62" s="269"/>
      <c r="Q62" s="40"/>
    </row>
    <row r="63" spans="1:17" s="41" customFormat="1">
      <c r="A63" s="42"/>
      <c r="B63" s="42"/>
      <c r="C63" s="300" t="s">
        <v>178</v>
      </c>
      <c r="D63" s="37"/>
      <c r="F63" s="37"/>
      <c r="G63" s="48"/>
      <c r="H63" s="48"/>
      <c r="I63" s="8">
        <v>0</v>
      </c>
      <c r="J63" s="6"/>
      <c r="K63" s="8">
        <v>0</v>
      </c>
      <c r="L63" s="1"/>
      <c r="M63" s="10">
        <v>-1999400</v>
      </c>
      <c r="N63" s="6"/>
      <c r="O63" s="10">
        <v>-80000000</v>
      </c>
      <c r="P63" s="37"/>
      <c r="Q63" s="40"/>
    </row>
    <row r="64" spans="1:17" s="41" customFormat="1">
      <c r="A64" s="42"/>
      <c r="B64" s="42"/>
      <c r="C64" s="37" t="s">
        <v>195</v>
      </c>
      <c r="D64" s="37"/>
      <c r="E64" s="37"/>
      <c r="F64" s="37"/>
      <c r="G64" s="37"/>
      <c r="H64" s="37"/>
      <c r="I64" s="10">
        <v>-7465916</v>
      </c>
      <c r="J64" s="33"/>
      <c r="K64" s="10">
        <v>-12401077</v>
      </c>
      <c r="L64" s="33"/>
      <c r="M64" s="10">
        <v>-306859</v>
      </c>
      <c r="N64" s="33"/>
      <c r="O64" s="10">
        <v>-153603</v>
      </c>
      <c r="P64" s="39"/>
      <c r="Q64" s="40"/>
    </row>
    <row r="65" spans="1:17" s="41" customFormat="1">
      <c r="A65" s="42"/>
      <c r="B65" s="42"/>
      <c r="C65" s="37" t="s">
        <v>219</v>
      </c>
      <c r="D65" s="37"/>
      <c r="E65" s="37"/>
      <c r="F65" s="37"/>
      <c r="G65" s="37"/>
      <c r="H65" s="37"/>
      <c r="I65" s="10">
        <v>-2515</v>
      </c>
      <c r="J65" s="33"/>
      <c r="K65" s="10">
        <v>-4535100</v>
      </c>
      <c r="L65" s="33"/>
      <c r="M65" s="10">
        <v>-2515</v>
      </c>
      <c r="N65" s="33"/>
      <c r="O65" s="10">
        <v>-4535100</v>
      </c>
      <c r="P65" s="39"/>
      <c r="Q65" s="40"/>
    </row>
    <row r="66" spans="1:17" s="41" customFormat="1">
      <c r="A66" s="42"/>
      <c r="B66" s="42"/>
      <c r="C66" s="37" t="s">
        <v>149</v>
      </c>
      <c r="D66" s="37"/>
      <c r="F66" s="37"/>
      <c r="G66" s="48"/>
      <c r="H66" s="48"/>
      <c r="I66" s="299">
        <v>1606142</v>
      </c>
      <c r="J66" s="233"/>
      <c r="K66" s="299">
        <v>1554170</v>
      </c>
      <c r="L66" s="287"/>
      <c r="M66" s="299">
        <v>860356</v>
      </c>
      <c r="N66" s="233"/>
      <c r="O66" s="299">
        <v>1150543</v>
      </c>
      <c r="P66" s="39"/>
      <c r="Q66" s="40"/>
    </row>
    <row r="67" spans="1:17" s="41" customFormat="1">
      <c r="A67" s="42"/>
      <c r="B67" s="42"/>
      <c r="C67" s="269" t="s">
        <v>247</v>
      </c>
      <c r="D67" s="37"/>
      <c r="F67" s="37"/>
      <c r="G67" s="48"/>
      <c r="H67" s="48"/>
      <c r="I67" s="10">
        <v>-20000000</v>
      </c>
      <c r="J67" s="6"/>
      <c r="K67" s="10">
        <v>-5500000</v>
      </c>
      <c r="L67" s="1"/>
      <c r="M67" s="10">
        <v>-40000000</v>
      </c>
      <c r="N67" s="6"/>
      <c r="O67" s="10">
        <v>-25070501</v>
      </c>
      <c r="P67" s="39"/>
      <c r="Q67" s="40"/>
    </row>
    <row r="68" spans="1:17" s="41" customFormat="1">
      <c r="A68" s="42"/>
      <c r="B68" s="42"/>
      <c r="C68" s="37" t="s">
        <v>188</v>
      </c>
      <c r="D68" s="37"/>
      <c r="F68" s="37"/>
      <c r="G68" s="48"/>
      <c r="H68" s="48"/>
      <c r="I68" s="10">
        <v>500000</v>
      </c>
      <c r="J68" s="6"/>
      <c r="K68" s="10">
        <v>0</v>
      </c>
      <c r="L68" s="1"/>
      <c r="M68" s="10">
        <v>500000</v>
      </c>
      <c r="N68" s="6"/>
      <c r="O68" s="10">
        <v>4070000</v>
      </c>
      <c r="P68" s="39"/>
      <c r="Q68" s="40"/>
    </row>
    <row r="69" spans="1:17" s="41" customFormat="1">
      <c r="A69" s="42" t="s">
        <v>143</v>
      </c>
      <c r="B69" s="42"/>
      <c r="C69" s="37"/>
      <c r="D69" s="37"/>
      <c r="F69" s="37"/>
      <c r="G69" s="48"/>
      <c r="H69" s="48"/>
      <c r="I69" s="56">
        <f>SUM(I60:I68)</f>
        <v>123549576</v>
      </c>
      <c r="J69" s="13"/>
      <c r="K69" s="56">
        <f>SUM(K60:K68)</f>
        <v>-99389817</v>
      </c>
      <c r="L69" s="13"/>
      <c r="M69" s="56">
        <f>SUM(M60:M68)</f>
        <v>108126345</v>
      </c>
      <c r="N69" s="13"/>
      <c r="O69" s="56">
        <f>SUM(O60:O68)</f>
        <v>-104538661</v>
      </c>
      <c r="P69" s="39"/>
      <c r="Q69" s="40"/>
    </row>
    <row r="70" spans="1:17" s="41" customFormat="1">
      <c r="A70" s="42"/>
      <c r="B70" s="42"/>
      <c r="C70" s="37"/>
      <c r="D70" s="37"/>
      <c r="F70" s="37"/>
      <c r="G70" s="48"/>
      <c r="H70" s="48"/>
      <c r="I70" s="26"/>
      <c r="J70" s="13"/>
      <c r="K70" s="31"/>
      <c r="L70" s="13"/>
      <c r="M70" s="26"/>
      <c r="N70" s="13"/>
      <c r="O70" s="31"/>
      <c r="P70" s="39"/>
      <c r="Q70" s="40"/>
    </row>
    <row r="71" spans="1:17" s="21" customFormat="1" ht="20.45" customHeight="1">
      <c r="A71" s="96"/>
      <c r="B71" s="96"/>
      <c r="C71" s="96"/>
      <c r="D71" s="96"/>
      <c r="E71" s="72"/>
      <c r="F71" s="72"/>
      <c r="G71" s="72"/>
      <c r="H71" s="72"/>
      <c r="I71" s="50"/>
      <c r="J71" s="98"/>
      <c r="K71" s="158"/>
      <c r="L71" s="98"/>
      <c r="M71" s="25"/>
      <c r="N71" s="98"/>
      <c r="O71" s="159" t="str">
        <f>O4</f>
        <v>(Unit : Baht)</v>
      </c>
      <c r="P71" s="157"/>
    </row>
    <row r="72" spans="1:17" s="54" customFormat="1" ht="20.45" customHeight="1">
      <c r="A72" s="101"/>
      <c r="B72" s="101"/>
      <c r="C72" s="101"/>
      <c r="D72" s="101"/>
      <c r="E72" s="102"/>
      <c r="F72" s="102"/>
      <c r="G72" s="102"/>
      <c r="H72" s="102"/>
      <c r="I72" s="352" t="str">
        <f>I5</f>
        <v xml:space="preserve">Consolidated </v>
      </c>
      <c r="J72" s="358"/>
      <c r="K72" s="358"/>
      <c r="L72" s="104"/>
      <c r="M72" s="358" t="str">
        <f>M5</f>
        <v>Separate</v>
      </c>
      <c r="N72" s="358"/>
      <c r="O72" s="358"/>
      <c r="P72" s="144"/>
    </row>
    <row r="73" spans="1:17" s="54" customFormat="1" ht="20.45" customHeight="1">
      <c r="A73" s="101"/>
      <c r="B73" s="101"/>
      <c r="C73" s="101"/>
      <c r="D73" s="101"/>
      <c r="E73" s="102"/>
      <c r="F73" s="102"/>
      <c r="G73" s="79"/>
      <c r="H73" s="102"/>
      <c r="I73" s="27" t="str">
        <f>I6</f>
        <v>2021</v>
      </c>
      <c r="J73" s="160"/>
      <c r="K73" s="190" t="str">
        <f>K6</f>
        <v>2020</v>
      </c>
      <c r="L73" s="160"/>
      <c r="M73" s="27" t="str">
        <f>M6</f>
        <v>2021</v>
      </c>
      <c r="N73" s="160"/>
      <c r="O73" s="190" t="str">
        <f>O6</f>
        <v>2020</v>
      </c>
      <c r="P73" s="144"/>
    </row>
    <row r="74" spans="1:17" s="41" customFormat="1">
      <c r="A74" s="42" t="s">
        <v>82</v>
      </c>
      <c r="B74" s="42"/>
      <c r="C74" s="37"/>
      <c r="D74" s="37"/>
      <c r="F74" s="37"/>
      <c r="G74" s="48"/>
      <c r="H74" s="48"/>
      <c r="I74" s="11"/>
      <c r="J74" s="6"/>
      <c r="K74" s="10"/>
      <c r="L74" s="6"/>
      <c r="M74" s="11"/>
      <c r="N74" s="1"/>
      <c r="O74" s="10"/>
      <c r="P74" s="39"/>
      <c r="Q74" s="40"/>
    </row>
    <row r="75" spans="1:17" s="41" customFormat="1">
      <c r="A75" s="42"/>
      <c r="B75" s="42"/>
      <c r="C75" s="37" t="s">
        <v>150</v>
      </c>
      <c r="D75" s="37"/>
      <c r="F75" s="37"/>
      <c r="G75" s="48"/>
      <c r="H75" s="48"/>
      <c r="I75" s="11">
        <v>498673869</v>
      </c>
      <c r="J75" s="6"/>
      <c r="K75" s="11">
        <v>139773651</v>
      </c>
      <c r="L75" s="6"/>
      <c r="M75" s="11">
        <v>498673869</v>
      </c>
      <c r="N75" s="1"/>
      <c r="O75" s="11">
        <v>139773651</v>
      </c>
      <c r="P75" s="39"/>
      <c r="Q75" s="40"/>
    </row>
    <row r="76" spans="1:17" s="41" customFormat="1">
      <c r="A76" s="42"/>
      <c r="B76" s="42"/>
      <c r="C76" s="37" t="s">
        <v>262</v>
      </c>
      <c r="D76" s="37"/>
      <c r="F76" s="37"/>
      <c r="G76" s="48"/>
      <c r="H76" s="48"/>
      <c r="I76" s="11">
        <v>494158298</v>
      </c>
      <c r="J76" s="6"/>
      <c r="K76" s="11">
        <v>0</v>
      </c>
      <c r="L76" s="6"/>
      <c r="M76" s="11">
        <v>494158298</v>
      </c>
      <c r="N76" s="1"/>
      <c r="O76" s="11">
        <v>0</v>
      </c>
      <c r="P76" s="39"/>
      <c r="Q76" s="40"/>
    </row>
    <row r="77" spans="1:17" s="41" customFormat="1">
      <c r="A77" s="42"/>
      <c r="B77" s="42"/>
      <c r="C77" s="37" t="s">
        <v>270</v>
      </c>
      <c r="D77" s="37"/>
      <c r="F77" s="37"/>
      <c r="G77" s="48"/>
      <c r="H77" s="48"/>
      <c r="I77" s="11">
        <v>208876000</v>
      </c>
      <c r="J77" s="6"/>
      <c r="K77" s="11">
        <v>0</v>
      </c>
      <c r="L77" s="6"/>
      <c r="M77" s="11">
        <v>208876000</v>
      </c>
      <c r="N77" s="1"/>
      <c r="O77" s="11">
        <v>0</v>
      </c>
      <c r="P77" s="39"/>
      <c r="Q77" s="40"/>
    </row>
    <row r="78" spans="1:17" s="41" customFormat="1">
      <c r="A78" s="37"/>
      <c r="B78" s="37"/>
      <c r="C78" s="37" t="s">
        <v>187</v>
      </c>
      <c r="D78" s="37"/>
      <c r="F78" s="37"/>
      <c r="G78" s="48"/>
      <c r="H78" s="48"/>
      <c r="I78" s="11">
        <v>0</v>
      </c>
      <c r="J78" s="6"/>
      <c r="K78" s="11">
        <v>420000000</v>
      </c>
      <c r="L78" s="6"/>
      <c r="M78" s="11">
        <v>0</v>
      </c>
      <c r="N78" s="1"/>
      <c r="O78" s="11">
        <v>420000000</v>
      </c>
      <c r="P78" s="39"/>
      <c r="Q78" s="40"/>
    </row>
    <row r="79" spans="1:17" s="41" customFormat="1">
      <c r="A79" s="37"/>
      <c r="B79" s="37"/>
      <c r="C79" s="37" t="s">
        <v>189</v>
      </c>
      <c r="D79" s="37"/>
      <c r="F79" s="37"/>
      <c r="G79" s="48"/>
      <c r="H79" s="48"/>
      <c r="I79" s="11">
        <v>30000000</v>
      </c>
      <c r="J79" s="6"/>
      <c r="K79" s="11">
        <v>170000000</v>
      </c>
      <c r="L79" s="6"/>
      <c r="M79" s="11">
        <v>30000000</v>
      </c>
      <c r="N79" s="1"/>
      <c r="O79" s="11">
        <v>220000000</v>
      </c>
      <c r="P79" s="39"/>
      <c r="Q79" s="40"/>
    </row>
    <row r="80" spans="1:17" s="41" customFormat="1">
      <c r="A80" s="37"/>
      <c r="B80" s="37"/>
      <c r="C80" s="37" t="s">
        <v>95</v>
      </c>
      <c r="D80" s="49"/>
      <c r="E80" s="49"/>
      <c r="F80" s="37"/>
      <c r="G80" s="48"/>
      <c r="H80" s="48"/>
      <c r="I80" s="10">
        <v>-579422389</v>
      </c>
      <c r="J80" s="6"/>
      <c r="K80" s="10">
        <v>-412595887</v>
      </c>
      <c r="L80" s="6"/>
      <c r="M80" s="10">
        <v>-572809823</v>
      </c>
      <c r="N80" s="1"/>
      <c r="O80" s="10">
        <v>-378705482</v>
      </c>
      <c r="P80" s="39"/>
      <c r="Q80" s="40"/>
    </row>
    <row r="81" spans="1:17" s="41" customFormat="1">
      <c r="A81" s="37"/>
      <c r="B81" s="37"/>
      <c r="C81" s="37" t="s">
        <v>263</v>
      </c>
      <c r="D81" s="49"/>
      <c r="E81" s="49"/>
      <c r="F81" s="37"/>
      <c r="G81" s="48"/>
      <c r="H81" s="48"/>
      <c r="I81" s="10">
        <v>0</v>
      </c>
      <c r="J81" s="6"/>
      <c r="K81" s="10">
        <v>0</v>
      </c>
      <c r="L81" s="6"/>
      <c r="M81" s="10">
        <v>-6684362</v>
      </c>
      <c r="N81" s="1"/>
      <c r="O81" s="10">
        <v>0</v>
      </c>
      <c r="P81" s="39"/>
      <c r="Q81" s="40"/>
    </row>
    <row r="82" spans="1:17" s="41" customFormat="1">
      <c r="A82" s="37"/>
      <c r="B82" s="37"/>
      <c r="C82" s="37" t="s">
        <v>196</v>
      </c>
      <c r="D82" s="49"/>
      <c r="E82" s="49"/>
      <c r="F82" s="37"/>
      <c r="G82" s="48"/>
      <c r="H82" s="48"/>
      <c r="I82" s="10">
        <v>-19637571</v>
      </c>
      <c r="J82" s="6"/>
      <c r="K82" s="10">
        <v>-7210851</v>
      </c>
      <c r="L82" s="6"/>
      <c r="M82" s="10">
        <v>-19022099</v>
      </c>
      <c r="N82" s="1"/>
      <c r="O82" s="10">
        <v>-7407201</v>
      </c>
      <c r="P82" s="39"/>
      <c r="Q82" s="40"/>
    </row>
    <row r="83" spans="1:17" s="41" customFormat="1">
      <c r="A83" s="37"/>
      <c r="B83" s="37"/>
      <c r="C83" s="37" t="s">
        <v>91</v>
      </c>
      <c r="D83" s="49"/>
      <c r="E83" s="49"/>
      <c r="F83" s="37"/>
      <c r="G83" s="48"/>
      <c r="H83" s="48"/>
      <c r="I83" s="10">
        <v>-38388210</v>
      </c>
      <c r="J83" s="6"/>
      <c r="K83" s="10">
        <v>-26942190</v>
      </c>
      <c r="L83" s="6"/>
      <c r="M83" s="10">
        <v>-34695874</v>
      </c>
      <c r="N83" s="1"/>
      <c r="O83" s="10">
        <v>-26741538</v>
      </c>
      <c r="P83" s="39"/>
      <c r="Q83" s="40"/>
    </row>
    <row r="84" spans="1:17" s="41" customFormat="1">
      <c r="A84" s="42" t="s">
        <v>144</v>
      </c>
      <c r="B84" s="42"/>
      <c r="C84" s="42"/>
      <c r="D84" s="42"/>
      <c r="E84" s="43"/>
      <c r="F84" s="42"/>
      <c r="G84" s="169"/>
      <c r="H84" s="169"/>
      <c r="I84" s="56">
        <f>SUM(I75:I83)</f>
        <v>594259997</v>
      </c>
      <c r="J84" s="13"/>
      <c r="K84" s="56">
        <f>SUM(K75:K83)</f>
        <v>283024723</v>
      </c>
      <c r="L84" s="13"/>
      <c r="M84" s="56">
        <f>SUM(M75:M83)</f>
        <v>598496009</v>
      </c>
      <c r="N84" s="66"/>
      <c r="O84" s="56">
        <f>SUM(O75:O83)</f>
        <v>366919430</v>
      </c>
      <c r="P84" s="39"/>
      <c r="Q84" s="40"/>
    </row>
    <row r="85" spans="1:17" s="41" customFormat="1">
      <c r="A85" s="37" t="s">
        <v>83</v>
      </c>
      <c r="B85" s="37"/>
      <c r="C85" s="37"/>
      <c r="D85" s="37"/>
      <c r="E85" s="37"/>
      <c r="F85" s="37"/>
      <c r="G85" s="37"/>
      <c r="H85" s="37"/>
      <c r="I85" s="10">
        <f>I84+I69+I57</f>
        <v>560124078</v>
      </c>
      <c r="J85" s="6"/>
      <c r="K85" s="10">
        <f>K84+K69+K57</f>
        <v>-60445137</v>
      </c>
      <c r="L85" s="6"/>
      <c r="M85" s="10">
        <f>M84+M69+M57</f>
        <v>564318297</v>
      </c>
      <c r="N85" s="1"/>
      <c r="O85" s="10">
        <f>O84+O69+O57</f>
        <v>-62621237</v>
      </c>
      <c r="P85" s="39"/>
      <c r="Q85" s="40"/>
    </row>
    <row r="86" spans="1:17" s="41" customFormat="1">
      <c r="A86" s="37" t="s">
        <v>210</v>
      </c>
      <c r="B86" s="37"/>
      <c r="C86" s="37"/>
      <c r="D86" s="37"/>
      <c r="F86" s="37"/>
      <c r="G86" s="48"/>
      <c r="H86" s="48"/>
      <c r="I86" s="3">
        <f>SP!K9</f>
        <v>351171611</v>
      </c>
      <c r="J86" s="6"/>
      <c r="K86" s="8">
        <v>411616748</v>
      </c>
      <c r="L86" s="6"/>
      <c r="M86" s="3">
        <f>SP!O9</f>
        <v>340580119</v>
      </c>
      <c r="N86" s="1"/>
      <c r="O86" s="8">
        <v>403201356</v>
      </c>
      <c r="P86" s="39"/>
      <c r="Q86" s="40"/>
    </row>
    <row r="87" spans="1:17" s="41" customFormat="1" ht="20.75" thickBot="1">
      <c r="A87" s="357" t="s">
        <v>211</v>
      </c>
      <c r="B87" s="357"/>
      <c r="C87" s="357"/>
      <c r="D87" s="357"/>
      <c r="E87" s="357"/>
      <c r="F87" s="357"/>
      <c r="G87" s="357"/>
      <c r="H87" s="53"/>
      <c r="I87" s="218">
        <f>SUM(I85:I86)</f>
        <v>911295689</v>
      </c>
      <c r="J87" s="6"/>
      <c r="K87" s="61">
        <f>SUM(K85:K86)</f>
        <v>351171611</v>
      </c>
      <c r="L87" s="13"/>
      <c r="M87" s="59">
        <f>SUM(M85:M86)</f>
        <v>904898416</v>
      </c>
      <c r="N87" s="66"/>
      <c r="O87" s="61">
        <f>SUM(O85:O86)</f>
        <v>340580119</v>
      </c>
      <c r="P87" s="39"/>
      <c r="Q87" s="40"/>
    </row>
    <row r="88" spans="1:17" s="21" customFormat="1" ht="5.2" customHeight="1" thickTop="1">
      <c r="A88" s="96"/>
      <c r="B88" s="96"/>
      <c r="C88" s="96"/>
      <c r="D88" s="96"/>
      <c r="E88" s="72"/>
      <c r="F88" s="72"/>
      <c r="G88" s="72"/>
      <c r="H88" s="72"/>
      <c r="I88" s="52"/>
      <c r="J88" s="72"/>
      <c r="K88" s="73"/>
      <c r="L88" s="72"/>
      <c r="M88" s="74"/>
      <c r="N88" s="72"/>
      <c r="O88" s="170"/>
      <c r="P88" s="157"/>
    </row>
    <row r="89" spans="1:17" s="41" customFormat="1">
      <c r="A89" s="7" t="s">
        <v>84</v>
      </c>
      <c r="B89" s="53"/>
      <c r="C89" s="53"/>
      <c r="D89" s="53"/>
      <c r="E89" s="53"/>
      <c r="F89" s="53"/>
      <c r="G89" s="53"/>
      <c r="H89" s="53"/>
      <c r="I89" s="52"/>
      <c r="J89" s="171"/>
      <c r="K89" s="172"/>
      <c r="L89" s="173"/>
      <c r="M89" s="52"/>
      <c r="N89" s="147"/>
      <c r="O89" s="174"/>
      <c r="P89" s="39"/>
      <c r="Q89" s="40"/>
    </row>
    <row r="90" spans="1:17" s="41" customFormat="1">
      <c r="A90" s="53"/>
      <c r="B90" s="53"/>
      <c r="C90" s="241" t="s">
        <v>0</v>
      </c>
      <c r="D90" s="228" t="s">
        <v>216</v>
      </c>
      <c r="E90" s="242"/>
      <c r="F90" s="242"/>
      <c r="G90" s="242"/>
      <c r="H90" s="242"/>
      <c r="I90" s="242"/>
      <c r="J90" s="242"/>
      <c r="K90" s="242"/>
      <c r="L90" s="242"/>
      <c r="M90" s="242"/>
      <c r="N90" s="242"/>
      <c r="O90" s="243"/>
      <c r="P90" s="39"/>
      <c r="Q90" s="40"/>
    </row>
    <row r="91" spans="1:17" s="41" customFormat="1">
      <c r="A91" s="53"/>
      <c r="B91" s="53"/>
      <c r="C91" s="244"/>
      <c r="D91" s="228" t="s">
        <v>92</v>
      </c>
      <c r="E91" s="244"/>
      <c r="F91" s="245"/>
      <c r="G91" s="246"/>
      <c r="H91" s="247"/>
      <c r="I91" s="248"/>
      <c r="J91" s="247"/>
      <c r="K91" s="247"/>
      <c r="L91" s="247"/>
      <c r="M91" s="248"/>
      <c r="N91" s="247"/>
      <c r="O91" s="243"/>
      <c r="P91" s="39"/>
      <c r="Q91" s="40"/>
    </row>
    <row r="92" spans="1:17">
      <c r="C92" s="241" t="s">
        <v>1</v>
      </c>
      <c r="D92" s="228" t="s">
        <v>238</v>
      </c>
      <c r="Q92" s="40"/>
    </row>
    <row r="93" spans="1:17">
      <c r="D93" s="228" t="s">
        <v>272</v>
      </c>
      <c r="Q93" s="40"/>
    </row>
    <row r="94" spans="1:17" ht="21.35">
      <c r="C94" s="241" t="s">
        <v>2</v>
      </c>
      <c r="D94" s="228" t="s">
        <v>239</v>
      </c>
      <c r="Q94" s="40"/>
    </row>
    <row r="95" spans="1:17">
      <c r="D95" s="228" t="s">
        <v>259</v>
      </c>
      <c r="Q95" s="40"/>
    </row>
    <row r="96" spans="1:17">
      <c r="D96" s="228" t="s">
        <v>223</v>
      </c>
      <c r="Q96" s="40"/>
    </row>
    <row r="97" spans="1:17">
      <c r="C97" s="15" t="s">
        <v>164</v>
      </c>
      <c r="D97" s="343" t="s">
        <v>241</v>
      </c>
      <c r="E97" s="344"/>
      <c r="Q97" s="40"/>
    </row>
    <row r="98" spans="1:17">
      <c r="D98" s="343" t="s">
        <v>264</v>
      </c>
      <c r="E98" s="344"/>
      <c r="Q98" s="40"/>
    </row>
    <row r="99" spans="1:17">
      <c r="D99" s="343" t="s">
        <v>265</v>
      </c>
      <c r="E99" s="344"/>
      <c r="Q99" s="40"/>
    </row>
    <row r="100" spans="1:17">
      <c r="C100" s="15" t="s">
        <v>3</v>
      </c>
      <c r="D100" s="343" t="s">
        <v>242</v>
      </c>
      <c r="E100" s="344"/>
      <c r="Q100" s="40"/>
    </row>
    <row r="101" spans="1:17">
      <c r="D101" s="343" t="s">
        <v>240</v>
      </c>
      <c r="E101" s="344"/>
      <c r="Q101" s="40"/>
    </row>
    <row r="102" spans="1:17" s="189" customFormat="1">
      <c r="A102" s="191"/>
      <c r="B102" s="191"/>
      <c r="C102" s="191" t="s">
        <v>93</v>
      </c>
      <c r="D102" s="297" t="s">
        <v>224</v>
      </c>
      <c r="E102" s="220"/>
      <c r="F102" s="220"/>
      <c r="G102" s="220"/>
      <c r="H102" s="220"/>
      <c r="I102" s="250"/>
      <c r="J102" s="41"/>
      <c r="K102" s="243"/>
      <c r="L102" s="41"/>
      <c r="M102" s="250"/>
      <c r="N102" s="249"/>
      <c r="O102" s="23"/>
      <c r="P102" s="192"/>
    </row>
    <row r="103" spans="1:17" s="189" customFormat="1">
      <c r="A103" s="191"/>
      <c r="B103" s="191"/>
      <c r="C103" s="191"/>
      <c r="D103" s="193" t="s">
        <v>225</v>
      </c>
      <c r="E103" s="301"/>
      <c r="F103" s="301"/>
      <c r="G103" s="301"/>
      <c r="H103" s="301"/>
      <c r="I103" s="250"/>
      <c r="J103" s="41"/>
      <c r="K103" s="243"/>
      <c r="L103" s="41"/>
      <c r="M103" s="250"/>
      <c r="N103" s="249"/>
      <c r="O103" s="23"/>
      <c r="P103" s="192"/>
    </row>
    <row r="104" spans="1:17" s="189" customFormat="1">
      <c r="A104" s="191"/>
      <c r="B104" s="191"/>
      <c r="C104" s="191"/>
      <c r="D104" s="193" t="s">
        <v>243</v>
      </c>
      <c r="E104" s="301"/>
      <c r="F104" s="301"/>
      <c r="G104" s="301"/>
      <c r="H104" s="301"/>
      <c r="I104" s="250"/>
      <c r="J104" s="41"/>
      <c r="K104" s="243"/>
      <c r="L104" s="41"/>
      <c r="M104" s="250"/>
      <c r="N104" s="249"/>
      <c r="O104" s="23"/>
      <c r="P104" s="192"/>
    </row>
    <row r="105" spans="1:17" s="189" customFormat="1">
      <c r="A105" s="191"/>
      <c r="B105" s="191"/>
      <c r="C105" s="282"/>
      <c r="D105" s="15"/>
      <c r="E105" s="301"/>
      <c r="F105" s="301"/>
      <c r="G105" s="301"/>
      <c r="H105" s="301"/>
      <c r="I105" s="250"/>
      <c r="J105" s="41"/>
      <c r="K105" s="243"/>
      <c r="L105" s="41"/>
      <c r="M105" s="250"/>
      <c r="N105" s="249"/>
      <c r="O105" s="23"/>
      <c r="P105" s="192"/>
    </row>
    <row r="106" spans="1:17" s="189" customFormat="1">
      <c r="A106" s="191"/>
      <c r="B106" s="191"/>
      <c r="C106" s="282"/>
      <c r="D106" s="15"/>
      <c r="E106" s="301"/>
      <c r="F106" s="301"/>
      <c r="G106" s="301"/>
      <c r="H106" s="301"/>
      <c r="I106" s="250"/>
      <c r="J106" s="41"/>
      <c r="K106" s="243"/>
      <c r="L106" s="41"/>
      <c r="M106" s="250"/>
      <c r="N106" s="249"/>
      <c r="O106" s="23"/>
      <c r="P106" s="192"/>
    </row>
    <row r="107" spans="1:17" s="189" customFormat="1">
      <c r="A107" s="191"/>
      <c r="B107" s="191"/>
      <c r="C107" s="282"/>
      <c r="D107" s="15"/>
      <c r="E107" s="289"/>
      <c r="F107" s="289"/>
      <c r="G107" s="289"/>
      <c r="H107" s="289"/>
      <c r="I107" s="250"/>
      <c r="J107" s="41"/>
      <c r="K107" s="243"/>
      <c r="L107" s="41"/>
      <c r="M107" s="250"/>
      <c r="N107" s="249"/>
      <c r="O107" s="23"/>
      <c r="P107" s="192"/>
    </row>
    <row r="108" spans="1:17">
      <c r="L108" s="270"/>
    </row>
    <row r="109" spans="1:17">
      <c r="K109" s="22"/>
      <c r="M109" s="22"/>
      <c r="O109" s="22"/>
    </row>
    <row r="110" spans="1:17">
      <c r="A110" s="17"/>
      <c r="B110" s="17"/>
      <c r="C110" s="17"/>
      <c r="D110" s="17"/>
      <c r="O110" s="35"/>
      <c r="P110" s="17"/>
    </row>
    <row r="111" spans="1:17">
      <c r="A111" s="17"/>
      <c r="B111" s="17"/>
      <c r="C111" s="17"/>
      <c r="D111" s="17"/>
      <c r="P111" s="17"/>
    </row>
    <row r="112" spans="1:17">
      <c r="A112" s="17"/>
      <c r="B112" s="17"/>
      <c r="C112" s="17"/>
      <c r="D112" s="17"/>
      <c r="I112" s="271"/>
      <c r="M112" s="271"/>
      <c r="P112" s="17"/>
    </row>
  </sheetData>
  <mergeCells count="10">
    <mergeCell ref="A87:G87"/>
    <mergeCell ref="A1:O1"/>
    <mergeCell ref="A2:O2"/>
    <mergeCell ref="A3:O3"/>
    <mergeCell ref="I5:K5"/>
    <mergeCell ref="M5:O5"/>
    <mergeCell ref="I45:K45"/>
    <mergeCell ref="M45:O45"/>
    <mergeCell ref="I72:K72"/>
    <mergeCell ref="M72:O72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43" max="14" man="1"/>
    <brk id="70" max="14" man="1"/>
    <brk id="10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 </vt:lpstr>
      <vt:lpstr>EC Separate </vt:lpstr>
      <vt:lpstr>CF</vt:lpstr>
      <vt:lpstr>CF!Print_Area</vt:lpstr>
      <vt:lpstr>'CI (12M)'!Print_Area</vt:lpstr>
      <vt:lpstr>'EC Consol '!Print_Area</vt:lpstr>
      <vt:lpstr>'EC Separate '!Print_Area</vt:lpstr>
      <vt:lpstr>SP!Print_Area</vt:lpstr>
      <vt:lpstr>CF!Print_Titles</vt:lpstr>
      <vt:lpstr>'CI (12M)'!Print_Titles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GG</cp:lastModifiedBy>
  <cp:lastPrinted>2022-02-25T09:29:22Z</cp:lastPrinted>
  <dcterms:created xsi:type="dcterms:W3CDTF">2015-02-26T16:57:45Z</dcterms:created>
  <dcterms:modified xsi:type="dcterms:W3CDTF">2022-02-26T04:28:05Z</dcterms:modified>
</cp:coreProperties>
</file>