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nyaveec_RS\Financial Statement_MD&amp;A to SET\"/>
    </mc:Choice>
  </mc:AlternateContent>
  <bookViews>
    <workbookView xWindow="-120" yWindow="-120" windowWidth="21840" windowHeight="13140" tabRatio="702"/>
  </bookViews>
  <sheets>
    <sheet name="7-9" sheetId="22" r:id="rId1"/>
    <sheet name="10-11" sheetId="33" r:id="rId2"/>
    <sheet name="12" sheetId="48" r:id="rId3"/>
    <sheet name="13" sheetId="50" r:id="rId4"/>
    <sheet name="14" sheetId="49" r:id="rId5"/>
    <sheet name="15" sheetId="51" r:id="rId6"/>
    <sheet name="16-18" sheetId="4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47" l="1"/>
  <c r="P18" i="48"/>
  <c r="R18" i="48" s="1"/>
  <c r="H77" i="33"/>
  <c r="H70" i="33"/>
  <c r="H73" i="33"/>
  <c r="O20" i="49"/>
  <c r="N82" i="47"/>
  <c r="J82" i="47"/>
  <c r="L82" i="47"/>
  <c r="H82" i="47"/>
  <c r="M20" i="49"/>
  <c r="K20" i="49"/>
  <c r="I20" i="49"/>
  <c r="G20" i="49"/>
  <c r="E20" i="49"/>
  <c r="Q18" i="49"/>
  <c r="R20" i="48"/>
  <c r="V20" i="48" s="1"/>
  <c r="R17" i="48"/>
  <c r="V17" i="48" s="1"/>
  <c r="T22" i="48"/>
  <c r="N22" i="48"/>
  <c r="L22" i="48"/>
  <c r="J22" i="48"/>
  <c r="H22" i="48"/>
  <c r="F22" i="48"/>
  <c r="V16" i="48"/>
  <c r="M129" i="22"/>
  <c r="P22" i="48" l="1"/>
  <c r="R22" i="48"/>
  <c r="V18" i="48"/>
  <c r="V22" i="48" s="1"/>
  <c r="Q16" i="49"/>
  <c r="Q20" i="49" s="1"/>
  <c r="N48" i="33"/>
  <c r="N20" i="33"/>
  <c r="N15" i="33"/>
  <c r="N22" i="33" s="1"/>
  <c r="N25" i="33" s="1"/>
  <c r="J48" i="33"/>
  <c r="J20" i="33"/>
  <c r="J15" i="33"/>
  <c r="M131" i="22"/>
  <c r="M134" i="22" s="1"/>
  <c r="M88" i="22"/>
  <c r="M77" i="22"/>
  <c r="M39" i="22"/>
  <c r="M21" i="22"/>
  <c r="I131" i="22"/>
  <c r="I134" i="22" s="1"/>
  <c r="I88" i="22"/>
  <c r="I77" i="22"/>
  <c r="I39" i="22"/>
  <c r="I21" i="22"/>
  <c r="Q21" i="51"/>
  <c r="Q19" i="51"/>
  <c r="Q18" i="51"/>
  <c r="Q16" i="51"/>
  <c r="Q15" i="51"/>
  <c r="Q13" i="51"/>
  <c r="O23" i="51"/>
  <c r="M23" i="51"/>
  <c r="K23" i="51"/>
  <c r="I23" i="51"/>
  <c r="G23" i="51"/>
  <c r="E23" i="51"/>
  <c r="N99" i="47"/>
  <c r="N30" i="47"/>
  <c r="N44" i="47" s="1"/>
  <c r="N48" i="47" s="1"/>
  <c r="J99" i="47"/>
  <c r="J30" i="47"/>
  <c r="J44" i="47" s="1"/>
  <c r="J48" i="47" s="1"/>
  <c r="N101" i="47" l="1"/>
  <c r="N104" i="47" s="1"/>
  <c r="N35" i="33"/>
  <c r="N38" i="33" s="1"/>
  <c r="M90" i="22"/>
  <c r="M136" i="22" s="1"/>
  <c r="J101" i="47"/>
  <c r="J104" i="47" s="1"/>
  <c r="J22" i="33"/>
  <c r="J25" i="33" s="1"/>
  <c r="I90" i="22"/>
  <c r="I136" i="22" s="1"/>
  <c r="M41" i="22"/>
  <c r="I41" i="22"/>
  <c r="Q23" i="51"/>
  <c r="N70" i="33" l="1"/>
  <c r="N73" i="33" s="1"/>
  <c r="N50" i="33"/>
  <c r="N80" i="33" s="1"/>
  <c r="N77" i="33" s="1"/>
  <c r="J35" i="33"/>
  <c r="J38" i="33" s="1"/>
  <c r="J73" i="33" s="1"/>
  <c r="K88" i="22"/>
  <c r="G88" i="22"/>
  <c r="G39" i="22"/>
  <c r="K39" i="22"/>
  <c r="J50" i="33" l="1"/>
  <c r="J80" i="33" s="1"/>
  <c r="G77" i="22"/>
  <c r="L48" i="33" l="1"/>
  <c r="L20" i="33" l="1"/>
  <c r="L99" i="47"/>
  <c r="L15" i="33"/>
  <c r="K77" i="22"/>
  <c r="K21" i="22"/>
  <c r="H48" i="33"/>
  <c r="A62" i="47"/>
  <c r="A117" i="47" s="1"/>
  <c r="H20" i="33"/>
  <c r="H15" i="33"/>
  <c r="H99" i="47"/>
  <c r="A62" i="33"/>
  <c r="A177" i="47"/>
  <c r="A59" i="47"/>
  <c r="A114" i="47" s="1"/>
  <c r="G21" i="22"/>
  <c r="A110" i="33"/>
  <c r="A104" i="22"/>
  <c r="A53" i="22"/>
  <c r="A52" i="22"/>
  <c r="A103" i="22" s="1"/>
  <c r="A1" i="33" s="1"/>
  <c r="A60" i="33" s="1"/>
  <c r="A102" i="22"/>
  <c r="A153" i="22" s="1"/>
  <c r="A59" i="33" s="1"/>
  <c r="A54" i="22"/>
  <c r="A105" i="22" s="1"/>
  <c r="K90" i="22" l="1"/>
  <c r="K41" i="22"/>
  <c r="L22" i="33"/>
  <c r="H22" i="33"/>
  <c r="H25" i="33" s="1"/>
  <c r="H35" i="33" s="1"/>
  <c r="G90" i="22"/>
  <c r="G41" i="22"/>
  <c r="L25" i="33" l="1"/>
  <c r="L35" i="33" s="1"/>
  <c r="H38" i="33"/>
  <c r="H30" i="47"/>
  <c r="H44" i="47" l="1"/>
  <c r="H48" i="47" s="1"/>
  <c r="L30" i="47"/>
  <c r="L44" i="47" s="1"/>
  <c r="H50" i="33"/>
  <c r="H80" i="33" s="1"/>
  <c r="H101" i="47" l="1"/>
  <c r="H104" i="47" s="1"/>
  <c r="L48" i="47"/>
  <c r="L101" i="47" s="1"/>
  <c r="L104" i="47" s="1"/>
  <c r="L38" i="33"/>
  <c r="L50" i="33" l="1"/>
  <c r="L80" i="33" s="1"/>
  <c r="K131" i="22"/>
  <c r="K134" i="22" s="1"/>
  <c r="K136" i="22" s="1"/>
  <c r="L73" i="33"/>
  <c r="G131" i="22" l="1"/>
  <c r="G134" i="22" s="1"/>
  <c r="G136" i="22" s="1"/>
</calcChain>
</file>

<file path=xl/sharedStrings.xml><?xml version="1.0" encoding="utf-8"?>
<sst xmlns="http://schemas.openxmlformats.org/spreadsheetml/2006/main" count="435" uniqueCount="233">
  <si>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</si>
  <si>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</si>
  <si>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</si>
  <si>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</si>
  <si>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</si>
  <si>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</si>
  <si>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</si>
  <si>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</si>
  <si>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</si>
  <si>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</si>
  <si>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</si>
  <si>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</si>
  <si>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</si>
  <si>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</si>
  <si>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</si>
  <si>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</si>
  <si>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</si>
  <si>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</si>
  <si>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</si>
  <si>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fully paid-up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</si>
  <si>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</si>
  <si>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</si>
  <si>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</si>
  <si>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</si>
  <si>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</si>
  <si>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</si>
  <si>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</si>
  <si>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</si>
  <si>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</si>
  <si>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</si>
  <si>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</si>
  <si>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</si>
  <si>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</si>
  <si>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</si>
  <si>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</si>
  <si>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Employee benefit obligations</t>
  </si>
  <si>
    <t>Interest income</t>
  </si>
  <si>
    <t>Finance costs</t>
  </si>
  <si>
    <t>Cash flows from investing activities</t>
  </si>
  <si>
    <t>RS Public Company Limited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</si>
  <si>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</si>
  <si>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</si>
  <si>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</si>
  <si>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</si>
  <si>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</si>
  <si>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</si>
  <si>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Non - controlling interests</t>
  </si>
  <si>
    <t>Dividend income</t>
  </si>
  <si>
    <t>Inventories</t>
  </si>
  <si>
    <t>Other current assets</t>
  </si>
  <si>
    <t xml:space="preserve">License for operation right in spectrum </t>
  </si>
  <si>
    <t>Inventories (net)</t>
  </si>
  <si>
    <t>Value added tax</t>
  </si>
  <si>
    <t>Investments in subsidiaries (net)</t>
  </si>
  <si>
    <t>Intangible assets (net)</t>
  </si>
  <si>
    <t>Deferred tax assets (net)</t>
  </si>
  <si>
    <t>Other non-current assets (net)</t>
  </si>
  <si>
    <t>Trade and other accounts payable</t>
  </si>
  <si>
    <t>Accrued income tax</t>
  </si>
  <si>
    <t>Withholding tax payable</t>
  </si>
  <si>
    <t>Other non-current liabilities</t>
  </si>
  <si>
    <t>Statement of Comprehensive Income</t>
  </si>
  <si>
    <t>Profit before expenses</t>
  </si>
  <si>
    <t>Other expenses</t>
  </si>
  <si>
    <t>Retained earnings</t>
  </si>
  <si>
    <t>Appropriated</t>
  </si>
  <si>
    <t>Treasury</t>
  </si>
  <si>
    <t>Legal</t>
  </si>
  <si>
    <t>shares</t>
  </si>
  <si>
    <t xml:space="preserve"> reserve</t>
  </si>
  <si>
    <t>shares reserve</t>
  </si>
  <si>
    <t>Adjustments:</t>
  </si>
  <si>
    <t>Depreciation and amortisation</t>
  </si>
  <si>
    <t>Finance costs - interest expense</t>
  </si>
  <si>
    <t>Changes in working capital</t>
  </si>
  <si>
    <t>Other non-current assets</t>
  </si>
  <si>
    <t>Withholding tax refunded</t>
  </si>
  <si>
    <t>Income tax paid</t>
  </si>
  <si>
    <t>Interest income received</t>
  </si>
  <si>
    <t>Purchases of intangible assets</t>
  </si>
  <si>
    <t>Cash flows from financing activities</t>
  </si>
  <si>
    <t>Interest expense paid</t>
  </si>
  <si>
    <t>Proceeds from short-term loans from financial institutions</t>
  </si>
  <si>
    <t>Payments on short-term loans from financial institutions</t>
  </si>
  <si>
    <t>Proceeds from short-term loans from related companies</t>
  </si>
  <si>
    <t>Payments on short-term loans from related companies</t>
  </si>
  <si>
    <t>Dividend paid</t>
  </si>
  <si>
    <t>Cash and cash equivalents, opening balance</t>
  </si>
  <si>
    <t>Cash and cash equivalents, closing balance</t>
  </si>
  <si>
    <t>Statement of Cash Flows</t>
  </si>
  <si>
    <r>
      <t>Statement of Cash Flows</t>
    </r>
    <r>
      <rPr>
        <sz val="9"/>
        <rFont val="Arial"/>
        <family val="2"/>
      </rPr>
      <t xml:space="preserve"> (Cont'd)</t>
    </r>
  </si>
  <si>
    <t>Revenue</t>
  </si>
  <si>
    <t>of digital television (net)</t>
  </si>
  <si>
    <t>Consolidated financial statements</t>
  </si>
  <si>
    <t>Separate financial statements</t>
  </si>
  <si>
    <t>Trade and others accounts receivable (net)</t>
  </si>
  <si>
    <t>Short-term loans to related companies (net)</t>
  </si>
  <si>
    <t>Short-term loans from related companies</t>
  </si>
  <si>
    <t>Consolidated financial statements (Baht)</t>
  </si>
  <si>
    <t>Separate financial statements (Baht)</t>
  </si>
  <si>
    <t>Liabilities and equity</t>
  </si>
  <si>
    <t>Equity</t>
  </si>
  <si>
    <t>Equity attributable to owners of the parent</t>
  </si>
  <si>
    <t>Total equity</t>
  </si>
  <si>
    <t>Total liabilities and equity</t>
  </si>
  <si>
    <t>Revenue from sales</t>
  </si>
  <si>
    <t>Revenue from services</t>
  </si>
  <si>
    <t>Cost of sales</t>
  </si>
  <si>
    <t>Cost of services</t>
  </si>
  <si>
    <t>Owners of the parent</t>
  </si>
  <si>
    <t>Changes in equity for the year</t>
  </si>
  <si>
    <r>
      <t xml:space="preserve">Statement of Changes in Equity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</si>
  <si>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(Cont'd)</t>
    </r>
  </si>
  <si>
    <t>Changes in equity for the period</t>
  </si>
  <si>
    <t xml:space="preserve">Total comprehensive </t>
  </si>
  <si>
    <t xml:space="preserve">attributable to the </t>
  </si>
  <si>
    <t>equity holders of the parent</t>
  </si>
  <si>
    <t>Dividends payment</t>
  </si>
  <si>
    <t>Total revenue and services income</t>
  </si>
  <si>
    <t>Total cost of sales and services</t>
  </si>
  <si>
    <t>Appropriated - legal reserve</t>
  </si>
  <si>
    <t>Appropriated - treasury share reserve</t>
  </si>
  <si>
    <t>Short-term loans from financial institutions</t>
  </si>
  <si>
    <t>Income tax</t>
  </si>
  <si>
    <t>Total comprehensive income for the year</t>
  </si>
  <si>
    <t>from financial institutions</t>
  </si>
  <si>
    <t>and intangible assets</t>
  </si>
  <si>
    <t>Other comprehensive income:</t>
  </si>
  <si>
    <t xml:space="preserve">Item that will not be reclassified to </t>
  </si>
  <si>
    <t>profit or loss</t>
  </si>
  <si>
    <t xml:space="preserve">Remeasurements of post employment </t>
  </si>
  <si>
    <t>benefit obligations</t>
  </si>
  <si>
    <t xml:space="preserve">Income tax on items that will not be </t>
  </si>
  <si>
    <t>reclassified</t>
  </si>
  <si>
    <t xml:space="preserve">Other comprehensive income </t>
  </si>
  <si>
    <t>for the year, net of tax</t>
  </si>
  <si>
    <t xml:space="preserve">Outstanding payables as at 31 December arising from purchases </t>
  </si>
  <si>
    <t>of intangible assets during the year</t>
  </si>
  <si>
    <t>Proceeds from capital increase</t>
  </si>
  <si>
    <t>Profit (loss) attributable to:</t>
  </si>
  <si>
    <t>income attributable to:</t>
  </si>
  <si>
    <t>Payments from long-term loans from financial institutions</t>
  </si>
  <si>
    <t>Payment for retirement for employee</t>
  </si>
  <si>
    <t xml:space="preserve">Net cash generated from operating activities </t>
  </si>
  <si>
    <t>and intangible asset</t>
  </si>
  <si>
    <t>Treasury shares reserve</t>
  </si>
  <si>
    <t>Increase in share capital</t>
  </si>
  <si>
    <t xml:space="preserve">Reversal of allowance for impairment on </t>
  </si>
  <si>
    <t xml:space="preserve">(Reversal of) allowance for impairments - </t>
  </si>
  <si>
    <t>investments in subsidiaries</t>
  </si>
  <si>
    <t xml:space="preserve">Cash generated from operating activities </t>
  </si>
  <si>
    <t>before income tax paid</t>
  </si>
  <si>
    <t>Statement of Changes in Equity</t>
  </si>
  <si>
    <t>Other comprehensive income - remeasurement of post</t>
  </si>
  <si>
    <t xml:space="preserve">    employment benefit obligations, net of tax</t>
  </si>
  <si>
    <t>employment benefit obligations, net of tax</t>
  </si>
  <si>
    <t>2020</t>
  </si>
  <si>
    <t>For the year ended 31 December 2020</t>
  </si>
  <si>
    <t>Opening balance as at 1 January 2020</t>
  </si>
  <si>
    <t>Closing balance as at 31 December 2020</t>
  </si>
  <si>
    <t>Contract assets - non-current</t>
  </si>
  <si>
    <t>Current portion of lease liability agreement (net)</t>
  </si>
  <si>
    <t>Lease liability agreement (net)</t>
  </si>
  <si>
    <t>Provision for decommissioning costs</t>
  </si>
  <si>
    <t>1,161,997,216 ordinary shares of par Baht 1 each</t>
  </si>
  <si>
    <t>972,496,946 ordinary shares of par Baht 1 each</t>
  </si>
  <si>
    <t xml:space="preserve">         - </t>
  </si>
  <si>
    <t>Right of use assets (net)</t>
  </si>
  <si>
    <t>Other current liabilities</t>
  </si>
  <si>
    <t>Purchase Treasury shares</t>
  </si>
  <si>
    <t>Purchase of treasury shares</t>
  </si>
  <si>
    <t>Payments on lease liability agreements</t>
  </si>
  <si>
    <t>Adjusting item from adoption of new financial reporting TFRS 16</t>
  </si>
  <si>
    <t>Transfer fixed assets and intangible assets to right-of-use assets</t>
  </si>
  <si>
    <t>from adoption of new financial reporting TFRS 16</t>
  </si>
  <si>
    <t>Deferred tax liabilities (net)</t>
  </si>
  <si>
    <t>Retention payable</t>
  </si>
  <si>
    <t>Write-off TV Program work-in-process</t>
  </si>
  <si>
    <t>Profit before income tax</t>
  </si>
  <si>
    <t>(Reversal of) allowance for doubtful accounts</t>
  </si>
  <si>
    <t xml:space="preserve">Allowance for obsolete inventories </t>
  </si>
  <si>
    <t xml:space="preserve">Payments for short-term loans to related companies </t>
  </si>
  <si>
    <t>Proceeds from short-term loans to related companies</t>
  </si>
  <si>
    <t>Net cash used in investing activities</t>
  </si>
  <si>
    <t xml:space="preserve">Current portion of  long-term loans </t>
  </si>
  <si>
    <t>investments in subsidiaries (net)</t>
  </si>
  <si>
    <t>Profit for the year</t>
  </si>
  <si>
    <t xml:space="preserve">Basic earning per share </t>
  </si>
  <si>
    <t>Diluted earning per share</t>
  </si>
  <si>
    <t>Cash received from dividend income</t>
  </si>
  <si>
    <t xml:space="preserve">Dividend paid to non-controlling </t>
  </si>
  <si>
    <t>Net (decrease) in cash and cash equivalents</t>
  </si>
  <si>
    <t>For the year ended 31 December 2021</t>
  </si>
  <si>
    <t>2021</t>
  </si>
  <si>
    <t>As at 31 December 2021</t>
  </si>
  <si>
    <t>Opening balance as at 1 January 2021</t>
  </si>
  <si>
    <t>Closing balance as at 31 December 2021</t>
  </si>
  <si>
    <r>
      <t>Liabilities and equity</t>
    </r>
    <r>
      <rPr>
        <sz val="8"/>
        <rFont val="Arial"/>
        <family val="2"/>
      </rPr>
      <t xml:space="preserve"> (Cont’d)</t>
    </r>
  </si>
  <si>
    <t>Goodwill</t>
  </si>
  <si>
    <t xml:space="preserve">
associates and joint ventures</t>
  </si>
  <si>
    <t>Profit (loss) sharing from investment in</t>
  </si>
  <si>
    <t xml:space="preserve"> Non-controlling interests from business combination</t>
  </si>
  <si>
    <t>(Gain) on lease amendment</t>
  </si>
  <si>
    <t>(Profit) loss sharing from investment in associates</t>
  </si>
  <si>
    <t>Payments for increase in share capital of a subsidiary</t>
  </si>
  <si>
    <t>Payments for investment in subsidiary - net of cash</t>
  </si>
  <si>
    <t>Proceeds from long-term loans from financial institutions</t>
  </si>
  <si>
    <t xml:space="preserve">Payments for advance-fee for long-term loans </t>
  </si>
  <si>
    <t>38 d)</t>
  </si>
  <si>
    <t>38 e)</t>
  </si>
  <si>
    <t>Value added tax (net)</t>
  </si>
  <si>
    <t>Long-term loans from financial institutions (net)</t>
  </si>
  <si>
    <t>Loss sharing from investment in joint ventures</t>
  </si>
  <si>
    <t>Trade and other accounts receivable</t>
  </si>
  <si>
    <t>Employee benefit transfered between group</t>
  </si>
  <si>
    <t>Payments for investment in associates</t>
  </si>
  <si>
    <t>Payments for investment in joint ventures</t>
  </si>
  <si>
    <t>1,163,996,212 ordinary shares of par Baht 1 each</t>
  </si>
  <si>
    <t>The accompanying notes on pages 19 to 76 are an integral part of these consolidated and separate financial statements.</t>
  </si>
  <si>
    <t>Cash flows before change in working capital</t>
  </si>
  <si>
    <t>Withholding tax deducted at source (net)</t>
  </si>
  <si>
    <t xml:space="preserve">Earning per share </t>
  </si>
  <si>
    <t>Net cash generated from (used in) financing activities</t>
  </si>
  <si>
    <t>Non-cash transactions:</t>
  </si>
  <si>
    <t xml:space="preserve">Investments in an associated </t>
  </si>
  <si>
    <t>and joint venture company (net)</t>
  </si>
  <si>
    <t xml:space="preserve">Other current assets </t>
  </si>
  <si>
    <t>Equipment (net)</t>
  </si>
  <si>
    <t xml:space="preserve">(Gain) loss on disposal of equipment </t>
  </si>
  <si>
    <t>Proceeds from disposals of equipment</t>
  </si>
  <si>
    <t>Payment to purchases of equipment</t>
  </si>
  <si>
    <t>of equipment during the year</t>
  </si>
  <si>
    <t>Administrative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</si>
</sst>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[$€-2]* #,##0.00_);_([$€-2]* \(#,##0.00\);_([$€-2]* &quot;-&quot;??_)"/>
    <numFmt numFmtId="191" formatCode="_(* #,##0,_);_(* \(#,##0,\);_(* &quot;-&quot;??_);_(@_)"/>
    <numFmt numFmtId="192" formatCode="_(* #,##0_);_(* \(#,##0\);_(* &quot;-&quot;???_);_(@_)"/>
    <numFmt numFmtId="193" formatCode="_(* #,##0_);_(* \(#,##0\);_(* &quot;-&quot;???\ _);_(@_)"/>
    <numFmt numFmtId="194" formatCode="_(* #,##0.0000_);_(* \(#,##0.0000\);_(* &quot;-&quot;???\ _);_(@_)"/>
    <numFmt numFmtId="195" formatCode="_(* #,##0.0000_);_(* \(#,##0.0000\);_(* &quot;-&quot;???_);_(@_)"/>
    <numFmt numFmtId="196" formatCode="_(* #,##0_);_(* \(#,##0\);_(* &quot;-&quot;\ \ _)\ \ \ \ \ ;_(@_)"/>
    <numFmt numFmtId="197" formatCode="_(* #,##0_);_(* \(#,##0\);_(* &quot;-&quot;_)\ \ \ \ \ ;_(@_)"/>
  </numFmts>
  <fonts count="21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6"/>
      <name val="Arial"/>
      <family val="2"/>
    </font>
    <font>
      <sz val="10"/>
      <color theme="1"/>
      <name val="Arial"/>
      <family val="2"/>
    </font>
    <font>
      <sz val="16"/>
      <name val="AngsanaUPC"/>
      <family val="1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1">
    <xf numFmtId="0" fontId="0" fillId="0" borderId="0"/>
    <xf numFmtId="188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37" fontId="12" fillId="0" borderId="0"/>
    <xf numFmtId="0" fontId="2" fillId="0" borderId="0"/>
    <xf numFmtId="0" fontId="2" fillId="0" borderId="0"/>
    <xf numFmtId="37" fontId="13" fillId="0" borderId="0"/>
    <xf numFmtId="0" fontId="8" fillId="0" borderId="0"/>
    <xf numFmtId="40" fontId="14" fillId="0" borderId="0" applyFont="0" applyFill="0" applyBorder="0" applyAlignment="0" applyProtection="0"/>
    <xf numFmtId="0" fontId="7" fillId="0" borderId="0"/>
    <xf numFmtId="0" fontId="7" fillId="0" borderId="0"/>
    <xf numFmtId="37" fontId="1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7" fillId="0" borderId="0"/>
  </cellStyleXfs>
  <cellXfs count="381">
    <xf numFmtId="0" fontId="0" fillId="0" borderId="0" xfId="0"/>
    <xf numFmtId="37" fontId="4" fillId="0" borderId="0" xfId="17" applyNumberFormat="1" applyFont="1" applyFill="1" applyAlignment="1">
      <alignment horizontal="left" vertical="center"/>
    </xf>
    <xf numFmtId="37" fontId="4" fillId="0" borderId="0" xfId="17" quotePrefix="1" applyNumberFormat="1" applyFont="1" applyFill="1" applyAlignment="1">
      <alignment horizontal="left" vertical="center"/>
    </xf>
    <xf numFmtId="0" fontId="4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right" vertical="center"/>
    </xf>
    <xf numFmtId="0" fontId="5" fillId="0" borderId="0" xfId="17" applyFont="1" applyFill="1" applyAlignment="1">
      <alignment vertical="center"/>
    </xf>
    <xf numFmtId="37" fontId="4" fillId="0" borderId="1" xfId="17" quotePrefix="1" applyNumberFormat="1" applyFont="1" applyFill="1" applyBorder="1" applyAlignment="1">
      <alignment horizontal="left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17" applyFont="1" applyFill="1" applyBorder="1" applyAlignment="1">
      <alignment horizontal="distributed" vertical="center" wrapText="1"/>
    </xf>
    <xf numFmtId="0" fontId="5" fillId="0" borderId="1" xfId="17" applyFont="1" applyFill="1" applyBorder="1" applyAlignment="1">
      <alignment horizontal="distributed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89" fontId="4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2" applyFont="1" applyFill="1" applyBorder="1" applyAlignment="1">
      <alignment horizontal="center" vertical="center"/>
    </xf>
    <xf numFmtId="0" fontId="5" fillId="0" borderId="0" xfId="22" applyFont="1" applyFill="1" applyBorder="1" applyAlignment="1">
      <alignment vertical="center"/>
    </xf>
    <xf numFmtId="49" fontId="5" fillId="0" borderId="0" xfId="15" applyNumberFormat="1" applyFont="1" applyFill="1" applyBorder="1" applyAlignment="1">
      <alignment vertical="center"/>
    </xf>
    <xf numFmtId="0" fontId="5" fillId="0" borderId="0" xfId="23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horizontal="left" vertical="center"/>
    </xf>
    <xf numFmtId="18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89" fontId="4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189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9" applyFont="1" applyFill="1" applyBorder="1" applyAlignment="1" applyProtection="1">
      <alignment vertical="center"/>
      <protection locked="0"/>
    </xf>
    <xf numFmtId="0" fontId="6" fillId="0" borderId="0" xfId="9" applyFont="1" applyFill="1" applyAlignment="1" applyProtection="1">
      <alignment vertical="center"/>
      <protection locked="0"/>
    </xf>
    <xf numFmtId="0" fontId="6" fillId="0" borderId="0" xfId="9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89" fontId="5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17" applyFont="1" applyFill="1" applyAlignment="1">
      <alignment horizontal="center" vertical="center"/>
    </xf>
    <xf numFmtId="0" fontId="6" fillId="0" borderId="0" xfId="17" applyFont="1" applyFill="1" applyAlignment="1">
      <alignment horizontal="right" vertical="center"/>
    </xf>
    <xf numFmtId="0" fontId="6" fillId="0" borderId="1" xfId="17" applyFont="1" applyFill="1" applyBorder="1" applyAlignment="1">
      <alignment horizontal="center" vertical="center"/>
    </xf>
    <xf numFmtId="0" fontId="6" fillId="0" borderId="0" xfId="17" applyFont="1" applyFill="1" applyAlignment="1">
      <alignment vertical="center"/>
    </xf>
    <xf numFmtId="0" fontId="6" fillId="0" borderId="0" xfId="17" applyFont="1" applyFill="1" applyBorder="1" applyAlignment="1">
      <alignment horizontal="center" vertical="center"/>
    </xf>
    <xf numFmtId="0" fontId="5" fillId="0" borderId="0" xfId="17" applyFont="1" applyFill="1" applyBorder="1" applyAlignment="1">
      <alignment horizontal="center" vertical="center" wrapText="1"/>
    </xf>
    <xf numFmtId="0" fontId="5" fillId="0" borderId="1" xfId="17" applyFont="1" applyFill="1" applyBorder="1" applyAlignment="1">
      <alignment horizontal="center" vertical="center" wrapText="1"/>
    </xf>
    <xf numFmtId="3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15" applyNumberFormat="1" applyFont="1" applyFill="1" applyAlignment="1">
      <alignment vertical="center"/>
    </xf>
    <xf numFmtId="191" fontId="6" fillId="0" borderId="0" xfId="18" applyNumberFormat="1" applyFont="1" applyFill="1" applyAlignment="1">
      <alignment vertical="center"/>
    </xf>
    <xf numFmtId="0" fontId="6" fillId="0" borderId="0" xfId="18" applyNumberFormat="1" applyFont="1" applyFill="1" applyAlignment="1">
      <alignment vertical="center"/>
    </xf>
    <xf numFmtId="0" fontId="6" fillId="0" borderId="0" xfId="15" applyNumberFormat="1" applyFont="1" applyFill="1" applyAlignment="1">
      <alignment horizontal="left" vertical="center"/>
    </xf>
    <xf numFmtId="191" fontId="6" fillId="0" borderId="0" xfId="18" applyNumberFormat="1" applyFont="1" applyFill="1" applyAlignment="1">
      <alignment horizontal="left" vertical="center"/>
    </xf>
    <xf numFmtId="49" fontId="6" fillId="0" borderId="0" xfId="15" applyNumberFormat="1" applyFont="1" applyFill="1" applyAlignment="1">
      <alignment horizontal="left" vertical="center"/>
    </xf>
    <xf numFmtId="0" fontId="6" fillId="0" borderId="0" xfId="18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16" applyFont="1" applyFill="1" applyAlignment="1">
      <alignment vertical="center"/>
    </xf>
    <xf numFmtId="0" fontId="6" fillId="0" borderId="0" xfId="16" applyFont="1" applyFill="1" applyBorder="1" applyAlignment="1">
      <alignment horizontal="center" vertical="center"/>
    </xf>
    <xf numFmtId="0" fontId="6" fillId="0" borderId="0" xfId="16" applyFont="1" applyFill="1" applyAlignment="1">
      <alignment horizontal="right" vertical="center"/>
    </xf>
    <xf numFmtId="0" fontId="6" fillId="0" borderId="0" xfId="16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2" applyFont="1" applyFill="1" applyBorder="1" applyAlignment="1">
      <alignment vertical="center"/>
    </xf>
    <xf numFmtId="49" fontId="6" fillId="0" borderId="0" xfId="15" applyNumberFormat="1" applyFont="1" applyFill="1" applyBorder="1" applyAlignment="1">
      <alignment vertical="center"/>
    </xf>
    <xf numFmtId="193" fontId="6" fillId="0" borderId="0" xfId="17" applyNumberFormat="1" applyFont="1" applyFill="1" applyAlignment="1">
      <alignment horizontal="right" vertical="center"/>
    </xf>
    <xf numFmtId="193" fontId="6" fillId="0" borderId="0" xfId="17" applyNumberFormat="1" applyFont="1" applyFill="1" applyAlignment="1">
      <alignment horizontal="center" vertical="center"/>
    </xf>
    <xf numFmtId="193" fontId="6" fillId="0" borderId="0" xfId="17" quotePrefix="1" applyNumberFormat="1" applyFont="1" applyFill="1" applyAlignment="1">
      <alignment horizontal="right" vertical="center"/>
    </xf>
    <xf numFmtId="193" fontId="6" fillId="0" borderId="1" xfId="17" applyNumberFormat="1" applyFont="1" applyFill="1" applyBorder="1" applyAlignment="1">
      <alignment horizontal="right" vertical="center"/>
    </xf>
    <xf numFmtId="193" fontId="6" fillId="0" borderId="0" xfId="17" applyNumberFormat="1" applyFont="1" applyFill="1" applyBorder="1" applyAlignment="1">
      <alignment horizontal="right" vertical="center"/>
    </xf>
    <xf numFmtId="193" fontId="6" fillId="0" borderId="0" xfId="16" applyNumberFormat="1" applyFont="1" applyFill="1" applyAlignment="1">
      <alignment horizontal="right" vertical="center"/>
    </xf>
    <xf numFmtId="193" fontId="5" fillId="0" borderId="0" xfId="0" applyNumberFormat="1" applyFont="1" applyFill="1" applyAlignment="1">
      <alignment horizontal="right" vertical="center"/>
    </xf>
    <xf numFmtId="193" fontId="5" fillId="0" borderId="1" xfId="0" applyNumberFormat="1" applyFont="1" applyFill="1" applyBorder="1" applyAlignment="1">
      <alignment horizontal="right" vertical="center"/>
    </xf>
    <xf numFmtId="193" fontId="6" fillId="0" borderId="0" xfId="0" quotePrefix="1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>
      <alignment horizontal="right" vertical="center"/>
    </xf>
    <xf numFmtId="193" fontId="6" fillId="0" borderId="1" xfId="0" applyNumberFormat="1" applyFont="1" applyFill="1" applyBorder="1" applyAlignment="1">
      <alignment horizontal="right" vertical="center"/>
    </xf>
    <xf numFmtId="193" fontId="5" fillId="0" borderId="0" xfId="2" applyNumberFormat="1" applyFont="1" applyFill="1" applyBorder="1" applyAlignment="1">
      <alignment vertical="center"/>
    </xf>
    <xf numFmtId="193" fontId="5" fillId="0" borderId="1" xfId="2" applyNumberFormat="1" applyFont="1" applyFill="1" applyBorder="1" applyAlignment="1">
      <alignment vertical="center"/>
    </xf>
    <xf numFmtId="193" fontId="4" fillId="0" borderId="0" xfId="0" applyNumberFormat="1" applyFont="1" applyFill="1" applyAlignment="1">
      <alignment horizontal="right" vertical="center"/>
    </xf>
    <xf numFmtId="193" fontId="4" fillId="0" borderId="0" xfId="0" applyNumberFormat="1" applyFont="1" applyFill="1" applyBorder="1" applyAlignment="1">
      <alignment horizontal="right" vertical="center"/>
    </xf>
    <xf numFmtId="193" fontId="5" fillId="0" borderId="0" xfId="0" applyNumberFormat="1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193" fontId="5" fillId="0" borderId="0" xfId="0" applyNumberFormat="1" applyFont="1" applyFill="1" applyBorder="1" applyAlignment="1">
      <alignment horizontal="right" vertical="center"/>
    </xf>
    <xf numFmtId="193" fontId="4" fillId="0" borderId="0" xfId="0" applyNumberFormat="1" applyFont="1" applyFill="1" applyAlignment="1">
      <alignment horizontal="left" vertical="center"/>
    </xf>
    <xf numFmtId="193" fontId="4" fillId="0" borderId="1" xfId="0" applyNumberFormat="1" applyFont="1" applyFill="1" applyBorder="1" applyAlignment="1">
      <alignment horizontal="left" vertical="center"/>
    </xf>
    <xf numFmtId="193" fontId="5" fillId="0" borderId="1" xfId="0" applyNumberFormat="1" applyFont="1" applyFill="1" applyBorder="1" applyAlignment="1">
      <alignment vertical="center"/>
    </xf>
    <xf numFmtId="193" fontId="10" fillId="0" borderId="0" xfId="0" applyNumberFormat="1" applyFont="1" applyFill="1" applyBorder="1" applyAlignment="1">
      <alignment horizontal="left" vertical="center"/>
    </xf>
    <xf numFmtId="193" fontId="11" fillId="0" borderId="0" xfId="0" applyNumberFormat="1" applyFont="1" applyFill="1" applyBorder="1" applyAlignment="1">
      <alignment horizontal="right" vertical="center"/>
    </xf>
    <xf numFmtId="193" fontId="11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horizontal="right" vertical="center"/>
    </xf>
    <xf numFmtId="193" fontId="5" fillId="0" borderId="0" xfId="0" applyNumberFormat="1" applyFont="1" applyFill="1" applyBorder="1" applyAlignment="1" applyProtection="1">
      <alignment horizontal="right" vertical="center"/>
      <protection locked="0"/>
    </xf>
    <xf numFmtId="193" fontId="5" fillId="0" borderId="0" xfId="0" applyNumberFormat="1" applyFont="1" applyFill="1" applyAlignment="1" applyProtection="1">
      <alignment horizontal="right" vertical="center"/>
      <protection locked="0"/>
    </xf>
    <xf numFmtId="193" fontId="5" fillId="0" borderId="1" xfId="0" applyNumberFormat="1" applyFont="1" applyFill="1" applyBorder="1" applyAlignment="1" applyProtection="1">
      <alignment horizontal="right" vertical="center"/>
      <protection locked="0"/>
    </xf>
    <xf numFmtId="193" fontId="5" fillId="0" borderId="0" xfId="0" applyNumberFormat="1" applyFont="1" applyFill="1" applyBorder="1" applyAlignment="1">
      <alignment vertical="center"/>
    </xf>
    <xf numFmtId="193" fontId="6" fillId="0" borderId="0" xfId="9" applyNumberFormat="1" applyFont="1" applyFill="1" applyAlignment="1" applyProtection="1">
      <alignment horizontal="right" vertical="center"/>
      <protection locked="0"/>
    </xf>
    <xf numFmtId="193" fontId="6" fillId="0" borderId="0" xfId="9" applyNumberFormat="1" applyFont="1" applyFill="1" applyBorder="1" applyAlignment="1" applyProtection="1">
      <alignment horizontal="right" vertical="center"/>
      <protection locked="0"/>
    </xf>
    <xf numFmtId="193" fontId="6" fillId="0" borderId="0" xfId="0" applyNumberFormat="1" applyFont="1" applyFill="1" applyBorder="1" applyAlignment="1" applyProtection="1">
      <alignment horizontal="center" vertical="center"/>
      <protection locked="0"/>
    </xf>
    <xf numFmtId="193" fontId="6" fillId="0" borderId="0" xfId="0" applyNumberFormat="1" applyFont="1" applyFill="1" applyBorder="1" applyAlignment="1" applyProtection="1">
      <alignment horizontal="right" vertical="center"/>
      <protection locked="0"/>
    </xf>
    <xf numFmtId="193" fontId="6" fillId="0" borderId="0" xfId="0" applyNumberFormat="1" applyFont="1" applyFill="1" applyAlignment="1" applyProtection="1">
      <alignment horizontal="right" vertical="center"/>
      <protection locked="0"/>
    </xf>
    <xf numFmtId="193" fontId="6" fillId="0" borderId="1" xfId="9" applyNumberFormat="1" applyFont="1" applyFill="1" applyBorder="1" applyAlignment="1" applyProtection="1">
      <alignment horizontal="right" vertical="center"/>
      <protection locked="0"/>
    </xf>
    <xf numFmtId="193" fontId="6" fillId="0" borderId="1" xfId="0" applyNumberFormat="1" applyFont="1" applyFill="1" applyBorder="1" applyAlignment="1" applyProtection="1">
      <alignment horizontal="right" vertical="center"/>
      <protection locked="0"/>
    </xf>
    <xf numFmtId="193" fontId="5" fillId="0" borderId="1" xfId="0" applyNumberFormat="1" applyFont="1" applyFill="1" applyBorder="1" applyAlignment="1" applyProtection="1">
      <alignment vertical="center"/>
      <protection locked="0"/>
    </xf>
    <xf numFmtId="193" fontId="6" fillId="0" borderId="0" xfId="0" applyNumberFormat="1" applyFont="1" applyFill="1" applyAlignment="1">
      <alignment horizontal="right" vertical="center"/>
    </xf>
    <xf numFmtId="193" fontId="4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93" fontId="6" fillId="2" borderId="0" xfId="17" applyNumberFormat="1" applyFont="1" applyFill="1" applyBorder="1" applyAlignment="1">
      <alignment horizontal="right" vertical="center"/>
    </xf>
    <xf numFmtId="193" fontId="6" fillId="2" borderId="0" xfId="16" applyNumberFormat="1" applyFont="1" applyFill="1" applyAlignment="1">
      <alignment horizontal="right" vertical="center"/>
    </xf>
    <xf numFmtId="193" fontId="6" fillId="2" borderId="0" xfId="0" applyNumberFormat="1" applyFont="1" applyFill="1" applyBorder="1" applyAlignment="1">
      <alignment horizontal="right" vertical="center"/>
    </xf>
    <xf numFmtId="193" fontId="0" fillId="2" borderId="0" xfId="0" applyNumberFormat="1" applyFont="1" applyFill="1" applyAlignment="1">
      <alignment horizontal="right" vertical="center"/>
    </xf>
    <xf numFmtId="0" fontId="0" fillId="0" borderId="0" xfId="18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9" fontId="0" fillId="0" borderId="0" xfId="15" applyNumberFormat="1" applyFont="1" applyFill="1" applyAlignment="1">
      <alignment vertical="center"/>
    </xf>
    <xf numFmtId="0" fontId="0" fillId="0" borderId="0" xfId="9" applyFont="1" applyFill="1" applyAlignment="1">
      <alignment vertical="center"/>
    </xf>
    <xf numFmtId="0" fontId="0" fillId="0" borderId="0" xfId="0" quotePrefix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93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193" fontId="0" fillId="2" borderId="0" xfId="0" applyNumberFormat="1" applyFont="1" applyFill="1" applyAlignment="1">
      <alignment vertical="center"/>
    </xf>
    <xf numFmtId="193" fontId="0" fillId="0" borderId="0" xfId="0" applyNumberFormat="1" applyFont="1" applyFill="1" applyAlignment="1">
      <alignment vertical="center"/>
    </xf>
    <xf numFmtId="49" fontId="0" fillId="0" borderId="0" xfId="15" applyNumberFormat="1" applyFont="1" applyFill="1" applyAlignment="1">
      <alignment horizontal="left" vertical="center"/>
    </xf>
    <xf numFmtId="189" fontId="0" fillId="0" borderId="0" xfId="2" applyNumberFormat="1" applyFont="1" applyFill="1" applyAlignment="1">
      <alignment vertical="center"/>
    </xf>
    <xf numFmtId="189" fontId="0" fillId="0" borderId="0" xfId="2" applyNumberFormat="1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vertical="center"/>
    </xf>
    <xf numFmtId="193" fontId="0" fillId="2" borderId="0" xfId="2" applyNumberFormat="1" applyFont="1" applyFill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193" fontId="0" fillId="0" borderId="0" xfId="2" applyNumberFormat="1" applyFont="1" applyFill="1" applyAlignment="1">
      <alignment vertical="center"/>
    </xf>
    <xf numFmtId="193" fontId="0" fillId="2" borderId="0" xfId="3" applyNumberFormat="1" applyFont="1" applyFill="1" applyBorder="1" applyAlignment="1">
      <alignment vertical="center"/>
    </xf>
    <xf numFmtId="193" fontId="0" fillId="0" borderId="0" xfId="2" applyNumberFormat="1" applyFont="1" applyFill="1" applyAlignment="1">
      <alignment horizontal="center" vertical="center"/>
    </xf>
    <xf numFmtId="193" fontId="0" fillId="0" borderId="0" xfId="3" applyNumberFormat="1" applyFont="1" applyFill="1" applyBorder="1" applyAlignment="1">
      <alignment vertical="center"/>
    </xf>
    <xf numFmtId="193" fontId="0" fillId="2" borderId="0" xfId="2" applyNumberFormat="1" applyFont="1" applyFill="1" applyBorder="1" applyAlignment="1">
      <alignment vertical="center"/>
    </xf>
    <xf numFmtId="193" fontId="0" fillId="0" borderId="0" xfId="2" applyNumberFormat="1" applyFont="1" applyFill="1" applyBorder="1" applyAlignment="1">
      <alignment vertical="center"/>
    </xf>
    <xf numFmtId="0" fontId="0" fillId="0" borderId="0" xfId="13" applyFont="1" applyFill="1" applyAlignment="1">
      <alignment vertical="center"/>
    </xf>
    <xf numFmtId="193" fontId="0" fillId="2" borderId="0" xfId="16" applyNumberFormat="1" applyFont="1" applyFill="1" applyAlignment="1">
      <alignment horizontal="center" vertical="center"/>
    </xf>
    <xf numFmtId="193" fontId="0" fillId="0" borderId="0" xfId="16" applyNumberFormat="1" applyFont="1" applyFill="1" applyAlignment="1">
      <alignment horizontal="center" vertical="center"/>
    </xf>
    <xf numFmtId="188" fontId="0" fillId="0" borderId="0" xfId="2" applyFont="1" applyFill="1" applyAlignment="1">
      <alignment vertical="center"/>
    </xf>
    <xf numFmtId="188" fontId="0" fillId="0" borderId="0" xfId="3" applyFont="1" applyFill="1" applyAlignment="1">
      <alignment vertical="center"/>
    </xf>
    <xf numFmtId="193" fontId="0" fillId="0" borderId="0" xfId="2" applyNumberFormat="1" applyFont="1" applyFill="1" applyBorder="1" applyAlignment="1">
      <alignment horizontal="center" vertical="center"/>
    </xf>
    <xf numFmtId="193" fontId="0" fillId="2" borderId="1" xfId="2" applyNumberFormat="1" applyFont="1" applyFill="1" applyBorder="1" applyAlignment="1">
      <alignment vertical="center"/>
    </xf>
    <xf numFmtId="193" fontId="0" fillId="0" borderId="1" xfId="2" applyNumberFormat="1" applyFont="1" applyFill="1" applyBorder="1" applyAlignment="1">
      <alignment vertical="center"/>
    </xf>
    <xf numFmtId="193" fontId="0" fillId="2" borderId="1" xfId="16" applyNumberFormat="1" applyFont="1" applyFill="1" applyBorder="1" applyAlignment="1">
      <alignment horizontal="center" vertical="center"/>
    </xf>
    <xf numFmtId="193" fontId="0" fillId="0" borderId="1" xfId="16" applyNumberFormat="1" applyFont="1" applyFill="1" applyBorder="1" applyAlignment="1">
      <alignment horizontal="center" vertical="center"/>
    </xf>
    <xf numFmtId="188" fontId="0" fillId="0" borderId="0" xfId="2" applyFont="1" applyFill="1" applyAlignment="1">
      <alignment horizontal="center" vertical="center"/>
    </xf>
    <xf numFmtId="0" fontId="0" fillId="0" borderId="0" xfId="15" applyNumberFormat="1" applyFont="1" applyFill="1" applyAlignment="1">
      <alignment horizontal="left" vertical="center"/>
    </xf>
    <xf numFmtId="0" fontId="0" fillId="0" borderId="0" xfId="18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93" fontId="0" fillId="2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3" fontId="0" fillId="2" borderId="0" xfId="4" applyNumberFormat="1" applyFont="1" applyFill="1" applyAlignment="1">
      <alignment vertical="center"/>
    </xf>
    <xf numFmtId="193" fontId="0" fillId="0" borderId="0" xfId="4" applyNumberFormat="1" applyFont="1" applyFill="1" applyAlignment="1">
      <alignment vertical="center"/>
    </xf>
    <xf numFmtId="191" fontId="0" fillId="0" borderId="0" xfId="18" applyNumberFormat="1" applyFont="1" applyFill="1" applyAlignment="1">
      <alignment vertical="center"/>
    </xf>
    <xf numFmtId="193" fontId="0" fillId="2" borderId="1" xfId="2" applyNumberFormat="1" applyFont="1" applyFill="1" applyBorder="1" applyAlignment="1">
      <alignment horizontal="center" vertical="center"/>
    </xf>
    <xf numFmtId="193" fontId="0" fillId="0" borderId="1" xfId="2" applyNumberFormat="1" applyFont="1" applyFill="1" applyBorder="1" applyAlignment="1">
      <alignment horizontal="center" vertical="center"/>
    </xf>
    <xf numFmtId="193" fontId="0" fillId="2" borderId="2" xfId="2" applyNumberFormat="1" applyFont="1" applyFill="1" applyBorder="1" applyAlignment="1">
      <alignment horizontal="center" vertical="center"/>
    </xf>
    <xf numFmtId="193" fontId="0" fillId="0" borderId="2" xfId="2" applyNumberFormat="1" applyFont="1" applyFill="1" applyBorder="1" applyAlignment="1">
      <alignment horizontal="center" vertical="center"/>
    </xf>
    <xf numFmtId="193" fontId="0" fillId="2" borderId="2" xfId="2" applyNumberFormat="1" applyFont="1" applyFill="1" applyBorder="1" applyAlignment="1">
      <alignment vertical="center"/>
    </xf>
    <xf numFmtId="193" fontId="0" fillId="0" borderId="2" xfId="2" applyNumberFormat="1" applyFont="1" applyFill="1" applyBorder="1" applyAlignment="1">
      <alignment vertical="center"/>
    </xf>
    <xf numFmtId="193" fontId="0" fillId="2" borderId="0" xfId="0" applyNumberFormat="1" applyFont="1" applyFill="1" applyBorder="1" applyAlignment="1">
      <alignment vertical="center"/>
    </xf>
    <xf numFmtId="193" fontId="0" fillId="0" borderId="0" xfId="0" applyNumberFormat="1" applyFont="1" applyFill="1" applyBorder="1" applyAlignment="1">
      <alignment horizontal="right" vertical="center"/>
    </xf>
    <xf numFmtId="193" fontId="0" fillId="0" borderId="0" xfId="0" applyNumberFormat="1" applyFont="1" applyFill="1" applyBorder="1" applyAlignment="1" applyProtection="1">
      <alignment horizontal="right" vertical="center"/>
      <protection locked="0"/>
    </xf>
    <xf numFmtId="193" fontId="0" fillId="0" borderId="0" xfId="9" applyNumberFormat="1" applyFont="1" applyFill="1" applyAlignment="1" applyProtection="1">
      <alignment horizontal="right" vertical="center"/>
      <protection locked="0"/>
    </xf>
    <xf numFmtId="193" fontId="0" fillId="0" borderId="0" xfId="9" applyNumberFormat="1" applyFont="1" applyFill="1" applyAlignment="1">
      <alignment vertical="center"/>
    </xf>
    <xf numFmtId="193" fontId="0" fillId="2" borderId="0" xfId="0" applyNumberFormat="1" applyFont="1" applyFill="1" applyBorder="1" applyAlignment="1" applyProtection="1">
      <alignment horizontal="right" vertical="center"/>
      <protection locked="0"/>
    </xf>
    <xf numFmtId="193" fontId="0" fillId="2" borderId="0" xfId="0" applyNumberFormat="1" applyFont="1" applyFill="1" applyBorder="1" applyAlignment="1">
      <alignment horizontal="right" vertical="center"/>
    </xf>
    <xf numFmtId="193" fontId="0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9" applyFont="1" applyFill="1" applyAlignment="1" applyProtection="1">
      <alignment vertical="center"/>
      <protection locked="0"/>
    </xf>
    <xf numFmtId="193" fontId="0" fillId="0" borderId="0" xfId="9" applyNumberFormat="1" applyFont="1" applyFill="1" applyBorder="1" applyAlignment="1" applyProtection="1">
      <alignment horizontal="right" vertical="center"/>
      <protection locked="0"/>
    </xf>
    <xf numFmtId="189" fontId="0" fillId="0" borderId="0" xfId="9" applyNumberFormat="1" applyFont="1" applyFill="1" applyBorder="1" applyAlignment="1">
      <alignment vertical="center"/>
    </xf>
    <xf numFmtId="0" fontId="0" fillId="0" borderId="0" xfId="9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3" fontId="0" fillId="0" borderId="0" xfId="9" applyNumberFormat="1" applyFont="1" applyFill="1" applyBorder="1" applyAlignment="1" applyProtection="1">
      <alignment horizontal="center" vertical="center"/>
      <protection locked="0"/>
    </xf>
    <xf numFmtId="0" fontId="0" fillId="0" borderId="0" xfId="8" applyFont="1" applyFill="1" applyBorder="1" applyAlignment="1">
      <alignment horizontal="center" vertical="center"/>
    </xf>
    <xf numFmtId="193" fontId="0" fillId="0" borderId="0" xfId="9" applyNumberFormat="1" applyFont="1" applyFill="1" applyBorder="1" applyAlignment="1">
      <alignment vertical="center"/>
    </xf>
    <xf numFmtId="193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88" fontId="0" fillId="0" borderId="0" xfId="2" applyNumberFormat="1" applyFont="1" applyFill="1" applyBorder="1" applyAlignment="1">
      <alignment vertical="center"/>
    </xf>
    <xf numFmtId="193" fontId="0" fillId="2" borderId="0" xfId="1" applyNumberFormat="1" applyFont="1" applyFill="1" applyBorder="1" applyAlignment="1">
      <alignment vertical="center"/>
    </xf>
    <xf numFmtId="193" fontId="0" fillId="0" borderId="0" xfId="1" applyNumberFormat="1" applyFont="1" applyFill="1" applyBorder="1" applyAlignment="1">
      <alignment vertical="center"/>
    </xf>
    <xf numFmtId="193" fontId="0" fillId="2" borderId="1" xfId="1" applyNumberFormat="1" applyFont="1" applyFill="1" applyBorder="1" applyAlignment="1">
      <alignment vertical="center"/>
    </xf>
    <xf numFmtId="193" fontId="0" fillId="0" borderId="1" xfId="1" applyNumberFormat="1" applyFont="1" applyFill="1" applyBorder="1" applyAlignment="1">
      <alignment vertical="center"/>
    </xf>
    <xf numFmtId="193" fontId="0" fillId="0" borderId="0" xfId="1" applyNumberFormat="1" applyFont="1" applyFill="1" applyAlignment="1">
      <alignment vertical="center"/>
    </xf>
    <xf numFmtId="193" fontId="0" fillId="2" borderId="0" xfId="1" applyNumberFormat="1" applyFont="1" applyFill="1" applyAlignment="1">
      <alignment vertical="center"/>
    </xf>
    <xf numFmtId="0" fontId="0" fillId="0" borderId="0" xfId="23" applyNumberFormat="1" applyFont="1" applyFill="1" applyAlignment="1">
      <alignment vertical="center"/>
    </xf>
    <xf numFmtId="193" fontId="0" fillId="2" borderId="0" xfId="1" applyNumberFormat="1" applyFont="1" applyFill="1" applyBorder="1" applyAlignment="1">
      <alignment horizontal="center" vertical="center"/>
    </xf>
    <xf numFmtId="193" fontId="0" fillId="0" borderId="0" xfId="1" applyNumberFormat="1" applyFont="1" applyFill="1" applyBorder="1" applyAlignment="1">
      <alignment horizontal="center" vertical="center"/>
    </xf>
    <xf numFmtId="0" fontId="0" fillId="0" borderId="0" xfId="12" applyFont="1" applyFill="1" applyBorder="1" applyAlignment="1">
      <alignment vertical="center"/>
    </xf>
    <xf numFmtId="0" fontId="0" fillId="0" borderId="0" xfId="12" applyFont="1" applyFill="1" applyAlignment="1">
      <alignment vertical="center"/>
    </xf>
    <xf numFmtId="0" fontId="0" fillId="0" borderId="0" xfId="22" applyFont="1" applyFill="1" applyAlignment="1">
      <alignment horizontal="center" vertical="center"/>
    </xf>
    <xf numFmtId="0" fontId="0" fillId="0" borderId="0" xfId="22" applyFont="1" applyFill="1" applyBorder="1" applyAlignment="1">
      <alignment horizontal="center" vertical="center"/>
    </xf>
    <xf numFmtId="0" fontId="0" fillId="0" borderId="0" xfId="22" applyFont="1" applyFill="1" applyBorder="1" applyAlignment="1">
      <alignment vertical="center"/>
    </xf>
    <xf numFmtId="194" fontId="0" fillId="2" borderId="2" xfId="22" applyNumberFormat="1" applyFont="1" applyFill="1" applyBorder="1" applyAlignment="1"/>
    <xf numFmtId="194" fontId="0" fillId="0" borderId="0" xfId="22" applyNumberFormat="1" applyFont="1" applyFill="1" applyBorder="1" applyAlignment="1">
      <alignment vertical="center"/>
    </xf>
    <xf numFmtId="194" fontId="0" fillId="0" borderId="2" xfId="22" applyNumberFormat="1" applyFont="1" applyFill="1" applyBorder="1" applyAlignment="1"/>
    <xf numFmtId="194" fontId="0" fillId="2" borderId="0" xfId="22" applyNumberFormat="1" applyFont="1" applyFill="1" applyBorder="1" applyAlignment="1">
      <alignment vertical="center"/>
    </xf>
    <xf numFmtId="0" fontId="0" fillId="0" borderId="0" xfId="22" applyFont="1" applyFill="1" applyAlignment="1">
      <alignment vertical="center"/>
    </xf>
    <xf numFmtId="193" fontId="0" fillId="0" borderId="0" xfId="22" applyNumberFormat="1" applyFont="1" applyFill="1" applyBorder="1" applyAlignment="1">
      <alignment vertical="center"/>
    </xf>
    <xf numFmtId="49" fontId="0" fillId="0" borderId="0" xfId="15" applyNumberFormat="1" applyFont="1" applyFill="1" applyBorder="1" applyAlignment="1">
      <alignment vertical="center"/>
    </xf>
    <xf numFmtId="193" fontId="0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93" fontId="0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17" applyFont="1" applyFill="1" applyBorder="1" applyAlignment="1">
      <alignment horizontal="distributed" vertical="center"/>
    </xf>
    <xf numFmtId="0" fontId="3" fillId="0" borderId="0" xfId="17" applyFont="1" applyFill="1" applyBorder="1" applyAlignment="1">
      <alignment horizontal="center" vertical="center" wrapText="1"/>
    </xf>
    <xf numFmtId="0" fontId="3" fillId="0" borderId="0" xfId="17" applyFont="1" applyFill="1" applyBorder="1" applyAlignment="1">
      <alignment horizontal="distributed" vertical="center" wrapText="1"/>
    </xf>
    <xf numFmtId="193" fontId="3" fillId="0" borderId="0" xfId="17" applyNumberFormat="1" applyFont="1" applyFill="1" applyBorder="1" applyAlignment="1">
      <alignment horizontal="right" vertical="center" wrapText="1"/>
    </xf>
    <xf numFmtId="0" fontId="3" fillId="0" borderId="0" xfId="17" applyFont="1" applyFill="1" applyAlignment="1">
      <alignment vertical="center"/>
    </xf>
    <xf numFmtId="193" fontId="3" fillId="0" borderId="0" xfId="17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93" fontId="3" fillId="2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3" fillId="0" borderId="0" xfId="17" applyFont="1" applyFill="1" applyAlignment="1">
      <alignment horizontal="center" vertical="center"/>
    </xf>
    <xf numFmtId="193" fontId="3" fillId="2" borderId="0" xfId="17" applyNumberFormat="1" applyFont="1" applyFill="1" applyAlignment="1">
      <alignment horizontal="right" vertical="center"/>
    </xf>
    <xf numFmtId="0" fontId="3" fillId="0" borderId="0" xfId="11" applyFont="1" applyFill="1" applyAlignment="1">
      <alignment vertical="center"/>
    </xf>
    <xf numFmtId="193" fontId="3" fillId="2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Alignment="1">
      <alignment horizontal="right" vertical="center"/>
    </xf>
    <xf numFmtId="0" fontId="3" fillId="0" borderId="0" xfId="11" quotePrefix="1" applyFont="1" applyFill="1" applyAlignment="1">
      <alignment vertical="center"/>
    </xf>
    <xf numFmtId="193" fontId="3" fillId="2" borderId="2" xfId="9" applyNumberFormat="1" applyFont="1" applyFill="1" applyBorder="1" applyAlignment="1">
      <alignment horizontal="right" vertical="center"/>
    </xf>
    <xf numFmtId="193" fontId="3" fillId="0" borderId="0" xfId="4" applyNumberFormat="1" applyFont="1" applyFill="1" applyAlignment="1">
      <alignment horizontal="right" vertical="center"/>
    </xf>
    <xf numFmtId="193" fontId="3" fillId="0" borderId="2" xfId="9" applyNumberFormat="1" applyFont="1" applyFill="1" applyBorder="1" applyAlignment="1">
      <alignment horizontal="right" vertical="center"/>
    </xf>
    <xf numFmtId="193" fontId="3" fillId="2" borderId="0" xfId="9" applyNumberFormat="1" applyFont="1" applyFill="1" applyBorder="1" applyAlignment="1">
      <alignment horizontal="right" vertical="center"/>
    </xf>
    <xf numFmtId="193" fontId="3" fillId="0" borderId="0" xfId="9" applyNumberFormat="1" applyFont="1" applyFill="1" applyBorder="1" applyAlignment="1">
      <alignment horizontal="right" vertical="center"/>
    </xf>
    <xf numFmtId="193" fontId="3" fillId="2" borderId="0" xfId="4" applyNumberFormat="1" applyFont="1" applyFill="1" applyAlignment="1">
      <alignment horizontal="right" vertical="center"/>
    </xf>
    <xf numFmtId="193" fontId="3" fillId="2" borderId="0" xfId="9" applyNumberFormat="1" applyFont="1" applyFill="1" applyAlignment="1">
      <alignment horizontal="center" vertical="center"/>
    </xf>
    <xf numFmtId="193" fontId="3" fillId="0" borderId="0" xfId="9" applyNumberFormat="1" applyFont="1" applyFill="1" applyAlignment="1">
      <alignment horizontal="center" vertical="center"/>
    </xf>
    <xf numFmtId="49" fontId="3" fillId="0" borderId="0" xfId="15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3" fillId="0" borderId="0" xfId="15" applyNumberFormat="1" applyFont="1" applyFill="1" applyAlignment="1">
      <alignment vertical="center"/>
    </xf>
    <xf numFmtId="193" fontId="3" fillId="2" borderId="0" xfId="1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193" fontId="3" fillId="2" borderId="1" xfId="9" applyNumberFormat="1" applyFont="1" applyFill="1" applyBorder="1" applyAlignment="1">
      <alignment horizontal="center" vertical="center"/>
    </xf>
    <xf numFmtId="193" fontId="3" fillId="0" borderId="0" xfId="4" applyNumberFormat="1" applyFont="1" applyFill="1" applyBorder="1" applyAlignment="1">
      <alignment horizontal="center" vertical="center"/>
    </xf>
    <xf numFmtId="193" fontId="3" fillId="0" borderId="1" xfId="9" applyNumberFormat="1" applyFont="1" applyFill="1" applyBorder="1" applyAlignment="1">
      <alignment horizontal="center" vertical="center"/>
    </xf>
    <xf numFmtId="193" fontId="3" fillId="2" borderId="0" xfId="0" applyNumberFormat="1" applyFont="1" applyFill="1" applyBorder="1" applyAlignment="1">
      <alignment horizontal="right" vertical="center"/>
    </xf>
    <xf numFmtId="193" fontId="3" fillId="0" borderId="0" xfId="0" applyNumberFormat="1" applyFont="1" applyFill="1" applyBorder="1" applyAlignment="1">
      <alignment horizontal="right" vertical="center"/>
    </xf>
    <xf numFmtId="193" fontId="3" fillId="2" borderId="1" xfId="0" applyNumberFormat="1" applyFont="1" applyFill="1" applyBorder="1" applyAlignment="1">
      <alignment horizontal="right" vertical="center"/>
    </xf>
    <xf numFmtId="193" fontId="3" fillId="0" borderId="1" xfId="0" applyNumberFormat="1" applyFont="1" applyFill="1" applyBorder="1" applyAlignment="1">
      <alignment horizontal="right" vertical="center"/>
    </xf>
    <xf numFmtId="193" fontId="3" fillId="2" borderId="3" xfId="0" applyNumberFormat="1" applyFont="1" applyFill="1" applyBorder="1" applyAlignment="1">
      <alignment horizontal="right" vertical="center"/>
    </xf>
    <xf numFmtId="193" fontId="3" fillId="0" borderId="3" xfId="0" applyNumberFormat="1" applyFont="1" applyFill="1" applyBorder="1" applyAlignment="1">
      <alignment horizontal="right" vertical="center"/>
    </xf>
    <xf numFmtId="193" fontId="3" fillId="2" borderId="2" xfId="0" applyNumberFormat="1" applyFont="1" applyFill="1" applyBorder="1" applyAlignment="1">
      <alignment horizontal="right" vertical="center"/>
    </xf>
    <xf numFmtId="193" fontId="3" fillId="0" borderId="2" xfId="0" applyNumberFormat="1" applyFont="1" applyFill="1" applyBorder="1" applyAlignment="1">
      <alignment horizontal="right" vertical="center"/>
    </xf>
    <xf numFmtId="192" fontId="3" fillId="2" borderId="0" xfId="9" applyNumberFormat="1" applyFont="1" applyFill="1" applyAlignment="1">
      <alignment horizontal="center" vertical="center"/>
    </xf>
    <xf numFmtId="192" fontId="3" fillId="0" borderId="0" xfId="4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right" vertical="center"/>
    </xf>
    <xf numFmtId="189" fontId="0" fillId="2" borderId="0" xfId="1" applyNumberFormat="1" applyFont="1" applyFill="1" applyBorder="1" applyAlignment="1"/>
    <xf numFmtId="192" fontId="0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0" fillId="2" borderId="1" xfId="1" applyNumberFormat="1" applyFont="1" applyFill="1" applyBorder="1" applyAlignment="1"/>
    <xf numFmtId="192" fontId="0" fillId="0" borderId="0" xfId="1" applyNumberFormat="1" applyFont="1" applyFill="1" applyAlignment="1"/>
    <xf numFmtId="189" fontId="0" fillId="0" borderId="1" xfId="1" applyNumberFormat="1" applyFont="1" applyFill="1" applyBorder="1" applyAlignment="1"/>
    <xf numFmtId="192" fontId="0" fillId="2" borderId="0" xfId="1" applyNumberFormat="1" applyFont="1" applyFill="1" applyBorder="1" applyAlignment="1"/>
    <xf numFmtId="192" fontId="0" fillId="0" borderId="0" xfId="1" applyNumberFormat="1" applyFont="1" applyFill="1"/>
    <xf numFmtId="189" fontId="0" fillId="2" borderId="0" xfId="1" applyNumberFormat="1" applyFont="1" applyFill="1"/>
    <xf numFmtId="189" fontId="0" fillId="0" borderId="0" xfId="1" applyNumberFormat="1" applyFont="1" applyFill="1"/>
    <xf numFmtId="192" fontId="0" fillId="2" borderId="1" xfId="1" applyNumberFormat="1" applyFont="1" applyFill="1" applyBorder="1" applyAlignment="1"/>
    <xf numFmtId="192" fontId="0" fillId="0" borderId="1" xfId="1" applyNumberFormat="1" applyFont="1" applyFill="1" applyBorder="1" applyAlignment="1"/>
    <xf numFmtId="192" fontId="0" fillId="2" borderId="0" xfId="16" applyNumberFormat="1" applyFont="1" applyFill="1" applyAlignment="1">
      <alignment horizontal="center" vertical="center"/>
    </xf>
    <xf numFmtId="188" fontId="0" fillId="2" borderId="0" xfId="1" applyFont="1" applyFill="1" applyBorder="1" applyAlignment="1"/>
    <xf numFmtId="188" fontId="0" fillId="0" borderId="0" xfId="1" applyFont="1" applyFill="1" applyBorder="1" applyAlignment="1"/>
    <xf numFmtId="192" fontId="0" fillId="2" borderId="1" xfId="16" applyNumberFormat="1" applyFont="1" applyFill="1" applyBorder="1" applyAlignment="1">
      <alignment horizontal="center" vertical="center"/>
    </xf>
    <xf numFmtId="195" fontId="0" fillId="2" borderId="2" xfId="22" applyNumberFormat="1" applyFont="1" applyFill="1" applyBorder="1"/>
    <xf numFmtId="0" fontId="4" fillId="0" borderId="0" xfId="0" applyFont="1" applyFill="1" applyAlignment="1">
      <alignment horizontal="left" vertical="center"/>
    </xf>
    <xf numFmtId="192" fontId="3" fillId="0" borderId="0" xfId="9" applyNumberFormat="1" applyFont="1" applyFill="1" applyAlignment="1">
      <alignment horizontal="center" vertical="center"/>
    </xf>
    <xf numFmtId="192" fontId="3" fillId="0" borderId="1" xfId="9" applyNumberFormat="1" applyFont="1" applyFill="1" applyBorder="1" applyAlignment="1">
      <alignment horizontal="center" vertical="center"/>
    </xf>
    <xf numFmtId="192" fontId="0" fillId="0" borderId="0" xfId="16" applyNumberFormat="1" applyFont="1" applyFill="1" applyAlignment="1">
      <alignment horizontal="center" vertical="center"/>
    </xf>
    <xf numFmtId="192" fontId="0" fillId="0" borderId="1" xfId="16" applyNumberFormat="1" applyFont="1" applyFill="1" applyBorder="1" applyAlignment="1">
      <alignment horizontal="center" vertical="center"/>
    </xf>
    <xf numFmtId="195" fontId="0" fillId="0" borderId="2" xfId="22" applyNumberFormat="1" applyFont="1" applyFill="1" applyBorder="1"/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right" vertical="center"/>
    </xf>
    <xf numFmtId="193" fontId="3" fillId="2" borderId="0" xfId="16" applyNumberFormat="1" applyFont="1" applyFill="1" applyAlignment="1">
      <alignment horizontal="right" vertical="center"/>
    </xf>
    <xf numFmtId="193" fontId="3" fillId="0" borderId="0" xfId="16" applyNumberFormat="1" applyFont="1" applyFill="1" applyAlignment="1">
      <alignment horizontal="right" vertical="center"/>
    </xf>
    <xf numFmtId="193" fontId="3" fillId="2" borderId="0" xfId="16" applyNumberFormat="1" applyFont="1" applyFill="1" applyAlignment="1">
      <alignment horizontal="center" vertical="center"/>
    </xf>
    <xf numFmtId="193" fontId="3" fillId="0" borderId="0" xfId="9" applyNumberFormat="1" applyFont="1" applyFill="1" applyAlignment="1">
      <alignment horizontal="right" vertical="center"/>
    </xf>
    <xf numFmtId="193" fontId="3" fillId="0" borderId="0" xfId="16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93" fontId="3" fillId="2" borderId="1" xfId="16" applyNumberFormat="1" applyFont="1" applyFill="1" applyBorder="1" applyAlignment="1">
      <alignment horizontal="center" vertical="center"/>
    </xf>
    <xf numFmtId="193" fontId="3" fillId="0" borderId="1" xfId="16" applyNumberFormat="1" applyFont="1" applyFill="1" applyBorder="1" applyAlignment="1">
      <alignment horizontal="center" vertical="center"/>
    </xf>
    <xf numFmtId="193" fontId="3" fillId="2" borderId="1" xfId="16" applyNumberFormat="1" applyFont="1" applyFill="1" applyBorder="1" applyAlignment="1">
      <alignment horizontal="right" vertical="center"/>
    </xf>
    <xf numFmtId="193" fontId="3" fillId="0" borderId="1" xfId="16" applyNumberFormat="1" applyFont="1" applyFill="1" applyBorder="1" applyAlignment="1">
      <alignment horizontal="right" vertical="center"/>
    </xf>
    <xf numFmtId="193" fontId="3" fillId="0" borderId="0" xfId="0" applyNumberFormat="1" applyFont="1" applyFill="1" applyAlignment="1">
      <alignment vertical="center"/>
    </xf>
    <xf numFmtId="193" fontId="3" fillId="2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 vertical="center"/>
    </xf>
    <xf numFmtId="193" fontId="3" fillId="0" borderId="0" xfId="2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93" fontId="3" fillId="2" borderId="0" xfId="16" applyNumberFormat="1" applyFont="1" applyFill="1" applyBorder="1" applyAlignment="1">
      <alignment horizontal="right" vertical="center"/>
    </xf>
    <xf numFmtId="193" fontId="3" fillId="0" borderId="0" xfId="16" applyNumberFormat="1" applyFont="1" applyFill="1" applyBorder="1" applyAlignment="1">
      <alignment horizontal="right" vertical="center"/>
    </xf>
    <xf numFmtId="0" fontId="3" fillId="0" borderId="0" xfId="17" applyFont="1" applyFill="1" applyAlignment="1">
      <alignment horizontal="right" vertical="center"/>
    </xf>
    <xf numFmtId="193" fontId="3" fillId="0" borderId="0" xfId="17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93" fontId="3" fillId="2" borderId="0" xfId="9" applyNumberFormat="1" applyFont="1" applyFill="1" applyAlignment="1">
      <alignment horizontal="right" vertical="center"/>
    </xf>
    <xf numFmtId="0" fontId="3" fillId="0" borderId="0" xfId="0" quotePrefix="1" applyFont="1" applyFill="1" applyBorder="1" applyAlignment="1">
      <alignment horizontal="left" vertical="center"/>
    </xf>
    <xf numFmtId="193" fontId="3" fillId="2" borderId="1" xfId="9" applyNumberFormat="1" applyFont="1" applyFill="1" applyBorder="1" applyAlignment="1">
      <alignment horizontal="right" vertical="center"/>
    </xf>
    <xf numFmtId="193" fontId="3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93" fontId="3" fillId="0" borderId="0" xfId="4" applyNumberFormat="1" applyFont="1" applyFill="1" applyBorder="1" applyAlignment="1">
      <alignment horizontal="right" vertical="center"/>
    </xf>
    <xf numFmtId="193" fontId="3" fillId="0" borderId="0" xfId="17" applyNumberFormat="1" applyFont="1" applyFill="1" applyBorder="1" applyAlignment="1">
      <alignment horizontal="right" vertical="center"/>
    </xf>
    <xf numFmtId="192" fontId="3" fillId="2" borderId="0" xfId="16" applyNumberFormat="1" applyFont="1" applyFill="1" applyAlignment="1">
      <alignment horizontal="right" vertical="center"/>
    </xf>
    <xf numFmtId="192" fontId="3" fillId="0" borderId="0" xfId="16" applyNumberFormat="1" applyFont="1" applyFill="1" applyAlignment="1">
      <alignment horizontal="right" vertical="center"/>
    </xf>
    <xf numFmtId="192" fontId="3" fillId="2" borderId="0" xfId="16" applyNumberFormat="1" applyFont="1" applyFill="1" applyAlignment="1">
      <alignment horizontal="center" vertical="center"/>
    </xf>
    <xf numFmtId="192" fontId="3" fillId="0" borderId="0" xfId="16" applyNumberFormat="1" applyFont="1" applyFill="1" applyAlignment="1">
      <alignment horizontal="center" vertical="center"/>
    </xf>
    <xf numFmtId="192" fontId="3" fillId="2" borderId="1" xfId="16" applyNumberFormat="1" applyFont="1" applyFill="1" applyBorder="1" applyAlignment="1">
      <alignment horizontal="center" vertical="center"/>
    </xf>
    <xf numFmtId="192" fontId="3" fillId="0" borderId="1" xfId="16" applyNumberFormat="1" applyFont="1" applyFill="1" applyBorder="1" applyAlignment="1">
      <alignment horizontal="center" vertical="center"/>
    </xf>
    <xf numFmtId="192" fontId="3" fillId="2" borderId="0" xfId="11" applyNumberFormat="1" applyFont="1" applyFill="1" applyAlignment="1">
      <alignment horizontal="right" vertical="center"/>
    </xf>
    <xf numFmtId="192" fontId="3" fillId="0" borderId="0" xfId="9" applyNumberFormat="1" applyFont="1" applyAlignment="1">
      <alignment horizontal="right" vertical="center"/>
    </xf>
    <xf numFmtId="192" fontId="3" fillId="0" borderId="0" xfId="11" applyNumberFormat="1" applyFont="1" applyFill="1" applyAlignment="1">
      <alignment horizontal="right" vertical="center"/>
    </xf>
    <xf numFmtId="192" fontId="3" fillId="2" borderId="0" xfId="9" applyNumberFormat="1" applyFont="1" applyFill="1" applyAlignment="1">
      <alignment horizontal="right" vertical="center"/>
    </xf>
    <xf numFmtId="192" fontId="3" fillId="0" borderId="0" xfId="9" applyNumberFormat="1" applyFont="1" applyFill="1" applyAlignment="1">
      <alignment horizontal="right" vertical="center"/>
    </xf>
    <xf numFmtId="192" fontId="3" fillId="2" borderId="0" xfId="0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0" xfId="0" applyNumberFormat="1" applyFont="1" applyFill="1" applyBorder="1" applyAlignment="1">
      <alignment horizontal="right" vertical="center"/>
    </xf>
    <xf numFmtId="193" fontId="0" fillId="0" borderId="0" xfId="0" applyNumberFormat="1" applyFont="1" applyFill="1" applyBorder="1" applyAlignment="1" applyProtection="1">
      <alignment horizontal="center" vertical="center"/>
      <protection locked="0"/>
    </xf>
    <xf numFmtId="193" fontId="0" fillId="0" borderId="1" xfId="0" applyNumberFormat="1" applyFont="1" applyFill="1" applyBorder="1" applyAlignment="1" applyProtection="1">
      <alignment horizontal="center" vertical="center"/>
      <protection locked="0"/>
    </xf>
    <xf numFmtId="193" fontId="0" fillId="0" borderId="2" xfId="0" applyNumberFormat="1" applyFont="1" applyFill="1" applyBorder="1" applyAlignment="1" applyProtection="1">
      <alignment horizontal="right" vertical="center"/>
      <protection locked="0"/>
    </xf>
    <xf numFmtId="193" fontId="0" fillId="2" borderId="0" xfId="2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 applyAlignment="1">
      <alignment vertical="center"/>
    </xf>
    <xf numFmtId="191" fontId="3" fillId="0" borderId="0" xfId="18" applyNumberFormat="1" applyFont="1" applyFill="1" applyAlignment="1">
      <alignment vertical="center"/>
    </xf>
    <xf numFmtId="0" fontId="3" fillId="0" borderId="0" xfId="19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93" fontId="3" fillId="2" borderId="0" xfId="2" applyNumberFormat="1" applyFont="1" applyFill="1" applyAlignment="1">
      <alignment horizontal="center" vertical="center"/>
    </xf>
    <xf numFmtId="193" fontId="3" fillId="0" borderId="0" xfId="2" applyNumberFormat="1" applyFont="1" applyFill="1" applyAlignment="1">
      <alignment horizontal="center" vertical="center"/>
    </xf>
    <xf numFmtId="193" fontId="3" fillId="0" borderId="0" xfId="0" applyNumberFormat="1" applyFont="1" applyFill="1" applyBorder="1" applyAlignment="1">
      <alignment vertical="center"/>
    </xf>
    <xf numFmtId="193" fontId="3" fillId="2" borderId="0" xfId="2" applyNumberFormat="1" applyFont="1" applyFill="1" applyBorder="1" applyAlignment="1">
      <alignment horizontal="center" vertical="center"/>
    </xf>
    <xf numFmtId="193" fontId="3" fillId="2" borderId="0" xfId="0" applyNumberFormat="1" applyFont="1" applyFill="1" applyBorder="1" applyAlignment="1">
      <alignment vertical="center"/>
    </xf>
    <xf numFmtId="193" fontId="18" fillId="3" borderId="0" xfId="0" applyNumberFormat="1" applyFont="1" applyFill="1" applyAlignment="1">
      <alignment horizontal="right" vertical="center"/>
    </xf>
    <xf numFmtId="193" fontId="18" fillId="0" borderId="0" xfId="0" applyNumberFormat="1" applyFont="1" applyAlignment="1">
      <alignment horizontal="right" vertical="center"/>
    </xf>
    <xf numFmtId="193" fontId="18" fillId="3" borderId="5" xfId="0" applyNumberFormat="1" applyFont="1" applyFill="1" applyBorder="1" applyAlignment="1">
      <alignment horizontal="right" vertical="center"/>
    </xf>
    <xf numFmtId="193" fontId="18" fillId="3" borderId="6" xfId="0" applyNumberFormat="1" applyFont="1" applyFill="1" applyBorder="1" applyAlignment="1">
      <alignment horizontal="right" vertical="center"/>
    </xf>
    <xf numFmtId="193" fontId="18" fillId="0" borderId="0" xfId="0" applyNumberFormat="1" applyFont="1" applyAlignment="1">
      <alignment vertical="center"/>
    </xf>
    <xf numFmtId="193" fontId="18" fillId="3" borderId="0" xfId="0" applyNumberFormat="1" applyFont="1" applyFill="1" applyAlignment="1">
      <alignment horizontal="center" vertical="center"/>
    </xf>
    <xf numFmtId="193" fontId="19" fillId="3" borderId="0" xfId="0" applyNumberFormat="1" applyFont="1" applyFill="1" applyAlignment="1">
      <alignment horizontal="right" vertical="center"/>
    </xf>
    <xf numFmtId="193" fontId="19" fillId="0" borderId="0" xfId="0" applyNumberFormat="1" applyFont="1" applyAlignment="1">
      <alignment horizontal="right" vertical="center"/>
    </xf>
    <xf numFmtId="193" fontId="19" fillId="3" borderId="0" xfId="0" applyNumberFormat="1" applyFont="1" applyFill="1" applyAlignment="1">
      <alignment horizontal="center" vertical="center"/>
    </xf>
    <xf numFmtId="193" fontId="19" fillId="3" borderId="0" xfId="0" applyNumberFormat="1" applyFont="1" applyFill="1" applyAlignment="1">
      <alignment vertical="center"/>
    </xf>
    <xf numFmtId="193" fontId="19" fillId="0" borderId="0" xfId="0" applyNumberFormat="1" applyFont="1" applyAlignment="1">
      <alignment vertical="center"/>
    </xf>
    <xf numFmtId="193" fontId="19" fillId="3" borderId="5" xfId="0" applyNumberFormat="1" applyFont="1" applyFill="1" applyBorder="1" applyAlignment="1">
      <alignment horizontal="center" vertical="center"/>
    </xf>
    <xf numFmtId="193" fontId="19" fillId="3" borderId="6" xfId="0" applyNumberFormat="1" applyFont="1" applyFill="1" applyBorder="1" applyAlignment="1">
      <alignment horizontal="right" vertical="center"/>
    </xf>
    <xf numFmtId="192" fontId="0" fillId="0" borderId="0" xfId="0" applyNumberFormat="1" applyFont="1" applyFill="1" applyAlignment="1">
      <alignment vertical="center"/>
    </xf>
    <xf numFmtId="193" fontId="3" fillId="2" borderId="0" xfId="2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89" fontId="19" fillId="3" borderId="0" xfId="0" applyNumberFormat="1" applyFont="1" applyFill="1"/>
    <xf numFmtId="193" fontId="18" fillId="3" borderId="0" xfId="0" applyNumberFormat="1" applyFont="1" applyFill="1" applyAlignment="1">
      <alignment vertical="center"/>
    </xf>
    <xf numFmtId="192" fontId="20" fillId="3" borderId="0" xfId="0" applyNumberFormat="1" applyFont="1" applyFill="1" applyAlignment="1">
      <alignment horizontal="right" vertical="center"/>
    </xf>
    <xf numFmtId="192" fontId="20" fillId="3" borderId="0" xfId="0" applyNumberFormat="1" applyFont="1" applyFill="1" applyAlignment="1">
      <alignment horizontal="center" vertical="center"/>
    </xf>
    <xf numFmtId="196" fontId="20" fillId="3" borderId="0" xfId="0" applyNumberFormat="1" applyFont="1" applyFill="1" applyAlignment="1">
      <alignment horizontal="right" vertical="center"/>
    </xf>
    <xf numFmtId="193" fontId="3" fillId="0" borderId="1" xfId="17" applyNumberFormat="1" applyFont="1" applyFill="1" applyBorder="1" applyAlignment="1">
      <alignment horizontal="right" vertical="center" wrapText="1"/>
    </xf>
    <xf numFmtId="192" fontId="20" fillId="3" borderId="5" xfId="0" applyNumberFormat="1" applyFont="1" applyFill="1" applyBorder="1" applyAlignment="1">
      <alignment horizontal="center" vertical="center"/>
    </xf>
    <xf numFmtId="197" fontId="20" fillId="3" borderId="5" xfId="0" applyNumberFormat="1" applyFont="1" applyFill="1" applyBorder="1" applyAlignment="1">
      <alignment horizontal="center" vertical="center"/>
    </xf>
    <xf numFmtId="0" fontId="5" fillId="0" borderId="1" xfId="17" applyFont="1" applyFill="1" applyBorder="1" applyAlignment="1">
      <alignment horizontal="justify" vertical="center"/>
    </xf>
    <xf numFmtId="0" fontId="5" fillId="0" borderId="0" xfId="17" applyFont="1" applyFill="1" applyAlignment="1">
      <alignment horizontal="center" vertical="center"/>
    </xf>
    <xf numFmtId="193" fontId="6" fillId="0" borderId="1" xfId="1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193" fontId="6" fillId="0" borderId="1" xfId="0" applyNumberFormat="1" applyFont="1" applyFill="1" applyBorder="1" applyAlignment="1" applyProtection="1">
      <alignment horizontal="center" vertical="center"/>
      <protection locked="0"/>
    </xf>
    <xf numFmtId="193" fontId="6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</cellXfs>
  <cellStyles count="31">
    <cellStyle name="Comma" xfId="1" builtinId="3"/>
    <cellStyle name="Comma 11" xfId="2"/>
    <cellStyle name="Comma 11 2" xfId="25"/>
    <cellStyle name="Comma 11 4" xfId="3"/>
    <cellStyle name="Comma 11 4 2" xfId="26"/>
    <cellStyle name="Comma 2" xfId="4"/>
    <cellStyle name="Comma 2 2" xfId="27"/>
    <cellStyle name="Comma 3" xfId="5"/>
    <cellStyle name="Comma 3 2" xfId="28"/>
    <cellStyle name="Comma 4" xfId="6"/>
    <cellStyle name="Comma 5" xfId="24"/>
    <cellStyle name="Euro" xfId="7"/>
    <cellStyle name="Normal" xfId="0" builtinId="0"/>
    <cellStyle name="Normal 11 5" xfId="3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 63 4" xfId="14"/>
    <cellStyle name="Normal 7" xfId="29"/>
    <cellStyle name="Normal_FS_E_Q1'49" xfId="15"/>
    <cellStyle name="Normal_Noble-311207_Revised 250208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153"/>
  <sheetViews>
    <sheetView tabSelected="1" zoomScale="115" zoomScaleNormal="115" zoomScaleSheetLayoutView="100" workbookViewId="0"/>
  </sheetViews>
  <sheetFormatPr defaultColWidth="10.6640625" defaultRowHeight="16.5" customHeight="1" x14ac:dyDescent="0.2"/>
  <cols>
    <col min="1" max="3" width="1.6640625" style="226" customWidth="1"/>
    <col min="4" max="4" width="41.44140625" style="226" customWidth="1"/>
    <col min="5" max="5" width="4.88671875" style="233" customWidth="1"/>
    <col min="6" max="6" width="0.6640625" style="312" customWidth="1"/>
    <col min="7" max="7" width="14.44140625" style="227" customWidth="1"/>
    <col min="8" max="8" width="0.6640625" style="227" customWidth="1"/>
    <col min="9" max="9" width="15" style="227" customWidth="1"/>
    <col min="10" max="10" width="0.6640625" style="227" customWidth="1"/>
    <col min="11" max="11" width="14.44140625" style="227" customWidth="1"/>
    <col min="12" max="12" width="0.6640625" style="227" customWidth="1"/>
    <col min="13" max="13" width="14.44140625" style="227" customWidth="1"/>
    <col min="14" max="16384" width="10.6640625" style="226"/>
  </cols>
  <sheetData>
    <row r="1" spans="1:13" s="5" customFormat="1" ht="16.5" customHeight="1" x14ac:dyDescent="0.2">
      <c r="A1" s="1" t="s">
        <v>39</v>
      </c>
      <c r="B1" s="1"/>
      <c r="C1" s="1"/>
      <c r="D1" s="2"/>
      <c r="E1" s="3"/>
      <c r="F1" s="4"/>
      <c r="G1" s="83"/>
      <c r="H1" s="83"/>
      <c r="I1" s="83"/>
      <c r="J1" s="83"/>
      <c r="K1" s="83"/>
      <c r="L1" s="83"/>
      <c r="M1" s="83"/>
    </row>
    <row r="2" spans="1:13" s="5" customFormat="1" ht="16.5" customHeight="1" x14ac:dyDescent="0.2">
      <c r="A2" s="1" t="s">
        <v>34</v>
      </c>
      <c r="B2" s="1"/>
      <c r="C2" s="1"/>
      <c r="D2" s="1"/>
      <c r="E2" s="3"/>
      <c r="F2" s="4"/>
      <c r="G2" s="83"/>
      <c r="H2" s="83"/>
      <c r="I2" s="83"/>
      <c r="J2" s="83"/>
      <c r="K2" s="83"/>
      <c r="L2" s="83"/>
      <c r="M2" s="83"/>
    </row>
    <row r="3" spans="1:13" s="5" customFormat="1" ht="16.5" customHeight="1" x14ac:dyDescent="0.2">
      <c r="A3" s="6" t="s">
        <v>194</v>
      </c>
      <c r="B3" s="6"/>
      <c r="C3" s="6"/>
      <c r="D3" s="6"/>
      <c r="E3" s="7"/>
      <c r="F3" s="8"/>
      <c r="G3" s="86"/>
      <c r="H3" s="86"/>
      <c r="I3" s="86"/>
      <c r="J3" s="86"/>
      <c r="K3" s="86"/>
      <c r="L3" s="86"/>
      <c r="M3" s="86"/>
    </row>
    <row r="4" spans="1:13" ht="16.5" customHeight="1" x14ac:dyDescent="0.2">
      <c r="A4" s="59"/>
      <c r="B4" s="59"/>
      <c r="C4" s="59"/>
      <c r="D4" s="59"/>
      <c r="E4" s="56"/>
      <c r="F4" s="57"/>
      <c r="G4" s="83"/>
      <c r="H4" s="83"/>
      <c r="I4" s="83"/>
      <c r="J4" s="83"/>
      <c r="K4" s="83"/>
      <c r="L4" s="83"/>
      <c r="M4" s="83"/>
    </row>
    <row r="5" spans="1:13" ht="16.5" customHeight="1" x14ac:dyDescent="0.2">
      <c r="A5" s="59"/>
      <c r="B5" s="59"/>
      <c r="C5" s="59"/>
      <c r="D5" s="59"/>
      <c r="E5" s="56"/>
      <c r="F5" s="57"/>
      <c r="G5" s="83"/>
      <c r="H5" s="83"/>
      <c r="I5" s="83"/>
      <c r="J5" s="83"/>
      <c r="K5" s="83"/>
      <c r="L5" s="83"/>
      <c r="M5" s="83"/>
    </row>
    <row r="6" spans="1:13" ht="16.5" customHeight="1" x14ac:dyDescent="0.2">
      <c r="A6" s="59"/>
      <c r="B6" s="59"/>
      <c r="C6" s="59"/>
      <c r="D6" s="59"/>
      <c r="E6" s="56"/>
      <c r="F6" s="57"/>
      <c r="G6" s="376" t="s">
        <v>93</v>
      </c>
      <c r="H6" s="376"/>
      <c r="I6" s="376"/>
      <c r="J6" s="84"/>
      <c r="K6" s="376" t="s">
        <v>94</v>
      </c>
      <c r="L6" s="376"/>
      <c r="M6" s="376"/>
    </row>
    <row r="7" spans="1:13" ht="16.5" customHeight="1" x14ac:dyDescent="0.2">
      <c r="A7" s="59"/>
      <c r="B7" s="59"/>
      <c r="C7" s="59"/>
      <c r="D7" s="59"/>
      <c r="E7" s="56"/>
      <c r="F7" s="57"/>
      <c r="G7" s="85" t="s">
        <v>193</v>
      </c>
      <c r="H7" s="83"/>
      <c r="I7" s="85" t="s">
        <v>156</v>
      </c>
      <c r="J7" s="83"/>
      <c r="K7" s="85" t="s">
        <v>193</v>
      </c>
      <c r="L7" s="83"/>
      <c r="M7" s="85" t="s">
        <v>156</v>
      </c>
    </row>
    <row r="8" spans="1:13" ht="16.5" customHeight="1" x14ac:dyDescent="0.2">
      <c r="A8" s="59"/>
      <c r="B8" s="59"/>
      <c r="C8" s="59"/>
      <c r="D8" s="59"/>
      <c r="E8" s="58" t="s">
        <v>0</v>
      </c>
      <c r="F8" s="57"/>
      <c r="G8" s="86" t="s">
        <v>24</v>
      </c>
      <c r="H8" s="83"/>
      <c r="I8" s="86" t="s">
        <v>24</v>
      </c>
      <c r="J8" s="83"/>
      <c r="K8" s="86" t="s">
        <v>24</v>
      </c>
      <c r="L8" s="83"/>
      <c r="M8" s="86" t="s">
        <v>24</v>
      </c>
    </row>
    <row r="9" spans="1:13" ht="16.5" customHeight="1" x14ac:dyDescent="0.2">
      <c r="A9" s="59"/>
      <c r="B9" s="59"/>
      <c r="C9" s="59"/>
      <c r="D9" s="59"/>
      <c r="E9" s="60"/>
      <c r="F9" s="57"/>
      <c r="G9" s="125"/>
      <c r="H9" s="83"/>
      <c r="I9" s="87"/>
      <c r="J9" s="83"/>
      <c r="K9" s="125"/>
      <c r="L9" s="83"/>
      <c r="M9" s="87"/>
    </row>
    <row r="10" spans="1:13" ht="16.5" customHeight="1" x14ac:dyDescent="0.2">
      <c r="A10" s="75" t="s">
        <v>1</v>
      </c>
      <c r="B10" s="75"/>
      <c r="C10" s="75"/>
      <c r="E10" s="290"/>
      <c r="F10" s="291"/>
      <c r="G10" s="292"/>
      <c r="H10" s="293"/>
      <c r="I10" s="293"/>
      <c r="J10" s="293"/>
      <c r="K10" s="292"/>
      <c r="L10" s="293"/>
      <c r="M10" s="293"/>
    </row>
    <row r="11" spans="1:13" ht="16.5" customHeight="1" x14ac:dyDescent="0.2">
      <c r="A11" s="75"/>
      <c r="B11" s="75"/>
      <c r="C11" s="75"/>
      <c r="E11" s="290"/>
      <c r="F11" s="291"/>
      <c r="G11" s="294"/>
      <c r="H11" s="295"/>
      <c r="I11" s="296"/>
      <c r="J11" s="295"/>
      <c r="K11" s="294"/>
      <c r="L11" s="295"/>
      <c r="M11" s="296"/>
    </row>
    <row r="12" spans="1:13" ht="16.5" customHeight="1" x14ac:dyDescent="0.2">
      <c r="A12" s="75" t="s">
        <v>9</v>
      </c>
      <c r="B12" s="75"/>
      <c r="C12" s="75"/>
      <c r="E12" s="290"/>
      <c r="F12" s="291"/>
      <c r="G12" s="292"/>
      <c r="H12" s="293"/>
      <c r="I12" s="293"/>
      <c r="J12" s="293"/>
      <c r="K12" s="292"/>
      <c r="L12" s="293"/>
      <c r="M12" s="293"/>
    </row>
    <row r="13" spans="1:13" ht="16.5" customHeight="1" x14ac:dyDescent="0.2">
      <c r="A13" s="75"/>
      <c r="B13" s="75"/>
      <c r="C13" s="75"/>
      <c r="E13" s="290"/>
      <c r="F13" s="291"/>
      <c r="G13" s="292"/>
      <c r="H13" s="293"/>
      <c r="I13" s="293"/>
      <c r="J13" s="293"/>
      <c r="K13" s="292"/>
      <c r="L13" s="293"/>
      <c r="M13" s="293"/>
    </row>
    <row r="14" spans="1:13" s="249" customFormat="1" ht="16.5" customHeight="1" x14ac:dyDescent="0.2">
      <c r="A14" s="250" t="s">
        <v>2</v>
      </c>
      <c r="B14" s="250"/>
      <c r="C14" s="250"/>
      <c r="D14" s="248"/>
      <c r="E14" s="228">
        <v>9</v>
      </c>
      <c r="F14" s="297"/>
      <c r="G14" s="292">
        <v>141246307</v>
      </c>
      <c r="H14" s="295"/>
      <c r="I14" s="293">
        <v>200100593</v>
      </c>
      <c r="J14" s="295"/>
      <c r="K14" s="322">
        <v>16858368</v>
      </c>
      <c r="L14" s="295"/>
      <c r="M14" s="323">
        <v>42996478</v>
      </c>
    </row>
    <row r="15" spans="1:13" s="249" customFormat="1" ht="16.5" customHeight="1" x14ac:dyDescent="0.2">
      <c r="A15" s="250" t="s">
        <v>95</v>
      </c>
      <c r="B15" s="250"/>
      <c r="C15" s="250"/>
      <c r="D15" s="248"/>
      <c r="E15" s="228">
        <v>10</v>
      </c>
      <c r="F15" s="297"/>
      <c r="G15" s="368">
        <v>553301561</v>
      </c>
      <c r="H15" s="295"/>
      <c r="I15" s="293">
        <v>711408947</v>
      </c>
      <c r="J15" s="295"/>
      <c r="K15" s="322">
        <v>558255683</v>
      </c>
      <c r="L15" s="295"/>
      <c r="M15" s="323">
        <v>548961895</v>
      </c>
    </row>
    <row r="16" spans="1:13" s="249" customFormat="1" ht="16.5" customHeight="1" x14ac:dyDescent="0.2">
      <c r="A16" s="250" t="s">
        <v>96</v>
      </c>
      <c r="B16" s="250"/>
      <c r="C16" s="250"/>
      <c r="D16" s="248"/>
      <c r="E16" s="228" t="s">
        <v>208</v>
      </c>
      <c r="F16" s="297"/>
      <c r="G16" s="294">
        <v>0</v>
      </c>
      <c r="H16" s="295"/>
      <c r="I16" s="296" t="s">
        <v>166</v>
      </c>
      <c r="J16" s="295"/>
      <c r="K16" s="324">
        <v>1007700000</v>
      </c>
      <c r="L16" s="295"/>
      <c r="M16" s="325">
        <v>1034700000</v>
      </c>
    </row>
    <row r="17" spans="1:13" s="249" customFormat="1" ht="16.5" customHeight="1" x14ac:dyDescent="0.2">
      <c r="A17" s="250" t="s">
        <v>51</v>
      </c>
      <c r="B17" s="250"/>
      <c r="C17" s="250"/>
      <c r="D17" s="248"/>
      <c r="E17" s="228">
        <v>12</v>
      </c>
      <c r="F17" s="298"/>
      <c r="G17" s="368">
        <v>336634019</v>
      </c>
      <c r="H17" s="295"/>
      <c r="I17" s="296">
        <v>228725881</v>
      </c>
      <c r="J17" s="295"/>
      <c r="K17" s="324">
        <v>972024</v>
      </c>
      <c r="L17" s="295"/>
      <c r="M17" s="325">
        <v>115780</v>
      </c>
    </row>
    <row r="18" spans="1:13" s="249" customFormat="1" ht="16.5" customHeight="1" x14ac:dyDescent="0.2">
      <c r="A18" s="250" t="s">
        <v>210</v>
      </c>
      <c r="B18" s="250"/>
      <c r="C18" s="250"/>
      <c r="D18" s="248"/>
      <c r="E18" s="228">
        <v>26</v>
      </c>
      <c r="F18" s="298"/>
      <c r="G18" s="368">
        <v>52578115</v>
      </c>
      <c r="H18" s="295"/>
      <c r="I18" s="296">
        <v>24610076</v>
      </c>
      <c r="J18" s="295"/>
      <c r="K18" s="324">
        <v>0</v>
      </c>
      <c r="L18" s="295"/>
      <c r="M18" s="325">
        <v>0</v>
      </c>
    </row>
    <row r="19" spans="1:13" s="249" customFormat="1" ht="16.5" customHeight="1" x14ac:dyDescent="0.2">
      <c r="A19" s="250" t="s">
        <v>226</v>
      </c>
      <c r="B19" s="250"/>
      <c r="C19" s="250"/>
      <c r="D19" s="248"/>
      <c r="E19" s="228">
        <v>13</v>
      </c>
      <c r="F19" s="298"/>
      <c r="G19" s="299">
        <v>7350697</v>
      </c>
      <c r="H19" s="295"/>
      <c r="I19" s="300">
        <v>8684428</v>
      </c>
      <c r="J19" s="295"/>
      <c r="K19" s="326">
        <v>617548</v>
      </c>
      <c r="L19" s="295"/>
      <c r="M19" s="327">
        <v>677049</v>
      </c>
    </row>
    <row r="20" spans="1:13" ht="16.5" customHeight="1" x14ac:dyDescent="0.2">
      <c r="E20" s="290"/>
      <c r="F20" s="291"/>
      <c r="G20" s="292"/>
      <c r="I20" s="293"/>
      <c r="K20" s="292"/>
      <c r="M20" s="293"/>
    </row>
    <row r="21" spans="1:13" ht="16.5" customHeight="1" x14ac:dyDescent="0.2">
      <c r="A21" s="75" t="s">
        <v>10</v>
      </c>
      <c r="B21" s="75"/>
      <c r="C21" s="75"/>
      <c r="E21" s="290"/>
      <c r="F21" s="291"/>
      <c r="G21" s="301">
        <f>SUM(G14:G19)</f>
        <v>1091110699</v>
      </c>
      <c r="H21" s="293"/>
      <c r="I21" s="302">
        <f>SUM(I14:I19)</f>
        <v>1173529925</v>
      </c>
      <c r="J21" s="293"/>
      <c r="K21" s="301">
        <f>SUM(K14:K19)</f>
        <v>1584403623</v>
      </c>
      <c r="L21" s="293"/>
      <c r="M21" s="302">
        <f>SUM(M14:M19)</f>
        <v>1627451202</v>
      </c>
    </row>
    <row r="22" spans="1:13" ht="16.5" customHeight="1" x14ac:dyDescent="0.2">
      <c r="A22" s="75"/>
      <c r="B22" s="75"/>
      <c r="C22" s="75"/>
      <c r="E22" s="290"/>
      <c r="F22" s="291"/>
      <c r="G22" s="292"/>
      <c r="H22" s="293"/>
      <c r="I22" s="293"/>
      <c r="J22" s="293"/>
      <c r="K22" s="292"/>
      <c r="L22" s="293"/>
      <c r="M22" s="293"/>
    </row>
    <row r="23" spans="1:13" ht="16.5" customHeight="1" x14ac:dyDescent="0.2">
      <c r="A23" s="75" t="s">
        <v>11</v>
      </c>
      <c r="B23" s="75"/>
      <c r="C23" s="75"/>
      <c r="E23" s="290"/>
      <c r="F23" s="291"/>
      <c r="G23" s="292"/>
      <c r="H23" s="293"/>
      <c r="I23" s="293"/>
      <c r="J23" s="293"/>
      <c r="K23" s="292"/>
      <c r="L23" s="293"/>
      <c r="M23" s="293"/>
    </row>
    <row r="24" spans="1:13" ht="16.5" customHeight="1" x14ac:dyDescent="0.2">
      <c r="A24" s="75"/>
      <c r="B24" s="75"/>
      <c r="C24" s="75"/>
      <c r="E24" s="290"/>
      <c r="F24" s="291"/>
      <c r="G24" s="292"/>
      <c r="H24" s="293"/>
      <c r="I24" s="293"/>
      <c r="J24" s="226"/>
      <c r="K24" s="292"/>
      <c r="L24" s="226"/>
      <c r="M24" s="293"/>
    </row>
    <row r="25" spans="1:13" s="249" customFormat="1" ht="16.5" customHeight="1" x14ac:dyDescent="0.2">
      <c r="A25" s="250" t="s">
        <v>160</v>
      </c>
      <c r="B25" s="250"/>
      <c r="C25" s="250"/>
      <c r="D25" s="248"/>
      <c r="E25" s="290">
        <v>10.1</v>
      </c>
      <c r="G25" s="369">
        <v>29908941</v>
      </c>
      <c r="H25" s="227"/>
      <c r="I25" s="296">
        <v>10000000</v>
      </c>
      <c r="J25" s="227"/>
      <c r="K25" s="369">
        <v>29908941</v>
      </c>
      <c r="L25" s="295"/>
      <c r="M25" s="296">
        <v>10000000</v>
      </c>
    </row>
    <row r="26" spans="1:13" s="249" customFormat="1" ht="16.5" customHeight="1" x14ac:dyDescent="0.2">
      <c r="A26" s="250" t="s">
        <v>53</v>
      </c>
      <c r="B26" s="250"/>
      <c r="C26" s="250"/>
      <c r="D26" s="248"/>
      <c r="E26" s="290">
        <v>14</v>
      </c>
      <c r="G26" s="294">
        <v>0</v>
      </c>
      <c r="H26" s="227"/>
      <c r="I26" s="296">
        <v>0</v>
      </c>
      <c r="J26" s="227"/>
      <c r="K26" s="294">
        <v>1500626572</v>
      </c>
      <c r="L26" s="295"/>
      <c r="M26" s="296">
        <v>532485044</v>
      </c>
    </row>
    <row r="27" spans="1:13" s="249" customFormat="1" ht="16.5" customHeight="1" x14ac:dyDescent="0.2">
      <c r="A27" s="250" t="s">
        <v>224</v>
      </c>
      <c r="B27" s="250"/>
      <c r="C27" s="250"/>
      <c r="D27" s="248"/>
      <c r="E27" s="290"/>
      <c r="G27" s="294"/>
      <c r="H27" s="227"/>
      <c r="I27" s="296"/>
      <c r="J27" s="227"/>
      <c r="K27" s="294"/>
      <c r="L27" s="295"/>
      <c r="M27" s="296"/>
    </row>
    <row r="28" spans="1:13" s="249" customFormat="1" ht="16.5" customHeight="1" x14ac:dyDescent="0.2">
      <c r="B28" s="250" t="s">
        <v>225</v>
      </c>
      <c r="C28" s="250"/>
      <c r="D28" s="248"/>
      <c r="E28" s="290">
        <v>15</v>
      </c>
      <c r="G28" s="294">
        <v>1063390151</v>
      </c>
      <c r="H28" s="295"/>
      <c r="I28" s="246">
        <v>3992546</v>
      </c>
      <c r="J28" s="295"/>
      <c r="K28" s="245">
        <v>25989461</v>
      </c>
      <c r="L28" s="303"/>
      <c r="M28" s="246">
        <v>0</v>
      </c>
    </row>
    <row r="29" spans="1:13" s="249" customFormat="1" ht="16.5" customHeight="1" x14ac:dyDescent="0.2">
      <c r="A29" s="250" t="s">
        <v>227</v>
      </c>
      <c r="B29" s="250"/>
      <c r="C29" s="250"/>
      <c r="D29" s="248"/>
      <c r="E29" s="290">
        <v>16</v>
      </c>
      <c r="G29" s="294">
        <v>566614299</v>
      </c>
      <c r="H29" s="295"/>
      <c r="I29" s="296">
        <v>641880556</v>
      </c>
      <c r="J29" s="295"/>
      <c r="K29" s="294">
        <v>432813146</v>
      </c>
      <c r="L29" s="295"/>
      <c r="M29" s="296">
        <v>487484726</v>
      </c>
    </row>
    <row r="30" spans="1:13" s="249" customFormat="1" ht="16.5" customHeight="1" x14ac:dyDescent="0.2">
      <c r="A30" s="250" t="s">
        <v>167</v>
      </c>
      <c r="B30" s="250"/>
      <c r="C30" s="250"/>
      <c r="D30" s="248"/>
      <c r="E30" s="290">
        <v>17</v>
      </c>
      <c r="G30" s="304">
        <v>411007815</v>
      </c>
      <c r="H30" s="295"/>
      <c r="I30" s="305">
        <v>471486947</v>
      </c>
      <c r="J30" s="295"/>
      <c r="K30" s="294">
        <v>205625635</v>
      </c>
      <c r="L30" s="295"/>
      <c r="M30" s="296">
        <v>237829068</v>
      </c>
    </row>
    <row r="31" spans="1:13" s="249" customFormat="1" ht="16.5" customHeight="1" x14ac:dyDescent="0.2">
      <c r="A31" s="250" t="s">
        <v>198</v>
      </c>
      <c r="B31" s="250"/>
      <c r="C31" s="250"/>
      <c r="D31" s="248"/>
      <c r="E31" s="290">
        <v>18</v>
      </c>
      <c r="G31" s="304">
        <v>11233358</v>
      </c>
      <c r="H31" s="295"/>
      <c r="I31" s="305">
        <v>0</v>
      </c>
      <c r="J31" s="295"/>
      <c r="K31" s="294">
        <v>0</v>
      </c>
      <c r="L31" s="295"/>
      <c r="M31" s="296">
        <v>0</v>
      </c>
    </row>
    <row r="32" spans="1:13" s="249" customFormat="1" ht="16.5" customHeight="1" x14ac:dyDescent="0.2">
      <c r="A32" s="250" t="s">
        <v>50</v>
      </c>
      <c r="B32" s="250"/>
      <c r="C32" s="250"/>
      <c r="D32" s="248"/>
      <c r="E32" s="290"/>
      <c r="G32" s="304"/>
      <c r="H32" s="306"/>
      <c r="I32" s="305"/>
      <c r="J32" s="306"/>
      <c r="K32" s="304"/>
      <c r="L32" s="307"/>
      <c r="M32" s="305"/>
    </row>
    <row r="33" spans="1:13" s="249" customFormat="1" ht="16.5" customHeight="1" x14ac:dyDescent="0.2">
      <c r="A33" s="250"/>
      <c r="B33" s="250" t="s">
        <v>92</v>
      </c>
      <c r="C33" s="250"/>
      <c r="D33" s="248"/>
      <c r="E33" s="290">
        <v>19</v>
      </c>
      <c r="G33" s="245">
        <v>526692573</v>
      </c>
      <c r="H33" s="295"/>
      <c r="I33" s="246">
        <v>598720594</v>
      </c>
      <c r="J33" s="295"/>
      <c r="K33" s="245">
        <v>0</v>
      </c>
      <c r="L33" s="295"/>
      <c r="M33" s="246">
        <v>0</v>
      </c>
    </row>
    <row r="34" spans="1:13" s="249" customFormat="1" ht="16.5" customHeight="1" x14ac:dyDescent="0.2">
      <c r="A34" s="247" t="s">
        <v>54</v>
      </c>
      <c r="B34" s="247"/>
      <c r="C34" s="247"/>
      <c r="D34" s="248"/>
      <c r="E34" s="290">
        <v>20</v>
      </c>
      <c r="G34" s="294">
        <v>1803845464</v>
      </c>
      <c r="H34" s="295"/>
      <c r="I34" s="296">
        <v>1314037630</v>
      </c>
      <c r="J34" s="295"/>
      <c r="K34" s="294">
        <v>90808161</v>
      </c>
      <c r="L34" s="295"/>
      <c r="M34" s="296">
        <v>110316228</v>
      </c>
    </row>
    <row r="35" spans="1:13" s="249" customFormat="1" ht="16.5" customHeight="1" x14ac:dyDescent="0.2">
      <c r="A35" s="250" t="s">
        <v>220</v>
      </c>
      <c r="B35" s="250"/>
      <c r="C35" s="250"/>
      <c r="D35" s="248"/>
      <c r="E35" s="290">
        <v>21</v>
      </c>
      <c r="G35" s="369">
        <v>38817745</v>
      </c>
      <c r="H35" s="240"/>
      <c r="I35" s="246">
        <v>156404476</v>
      </c>
      <c r="J35" s="240"/>
      <c r="K35" s="369">
        <v>4733664</v>
      </c>
      <c r="L35" s="295"/>
      <c r="M35" s="246">
        <v>25522031</v>
      </c>
    </row>
    <row r="36" spans="1:13" s="249" customFormat="1" ht="16.5" customHeight="1" x14ac:dyDescent="0.2">
      <c r="A36" s="308" t="s">
        <v>55</v>
      </c>
      <c r="B36" s="308"/>
      <c r="C36" s="308"/>
      <c r="D36" s="248"/>
      <c r="E36" s="290">
        <v>22</v>
      </c>
      <c r="G36" s="369">
        <v>239452209</v>
      </c>
      <c r="H36" s="265"/>
      <c r="I36" s="246">
        <v>123568442</v>
      </c>
      <c r="J36" s="265"/>
      <c r="K36" s="245">
        <v>85520303</v>
      </c>
      <c r="L36" s="240"/>
      <c r="M36" s="246">
        <v>85872673</v>
      </c>
    </row>
    <row r="37" spans="1:13" s="249" customFormat="1" ht="16.5" customHeight="1" x14ac:dyDescent="0.2">
      <c r="A37" s="309" t="s">
        <v>56</v>
      </c>
      <c r="B37" s="309"/>
      <c r="C37" s="309"/>
      <c r="D37" s="248"/>
      <c r="E37" s="290"/>
      <c r="G37" s="253">
        <v>21137991</v>
      </c>
      <c r="H37" s="240"/>
      <c r="I37" s="255">
        <v>22868498</v>
      </c>
      <c r="J37" s="240"/>
      <c r="K37" s="253">
        <v>7366889</v>
      </c>
      <c r="L37" s="240"/>
      <c r="M37" s="255">
        <v>9796516</v>
      </c>
    </row>
    <row r="38" spans="1:13" ht="16.5" customHeight="1" x14ac:dyDescent="0.2">
      <c r="E38" s="290"/>
      <c r="F38" s="291"/>
      <c r="G38" s="310"/>
      <c r="H38" s="311"/>
      <c r="I38" s="311"/>
      <c r="J38" s="311"/>
      <c r="K38" s="310"/>
      <c r="L38" s="311"/>
      <c r="M38" s="311"/>
    </row>
    <row r="39" spans="1:13" ht="16.5" customHeight="1" x14ac:dyDescent="0.2">
      <c r="A39" s="75" t="s">
        <v>12</v>
      </c>
      <c r="B39" s="75"/>
      <c r="C39" s="75"/>
      <c r="E39" s="290"/>
      <c r="F39" s="291"/>
      <c r="G39" s="301">
        <f>SUM(G25:G37)</f>
        <v>4712100546</v>
      </c>
      <c r="H39" s="293"/>
      <c r="I39" s="302">
        <f>SUM(I25:I37)</f>
        <v>3342959689</v>
      </c>
      <c r="J39" s="293"/>
      <c r="K39" s="301">
        <f>SUM(K25:K37)</f>
        <v>2383392772</v>
      </c>
      <c r="L39" s="293"/>
      <c r="M39" s="302">
        <f>SUM(M25:M37)</f>
        <v>1499306286</v>
      </c>
    </row>
    <row r="40" spans="1:13" ht="16.5" customHeight="1" x14ac:dyDescent="0.2">
      <c r="A40" s="75"/>
      <c r="B40" s="75"/>
      <c r="C40" s="75"/>
      <c r="E40" s="290"/>
      <c r="F40" s="291"/>
      <c r="G40" s="292"/>
      <c r="H40" s="293"/>
      <c r="I40" s="293"/>
      <c r="J40" s="293"/>
      <c r="K40" s="292"/>
      <c r="L40" s="293"/>
      <c r="M40" s="293"/>
    </row>
    <row r="41" spans="1:13" ht="16.5" customHeight="1" thickBot="1" x14ac:dyDescent="0.25">
      <c r="A41" s="75" t="s">
        <v>17</v>
      </c>
      <c r="B41" s="75"/>
      <c r="C41" s="75"/>
      <c r="E41" s="290"/>
      <c r="F41" s="291"/>
      <c r="G41" s="262">
        <f>SUM(G21+G39)</f>
        <v>5803211245</v>
      </c>
      <c r="H41" s="293"/>
      <c r="I41" s="263">
        <f>SUM(I21+I39)</f>
        <v>4516489614</v>
      </c>
      <c r="J41" s="293"/>
      <c r="K41" s="262">
        <f>SUM(K21+K39)</f>
        <v>3967796395</v>
      </c>
      <c r="L41" s="293"/>
      <c r="M41" s="263">
        <f>SUM(M21+M39)</f>
        <v>3126757488</v>
      </c>
    </row>
    <row r="42" spans="1:13" ht="16.5" customHeight="1" thickTop="1" x14ac:dyDescent="0.2">
      <c r="A42" s="75"/>
      <c r="B42" s="75"/>
      <c r="C42" s="75"/>
      <c r="E42" s="290"/>
      <c r="F42" s="291"/>
      <c r="G42" s="257"/>
      <c r="H42" s="293"/>
      <c r="I42" s="257"/>
      <c r="J42" s="293"/>
      <c r="K42" s="257"/>
      <c r="L42" s="293"/>
      <c r="M42" s="257"/>
    </row>
    <row r="43" spans="1:13" ht="16.5" customHeight="1" x14ac:dyDescent="0.2">
      <c r="A43" s="75"/>
      <c r="B43" s="75"/>
      <c r="C43" s="75"/>
      <c r="E43" s="290"/>
      <c r="F43" s="291"/>
      <c r="G43" s="257"/>
      <c r="H43" s="293"/>
      <c r="I43" s="257"/>
      <c r="J43" s="293"/>
      <c r="K43" s="257"/>
      <c r="L43" s="293"/>
      <c r="M43" s="257"/>
    </row>
    <row r="44" spans="1:13" ht="16.5" customHeight="1" x14ac:dyDescent="0.2">
      <c r="A44" s="59"/>
      <c r="B44" s="59"/>
      <c r="C44" s="59"/>
      <c r="D44" s="59"/>
      <c r="G44" s="231"/>
      <c r="H44" s="231"/>
      <c r="I44" s="231"/>
      <c r="J44" s="231"/>
      <c r="K44" s="231"/>
      <c r="L44" s="231"/>
      <c r="M44" s="231"/>
    </row>
    <row r="45" spans="1:13" ht="16.5" customHeight="1" x14ac:dyDescent="0.2">
      <c r="A45" s="59"/>
      <c r="B45" s="59"/>
      <c r="C45" s="59"/>
      <c r="D45" s="59"/>
      <c r="G45" s="231"/>
      <c r="H45" s="231"/>
      <c r="I45" s="231"/>
      <c r="J45" s="231"/>
      <c r="K45" s="231"/>
      <c r="L45" s="231"/>
      <c r="M45" s="231"/>
    </row>
    <row r="46" spans="1:13" ht="16.5" customHeight="1" x14ac:dyDescent="0.2">
      <c r="A46" s="59"/>
      <c r="B46" s="59"/>
      <c r="C46" s="59"/>
      <c r="D46" s="59"/>
      <c r="G46" s="231"/>
      <c r="H46" s="231"/>
      <c r="I46" s="231"/>
      <c r="J46" s="231"/>
      <c r="K46" s="231"/>
      <c r="L46" s="231"/>
      <c r="M46" s="231"/>
    </row>
    <row r="47" spans="1:13" ht="16.5" customHeight="1" x14ac:dyDescent="0.2">
      <c r="A47" s="59"/>
      <c r="B47" s="59"/>
      <c r="C47" s="59"/>
      <c r="D47" s="59"/>
      <c r="G47" s="231"/>
      <c r="H47" s="231"/>
      <c r="I47" s="231"/>
      <c r="J47" s="231"/>
      <c r="K47" s="231"/>
      <c r="L47" s="231"/>
      <c r="M47" s="231"/>
    </row>
    <row r="48" spans="1:13" s="5" customFormat="1" ht="16.5" customHeight="1" x14ac:dyDescent="0.2">
      <c r="A48" s="375" t="s">
        <v>7</v>
      </c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</row>
    <row r="49" spans="1:13" ht="16.5" customHeight="1" x14ac:dyDescent="0.2">
      <c r="A49" s="233"/>
      <c r="B49" s="233"/>
      <c r="C49" s="233"/>
      <c r="D49" s="233"/>
      <c r="F49" s="233"/>
      <c r="G49" s="313"/>
      <c r="H49" s="313"/>
      <c r="I49" s="313"/>
      <c r="J49" s="313"/>
      <c r="K49" s="313"/>
      <c r="L49" s="313"/>
      <c r="M49" s="313"/>
    </row>
    <row r="50" spans="1:13" ht="15" customHeight="1" x14ac:dyDescent="0.2">
      <c r="A50" s="233"/>
      <c r="B50" s="233"/>
      <c r="C50" s="233"/>
      <c r="D50" s="233"/>
      <c r="F50" s="233"/>
      <c r="G50" s="313"/>
      <c r="H50" s="313"/>
      <c r="I50" s="313"/>
      <c r="J50" s="313"/>
      <c r="K50" s="313"/>
      <c r="L50" s="313"/>
      <c r="M50" s="313"/>
    </row>
    <row r="51" spans="1:13" s="5" customFormat="1" ht="21.9" customHeight="1" x14ac:dyDescent="0.2">
      <c r="A51" s="374" t="s">
        <v>218</v>
      </c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</row>
    <row r="52" spans="1:13" s="5" customFormat="1" ht="16.5" customHeight="1" x14ac:dyDescent="0.2">
      <c r="A52" s="2" t="str">
        <f>A1</f>
        <v>RS Public Company Limited</v>
      </c>
      <c r="B52" s="2"/>
      <c r="C52" s="2"/>
      <c r="D52" s="2"/>
      <c r="E52" s="3"/>
      <c r="F52" s="4"/>
      <c r="G52" s="83"/>
      <c r="H52" s="83"/>
      <c r="I52" s="83"/>
      <c r="J52" s="83"/>
      <c r="K52" s="83"/>
      <c r="L52" s="83"/>
      <c r="M52" s="83"/>
    </row>
    <row r="53" spans="1:13" s="5" customFormat="1" ht="16.5" customHeight="1" x14ac:dyDescent="0.2">
      <c r="A53" s="1" t="str">
        <f>A2</f>
        <v xml:space="preserve">Statement of Financial Position </v>
      </c>
      <c r="B53" s="1"/>
      <c r="C53" s="1"/>
      <c r="D53" s="1"/>
      <c r="E53" s="3"/>
      <c r="F53" s="4"/>
      <c r="G53" s="83"/>
      <c r="H53" s="83"/>
      <c r="I53" s="83"/>
      <c r="J53" s="83"/>
      <c r="K53" s="83"/>
      <c r="L53" s="83"/>
      <c r="M53" s="83"/>
    </row>
    <row r="54" spans="1:13" s="5" customFormat="1" ht="16.5" customHeight="1" x14ac:dyDescent="0.2">
      <c r="A54" s="6" t="str">
        <f>A3</f>
        <v>As at 31 December 2021</v>
      </c>
      <c r="B54" s="6"/>
      <c r="C54" s="6"/>
      <c r="D54" s="6"/>
      <c r="E54" s="7"/>
      <c r="F54" s="8"/>
      <c r="G54" s="86"/>
      <c r="H54" s="86"/>
      <c r="I54" s="86"/>
      <c r="J54" s="86"/>
      <c r="K54" s="86"/>
      <c r="L54" s="86"/>
      <c r="M54" s="86"/>
    </row>
    <row r="55" spans="1:13" ht="16.5" customHeight="1" x14ac:dyDescent="0.2">
      <c r="A55" s="59"/>
      <c r="B55" s="59"/>
      <c r="C55" s="59"/>
      <c r="D55" s="59"/>
      <c r="E55" s="56"/>
      <c r="F55" s="57"/>
      <c r="G55" s="83"/>
      <c r="H55" s="83"/>
      <c r="I55" s="83"/>
      <c r="J55" s="83"/>
      <c r="K55" s="83"/>
      <c r="L55" s="83"/>
      <c r="M55" s="83"/>
    </row>
    <row r="56" spans="1:13" ht="16.5" customHeight="1" x14ac:dyDescent="0.2">
      <c r="A56" s="59"/>
      <c r="B56" s="59"/>
      <c r="C56" s="59"/>
      <c r="D56" s="59"/>
      <c r="E56" s="56"/>
      <c r="F56" s="57"/>
      <c r="G56" s="83"/>
      <c r="H56" s="83"/>
      <c r="I56" s="83"/>
      <c r="J56" s="83"/>
      <c r="K56" s="83"/>
      <c r="L56" s="83"/>
      <c r="M56" s="83"/>
    </row>
    <row r="57" spans="1:13" ht="16.5" customHeight="1" x14ac:dyDescent="0.2">
      <c r="A57" s="59"/>
      <c r="B57" s="59"/>
      <c r="C57" s="59"/>
      <c r="D57" s="59"/>
      <c r="E57" s="56"/>
      <c r="F57" s="57"/>
      <c r="G57" s="376" t="s">
        <v>93</v>
      </c>
      <c r="H57" s="376"/>
      <c r="I57" s="376"/>
      <c r="J57" s="84"/>
      <c r="K57" s="376" t="s">
        <v>94</v>
      </c>
      <c r="L57" s="376"/>
      <c r="M57" s="376"/>
    </row>
    <row r="58" spans="1:13" ht="16.5" customHeight="1" x14ac:dyDescent="0.2">
      <c r="A58" s="59"/>
      <c r="B58" s="59"/>
      <c r="C58" s="59"/>
      <c r="D58" s="59"/>
      <c r="E58" s="56"/>
      <c r="F58" s="57"/>
      <c r="G58" s="85" t="s">
        <v>193</v>
      </c>
      <c r="H58" s="83"/>
      <c r="I58" s="85" t="s">
        <v>156</v>
      </c>
      <c r="J58" s="83"/>
      <c r="K58" s="85" t="s">
        <v>193</v>
      </c>
      <c r="L58" s="83"/>
      <c r="M58" s="85" t="s">
        <v>156</v>
      </c>
    </row>
    <row r="59" spans="1:13" ht="16.5" customHeight="1" x14ac:dyDescent="0.2">
      <c r="A59" s="59"/>
      <c r="B59" s="59"/>
      <c r="C59" s="59"/>
      <c r="D59" s="59"/>
      <c r="E59" s="58" t="s">
        <v>0</v>
      </c>
      <c r="F59" s="57"/>
      <c r="G59" s="86" t="s">
        <v>24</v>
      </c>
      <c r="H59" s="83"/>
      <c r="I59" s="86" t="s">
        <v>24</v>
      </c>
      <c r="J59" s="83"/>
      <c r="K59" s="86" t="s">
        <v>24</v>
      </c>
      <c r="L59" s="83"/>
      <c r="M59" s="86" t="s">
        <v>24</v>
      </c>
    </row>
    <row r="60" spans="1:13" ht="16.5" customHeight="1" x14ac:dyDescent="0.2">
      <c r="A60" s="59"/>
      <c r="B60" s="59"/>
      <c r="C60" s="59"/>
      <c r="D60" s="59"/>
      <c r="E60" s="60"/>
      <c r="F60" s="57"/>
      <c r="G60" s="125"/>
      <c r="H60" s="83"/>
      <c r="I60" s="87"/>
      <c r="J60" s="83"/>
      <c r="K60" s="125"/>
      <c r="L60" s="83"/>
      <c r="M60" s="87"/>
    </row>
    <row r="61" spans="1:13" ht="16.5" customHeight="1" x14ac:dyDescent="0.2">
      <c r="A61" s="75" t="s">
        <v>100</v>
      </c>
      <c r="B61" s="75"/>
      <c r="C61" s="75"/>
      <c r="E61" s="290"/>
      <c r="F61" s="291"/>
      <c r="G61" s="292"/>
      <c r="H61" s="293"/>
      <c r="I61" s="293"/>
      <c r="J61" s="293"/>
      <c r="K61" s="292"/>
      <c r="L61" s="293"/>
      <c r="M61" s="293"/>
    </row>
    <row r="62" spans="1:13" ht="16.5" customHeight="1" x14ac:dyDescent="0.2">
      <c r="A62" s="75"/>
      <c r="B62" s="75"/>
      <c r="C62" s="75"/>
      <c r="E62" s="290"/>
      <c r="F62" s="291"/>
      <c r="G62" s="292"/>
      <c r="H62" s="293"/>
      <c r="I62" s="293"/>
      <c r="J62" s="293"/>
      <c r="K62" s="292"/>
      <c r="L62" s="293"/>
      <c r="M62" s="293"/>
    </row>
    <row r="63" spans="1:13" ht="16.5" customHeight="1" x14ac:dyDescent="0.2">
      <c r="A63" s="21" t="s">
        <v>13</v>
      </c>
      <c r="B63" s="21"/>
      <c r="C63" s="21"/>
      <c r="E63" s="228"/>
      <c r="F63" s="229"/>
      <c r="G63" s="230"/>
      <c r="H63" s="231"/>
      <c r="I63" s="231"/>
      <c r="J63" s="231"/>
      <c r="K63" s="230"/>
      <c r="L63" s="231"/>
      <c r="M63" s="231"/>
    </row>
    <row r="64" spans="1:13" ht="16.5" customHeight="1" x14ac:dyDescent="0.2">
      <c r="A64" s="21"/>
      <c r="B64" s="21"/>
      <c r="C64" s="21"/>
      <c r="E64" s="228"/>
      <c r="F64" s="229"/>
      <c r="G64" s="230"/>
      <c r="H64" s="231"/>
      <c r="I64" s="231"/>
      <c r="J64" s="231"/>
      <c r="K64" s="230"/>
      <c r="L64" s="231"/>
      <c r="M64" s="231"/>
    </row>
    <row r="65" spans="1:13" ht="16.5" customHeight="1" x14ac:dyDescent="0.2">
      <c r="A65" s="250" t="s">
        <v>57</v>
      </c>
      <c r="B65" s="250"/>
      <c r="C65" s="250"/>
      <c r="D65" s="314"/>
      <c r="E65" s="228">
        <v>23</v>
      </c>
      <c r="F65" s="249"/>
      <c r="G65" s="370">
        <v>882455041</v>
      </c>
      <c r="H65" s="240"/>
      <c r="I65" s="231">
        <v>1016085502</v>
      </c>
      <c r="J65" s="240"/>
      <c r="K65" s="370">
        <v>91557453</v>
      </c>
      <c r="L65" s="240"/>
      <c r="M65" s="231">
        <v>114177323</v>
      </c>
    </row>
    <row r="66" spans="1:13" ht="16.5" customHeight="1" x14ac:dyDescent="0.2">
      <c r="A66" s="250" t="s">
        <v>176</v>
      </c>
      <c r="B66" s="250"/>
      <c r="C66" s="250"/>
      <c r="D66" s="314"/>
      <c r="E66" s="228"/>
      <c r="F66" s="249"/>
      <c r="G66" s="230">
        <v>12583938</v>
      </c>
      <c r="H66" s="240"/>
      <c r="I66" s="231">
        <v>23429564</v>
      </c>
      <c r="J66" s="240"/>
      <c r="K66" s="230">
        <v>3291488</v>
      </c>
      <c r="L66" s="240"/>
      <c r="M66" s="231">
        <v>10702736</v>
      </c>
    </row>
    <row r="67" spans="1:13" ht="16.5" customHeight="1" x14ac:dyDescent="0.2">
      <c r="A67" s="250" t="s">
        <v>161</v>
      </c>
      <c r="B67" s="250"/>
      <c r="C67" s="250"/>
      <c r="D67" s="248"/>
      <c r="E67" s="228">
        <v>24</v>
      </c>
      <c r="F67" s="249"/>
      <c r="G67" s="230">
        <v>91785628</v>
      </c>
      <c r="H67" s="231"/>
      <c r="I67" s="231">
        <v>83311020</v>
      </c>
      <c r="J67" s="231"/>
      <c r="K67" s="230">
        <v>45533353</v>
      </c>
      <c r="L67" s="231"/>
      <c r="M67" s="231">
        <v>42197064</v>
      </c>
    </row>
    <row r="68" spans="1:13" ht="16.5" customHeight="1" x14ac:dyDescent="0.2">
      <c r="A68" s="309" t="s">
        <v>122</v>
      </c>
      <c r="B68" s="309"/>
      <c r="C68" s="309"/>
      <c r="D68" s="248"/>
      <c r="E68" s="228">
        <v>25</v>
      </c>
      <c r="F68" s="249"/>
      <c r="G68" s="315">
        <v>995000000</v>
      </c>
      <c r="H68" s="240"/>
      <c r="I68" s="295">
        <v>540000000</v>
      </c>
      <c r="J68" s="240"/>
      <c r="K68" s="315">
        <v>490000000</v>
      </c>
      <c r="L68" s="240"/>
      <c r="M68" s="295">
        <v>350000000</v>
      </c>
    </row>
    <row r="69" spans="1:13" ht="16.5" customHeight="1" x14ac:dyDescent="0.2">
      <c r="A69" s="247" t="s">
        <v>97</v>
      </c>
      <c r="B69" s="247"/>
      <c r="C69" s="247"/>
      <c r="D69" s="314"/>
      <c r="E69" s="228" t="s">
        <v>209</v>
      </c>
      <c r="F69" s="249"/>
      <c r="G69" s="230">
        <v>0</v>
      </c>
      <c r="H69" s="240"/>
      <c r="I69" s="231">
        <v>0</v>
      </c>
      <c r="J69" s="240"/>
      <c r="K69" s="294">
        <v>24327125</v>
      </c>
      <c r="L69" s="240"/>
      <c r="M69" s="296">
        <v>255327125</v>
      </c>
    </row>
    <row r="70" spans="1:13" ht="16.5" customHeight="1" x14ac:dyDescent="0.2">
      <c r="A70" s="316" t="s">
        <v>184</v>
      </c>
      <c r="B70" s="247"/>
      <c r="C70" s="247"/>
      <c r="D70" s="314"/>
      <c r="F70" s="249"/>
      <c r="G70" s="294"/>
      <c r="H70" s="240"/>
      <c r="I70" s="296"/>
      <c r="J70" s="240"/>
      <c r="K70" s="294"/>
      <c r="L70" s="240"/>
      <c r="M70" s="296"/>
    </row>
    <row r="71" spans="1:13" ht="16.5" customHeight="1" x14ac:dyDescent="0.2">
      <c r="A71" s="316"/>
      <c r="B71" s="247" t="s">
        <v>125</v>
      </c>
      <c r="C71" s="247"/>
      <c r="D71" s="314"/>
      <c r="E71" s="228">
        <v>27</v>
      </c>
      <c r="F71" s="249"/>
      <c r="G71" s="294">
        <v>120000000</v>
      </c>
      <c r="H71" s="240"/>
      <c r="I71" s="296">
        <v>80000000</v>
      </c>
      <c r="J71" s="240"/>
      <c r="K71" s="230">
        <v>0</v>
      </c>
      <c r="L71" s="240"/>
      <c r="M71" s="231">
        <v>0</v>
      </c>
    </row>
    <row r="72" spans="1:13" ht="16.5" customHeight="1" x14ac:dyDescent="0.2">
      <c r="A72" s="250" t="s">
        <v>210</v>
      </c>
      <c r="B72" s="250"/>
      <c r="C72" s="250"/>
      <c r="D72" s="314"/>
      <c r="E72" s="228">
        <v>26</v>
      </c>
      <c r="F72" s="249"/>
      <c r="G72" s="328">
        <v>60198411</v>
      </c>
      <c r="H72" s="329"/>
      <c r="I72" s="330">
        <v>36883597</v>
      </c>
      <c r="J72" s="329"/>
      <c r="K72" s="328">
        <v>36328717</v>
      </c>
      <c r="L72" s="329"/>
      <c r="M72" s="330">
        <v>33307694</v>
      </c>
    </row>
    <row r="73" spans="1:13" ht="16.5" customHeight="1" x14ac:dyDescent="0.2">
      <c r="A73" s="250" t="s">
        <v>58</v>
      </c>
      <c r="B73" s="250"/>
      <c r="C73" s="250"/>
      <c r="D73" s="248"/>
      <c r="E73" s="228"/>
      <c r="F73" s="249"/>
      <c r="G73" s="328">
        <v>15182178</v>
      </c>
      <c r="H73" s="329"/>
      <c r="I73" s="330">
        <v>21563289</v>
      </c>
      <c r="J73" s="329"/>
      <c r="K73" s="324">
        <v>0</v>
      </c>
      <c r="L73" s="295"/>
      <c r="M73" s="325">
        <v>13009535</v>
      </c>
    </row>
    <row r="74" spans="1:13" ht="16.5" customHeight="1" x14ac:dyDescent="0.2">
      <c r="A74" s="250" t="s">
        <v>59</v>
      </c>
      <c r="B74" s="250"/>
      <c r="C74" s="250"/>
      <c r="D74" s="248"/>
      <c r="E74" s="228"/>
      <c r="F74" s="249"/>
      <c r="G74" s="242">
        <v>19691284</v>
      </c>
      <c r="H74" s="243"/>
      <c r="I74" s="243">
        <v>11545413</v>
      </c>
      <c r="J74" s="243"/>
      <c r="K74" s="331">
        <v>3045639</v>
      </c>
      <c r="L74" s="329"/>
      <c r="M74" s="332">
        <v>2800596</v>
      </c>
    </row>
    <row r="75" spans="1:13" ht="16.5" customHeight="1" x14ac:dyDescent="0.2">
      <c r="A75" s="250" t="s">
        <v>168</v>
      </c>
      <c r="B75" s="250"/>
      <c r="C75" s="250"/>
      <c r="D75" s="248"/>
      <c r="E75" s="228"/>
      <c r="F75" s="249"/>
      <c r="G75" s="317">
        <v>1137921</v>
      </c>
      <c r="H75" s="243"/>
      <c r="I75" s="318">
        <v>977571</v>
      </c>
      <c r="J75" s="243"/>
      <c r="K75" s="317">
        <v>1137919</v>
      </c>
      <c r="L75" s="243"/>
      <c r="M75" s="318">
        <v>977571</v>
      </c>
    </row>
    <row r="76" spans="1:13" ht="16.5" customHeight="1" x14ac:dyDescent="0.2">
      <c r="A76" s="249"/>
      <c r="B76" s="249"/>
      <c r="C76" s="249"/>
      <c r="E76" s="228"/>
      <c r="F76" s="229"/>
      <c r="G76" s="256"/>
      <c r="H76" s="257"/>
      <c r="I76" s="257"/>
      <c r="J76" s="257"/>
      <c r="K76" s="256"/>
      <c r="L76" s="257"/>
      <c r="M76" s="257"/>
    </row>
    <row r="77" spans="1:13" ht="16.5" customHeight="1" x14ac:dyDescent="0.2">
      <c r="A77" s="21" t="s">
        <v>14</v>
      </c>
      <c r="B77" s="21"/>
      <c r="C77" s="21"/>
      <c r="E77" s="228"/>
      <c r="F77" s="229"/>
      <c r="G77" s="258">
        <f>SUM(G65:G75)</f>
        <v>2198034401</v>
      </c>
      <c r="H77" s="231"/>
      <c r="I77" s="259">
        <f>SUM(I65:I75)</f>
        <v>1813795956</v>
      </c>
      <c r="J77" s="231"/>
      <c r="K77" s="258">
        <f>SUM(K65:K76)</f>
        <v>695221694</v>
      </c>
      <c r="L77" s="231"/>
      <c r="M77" s="259">
        <f>SUM(M65:M76)</f>
        <v>822499644</v>
      </c>
    </row>
    <row r="78" spans="1:13" ht="16.5" customHeight="1" x14ac:dyDescent="0.2">
      <c r="A78" s="75"/>
      <c r="B78" s="75"/>
      <c r="C78" s="75"/>
      <c r="E78" s="290"/>
      <c r="F78" s="291"/>
      <c r="G78" s="333"/>
      <c r="H78" s="334"/>
      <c r="I78" s="335"/>
      <c r="J78" s="334"/>
      <c r="K78" s="333"/>
      <c r="L78" s="334"/>
      <c r="M78" s="335"/>
    </row>
    <row r="79" spans="1:13" ht="16.5" customHeight="1" x14ac:dyDescent="0.2">
      <c r="A79" s="21" t="s">
        <v>15</v>
      </c>
      <c r="B79" s="21"/>
      <c r="C79" s="21"/>
      <c r="E79" s="228"/>
      <c r="F79" s="229"/>
      <c r="G79" s="256"/>
      <c r="H79" s="257"/>
      <c r="I79" s="257"/>
      <c r="J79" s="257"/>
      <c r="K79" s="256"/>
      <c r="L79" s="257"/>
      <c r="M79" s="257"/>
    </row>
    <row r="80" spans="1:13" ht="16.5" customHeight="1" x14ac:dyDescent="0.2">
      <c r="E80" s="228"/>
      <c r="F80" s="229"/>
      <c r="G80" s="230"/>
      <c r="H80" s="231"/>
      <c r="I80" s="231"/>
      <c r="J80" s="231"/>
      <c r="K80" s="230"/>
      <c r="L80" s="231"/>
      <c r="M80" s="231"/>
    </row>
    <row r="81" spans="1:13" ht="16.5" customHeight="1" x14ac:dyDescent="0.2">
      <c r="A81" s="226" t="s">
        <v>162</v>
      </c>
      <c r="E81" s="228">
        <v>24</v>
      </c>
      <c r="F81" s="229"/>
      <c r="G81" s="230">
        <v>302491838</v>
      </c>
      <c r="H81" s="231"/>
      <c r="I81" s="231">
        <v>366745952</v>
      </c>
      <c r="J81" s="231"/>
      <c r="K81" s="230">
        <v>152239735</v>
      </c>
      <c r="L81" s="231"/>
      <c r="M81" s="231">
        <v>185698983</v>
      </c>
    </row>
    <row r="82" spans="1:13" ht="16.5" customHeight="1" x14ac:dyDescent="0.2">
      <c r="A82" s="226" t="s">
        <v>211</v>
      </c>
      <c r="E82" s="228">
        <v>27</v>
      </c>
      <c r="F82" s="249"/>
      <c r="G82" s="230">
        <v>952203819</v>
      </c>
      <c r="H82" s="231"/>
      <c r="I82" s="231">
        <v>156085000</v>
      </c>
      <c r="J82" s="231"/>
      <c r="K82" s="230">
        <v>916118819</v>
      </c>
      <c r="L82" s="231"/>
      <c r="M82" s="231">
        <v>0</v>
      </c>
    </row>
    <row r="83" spans="1:13" ht="16.5" customHeight="1" x14ac:dyDescent="0.2">
      <c r="A83" s="308" t="s">
        <v>175</v>
      </c>
      <c r="E83" s="228">
        <v>22</v>
      </c>
      <c r="F83" s="249"/>
      <c r="G83" s="294">
        <v>47807034</v>
      </c>
      <c r="H83" s="231"/>
      <c r="I83" s="296">
        <v>9897</v>
      </c>
      <c r="J83" s="231"/>
      <c r="K83" s="294">
        <v>0</v>
      </c>
      <c r="L83" s="231"/>
      <c r="M83" s="296">
        <v>0</v>
      </c>
    </row>
    <row r="84" spans="1:13" ht="16.5" customHeight="1" x14ac:dyDescent="0.2">
      <c r="A84" s="226" t="s">
        <v>35</v>
      </c>
      <c r="E84" s="228">
        <v>28</v>
      </c>
      <c r="F84" s="249"/>
      <c r="G84" s="294">
        <v>159154118</v>
      </c>
      <c r="H84" s="231"/>
      <c r="I84" s="296">
        <v>170653648</v>
      </c>
      <c r="J84" s="231"/>
      <c r="K84" s="294">
        <v>84117983</v>
      </c>
      <c r="L84" s="231"/>
      <c r="M84" s="296">
        <v>100858435</v>
      </c>
    </row>
    <row r="85" spans="1:13" ht="16.5" customHeight="1" x14ac:dyDescent="0.2">
      <c r="A85" s="226" t="s">
        <v>163</v>
      </c>
      <c r="E85" s="228"/>
      <c r="F85" s="249"/>
      <c r="G85" s="294">
        <v>5291697</v>
      </c>
      <c r="H85" s="231"/>
      <c r="I85" s="296">
        <v>5088170</v>
      </c>
      <c r="J85" s="231"/>
      <c r="K85" s="294">
        <v>2388752</v>
      </c>
      <c r="L85" s="231"/>
      <c r="M85" s="296">
        <v>2296877</v>
      </c>
    </row>
    <row r="86" spans="1:13" ht="16.5" customHeight="1" x14ac:dyDescent="0.2">
      <c r="A86" s="232" t="s">
        <v>60</v>
      </c>
      <c r="B86" s="232"/>
      <c r="C86" s="232"/>
      <c r="E86" s="319"/>
      <c r="F86" s="229"/>
      <c r="G86" s="299">
        <v>62363</v>
      </c>
      <c r="H86" s="320"/>
      <c r="I86" s="300">
        <v>42363</v>
      </c>
      <c r="J86" s="320"/>
      <c r="K86" s="299">
        <v>40000</v>
      </c>
      <c r="L86" s="320"/>
      <c r="M86" s="300">
        <v>20000</v>
      </c>
    </row>
    <row r="87" spans="1:13" ht="16.5" customHeight="1" x14ac:dyDescent="0.2">
      <c r="A87" s="249"/>
      <c r="B87" s="249"/>
      <c r="C87" s="249"/>
      <c r="E87" s="228"/>
      <c r="F87" s="229"/>
      <c r="G87" s="256"/>
      <c r="H87" s="257"/>
      <c r="I87" s="257"/>
      <c r="J87" s="257"/>
      <c r="K87" s="256"/>
      <c r="L87" s="257"/>
      <c r="M87" s="257"/>
    </row>
    <row r="88" spans="1:13" ht="16.5" customHeight="1" x14ac:dyDescent="0.2">
      <c r="A88" s="21" t="s">
        <v>16</v>
      </c>
      <c r="B88" s="21"/>
      <c r="C88" s="21"/>
      <c r="E88" s="228"/>
      <c r="F88" s="229"/>
      <c r="G88" s="258">
        <f>SUM(G81:G87)</f>
        <v>1467010869</v>
      </c>
      <c r="H88" s="257"/>
      <c r="I88" s="259">
        <f>SUM(I81:I87)</f>
        <v>698625030</v>
      </c>
      <c r="J88" s="257"/>
      <c r="K88" s="258">
        <f>SUM(K81:K87)</f>
        <v>1154905289</v>
      </c>
      <c r="L88" s="257"/>
      <c r="M88" s="259">
        <f>SUM(M81:M87)</f>
        <v>288874295</v>
      </c>
    </row>
    <row r="89" spans="1:13" ht="16.5" customHeight="1" x14ac:dyDescent="0.2">
      <c r="A89" s="249"/>
      <c r="B89" s="249"/>
      <c r="C89" s="249"/>
      <c r="E89" s="228"/>
      <c r="F89" s="229"/>
      <c r="G89" s="256"/>
      <c r="H89" s="257"/>
      <c r="I89" s="257"/>
      <c r="J89" s="257"/>
      <c r="K89" s="256"/>
      <c r="L89" s="257"/>
      <c r="M89" s="257"/>
    </row>
    <row r="90" spans="1:13" ht="16.5" customHeight="1" x14ac:dyDescent="0.2">
      <c r="A90" s="21" t="s">
        <v>18</v>
      </c>
      <c r="B90" s="21"/>
      <c r="C90" s="21"/>
      <c r="E90" s="228"/>
      <c r="F90" s="229"/>
      <c r="G90" s="258">
        <f>SUM(G77+G88)</f>
        <v>3665045270</v>
      </c>
      <c r="H90" s="231"/>
      <c r="I90" s="259">
        <f>SUM(I77+I88)</f>
        <v>2512420986</v>
      </c>
      <c r="J90" s="231"/>
      <c r="K90" s="258">
        <f>SUM(K77+K88)</f>
        <v>1850126983</v>
      </c>
      <c r="L90" s="231"/>
      <c r="M90" s="259">
        <f>SUM(M77+M88)</f>
        <v>1111373939</v>
      </c>
    </row>
    <row r="91" spans="1:13" ht="16.5" customHeight="1" x14ac:dyDescent="0.2">
      <c r="A91" s="21"/>
      <c r="B91" s="21"/>
      <c r="C91" s="21"/>
      <c r="E91" s="228"/>
      <c r="F91" s="229"/>
      <c r="G91" s="257"/>
      <c r="H91" s="231"/>
      <c r="I91" s="257"/>
      <c r="J91" s="231"/>
      <c r="K91" s="257"/>
      <c r="L91" s="231"/>
      <c r="M91" s="257"/>
    </row>
    <row r="92" spans="1:13" ht="16.5" customHeight="1" x14ac:dyDescent="0.2">
      <c r="A92" s="21"/>
      <c r="B92" s="21"/>
      <c r="C92" s="21"/>
      <c r="E92" s="228"/>
      <c r="F92" s="229"/>
      <c r="G92" s="257"/>
      <c r="H92" s="231"/>
      <c r="I92" s="257"/>
      <c r="J92" s="231"/>
      <c r="K92" s="257"/>
      <c r="L92" s="231"/>
      <c r="M92" s="257"/>
    </row>
    <row r="93" spans="1:13" ht="16.5" customHeight="1" x14ac:dyDescent="0.2">
      <c r="A93" s="21"/>
      <c r="B93" s="21"/>
      <c r="C93" s="21"/>
      <c r="E93" s="228"/>
      <c r="F93" s="229"/>
      <c r="G93" s="257"/>
      <c r="H93" s="231"/>
      <c r="I93" s="257"/>
      <c r="J93" s="231"/>
      <c r="K93" s="257"/>
      <c r="L93" s="231"/>
      <c r="M93" s="257"/>
    </row>
    <row r="94" spans="1:13" ht="16.5" customHeight="1" x14ac:dyDescent="0.2">
      <c r="A94" s="21"/>
      <c r="B94" s="21"/>
      <c r="C94" s="21"/>
      <c r="E94" s="228"/>
      <c r="F94" s="229"/>
      <c r="G94" s="257"/>
      <c r="H94" s="231"/>
      <c r="I94" s="257"/>
      <c r="J94" s="231"/>
      <c r="K94" s="257"/>
      <c r="L94" s="231"/>
      <c r="M94" s="257"/>
    </row>
    <row r="95" spans="1:13" ht="16.5" customHeight="1" x14ac:dyDescent="0.2">
      <c r="A95" s="21"/>
      <c r="B95" s="21"/>
      <c r="C95" s="21"/>
      <c r="E95" s="228"/>
      <c r="F95" s="229"/>
      <c r="G95" s="257"/>
      <c r="H95" s="231"/>
      <c r="I95" s="257"/>
      <c r="J95" s="231"/>
      <c r="K95" s="257"/>
      <c r="L95" s="231"/>
      <c r="M95" s="257"/>
    </row>
    <row r="96" spans="1:13" ht="16.5" customHeight="1" x14ac:dyDescent="0.2">
      <c r="A96" s="21"/>
      <c r="B96" s="21"/>
      <c r="C96" s="21"/>
      <c r="E96" s="228"/>
      <c r="F96" s="229"/>
      <c r="G96" s="257"/>
      <c r="H96" s="231"/>
      <c r="I96" s="257"/>
      <c r="J96" s="231"/>
      <c r="K96" s="257"/>
      <c r="L96" s="231"/>
      <c r="M96" s="257"/>
    </row>
    <row r="97" spans="1:13" ht="16.5" customHeight="1" x14ac:dyDescent="0.2">
      <c r="A97" s="21"/>
      <c r="B97" s="21"/>
      <c r="C97" s="21"/>
      <c r="E97" s="228"/>
      <c r="F97" s="229"/>
      <c r="G97" s="257"/>
      <c r="H97" s="231"/>
      <c r="I97" s="257"/>
      <c r="J97" s="231"/>
      <c r="K97" s="257"/>
      <c r="L97" s="231"/>
      <c r="M97" s="257"/>
    </row>
    <row r="98" spans="1:13" ht="16.5" customHeight="1" x14ac:dyDescent="0.2">
      <c r="A98" s="21"/>
      <c r="B98" s="21"/>
      <c r="C98" s="21"/>
      <c r="E98" s="228"/>
      <c r="F98" s="229"/>
      <c r="G98" s="257"/>
      <c r="H98" s="231"/>
      <c r="I98" s="257"/>
      <c r="J98" s="231"/>
      <c r="K98" s="257"/>
      <c r="L98" s="231"/>
      <c r="M98" s="257"/>
    </row>
    <row r="99" spans="1:13" ht="16.5" customHeight="1" x14ac:dyDescent="0.2">
      <c r="A99" s="21"/>
      <c r="B99" s="21"/>
      <c r="C99" s="21"/>
      <c r="E99" s="228"/>
      <c r="F99" s="229"/>
      <c r="G99" s="257"/>
      <c r="H99" s="231"/>
      <c r="I99" s="257"/>
      <c r="J99" s="231"/>
      <c r="K99" s="257"/>
      <c r="L99" s="231"/>
      <c r="M99" s="257"/>
    </row>
    <row r="100" spans="1:13" ht="16.5" customHeight="1" x14ac:dyDescent="0.2">
      <c r="A100" s="21"/>
      <c r="B100" s="21"/>
      <c r="C100" s="21"/>
      <c r="E100" s="228"/>
      <c r="F100" s="229"/>
      <c r="G100" s="257"/>
      <c r="H100" s="231"/>
      <c r="I100" s="257"/>
      <c r="J100" s="231"/>
      <c r="K100" s="257"/>
      <c r="L100" s="231"/>
      <c r="M100" s="257"/>
    </row>
    <row r="101" spans="1:13" ht="16.5" customHeight="1" x14ac:dyDescent="0.2">
      <c r="A101" s="21"/>
      <c r="B101" s="21"/>
      <c r="C101" s="21"/>
      <c r="E101" s="228"/>
      <c r="F101" s="229"/>
      <c r="G101" s="257"/>
      <c r="H101" s="231"/>
      <c r="I101" s="257"/>
      <c r="J101" s="231"/>
      <c r="K101" s="257"/>
      <c r="L101" s="231"/>
      <c r="M101" s="257"/>
    </row>
    <row r="102" spans="1:13" s="5" customFormat="1" ht="21.9" customHeight="1" x14ac:dyDescent="0.2">
      <c r="A102" s="374" t="str">
        <f>A51</f>
        <v>The accompanying notes on pages 19 to 76 are an integral part of these consolidated and separate financial statements.</v>
      </c>
      <c r="B102" s="374"/>
      <c r="C102" s="374"/>
      <c r="D102" s="374"/>
      <c r="E102" s="374"/>
      <c r="F102" s="374"/>
      <c r="G102" s="374"/>
      <c r="H102" s="374"/>
      <c r="I102" s="374"/>
      <c r="J102" s="374"/>
      <c r="K102" s="374"/>
      <c r="L102" s="374"/>
      <c r="M102" s="374"/>
    </row>
    <row r="103" spans="1:13" s="5" customFormat="1" ht="16.5" customHeight="1" x14ac:dyDescent="0.2">
      <c r="A103" s="2" t="str">
        <f>A52</f>
        <v>RS Public Company Limited</v>
      </c>
      <c r="B103" s="2"/>
      <c r="C103" s="2"/>
      <c r="D103" s="2"/>
      <c r="E103" s="61"/>
      <c r="F103" s="10"/>
      <c r="G103" s="225"/>
      <c r="H103" s="225"/>
      <c r="I103" s="225"/>
      <c r="J103" s="225"/>
      <c r="K103" s="225"/>
      <c r="L103" s="225"/>
      <c r="M103" s="225"/>
    </row>
    <row r="104" spans="1:13" s="5" customFormat="1" ht="16.5" customHeight="1" x14ac:dyDescent="0.2">
      <c r="A104" s="1" t="str">
        <f>A2</f>
        <v xml:space="preserve">Statement of Financial Position </v>
      </c>
      <c r="B104" s="1"/>
      <c r="C104" s="1"/>
      <c r="D104" s="1"/>
      <c r="E104" s="61"/>
      <c r="F104" s="10"/>
      <c r="G104" s="225"/>
      <c r="H104" s="225"/>
      <c r="I104" s="225"/>
      <c r="J104" s="225"/>
      <c r="K104" s="225"/>
      <c r="L104" s="225"/>
      <c r="M104" s="225"/>
    </row>
    <row r="105" spans="1:13" s="5" customFormat="1" ht="16.5" customHeight="1" x14ac:dyDescent="0.2">
      <c r="A105" s="6" t="str">
        <f>A54</f>
        <v>As at 31 December 2021</v>
      </c>
      <c r="B105" s="6"/>
      <c r="C105" s="6"/>
      <c r="D105" s="6"/>
      <c r="E105" s="62"/>
      <c r="F105" s="11"/>
      <c r="G105" s="371"/>
      <c r="H105" s="371"/>
      <c r="I105" s="371"/>
      <c r="J105" s="371"/>
      <c r="K105" s="371"/>
      <c r="L105" s="371"/>
      <c r="M105" s="371"/>
    </row>
    <row r="106" spans="1:13" ht="16.5" customHeight="1" x14ac:dyDescent="0.2">
      <c r="A106" s="222"/>
      <c r="B106" s="222"/>
      <c r="C106" s="222"/>
      <c r="D106" s="222"/>
      <c r="E106" s="223"/>
      <c r="F106" s="224"/>
      <c r="G106" s="225"/>
      <c r="H106" s="225"/>
      <c r="I106" s="225"/>
      <c r="J106" s="225"/>
      <c r="K106" s="225"/>
      <c r="L106" s="225"/>
      <c r="M106" s="225"/>
    </row>
    <row r="107" spans="1:13" ht="16.5" customHeight="1" x14ac:dyDescent="0.2">
      <c r="A107" s="222"/>
      <c r="B107" s="222"/>
      <c r="C107" s="222"/>
      <c r="D107" s="222"/>
      <c r="E107" s="223"/>
      <c r="F107" s="224"/>
      <c r="G107" s="225"/>
      <c r="H107" s="225"/>
      <c r="I107" s="225"/>
      <c r="J107" s="225"/>
      <c r="K107" s="225"/>
      <c r="L107" s="225"/>
      <c r="M107" s="225"/>
    </row>
    <row r="108" spans="1:13" ht="16.5" customHeight="1" x14ac:dyDescent="0.2">
      <c r="A108" s="222"/>
      <c r="B108" s="222"/>
      <c r="C108" s="222"/>
      <c r="D108" s="222"/>
      <c r="E108" s="223"/>
      <c r="F108" s="224"/>
      <c r="G108" s="376" t="s">
        <v>93</v>
      </c>
      <c r="H108" s="376"/>
      <c r="I108" s="376"/>
      <c r="J108" s="84"/>
      <c r="K108" s="376" t="s">
        <v>94</v>
      </c>
      <c r="L108" s="376"/>
      <c r="M108" s="376"/>
    </row>
    <row r="109" spans="1:13" ht="16.5" customHeight="1" x14ac:dyDescent="0.2">
      <c r="A109" s="59"/>
      <c r="B109" s="59"/>
      <c r="C109" s="59"/>
      <c r="D109" s="59"/>
      <c r="E109" s="56"/>
      <c r="F109" s="57"/>
      <c r="G109" s="85" t="s">
        <v>193</v>
      </c>
      <c r="H109" s="83"/>
      <c r="I109" s="85" t="s">
        <v>156</v>
      </c>
      <c r="J109" s="83"/>
      <c r="K109" s="85" t="s">
        <v>193</v>
      </c>
      <c r="L109" s="83"/>
      <c r="M109" s="85" t="s">
        <v>156</v>
      </c>
    </row>
    <row r="110" spans="1:13" ht="16.5" customHeight="1" x14ac:dyDescent="0.2">
      <c r="E110" s="58" t="s">
        <v>0</v>
      </c>
      <c r="F110" s="57"/>
      <c r="G110" s="86" t="s">
        <v>24</v>
      </c>
      <c r="H110" s="83"/>
      <c r="I110" s="86" t="s">
        <v>24</v>
      </c>
      <c r="J110" s="83"/>
      <c r="K110" s="86" t="s">
        <v>24</v>
      </c>
      <c r="L110" s="83"/>
      <c r="M110" s="86" t="s">
        <v>24</v>
      </c>
    </row>
    <row r="111" spans="1:13" ht="16.5" customHeight="1" x14ac:dyDescent="0.2">
      <c r="E111" s="60"/>
      <c r="F111" s="57"/>
      <c r="G111" s="125"/>
      <c r="H111" s="83"/>
      <c r="I111" s="87"/>
      <c r="J111" s="83"/>
      <c r="K111" s="125"/>
      <c r="L111" s="83"/>
      <c r="M111" s="87"/>
    </row>
    <row r="112" spans="1:13" ht="16.5" customHeight="1" x14ac:dyDescent="0.2">
      <c r="A112" s="75" t="s">
        <v>197</v>
      </c>
      <c r="B112" s="75"/>
      <c r="C112" s="75"/>
      <c r="E112" s="76"/>
      <c r="F112" s="77"/>
      <c r="G112" s="126"/>
      <c r="H112" s="88"/>
      <c r="I112" s="88"/>
      <c r="J112" s="88"/>
      <c r="K112" s="126"/>
      <c r="L112" s="88"/>
      <c r="M112" s="88"/>
    </row>
    <row r="113" spans="1:13" ht="16.5" customHeight="1" x14ac:dyDescent="0.2">
      <c r="A113" s="75"/>
      <c r="B113" s="75"/>
      <c r="C113" s="75"/>
      <c r="E113" s="78"/>
      <c r="F113" s="77"/>
      <c r="G113" s="126"/>
      <c r="H113" s="88"/>
      <c r="I113" s="88"/>
      <c r="J113" s="88"/>
      <c r="K113" s="126"/>
      <c r="L113" s="88"/>
      <c r="M113" s="88"/>
    </row>
    <row r="114" spans="1:13" ht="16.5" customHeight="1" x14ac:dyDescent="0.2">
      <c r="A114" s="21" t="s">
        <v>101</v>
      </c>
      <c r="B114" s="21"/>
      <c r="C114" s="21"/>
      <c r="E114" s="228"/>
      <c r="F114" s="229"/>
      <c r="G114" s="230"/>
      <c r="H114" s="231"/>
      <c r="I114" s="231"/>
      <c r="J114" s="231"/>
      <c r="K114" s="230"/>
      <c r="L114" s="231"/>
      <c r="M114" s="231"/>
    </row>
    <row r="115" spans="1:13" ht="16.5" customHeight="1" x14ac:dyDescent="0.2">
      <c r="A115" s="21"/>
      <c r="B115" s="21"/>
      <c r="C115" s="21"/>
      <c r="E115" s="228"/>
      <c r="F115" s="229"/>
      <c r="G115" s="230"/>
      <c r="H115" s="231"/>
      <c r="I115" s="231"/>
      <c r="J115" s="231"/>
      <c r="K115" s="230"/>
      <c r="L115" s="231"/>
      <c r="M115" s="231"/>
    </row>
    <row r="116" spans="1:13" ht="16.5" customHeight="1" x14ac:dyDescent="0.2">
      <c r="A116" s="232" t="s">
        <v>3</v>
      </c>
      <c r="B116" s="232"/>
      <c r="C116" s="232"/>
      <c r="E116" s="233">
        <v>29.1</v>
      </c>
      <c r="F116" s="229"/>
      <c r="G116" s="234"/>
      <c r="K116" s="234"/>
    </row>
    <row r="117" spans="1:13" ht="16.5" customHeight="1" x14ac:dyDescent="0.2">
      <c r="B117" s="235" t="s">
        <v>22</v>
      </c>
      <c r="E117" s="228"/>
      <c r="F117" s="229"/>
      <c r="G117" s="236"/>
      <c r="H117" s="237"/>
      <c r="I117" s="237"/>
      <c r="J117" s="237"/>
      <c r="K117" s="236"/>
      <c r="L117" s="237"/>
      <c r="M117" s="237"/>
    </row>
    <row r="118" spans="1:13" ht="16.5" customHeight="1" thickBot="1" x14ac:dyDescent="0.25">
      <c r="C118" s="238" t="s">
        <v>217</v>
      </c>
      <c r="E118" s="228"/>
      <c r="F118" s="229"/>
      <c r="G118" s="239">
        <v>1163996212</v>
      </c>
      <c r="H118" s="240"/>
      <c r="I118" s="237"/>
      <c r="J118" s="240"/>
      <c r="K118" s="239">
        <v>1163996212</v>
      </c>
      <c r="L118" s="240"/>
      <c r="M118" s="237"/>
    </row>
    <row r="119" spans="1:13" ht="16.5" customHeight="1" thickTop="1" x14ac:dyDescent="0.2">
      <c r="B119" s="235" t="s">
        <v>22</v>
      </c>
      <c r="E119" s="228"/>
      <c r="F119" s="229"/>
      <c r="G119" s="236"/>
      <c r="H119" s="237"/>
      <c r="I119" s="237"/>
      <c r="J119" s="237"/>
      <c r="K119" s="236"/>
      <c r="L119" s="237"/>
      <c r="M119" s="237"/>
    </row>
    <row r="120" spans="1:13" ht="16.5" customHeight="1" thickBot="1" x14ac:dyDescent="0.25">
      <c r="C120" s="238" t="s">
        <v>164</v>
      </c>
      <c r="E120" s="228"/>
      <c r="F120" s="229"/>
      <c r="G120" s="236"/>
      <c r="H120" s="240"/>
      <c r="I120" s="241">
        <v>1161997216</v>
      </c>
      <c r="J120" s="240"/>
      <c r="K120" s="242"/>
      <c r="L120" s="240"/>
      <c r="M120" s="241">
        <v>1161997216</v>
      </c>
    </row>
    <row r="121" spans="1:13" ht="16.5" customHeight="1" thickTop="1" x14ac:dyDescent="0.2">
      <c r="D121" s="235"/>
      <c r="E121" s="228"/>
      <c r="F121" s="229"/>
      <c r="G121" s="242"/>
      <c r="H121" s="240"/>
      <c r="I121" s="243"/>
      <c r="J121" s="240"/>
      <c r="K121" s="242"/>
      <c r="L121" s="240"/>
      <c r="M121" s="243"/>
    </row>
    <row r="122" spans="1:13" ht="16.5" customHeight="1" x14ac:dyDescent="0.2">
      <c r="B122" s="235" t="s">
        <v>23</v>
      </c>
      <c r="E122" s="228"/>
      <c r="F122" s="229"/>
      <c r="G122" s="244"/>
      <c r="H122" s="240"/>
      <c r="I122" s="240"/>
      <c r="J122" s="240"/>
      <c r="K122" s="244"/>
      <c r="M122" s="240"/>
    </row>
    <row r="123" spans="1:13" ht="16.5" customHeight="1" x14ac:dyDescent="0.2">
      <c r="B123" s="235"/>
      <c r="C123" s="238" t="s">
        <v>165</v>
      </c>
      <c r="E123" s="228"/>
      <c r="F123" s="229"/>
      <c r="G123" s="244">
        <v>972496946</v>
      </c>
      <c r="H123" s="240"/>
      <c r="I123" s="240">
        <v>972496946</v>
      </c>
      <c r="J123" s="240"/>
      <c r="K123" s="244">
        <v>972496946</v>
      </c>
      <c r="M123" s="240">
        <v>972496946</v>
      </c>
    </row>
    <row r="124" spans="1:13" ht="16.5" customHeight="1" x14ac:dyDescent="0.2">
      <c r="A124" s="247" t="s">
        <v>41</v>
      </c>
      <c r="B124" s="247"/>
      <c r="C124" s="247"/>
      <c r="D124" s="248"/>
      <c r="E124" s="228">
        <v>29.1</v>
      </c>
      <c r="F124" s="249"/>
      <c r="G124" s="264">
        <v>322107225</v>
      </c>
      <c r="H124" s="265"/>
      <c r="I124" s="285">
        <v>322107225</v>
      </c>
      <c r="J124" s="265"/>
      <c r="K124" s="264">
        <v>322107225</v>
      </c>
      <c r="L124" s="265"/>
      <c r="M124" s="285">
        <v>322107225</v>
      </c>
    </row>
    <row r="125" spans="1:13" ht="16.5" customHeight="1" x14ac:dyDescent="0.2">
      <c r="A125" s="250" t="s">
        <v>40</v>
      </c>
      <c r="B125" s="250"/>
      <c r="C125" s="250"/>
      <c r="D125" s="248"/>
      <c r="E125" s="228">
        <v>29.4</v>
      </c>
      <c r="F125" s="249"/>
      <c r="G125" s="264">
        <v>-160158220</v>
      </c>
      <c r="H125" s="265"/>
      <c r="I125" s="285">
        <v>-160158220</v>
      </c>
      <c r="J125" s="265"/>
      <c r="K125" s="264">
        <v>-160158220</v>
      </c>
      <c r="L125" s="266"/>
      <c r="M125" s="285">
        <v>-160158220</v>
      </c>
    </row>
    <row r="126" spans="1:13" ht="16.5" customHeight="1" x14ac:dyDescent="0.2">
      <c r="A126" s="247" t="s">
        <v>64</v>
      </c>
      <c r="B126" s="247"/>
      <c r="C126" s="247"/>
      <c r="D126" s="247"/>
      <c r="E126" s="228"/>
      <c r="F126" s="249"/>
      <c r="G126" s="245"/>
      <c r="H126" s="240"/>
      <c r="I126" s="246"/>
      <c r="J126" s="240"/>
      <c r="K126" s="245"/>
      <c r="L126" s="240"/>
      <c r="M126" s="246"/>
    </row>
    <row r="127" spans="1:13" ht="16.5" customHeight="1" x14ac:dyDescent="0.2">
      <c r="A127" s="247"/>
      <c r="B127" s="250" t="s">
        <v>120</v>
      </c>
      <c r="C127" s="247"/>
      <c r="E127" s="228">
        <v>31</v>
      </c>
      <c r="F127" s="249"/>
      <c r="G127" s="264">
        <v>120327052</v>
      </c>
      <c r="H127" s="265"/>
      <c r="I127" s="285">
        <v>120327052</v>
      </c>
      <c r="J127" s="265"/>
      <c r="K127" s="264">
        <v>120327052</v>
      </c>
      <c r="L127" s="265"/>
      <c r="M127" s="285">
        <v>120327052</v>
      </c>
    </row>
    <row r="128" spans="1:13" ht="16.5" customHeight="1" x14ac:dyDescent="0.2">
      <c r="A128" s="247"/>
      <c r="B128" s="250" t="s">
        <v>121</v>
      </c>
      <c r="C128" s="247"/>
      <c r="E128" s="228">
        <v>29.4</v>
      </c>
      <c r="F128" s="249"/>
      <c r="G128" s="264">
        <v>160158220</v>
      </c>
      <c r="H128" s="265"/>
      <c r="I128" s="285">
        <v>160158220</v>
      </c>
      <c r="J128" s="265"/>
      <c r="K128" s="264">
        <v>160158220</v>
      </c>
      <c r="L128" s="265"/>
      <c r="M128" s="285">
        <v>160158220</v>
      </c>
    </row>
    <row r="129" spans="1:13" ht="16.5" customHeight="1" x14ac:dyDescent="0.2">
      <c r="A129" s="247"/>
      <c r="B129" s="250" t="s">
        <v>42</v>
      </c>
      <c r="C129" s="247"/>
      <c r="E129" s="228"/>
      <c r="F129" s="249"/>
      <c r="G129" s="372">
        <v>722721127</v>
      </c>
      <c r="H129" s="265"/>
      <c r="I129" s="286">
        <v>587007031</v>
      </c>
      <c r="J129" s="265"/>
      <c r="K129" s="372">
        <v>702738189</v>
      </c>
      <c r="L129" s="265"/>
      <c r="M129" s="286">
        <f>'15'!O23</f>
        <v>600452326</v>
      </c>
    </row>
    <row r="130" spans="1:13" ht="16.5" customHeight="1" x14ac:dyDescent="0.2">
      <c r="A130" s="249"/>
      <c r="B130" s="249"/>
      <c r="C130" s="249"/>
      <c r="E130" s="228"/>
      <c r="F130" s="229"/>
      <c r="G130" s="251"/>
      <c r="H130" s="252"/>
      <c r="I130" s="252"/>
      <c r="J130" s="252"/>
      <c r="K130" s="251"/>
      <c r="L130" s="252"/>
      <c r="M130" s="252"/>
    </row>
    <row r="131" spans="1:13" ht="16.5" customHeight="1" x14ac:dyDescent="0.2">
      <c r="A131" s="21" t="s">
        <v>102</v>
      </c>
      <c r="B131" s="21"/>
      <c r="C131" s="21"/>
      <c r="E131" s="228"/>
      <c r="F131" s="229"/>
      <c r="G131" s="251">
        <f>SUM(G123:G129)</f>
        <v>2137652350</v>
      </c>
      <c r="H131" s="252"/>
      <c r="I131" s="252">
        <f>SUM(I123:I129)</f>
        <v>2001938254</v>
      </c>
      <c r="J131" s="252"/>
      <c r="K131" s="251">
        <f>SUM(K123:K129)</f>
        <v>2117669412</v>
      </c>
      <c r="L131" s="252"/>
      <c r="M131" s="252">
        <f>SUM(M123:M129)</f>
        <v>2015383549</v>
      </c>
    </row>
    <row r="132" spans="1:13" ht="16.5" customHeight="1" x14ac:dyDescent="0.2">
      <c r="A132" s="249" t="s">
        <v>25</v>
      </c>
      <c r="B132" s="249"/>
      <c r="C132" s="249"/>
      <c r="E132" s="228"/>
      <c r="F132" s="229"/>
      <c r="G132" s="373">
        <v>513625</v>
      </c>
      <c r="H132" s="254"/>
      <c r="I132" s="255">
        <v>2130374</v>
      </c>
      <c r="J132" s="254"/>
      <c r="K132" s="253">
        <v>0</v>
      </c>
      <c r="L132" s="254"/>
      <c r="M132" s="255">
        <v>0</v>
      </c>
    </row>
    <row r="133" spans="1:13" ht="16.5" customHeight="1" x14ac:dyDescent="0.2">
      <c r="A133" s="249"/>
      <c r="B133" s="249"/>
      <c r="C133" s="249"/>
      <c r="E133" s="228"/>
      <c r="F133" s="229"/>
      <c r="G133" s="256"/>
      <c r="H133" s="257"/>
      <c r="I133" s="257"/>
      <c r="J133" s="257"/>
      <c r="K133" s="256"/>
      <c r="L133" s="257"/>
      <c r="M133" s="257"/>
    </row>
    <row r="134" spans="1:13" ht="16.5" customHeight="1" x14ac:dyDescent="0.2">
      <c r="A134" s="21" t="s">
        <v>103</v>
      </c>
      <c r="B134" s="21"/>
      <c r="C134" s="21"/>
      <c r="E134" s="228"/>
      <c r="F134" s="229"/>
      <c r="G134" s="258">
        <f>SUM(G131:G132)</f>
        <v>2138165975</v>
      </c>
      <c r="H134" s="257"/>
      <c r="I134" s="259">
        <f>SUM(I131:I132)</f>
        <v>2004068628</v>
      </c>
      <c r="J134" s="257"/>
      <c r="K134" s="258">
        <f>SUM(K131:K132)</f>
        <v>2117669412</v>
      </c>
      <c r="L134" s="257"/>
      <c r="M134" s="259">
        <f>SUM(M131:M132)</f>
        <v>2015383549</v>
      </c>
    </row>
    <row r="135" spans="1:13" ht="16.5" customHeight="1" x14ac:dyDescent="0.2">
      <c r="A135" s="249"/>
      <c r="B135" s="249"/>
      <c r="C135" s="249"/>
      <c r="E135" s="228"/>
      <c r="F135" s="229"/>
      <c r="G135" s="260"/>
      <c r="H135" s="231"/>
      <c r="I135" s="261"/>
      <c r="J135" s="231"/>
      <c r="K135" s="260"/>
      <c r="L135" s="231"/>
      <c r="M135" s="261"/>
    </row>
    <row r="136" spans="1:13" ht="16.5" customHeight="1" thickBot="1" x14ac:dyDescent="0.25">
      <c r="A136" s="21" t="s">
        <v>104</v>
      </c>
      <c r="B136" s="21"/>
      <c r="C136" s="21"/>
      <c r="E136" s="228"/>
      <c r="F136" s="229"/>
      <c r="G136" s="262">
        <f>SUM(G134,G90)</f>
        <v>5803211245</v>
      </c>
      <c r="H136" s="231"/>
      <c r="I136" s="263">
        <f>SUM(I134,I90)</f>
        <v>4516489614</v>
      </c>
      <c r="J136" s="231"/>
      <c r="K136" s="262">
        <f>SUM(K134,K90)</f>
        <v>3967796395</v>
      </c>
      <c r="L136" s="231"/>
      <c r="M136" s="263">
        <f>SUM(M134,M90)</f>
        <v>3126757488</v>
      </c>
    </row>
    <row r="137" spans="1:13" ht="16.5" customHeight="1" thickTop="1" x14ac:dyDescent="0.2">
      <c r="A137" s="21"/>
      <c r="B137" s="21"/>
      <c r="C137" s="21"/>
      <c r="E137" s="228"/>
      <c r="F137" s="229"/>
      <c r="G137" s="257"/>
      <c r="H137" s="231"/>
      <c r="I137" s="257"/>
      <c r="J137" s="231"/>
      <c r="K137" s="257"/>
      <c r="L137" s="231"/>
      <c r="M137" s="257"/>
    </row>
    <row r="138" spans="1:13" ht="16.5" customHeight="1" x14ac:dyDescent="0.2">
      <c r="A138" s="21"/>
      <c r="B138" s="21"/>
      <c r="C138" s="21"/>
      <c r="E138" s="228"/>
      <c r="F138" s="229"/>
      <c r="G138" s="257"/>
      <c r="H138" s="231"/>
      <c r="I138" s="257"/>
      <c r="J138" s="231"/>
      <c r="K138" s="257"/>
      <c r="L138" s="231"/>
      <c r="M138" s="257"/>
    </row>
    <row r="139" spans="1:13" ht="16.5" customHeight="1" x14ac:dyDescent="0.2">
      <c r="A139" s="21"/>
      <c r="B139" s="21"/>
      <c r="C139" s="21"/>
      <c r="E139" s="228"/>
      <c r="F139" s="229"/>
      <c r="G139" s="257"/>
      <c r="H139" s="231"/>
      <c r="I139" s="257"/>
      <c r="J139" s="231"/>
      <c r="K139" s="257"/>
      <c r="L139" s="231"/>
      <c r="M139" s="257"/>
    </row>
    <row r="140" spans="1:13" ht="16.5" customHeight="1" x14ac:dyDescent="0.2">
      <c r="A140" s="21"/>
      <c r="B140" s="21"/>
      <c r="C140" s="21"/>
      <c r="E140" s="228"/>
      <c r="F140" s="229"/>
      <c r="G140" s="257"/>
      <c r="H140" s="231"/>
      <c r="I140" s="257"/>
      <c r="J140" s="231"/>
      <c r="K140" s="257"/>
      <c r="L140" s="231"/>
      <c r="M140" s="257"/>
    </row>
    <row r="141" spans="1:13" ht="16.5" customHeight="1" x14ac:dyDescent="0.2">
      <c r="A141" s="21"/>
      <c r="B141" s="21"/>
      <c r="C141" s="21"/>
      <c r="E141" s="228"/>
      <c r="F141" s="229"/>
      <c r="G141" s="257"/>
      <c r="H141" s="231"/>
      <c r="I141" s="257"/>
      <c r="J141" s="231"/>
      <c r="K141" s="257"/>
      <c r="L141" s="231"/>
      <c r="M141" s="257"/>
    </row>
    <row r="142" spans="1:13" ht="16.5" customHeight="1" x14ac:dyDescent="0.2">
      <c r="A142" s="21"/>
      <c r="B142" s="21"/>
      <c r="C142" s="21"/>
      <c r="E142" s="228"/>
      <c r="F142" s="229"/>
      <c r="G142" s="257"/>
      <c r="H142" s="231"/>
      <c r="I142" s="257"/>
      <c r="J142" s="231"/>
      <c r="K142" s="257"/>
      <c r="L142" s="231"/>
      <c r="M142" s="257"/>
    </row>
    <row r="143" spans="1:13" ht="16.5" customHeight="1" x14ac:dyDescent="0.2">
      <c r="A143" s="21"/>
      <c r="B143" s="21"/>
      <c r="C143" s="21"/>
      <c r="E143" s="228"/>
      <c r="F143" s="229"/>
      <c r="G143" s="257"/>
      <c r="H143" s="231"/>
      <c r="I143" s="257"/>
      <c r="J143" s="231"/>
      <c r="K143" s="257"/>
      <c r="L143" s="231"/>
      <c r="M143" s="257"/>
    </row>
    <row r="144" spans="1:13" ht="16.5" customHeight="1" x14ac:dyDescent="0.2">
      <c r="A144" s="21"/>
      <c r="B144" s="21"/>
      <c r="C144" s="21"/>
      <c r="E144" s="228"/>
      <c r="F144" s="229"/>
      <c r="G144" s="257"/>
      <c r="H144" s="231"/>
      <c r="I144" s="257"/>
      <c r="J144" s="231"/>
      <c r="K144" s="257"/>
      <c r="L144" s="231"/>
      <c r="M144" s="257"/>
    </row>
    <row r="145" spans="1:13" ht="16.5" customHeight="1" x14ac:dyDescent="0.2">
      <c r="A145" s="21"/>
      <c r="B145" s="21"/>
      <c r="C145" s="21"/>
      <c r="E145" s="228"/>
      <c r="F145" s="229"/>
      <c r="G145" s="257"/>
      <c r="H145" s="231"/>
      <c r="I145" s="257"/>
      <c r="J145" s="231"/>
      <c r="K145" s="257"/>
      <c r="L145" s="231"/>
      <c r="M145" s="257"/>
    </row>
    <row r="146" spans="1:13" ht="16.5" customHeight="1" x14ac:dyDescent="0.2">
      <c r="A146" s="21"/>
      <c r="B146" s="21"/>
      <c r="C146" s="21"/>
      <c r="E146" s="228"/>
      <c r="F146" s="229"/>
      <c r="G146" s="257"/>
      <c r="H146" s="231"/>
      <c r="I146" s="257"/>
      <c r="J146" s="231"/>
      <c r="K146" s="257"/>
      <c r="L146" s="231"/>
      <c r="M146" s="257"/>
    </row>
    <row r="147" spans="1:13" ht="16.5" customHeight="1" x14ac:dyDescent="0.2">
      <c r="A147" s="21"/>
      <c r="B147" s="21"/>
      <c r="C147" s="21"/>
      <c r="E147" s="228"/>
      <c r="F147" s="229"/>
      <c r="G147" s="257"/>
      <c r="H147" s="231"/>
      <c r="I147" s="257"/>
      <c r="J147" s="231"/>
      <c r="K147" s="257"/>
      <c r="L147" s="231"/>
      <c r="M147" s="257"/>
    </row>
    <row r="148" spans="1:13" ht="16.5" customHeight="1" x14ac:dyDescent="0.2">
      <c r="A148" s="21"/>
      <c r="B148" s="21"/>
      <c r="C148" s="21"/>
      <c r="E148" s="228"/>
      <c r="F148" s="229"/>
      <c r="G148" s="257"/>
      <c r="H148" s="231"/>
      <c r="I148" s="257"/>
      <c r="J148" s="231"/>
      <c r="K148" s="257"/>
      <c r="L148" s="231"/>
      <c r="M148" s="257"/>
    </row>
    <row r="149" spans="1:13" ht="16.5" customHeight="1" x14ac:dyDescent="0.2">
      <c r="A149" s="21"/>
      <c r="B149" s="21"/>
      <c r="C149" s="21"/>
      <c r="E149" s="228"/>
      <c r="F149" s="229"/>
      <c r="G149" s="257"/>
      <c r="H149" s="231"/>
      <c r="I149" s="257"/>
      <c r="J149" s="231"/>
      <c r="K149" s="257"/>
      <c r="L149" s="231"/>
      <c r="M149" s="257"/>
    </row>
    <row r="150" spans="1:13" ht="16.5" customHeight="1" x14ac:dyDescent="0.2">
      <c r="A150" s="21"/>
      <c r="B150" s="21"/>
      <c r="C150" s="21"/>
      <c r="E150" s="228"/>
      <c r="F150" s="229"/>
      <c r="G150" s="257"/>
      <c r="H150" s="231"/>
      <c r="I150" s="257"/>
      <c r="J150" s="231"/>
      <c r="K150" s="257"/>
      <c r="L150" s="231"/>
      <c r="M150" s="257"/>
    </row>
    <row r="151" spans="1:13" ht="16.5" customHeight="1" x14ac:dyDescent="0.2">
      <c r="A151" s="21"/>
      <c r="B151" s="21"/>
      <c r="C151" s="21"/>
      <c r="E151" s="228"/>
      <c r="F151" s="229"/>
      <c r="G151" s="257"/>
      <c r="H151" s="231"/>
      <c r="I151" s="257"/>
      <c r="J151" s="231"/>
      <c r="K151" s="257"/>
      <c r="L151" s="231"/>
      <c r="M151" s="257"/>
    </row>
    <row r="152" spans="1:13" ht="15" customHeight="1" x14ac:dyDescent="0.2">
      <c r="A152" s="59"/>
      <c r="B152" s="59"/>
      <c r="C152" s="59"/>
      <c r="D152" s="59"/>
      <c r="G152" s="321"/>
      <c r="I152" s="321"/>
      <c r="K152" s="321"/>
      <c r="M152" s="321"/>
    </row>
    <row r="153" spans="1:13" s="5" customFormat="1" ht="21.9" customHeight="1" x14ac:dyDescent="0.2">
      <c r="A153" s="374" t="str">
        <f>A102</f>
        <v>The accompanying notes on pages 19 to 76 are an integral part of these consolidated and separate financial statements.</v>
      </c>
      <c r="B153" s="374"/>
      <c r="C153" s="374"/>
      <c r="D153" s="374"/>
      <c r="E153" s="374"/>
      <c r="F153" s="374"/>
      <c r="G153" s="374"/>
      <c r="H153" s="374"/>
      <c r="I153" s="374"/>
      <c r="J153" s="374"/>
      <c r="K153" s="374"/>
      <c r="L153" s="374"/>
      <c r="M153" s="374"/>
    </row>
  </sheetData>
  <mergeCells count="10">
    <mergeCell ref="A51:M51"/>
    <mergeCell ref="A48:M48"/>
    <mergeCell ref="A102:M102"/>
    <mergeCell ref="A153:M153"/>
    <mergeCell ref="K6:M6"/>
    <mergeCell ref="G6:I6"/>
    <mergeCell ref="K57:M57"/>
    <mergeCell ref="G57:I57"/>
    <mergeCell ref="K108:M108"/>
    <mergeCell ref="G108:I108"/>
  </mergeCells>
  <phoneticPr fontId="2" type="noConversion"/>
  <pageMargins left="0.78740157480314998" right="0.511811023622047" top="0.511811023622047" bottom="0.59055118110236204" header="0.47244094488188998" footer="0.39370078740157499"/>
  <pageSetup paperSize="9" firstPageNumber="7" fitToWidth="0" fitToHeight="0" orientation="portrait" useFirstPageNumber="1" horizontalDpi="1200" verticalDpi="1200" r:id="rId1"/>
  <headerFooter>
    <oddFooter>&amp;R&amp;9&amp;P</oddFooter>
  </headerFooter>
  <ignoredErrors>
    <ignoredError sqref="L7 J7 H7 G7 I7 K7 M7 L58 G58:K58 M58 G109:M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topLeftCell="A31" zoomScale="110" zoomScaleNormal="110" zoomScaleSheetLayoutView="130" workbookViewId="0">
      <selection activeCell="E69" sqref="E69"/>
    </sheetView>
  </sheetViews>
  <sheetFormatPr defaultColWidth="9.33203125" defaultRowHeight="16.5" customHeight="1" x14ac:dyDescent="0.2"/>
  <cols>
    <col min="1" max="4" width="1.44140625" style="13" customWidth="1"/>
    <col min="5" max="5" width="31.33203125" style="13" customWidth="1"/>
    <col min="6" max="6" width="6.33203125" style="9" customWidth="1"/>
    <col min="7" max="7" width="1" style="13" customWidth="1"/>
    <col min="8" max="8" width="15.88671875" style="89" customWidth="1"/>
    <col min="9" max="9" width="1" style="89" customWidth="1"/>
    <col min="10" max="10" width="15.88671875" style="89" customWidth="1"/>
    <col min="11" max="11" width="1" style="89" customWidth="1"/>
    <col min="12" max="12" width="15.88671875" style="89" customWidth="1"/>
    <col min="13" max="13" width="1" style="89" customWidth="1"/>
    <col min="14" max="14" width="15.88671875" style="89" customWidth="1"/>
    <col min="15" max="15" width="9.33203125" style="13"/>
    <col min="16" max="16" width="12.88671875" style="13" bestFit="1" customWidth="1"/>
    <col min="17" max="16384" width="9.33203125" style="13"/>
  </cols>
  <sheetData>
    <row r="1" spans="1:14" ht="16.5" customHeight="1" x14ac:dyDescent="0.2">
      <c r="A1" s="18" t="str">
        <f>'7-9'!A103</f>
        <v>RS Public Company Limited</v>
      </c>
    </row>
    <row r="2" spans="1:14" ht="16.5" customHeight="1" x14ac:dyDescent="0.2">
      <c r="A2" s="12" t="s">
        <v>61</v>
      </c>
    </row>
    <row r="3" spans="1:14" ht="16.5" customHeight="1" x14ac:dyDescent="0.2">
      <c r="A3" s="14" t="s">
        <v>192</v>
      </c>
      <c r="B3" s="15"/>
      <c r="C3" s="15"/>
      <c r="D3" s="15"/>
      <c r="E3" s="15"/>
      <c r="F3" s="16"/>
      <c r="G3" s="15"/>
      <c r="H3" s="90"/>
      <c r="I3" s="90"/>
      <c r="J3" s="90"/>
      <c r="K3" s="90"/>
      <c r="L3" s="90"/>
      <c r="M3" s="90"/>
      <c r="N3" s="90"/>
    </row>
    <row r="5" spans="1:14" s="130" customFormat="1" ht="16.5" customHeight="1" x14ac:dyDescent="0.2">
      <c r="F5" s="124"/>
      <c r="H5" s="136"/>
      <c r="I5" s="136"/>
      <c r="J5" s="136"/>
      <c r="K5" s="136"/>
      <c r="L5" s="136"/>
      <c r="M5" s="136"/>
      <c r="N5" s="136"/>
    </row>
    <row r="6" spans="1:14" s="130" customFormat="1" ht="15" customHeight="1" x14ac:dyDescent="0.2">
      <c r="F6" s="124"/>
      <c r="H6" s="376" t="s">
        <v>93</v>
      </c>
      <c r="I6" s="376"/>
      <c r="J6" s="376"/>
      <c r="K6" s="84"/>
      <c r="L6" s="376" t="s">
        <v>94</v>
      </c>
      <c r="M6" s="376"/>
      <c r="N6" s="376"/>
    </row>
    <row r="7" spans="1:14" s="130" customFormat="1" ht="15" customHeight="1" x14ac:dyDescent="0.2">
      <c r="A7" s="137"/>
      <c r="B7" s="137"/>
      <c r="C7" s="137"/>
      <c r="D7" s="137"/>
      <c r="E7" s="137"/>
      <c r="F7" s="124"/>
      <c r="G7" s="137"/>
      <c r="H7" s="91" t="s">
        <v>193</v>
      </c>
      <c r="I7" s="92"/>
      <c r="J7" s="91" t="s">
        <v>156</v>
      </c>
      <c r="K7" s="92"/>
      <c r="L7" s="91" t="s">
        <v>193</v>
      </c>
      <c r="M7" s="92"/>
      <c r="N7" s="91" t="s">
        <v>156</v>
      </c>
    </row>
    <row r="8" spans="1:14" s="130" customFormat="1" ht="15" customHeight="1" x14ac:dyDescent="0.2">
      <c r="A8" s="137"/>
      <c r="B8" s="137"/>
      <c r="C8" s="137"/>
      <c r="D8" s="137"/>
      <c r="E8" s="137"/>
      <c r="F8" s="20" t="s">
        <v>0</v>
      </c>
      <c r="G8" s="64"/>
      <c r="H8" s="93" t="s">
        <v>24</v>
      </c>
      <c r="I8" s="92"/>
      <c r="J8" s="93" t="s">
        <v>24</v>
      </c>
      <c r="K8" s="92"/>
      <c r="L8" s="93" t="s">
        <v>24</v>
      </c>
      <c r="M8" s="92"/>
      <c r="N8" s="93" t="s">
        <v>24</v>
      </c>
    </row>
    <row r="9" spans="1:14" s="130" customFormat="1" ht="9.9" customHeight="1" x14ac:dyDescent="0.2">
      <c r="A9" s="79"/>
      <c r="F9" s="191"/>
      <c r="G9" s="169"/>
      <c r="H9" s="150"/>
      <c r="I9" s="151"/>
      <c r="J9" s="151"/>
      <c r="K9" s="151"/>
      <c r="L9" s="150"/>
      <c r="M9" s="151"/>
      <c r="N9" s="151"/>
    </row>
    <row r="10" spans="1:14" s="130" customFormat="1" ht="15" customHeight="1" x14ac:dyDescent="0.2">
      <c r="A10" s="80" t="s">
        <v>91</v>
      </c>
      <c r="B10" s="137"/>
      <c r="C10" s="137"/>
      <c r="D10" s="137"/>
      <c r="E10" s="137"/>
      <c r="F10" s="66"/>
      <c r="G10" s="64"/>
      <c r="H10" s="127"/>
      <c r="I10" s="92"/>
      <c r="J10" s="92"/>
      <c r="K10" s="92"/>
      <c r="L10" s="127"/>
      <c r="M10" s="92"/>
      <c r="N10" s="92"/>
    </row>
    <row r="11" spans="1:14" s="130" customFormat="1" ht="9.9" customHeight="1" x14ac:dyDescent="0.2">
      <c r="A11" s="80"/>
      <c r="B11" s="137"/>
      <c r="C11" s="137"/>
      <c r="D11" s="137"/>
      <c r="E11" s="137"/>
      <c r="F11" s="66"/>
      <c r="G11" s="64"/>
      <c r="H11" s="127"/>
      <c r="I11" s="92"/>
      <c r="J11" s="92"/>
      <c r="K11" s="92"/>
      <c r="L11" s="127"/>
      <c r="M11" s="92"/>
      <c r="N11" s="92"/>
    </row>
    <row r="12" spans="1:14" s="130" customFormat="1" ht="15" customHeight="1" x14ac:dyDescent="0.2">
      <c r="A12" s="131" t="s">
        <v>105</v>
      </c>
      <c r="B12" s="137"/>
      <c r="C12" s="137"/>
      <c r="D12" s="137"/>
      <c r="E12" s="196"/>
      <c r="F12" s="191"/>
      <c r="G12" s="197"/>
      <c r="H12" s="198">
        <v>2263915067</v>
      </c>
      <c r="I12" s="199"/>
      <c r="J12" s="199">
        <v>2381378687</v>
      </c>
      <c r="K12" s="199"/>
      <c r="L12" s="198">
        <v>0</v>
      </c>
      <c r="M12" s="199"/>
      <c r="N12" s="199">
        <v>0</v>
      </c>
    </row>
    <row r="13" spans="1:14" s="130" customFormat="1" ht="15" customHeight="1" x14ac:dyDescent="0.2">
      <c r="A13" s="131" t="s">
        <v>106</v>
      </c>
      <c r="B13" s="137"/>
      <c r="C13" s="137"/>
      <c r="D13" s="137"/>
      <c r="F13" s="191"/>
      <c r="G13" s="196"/>
      <c r="H13" s="200">
        <v>1308918323</v>
      </c>
      <c r="I13" s="199"/>
      <c r="J13" s="201">
        <v>1392785020</v>
      </c>
      <c r="K13" s="199"/>
      <c r="L13" s="200">
        <v>702619072</v>
      </c>
      <c r="M13" s="199"/>
      <c r="N13" s="201">
        <v>844008448</v>
      </c>
    </row>
    <row r="14" spans="1:14" s="130" customFormat="1" ht="9.9" customHeight="1" x14ac:dyDescent="0.2">
      <c r="A14" s="131"/>
      <c r="B14" s="137"/>
      <c r="C14" s="137"/>
      <c r="D14" s="137"/>
      <c r="F14" s="191"/>
      <c r="G14" s="196"/>
      <c r="H14" s="198"/>
      <c r="I14" s="199"/>
      <c r="J14" s="199"/>
      <c r="K14" s="199"/>
      <c r="L14" s="198"/>
      <c r="M14" s="199"/>
      <c r="N14" s="199"/>
    </row>
    <row r="15" spans="1:14" s="130" customFormat="1" ht="15" customHeight="1" x14ac:dyDescent="0.2">
      <c r="A15" s="67" t="s">
        <v>118</v>
      </c>
      <c r="F15" s="191"/>
      <c r="G15" s="191"/>
      <c r="H15" s="158">
        <f>SUM(H12:H14)</f>
        <v>3572833390</v>
      </c>
      <c r="I15" s="151"/>
      <c r="J15" s="159">
        <f>SUM(J12:J14)</f>
        <v>3774163707</v>
      </c>
      <c r="K15" s="151"/>
      <c r="L15" s="158">
        <f>SUM(L12:L14)</f>
        <v>702619072</v>
      </c>
      <c r="M15" s="151"/>
      <c r="N15" s="159">
        <f>SUM(N12:N14)</f>
        <v>844008448</v>
      </c>
    </row>
    <row r="16" spans="1:14" s="130" customFormat="1" ht="9.9" customHeight="1" x14ac:dyDescent="0.2">
      <c r="A16" s="131"/>
      <c r="B16" s="137"/>
      <c r="C16" s="137"/>
      <c r="D16" s="137"/>
      <c r="F16" s="191"/>
      <c r="G16" s="196"/>
      <c r="H16" s="198"/>
      <c r="I16" s="199"/>
      <c r="J16" s="199"/>
      <c r="K16" s="199"/>
      <c r="L16" s="198"/>
      <c r="M16" s="199"/>
      <c r="N16" s="199"/>
    </row>
    <row r="17" spans="1:16" s="130" customFormat="1" ht="15" customHeight="1" x14ac:dyDescent="0.55000000000000004">
      <c r="A17" s="131" t="s">
        <v>107</v>
      </c>
      <c r="F17" s="191"/>
      <c r="G17" s="191"/>
      <c r="H17" s="366">
        <v>-867996578</v>
      </c>
      <c r="I17" s="268"/>
      <c r="J17" s="269">
        <v>-801666768</v>
      </c>
      <c r="K17" s="268"/>
      <c r="L17" s="198">
        <v>0</v>
      </c>
      <c r="M17" s="268"/>
      <c r="N17" s="199">
        <v>0</v>
      </c>
    </row>
    <row r="18" spans="1:16" s="130" customFormat="1" ht="15" customHeight="1" x14ac:dyDescent="0.2">
      <c r="A18" s="131" t="s">
        <v>108</v>
      </c>
      <c r="F18" s="191"/>
      <c r="G18" s="191"/>
      <c r="H18" s="270">
        <v>-936172954</v>
      </c>
      <c r="I18" s="271"/>
      <c r="J18" s="272">
        <v>-966995535</v>
      </c>
      <c r="K18" s="271"/>
      <c r="L18" s="270">
        <v>-545377479</v>
      </c>
      <c r="M18" s="268"/>
      <c r="N18" s="272">
        <v>-542137541</v>
      </c>
    </row>
    <row r="19" spans="1:16" s="130" customFormat="1" ht="9.9" customHeight="1" x14ac:dyDescent="0.2">
      <c r="A19" s="131"/>
      <c r="F19" s="191"/>
      <c r="G19" s="191"/>
      <c r="H19" s="150"/>
      <c r="I19" s="151"/>
      <c r="J19" s="151"/>
      <c r="K19" s="151"/>
      <c r="L19" s="150"/>
      <c r="M19" s="151"/>
      <c r="N19" s="151"/>
    </row>
    <row r="20" spans="1:16" s="130" customFormat="1" ht="15" customHeight="1" x14ac:dyDescent="0.2">
      <c r="A20" s="67" t="s">
        <v>119</v>
      </c>
      <c r="F20" s="191"/>
      <c r="G20" s="191"/>
      <c r="H20" s="158">
        <f>SUM(H17:H19)</f>
        <v>-1804169532</v>
      </c>
      <c r="I20" s="151"/>
      <c r="J20" s="159">
        <f>SUM(J17:J19)</f>
        <v>-1768662303</v>
      </c>
      <c r="K20" s="151"/>
      <c r="L20" s="158">
        <f>SUM(L17:L19)</f>
        <v>-545377479</v>
      </c>
      <c r="M20" s="151"/>
      <c r="N20" s="159">
        <f>SUM(N17:N19)</f>
        <v>-542137541</v>
      </c>
    </row>
    <row r="21" spans="1:16" s="130" customFormat="1" ht="9.9" customHeight="1" x14ac:dyDescent="0.2">
      <c r="A21" s="67"/>
      <c r="F21" s="191"/>
      <c r="G21" s="191"/>
      <c r="H21" s="150"/>
      <c r="I21" s="151"/>
      <c r="J21" s="151"/>
      <c r="K21" s="151"/>
      <c r="L21" s="150"/>
      <c r="M21" s="151"/>
      <c r="N21" s="151"/>
    </row>
    <row r="22" spans="1:16" s="130" customFormat="1" ht="15" customHeight="1" x14ac:dyDescent="0.2">
      <c r="A22" s="21" t="s">
        <v>43</v>
      </c>
      <c r="F22" s="124"/>
      <c r="G22" s="191"/>
      <c r="H22" s="150">
        <f>+H15+H20</f>
        <v>1768663858</v>
      </c>
      <c r="I22" s="151"/>
      <c r="J22" s="151">
        <f>+J15+J20</f>
        <v>2005501404</v>
      </c>
      <c r="K22" s="151"/>
      <c r="L22" s="150">
        <f>+L15+L20</f>
        <v>157241593</v>
      </c>
      <c r="M22" s="151"/>
      <c r="N22" s="151">
        <f>+N15+N20</f>
        <v>301870907</v>
      </c>
    </row>
    <row r="23" spans="1:16" s="130" customFormat="1" ht="15" customHeight="1" x14ac:dyDescent="0.2">
      <c r="A23" s="140" t="s">
        <v>44</v>
      </c>
      <c r="F23" s="124">
        <v>32</v>
      </c>
      <c r="G23" s="169"/>
      <c r="H23" s="158">
        <v>16754745</v>
      </c>
      <c r="I23" s="151"/>
      <c r="J23" s="159">
        <v>16903778</v>
      </c>
      <c r="K23" s="151"/>
      <c r="L23" s="158">
        <v>84724945</v>
      </c>
      <c r="M23" s="151"/>
      <c r="N23" s="159">
        <v>44985735</v>
      </c>
    </row>
    <row r="24" spans="1:16" s="130" customFormat="1" ht="15" customHeight="1" x14ac:dyDescent="0.2">
      <c r="A24" s="140"/>
      <c r="F24" s="124"/>
      <c r="G24" s="169"/>
      <c r="H24" s="150"/>
      <c r="I24" s="151"/>
      <c r="J24" s="151"/>
      <c r="K24" s="151"/>
      <c r="L24" s="150"/>
      <c r="M24" s="151"/>
      <c r="N24" s="151"/>
    </row>
    <row r="25" spans="1:16" s="130" customFormat="1" ht="15" customHeight="1" x14ac:dyDescent="0.2">
      <c r="A25" s="21" t="s">
        <v>62</v>
      </c>
      <c r="F25" s="124"/>
      <c r="G25" s="169"/>
      <c r="H25" s="150">
        <f>SUM(H22:H23)</f>
        <v>1785418603</v>
      </c>
      <c r="I25" s="151"/>
      <c r="J25" s="151">
        <f>SUM(J22:J23)</f>
        <v>2022405182</v>
      </c>
      <c r="K25" s="151"/>
      <c r="L25" s="150">
        <f>SUM(L22:L23)</f>
        <v>241966538</v>
      </c>
      <c r="M25" s="151"/>
      <c r="N25" s="151">
        <f>SUM(N22:N23)</f>
        <v>346856642</v>
      </c>
    </row>
    <row r="26" spans="1:16" s="130" customFormat="1" ht="15" customHeight="1" x14ac:dyDescent="0.2">
      <c r="A26" s="131" t="s">
        <v>45</v>
      </c>
      <c r="F26" s="124"/>
      <c r="G26" s="191"/>
      <c r="H26" s="273">
        <v>-834513659</v>
      </c>
      <c r="I26" s="271"/>
      <c r="J26" s="268">
        <v>-585774737</v>
      </c>
      <c r="K26" s="271"/>
      <c r="L26" s="267">
        <v>-2036181</v>
      </c>
      <c r="M26" s="268"/>
      <c r="N26" s="269">
        <v>-6305844</v>
      </c>
    </row>
    <row r="27" spans="1:16" s="130" customFormat="1" ht="15" customHeight="1" x14ac:dyDescent="0.2">
      <c r="A27" s="131" t="s">
        <v>232</v>
      </c>
      <c r="F27" s="124"/>
      <c r="G27" s="191"/>
      <c r="H27" s="273">
        <v>-841997053</v>
      </c>
      <c r="I27" s="271"/>
      <c r="J27" s="274">
        <v>-730845510</v>
      </c>
      <c r="K27" s="271"/>
      <c r="L27" s="275">
        <v>-86426014</v>
      </c>
      <c r="M27" s="268"/>
      <c r="N27" s="276">
        <v>-90326166</v>
      </c>
      <c r="P27" s="363"/>
    </row>
    <row r="28" spans="1:16" s="130" customFormat="1" ht="15" customHeight="1" x14ac:dyDescent="0.2">
      <c r="A28" s="131" t="s">
        <v>147</v>
      </c>
      <c r="F28" s="124"/>
      <c r="G28" s="191"/>
      <c r="H28" s="203"/>
      <c r="I28" s="202"/>
      <c r="J28" s="202"/>
      <c r="K28" s="202"/>
      <c r="L28" s="203"/>
      <c r="M28" s="199"/>
      <c r="N28" s="202"/>
    </row>
    <row r="29" spans="1:16" s="130" customFormat="1" ht="15" customHeight="1" x14ac:dyDescent="0.2">
      <c r="A29" s="131"/>
      <c r="B29" s="130" t="s">
        <v>185</v>
      </c>
      <c r="F29" s="124"/>
      <c r="G29" s="191"/>
      <c r="H29" s="203">
        <v>0</v>
      </c>
      <c r="I29" s="202"/>
      <c r="J29" s="202">
        <v>0</v>
      </c>
      <c r="K29" s="202"/>
      <c r="L29" s="203">
        <v>0</v>
      </c>
      <c r="M29" s="199"/>
      <c r="N29" s="202">
        <v>40892</v>
      </c>
    </row>
    <row r="30" spans="1:16" s="130" customFormat="1" ht="15" customHeight="1" x14ac:dyDescent="0.2">
      <c r="A30" s="131" t="s">
        <v>63</v>
      </c>
      <c r="F30" s="124"/>
      <c r="G30" s="191"/>
      <c r="H30" s="273">
        <v>-1804123</v>
      </c>
      <c r="I30" s="268"/>
      <c r="J30" s="268">
        <v>-4126899</v>
      </c>
      <c r="K30" s="268"/>
      <c r="L30" s="275">
        <v>-873705</v>
      </c>
      <c r="M30" s="268"/>
      <c r="N30" s="276">
        <v>-1849596</v>
      </c>
    </row>
    <row r="31" spans="1:16" s="130" customFormat="1" ht="15" customHeight="1" x14ac:dyDescent="0.2">
      <c r="A31" s="204" t="s">
        <v>37</v>
      </c>
      <c r="F31" s="191">
        <v>34</v>
      </c>
      <c r="G31" s="169"/>
      <c r="H31" s="273">
        <v>-59056473</v>
      </c>
      <c r="I31" s="268"/>
      <c r="J31" s="268">
        <v>-36111312</v>
      </c>
      <c r="K31" s="268"/>
      <c r="L31" s="275">
        <v>-39938703</v>
      </c>
      <c r="M31" s="268"/>
      <c r="N31" s="276">
        <v>-18699597</v>
      </c>
    </row>
    <row r="32" spans="1:16" s="130" customFormat="1" ht="15" customHeight="1" x14ac:dyDescent="0.2">
      <c r="A32" s="204" t="s">
        <v>200</v>
      </c>
      <c r="F32" s="191"/>
      <c r="G32" s="169"/>
      <c r="H32" s="273"/>
      <c r="I32" s="268"/>
      <c r="J32" s="268"/>
      <c r="K32" s="268"/>
      <c r="L32" s="275"/>
      <c r="M32" s="268"/>
      <c r="N32" s="276"/>
    </row>
    <row r="33" spans="1:14" s="130" customFormat="1" ht="15" customHeight="1" x14ac:dyDescent="0.2">
      <c r="B33" s="204" t="s">
        <v>199</v>
      </c>
      <c r="F33" s="191">
        <v>15</v>
      </c>
      <c r="G33" s="169"/>
      <c r="H33" s="158">
        <v>82904555</v>
      </c>
      <c r="I33" s="271"/>
      <c r="J33" s="278">
        <v>0</v>
      </c>
      <c r="K33" s="271"/>
      <c r="L33" s="270">
        <v>-12699</v>
      </c>
      <c r="M33" s="271"/>
      <c r="N33" s="272">
        <v>0</v>
      </c>
    </row>
    <row r="34" spans="1:14" s="130" customFormat="1" ht="6.75" customHeight="1" x14ac:dyDescent="0.2">
      <c r="A34" s="204"/>
      <c r="F34" s="191"/>
      <c r="G34" s="169"/>
      <c r="H34" s="150"/>
      <c r="I34" s="151"/>
      <c r="J34" s="151"/>
      <c r="K34" s="151"/>
      <c r="L34" s="150"/>
      <c r="M34" s="151"/>
      <c r="N34" s="151"/>
    </row>
    <row r="35" spans="1:14" s="130" customFormat="1" ht="15" customHeight="1" x14ac:dyDescent="0.2">
      <c r="A35" s="67" t="s">
        <v>178</v>
      </c>
      <c r="F35" s="191"/>
      <c r="G35" s="169"/>
      <c r="H35" s="150">
        <f>SUM(H25:H33)</f>
        <v>130951850</v>
      </c>
      <c r="I35" s="151"/>
      <c r="J35" s="151">
        <f>SUM(J25:J33)</f>
        <v>665546724</v>
      </c>
      <c r="K35" s="151"/>
      <c r="L35" s="150">
        <f>SUM(L25:L33)</f>
        <v>112679236</v>
      </c>
      <c r="M35" s="151"/>
      <c r="N35" s="151">
        <f>SUM(N25:N33)</f>
        <v>229716331</v>
      </c>
    </row>
    <row r="36" spans="1:14" s="130" customFormat="1" ht="15" customHeight="1" x14ac:dyDescent="0.2">
      <c r="A36" s="131" t="s">
        <v>123</v>
      </c>
      <c r="F36" s="191">
        <v>35</v>
      </c>
      <c r="G36" s="169"/>
      <c r="H36" s="158">
        <v>-5968038</v>
      </c>
      <c r="I36" s="271"/>
      <c r="J36" s="278">
        <v>-137269081</v>
      </c>
      <c r="K36" s="271"/>
      <c r="L36" s="270">
        <v>-13653085</v>
      </c>
      <c r="M36" s="271"/>
      <c r="N36" s="272">
        <v>-42496624</v>
      </c>
    </row>
    <row r="37" spans="1:14" s="130" customFormat="1" ht="15" customHeight="1" x14ac:dyDescent="0.2">
      <c r="A37" s="131"/>
      <c r="F37" s="191"/>
      <c r="G37" s="169"/>
      <c r="H37" s="150"/>
      <c r="I37" s="151"/>
      <c r="J37" s="151"/>
      <c r="K37" s="151"/>
      <c r="L37" s="150"/>
      <c r="M37" s="151"/>
      <c r="N37" s="151"/>
    </row>
    <row r="38" spans="1:14" s="130" customFormat="1" ht="15" customHeight="1" x14ac:dyDescent="0.2">
      <c r="A38" s="67" t="s">
        <v>186</v>
      </c>
      <c r="F38" s="191"/>
      <c r="G38" s="169"/>
      <c r="H38" s="150">
        <f>SUM(H35:H36)</f>
        <v>124983812</v>
      </c>
      <c r="I38" s="151"/>
      <c r="J38" s="151">
        <f>SUM(J35:J36)</f>
        <v>528277643</v>
      </c>
      <c r="K38" s="151"/>
      <c r="L38" s="150">
        <f>SUM(L35:L36)</f>
        <v>99026151</v>
      </c>
      <c r="M38" s="151"/>
      <c r="N38" s="151">
        <f>SUM(N35:N36)</f>
        <v>187219707</v>
      </c>
    </row>
    <row r="39" spans="1:14" s="130" customFormat="1" ht="15" customHeight="1" x14ac:dyDescent="0.2">
      <c r="A39" s="79" t="s">
        <v>127</v>
      </c>
      <c r="F39" s="191"/>
      <c r="G39" s="169"/>
      <c r="H39" s="150"/>
      <c r="I39" s="151"/>
      <c r="J39" s="151"/>
      <c r="K39" s="151"/>
      <c r="L39" s="198"/>
      <c r="M39" s="151"/>
      <c r="N39" s="199"/>
    </row>
    <row r="40" spans="1:14" s="130" customFormat="1" ht="15" customHeight="1" x14ac:dyDescent="0.2">
      <c r="A40" s="169" t="s">
        <v>128</v>
      </c>
      <c r="F40" s="191"/>
      <c r="G40" s="169"/>
      <c r="H40" s="150"/>
      <c r="I40" s="151"/>
      <c r="J40" s="151"/>
      <c r="K40" s="151"/>
      <c r="L40" s="150"/>
      <c r="M40" s="151"/>
      <c r="N40" s="151"/>
    </row>
    <row r="41" spans="1:14" s="130" customFormat="1" ht="15" customHeight="1" x14ac:dyDescent="0.2">
      <c r="A41" s="169"/>
      <c r="B41" s="130" t="s">
        <v>129</v>
      </c>
      <c r="F41" s="191"/>
      <c r="G41" s="169"/>
      <c r="H41" s="150"/>
      <c r="I41" s="151"/>
      <c r="J41" s="151"/>
      <c r="K41" s="151"/>
      <c r="L41" s="150"/>
      <c r="M41" s="151"/>
      <c r="N41" s="151"/>
    </row>
    <row r="42" spans="1:14" s="130" customFormat="1" ht="15" customHeight="1" x14ac:dyDescent="0.2">
      <c r="A42" s="169"/>
      <c r="C42" s="130" t="s">
        <v>130</v>
      </c>
      <c r="F42" s="191"/>
      <c r="G42" s="169"/>
      <c r="H42" s="150"/>
      <c r="I42" s="151"/>
      <c r="J42" s="151"/>
      <c r="K42" s="151"/>
      <c r="L42" s="150"/>
      <c r="M42" s="151"/>
      <c r="N42" s="151"/>
    </row>
    <row r="43" spans="1:14" s="130" customFormat="1" ht="15" customHeight="1" x14ac:dyDescent="0.2">
      <c r="A43" s="169"/>
      <c r="D43" s="130" t="s">
        <v>131</v>
      </c>
      <c r="F43" s="191">
        <v>28</v>
      </c>
      <c r="G43" s="169"/>
      <c r="H43" s="279">
        <v>10453654</v>
      </c>
      <c r="I43" s="268"/>
      <c r="J43" s="287">
        <v>5914159</v>
      </c>
      <c r="K43" s="268"/>
      <c r="L43" s="279">
        <v>4074640</v>
      </c>
      <c r="M43" s="271"/>
      <c r="N43" s="287">
        <v>6349270</v>
      </c>
    </row>
    <row r="44" spans="1:14" s="130" customFormat="1" ht="15" customHeight="1" x14ac:dyDescent="0.2">
      <c r="A44" s="169"/>
      <c r="C44" s="130" t="s">
        <v>132</v>
      </c>
      <c r="F44" s="191"/>
      <c r="G44" s="169"/>
      <c r="H44" s="273"/>
      <c r="I44" s="271"/>
      <c r="J44" s="268"/>
      <c r="K44" s="271"/>
      <c r="L44" s="280"/>
      <c r="M44" s="271"/>
      <c r="N44" s="281"/>
    </row>
    <row r="45" spans="1:14" s="130" customFormat="1" ht="15" customHeight="1" x14ac:dyDescent="0.2">
      <c r="A45" s="169"/>
      <c r="D45" s="130" t="s">
        <v>133</v>
      </c>
      <c r="F45" s="191"/>
      <c r="G45" s="169"/>
      <c r="H45" s="282">
        <v>-2090731</v>
      </c>
      <c r="I45" s="271"/>
      <c r="J45" s="288">
        <v>-1182832</v>
      </c>
      <c r="K45" s="271"/>
      <c r="L45" s="282">
        <v>-814928</v>
      </c>
      <c r="M45" s="271"/>
      <c r="N45" s="288">
        <v>-1269854</v>
      </c>
    </row>
    <row r="46" spans="1:14" s="130" customFormat="1" ht="9.9" customHeight="1" x14ac:dyDescent="0.2">
      <c r="A46" s="169"/>
      <c r="F46" s="191"/>
      <c r="G46" s="169"/>
      <c r="H46" s="150"/>
      <c r="I46" s="151"/>
      <c r="J46" s="151"/>
      <c r="K46" s="151"/>
      <c r="L46" s="205"/>
      <c r="M46" s="151"/>
      <c r="N46" s="206"/>
    </row>
    <row r="47" spans="1:14" s="130" customFormat="1" ht="15" customHeight="1" x14ac:dyDescent="0.2">
      <c r="A47" s="79" t="s">
        <v>134</v>
      </c>
      <c r="F47" s="191"/>
      <c r="G47" s="169"/>
      <c r="H47" s="150"/>
      <c r="I47" s="151"/>
      <c r="J47" s="151"/>
      <c r="K47" s="151"/>
      <c r="L47" s="150"/>
      <c r="M47" s="151"/>
      <c r="N47" s="151"/>
    </row>
    <row r="48" spans="1:14" s="130" customFormat="1" ht="15" customHeight="1" x14ac:dyDescent="0.2">
      <c r="A48" s="79"/>
      <c r="B48" s="21" t="s">
        <v>135</v>
      </c>
      <c r="F48" s="191"/>
      <c r="G48" s="169"/>
      <c r="H48" s="158">
        <f>SUM(H43:H45)</f>
        <v>8362923</v>
      </c>
      <c r="I48" s="151"/>
      <c r="J48" s="159">
        <f>SUM(J43:J45)</f>
        <v>4731327</v>
      </c>
      <c r="K48" s="151"/>
      <c r="L48" s="160">
        <f>L43+L45</f>
        <v>3259712</v>
      </c>
      <c r="M48" s="151"/>
      <c r="N48" s="161">
        <f>N43+N45</f>
        <v>5079416</v>
      </c>
    </row>
    <row r="49" spans="1:15" s="130" customFormat="1" ht="9.9" customHeight="1" x14ac:dyDescent="0.2">
      <c r="A49" s="169"/>
      <c r="F49" s="191"/>
      <c r="G49" s="169"/>
      <c r="H49" s="150"/>
      <c r="I49" s="151"/>
      <c r="J49" s="151"/>
      <c r="K49" s="151"/>
      <c r="L49" s="150"/>
      <c r="M49" s="151"/>
      <c r="N49" s="151"/>
    </row>
    <row r="50" spans="1:15" s="130" customFormat="1" ht="15" customHeight="1" thickBot="1" x14ac:dyDescent="0.25">
      <c r="A50" s="79" t="s">
        <v>124</v>
      </c>
      <c r="B50" s="79"/>
      <c r="C50" s="79"/>
      <c r="D50" s="79"/>
      <c r="E50" s="79"/>
      <c r="F50" s="191"/>
      <c r="G50" s="169"/>
      <c r="H50" s="177">
        <f>SUM(H48,H38)</f>
        <v>133346735</v>
      </c>
      <c r="I50" s="151"/>
      <c r="J50" s="178">
        <f>SUM(J48,J38)</f>
        <v>533008970</v>
      </c>
      <c r="K50" s="151"/>
      <c r="L50" s="177">
        <f>SUM(L48,L38)</f>
        <v>102285863</v>
      </c>
      <c r="M50" s="151"/>
      <c r="N50" s="178">
        <f>SUM(N48,N38)</f>
        <v>192299123</v>
      </c>
    </row>
    <row r="51" spans="1:15" s="130" customFormat="1" ht="15" customHeight="1" thickTop="1" x14ac:dyDescent="0.2">
      <c r="A51" s="79"/>
      <c r="B51" s="79"/>
      <c r="C51" s="79"/>
      <c r="D51" s="79"/>
      <c r="E51" s="79"/>
      <c r="F51" s="191"/>
      <c r="G51" s="169"/>
      <c r="H51" s="151"/>
      <c r="I51" s="151"/>
      <c r="J51" s="151"/>
      <c r="K51" s="151"/>
      <c r="L51" s="151"/>
      <c r="M51" s="151"/>
      <c r="N51" s="151"/>
    </row>
    <row r="52" spans="1:15" s="130" customFormat="1" ht="15" customHeight="1" x14ac:dyDescent="0.2">
      <c r="A52" s="79"/>
      <c r="B52" s="79"/>
      <c r="C52" s="79"/>
      <c r="D52" s="79"/>
      <c r="E52" s="79"/>
      <c r="F52" s="191"/>
      <c r="G52" s="169"/>
      <c r="H52" s="151"/>
      <c r="I52" s="151"/>
      <c r="J52" s="151"/>
      <c r="K52" s="151"/>
      <c r="L52" s="151"/>
      <c r="M52" s="151"/>
      <c r="N52" s="151"/>
    </row>
    <row r="53" spans="1:15" s="130" customFormat="1" ht="15" customHeight="1" x14ac:dyDescent="0.2">
      <c r="A53" s="79"/>
      <c r="B53" s="79"/>
      <c r="C53" s="79"/>
      <c r="D53" s="79"/>
      <c r="E53" s="79"/>
      <c r="F53" s="191"/>
      <c r="G53" s="169"/>
      <c r="H53" s="151"/>
      <c r="I53" s="151"/>
      <c r="J53" s="151"/>
      <c r="K53" s="151"/>
      <c r="L53" s="151"/>
      <c r="M53" s="151"/>
      <c r="N53" s="151"/>
      <c r="O53" s="151"/>
    </row>
    <row r="54" spans="1:15" s="130" customFormat="1" ht="15" customHeight="1" x14ac:dyDescent="0.2">
      <c r="A54" s="79"/>
      <c r="B54" s="79"/>
      <c r="C54" s="79"/>
      <c r="D54" s="79"/>
      <c r="E54" s="79"/>
      <c r="F54" s="191"/>
      <c r="G54" s="169"/>
      <c r="H54" s="151"/>
      <c r="I54" s="151"/>
      <c r="J54" s="151"/>
      <c r="K54" s="151"/>
      <c r="L54" s="151"/>
      <c r="M54" s="151"/>
      <c r="N54" s="151"/>
      <c r="O54" s="151"/>
    </row>
    <row r="55" spans="1:15" s="130" customFormat="1" ht="15" customHeight="1" x14ac:dyDescent="0.2">
      <c r="A55" s="79"/>
      <c r="B55" s="79"/>
      <c r="C55" s="79"/>
      <c r="D55" s="79"/>
      <c r="E55" s="79"/>
      <c r="F55" s="191"/>
      <c r="G55" s="169"/>
      <c r="H55" s="151"/>
      <c r="I55" s="151"/>
      <c r="J55" s="151"/>
      <c r="K55" s="151"/>
      <c r="L55" s="151"/>
      <c r="M55" s="151"/>
      <c r="N55" s="151"/>
      <c r="O55" s="151"/>
    </row>
    <row r="56" spans="1:15" s="130" customFormat="1" ht="15" customHeight="1" x14ac:dyDescent="0.2">
      <c r="A56" s="79"/>
      <c r="B56" s="79"/>
      <c r="C56" s="79"/>
      <c r="D56" s="79"/>
      <c r="E56" s="79"/>
      <c r="F56" s="191"/>
      <c r="G56" s="169"/>
      <c r="H56" s="151"/>
      <c r="I56" s="151"/>
      <c r="J56" s="151"/>
      <c r="K56" s="151"/>
      <c r="L56" s="151"/>
      <c r="M56" s="151"/>
      <c r="N56" s="151"/>
      <c r="O56" s="169"/>
    </row>
    <row r="57" spans="1:15" ht="15" customHeight="1" x14ac:dyDescent="0.2">
      <c r="A57" s="32"/>
      <c r="B57" s="32"/>
      <c r="C57" s="32"/>
      <c r="D57" s="32"/>
      <c r="E57" s="32"/>
      <c r="F57" s="31"/>
      <c r="G57" s="29"/>
      <c r="H57" s="151"/>
      <c r="I57" s="151"/>
      <c r="J57" s="151"/>
      <c r="K57" s="151"/>
      <c r="L57" s="151"/>
      <c r="M57" s="151"/>
      <c r="N57" s="151"/>
    </row>
    <row r="58" spans="1:15" ht="9.75" customHeight="1" x14ac:dyDescent="0.2">
      <c r="A58" s="32"/>
      <c r="F58" s="31"/>
      <c r="G58" s="29"/>
      <c r="H58" s="94"/>
      <c r="I58" s="94"/>
      <c r="J58" s="94"/>
      <c r="K58" s="94"/>
      <c r="L58" s="94"/>
      <c r="M58" s="94"/>
      <c r="N58" s="94"/>
    </row>
    <row r="59" spans="1:15" ht="21.9" customHeight="1" x14ac:dyDescent="0.2">
      <c r="A59" s="15" t="str">
        <f>+'7-9'!A153:M153</f>
        <v>The accompanying notes on pages 19 to 76 are an integral part of these consolidated and separate financial statements.</v>
      </c>
      <c r="B59" s="15"/>
      <c r="C59" s="15"/>
      <c r="D59" s="15"/>
      <c r="E59" s="15"/>
      <c r="F59" s="16"/>
      <c r="G59" s="15"/>
      <c r="H59" s="95"/>
      <c r="I59" s="95"/>
      <c r="J59" s="95"/>
      <c r="K59" s="95"/>
      <c r="L59" s="95"/>
      <c r="M59" s="95"/>
      <c r="N59" s="95"/>
    </row>
    <row r="60" spans="1:15" ht="16.5" customHeight="1" x14ac:dyDescent="0.2">
      <c r="A60" s="18" t="str">
        <f>+A1</f>
        <v>RS Public Company Limited</v>
      </c>
    </row>
    <row r="61" spans="1:15" ht="16.5" customHeight="1" x14ac:dyDescent="0.2">
      <c r="A61" s="12" t="s">
        <v>61</v>
      </c>
    </row>
    <row r="62" spans="1:15" ht="16.5" customHeight="1" x14ac:dyDescent="0.2">
      <c r="A62" s="14" t="str">
        <f>A3</f>
        <v>For the year ended 31 December 2021</v>
      </c>
      <c r="B62" s="15"/>
      <c r="C62" s="15"/>
      <c r="D62" s="15"/>
      <c r="E62" s="15"/>
      <c r="F62" s="16"/>
      <c r="G62" s="15"/>
      <c r="H62" s="90"/>
      <c r="I62" s="90"/>
      <c r="J62" s="90"/>
      <c r="K62" s="90"/>
      <c r="L62" s="90"/>
      <c r="M62" s="90"/>
      <c r="N62" s="90"/>
    </row>
    <row r="64" spans="1:15" s="130" customFormat="1" ht="16.5" customHeight="1" x14ac:dyDescent="0.2">
      <c r="F64" s="124"/>
      <c r="H64" s="136"/>
      <c r="I64" s="136"/>
      <c r="J64" s="136"/>
      <c r="K64" s="136"/>
      <c r="L64" s="136"/>
      <c r="M64" s="136"/>
      <c r="N64" s="136"/>
    </row>
    <row r="65" spans="1:14" s="130" customFormat="1" ht="16.5" customHeight="1" x14ac:dyDescent="0.2">
      <c r="F65" s="124"/>
      <c r="H65" s="376" t="s">
        <v>93</v>
      </c>
      <c r="I65" s="376"/>
      <c r="J65" s="376"/>
      <c r="K65" s="84"/>
      <c r="L65" s="376" t="s">
        <v>94</v>
      </c>
      <c r="M65" s="376"/>
      <c r="N65" s="376"/>
    </row>
    <row r="66" spans="1:14" s="130" customFormat="1" ht="16.5" customHeight="1" x14ac:dyDescent="0.2">
      <c r="A66" s="137"/>
      <c r="B66" s="137"/>
      <c r="C66" s="137"/>
      <c r="D66" s="137"/>
      <c r="E66" s="137"/>
      <c r="F66" s="124"/>
      <c r="G66" s="137"/>
      <c r="H66" s="91" t="s">
        <v>193</v>
      </c>
      <c r="I66" s="92"/>
      <c r="J66" s="91" t="s">
        <v>156</v>
      </c>
      <c r="K66" s="92"/>
      <c r="L66" s="91" t="s">
        <v>193</v>
      </c>
      <c r="M66" s="92"/>
      <c r="N66" s="91" t="s">
        <v>156</v>
      </c>
    </row>
    <row r="67" spans="1:14" s="130" customFormat="1" ht="16.5" customHeight="1" x14ac:dyDescent="0.2">
      <c r="A67" s="137"/>
      <c r="B67" s="137"/>
      <c r="C67" s="137"/>
      <c r="D67" s="137"/>
      <c r="E67" s="137"/>
      <c r="F67" s="20" t="s">
        <v>0</v>
      </c>
      <c r="G67" s="64"/>
      <c r="H67" s="93" t="s">
        <v>24</v>
      </c>
      <c r="I67" s="92"/>
      <c r="J67" s="93" t="s">
        <v>24</v>
      </c>
      <c r="K67" s="92"/>
      <c r="L67" s="93" t="s">
        <v>24</v>
      </c>
      <c r="M67" s="92"/>
      <c r="N67" s="93" t="s">
        <v>24</v>
      </c>
    </row>
    <row r="68" spans="1:14" s="130" customFormat="1" ht="16.5" customHeight="1" x14ac:dyDescent="0.2">
      <c r="A68" s="169"/>
      <c r="B68" s="169"/>
      <c r="C68" s="169"/>
      <c r="D68" s="169"/>
      <c r="E68" s="169"/>
      <c r="F68" s="191"/>
      <c r="G68" s="169"/>
      <c r="H68" s="150"/>
      <c r="I68" s="151"/>
      <c r="J68" s="151"/>
      <c r="K68" s="151"/>
      <c r="L68" s="150"/>
      <c r="M68" s="151"/>
      <c r="N68" s="151"/>
    </row>
    <row r="69" spans="1:14" s="130" customFormat="1" ht="16.5" customHeight="1" x14ac:dyDescent="0.2">
      <c r="A69" s="67" t="s">
        <v>139</v>
      </c>
      <c r="B69" s="207"/>
      <c r="C69" s="207"/>
      <c r="D69" s="208"/>
      <c r="F69" s="191"/>
      <c r="G69" s="169"/>
      <c r="H69" s="179"/>
      <c r="I69" s="145"/>
      <c r="J69" s="145"/>
      <c r="K69" s="145"/>
      <c r="L69" s="179"/>
      <c r="M69" s="145"/>
      <c r="N69" s="145"/>
    </row>
    <row r="70" spans="1:14" s="130" customFormat="1" ht="16.5" customHeight="1" x14ac:dyDescent="0.2">
      <c r="A70" s="131" t="s">
        <v>109</v>
      </c>
      <c r="B70" s="207"/>
      <c r="C70" s="207"/>
      <c r="D70" s="208"/>
      <c r="F70" s="191"/>
      <c r="G70" s="169"/>
      <c r="H70" s="273">
        <f>H73-H71</f>
        <v>127351173</v>
      </c>
      <c r="I70" s="199"/>
      <c r="J70" s="268">
        <v>528278160</v>
      </c>
      <c r="K70" s="199"/>
      <c r="L70" s="273">
        <v>99026151</v>
      </c>
      <c r="M70" s="199"/>
      <c r="N70" s="268">
        <f>N38</f>
        <v>187219707</v>
      </c>
    </row>
    <row r="71" spans="1:14" s="130" customFormat="1" ht="16.5" customHeight="1" x14ac:dyDescent="0.2">
      <c r="A71" s="131" t="s">
        <v>46</v>
      </c>
      <c r="B71" s="207"/>
      <c r="C71" s="207"/>
      <c r="D71" s="208"/>
      <c r="F71" s="191"/>
      <c r="G71" s="169"/>
      <c r="H71" s="277">
        <v>-2367361</v>
      </c>
      <c r="I71" s="202"/>
      <c r="J71" s="278">
        <v>-517</v>
      </c>
      <c r="K71" s="202"/>
      <c r="L71" s="277">
        <v>0</v>
      </c>
      <c r="M71" s="202"/>
      <c r="N71" s="278">
        <v>0</v>
      </c>
    </row>
    <row r="72" spans="1:14" s="130" customFormat="1" ht="16.5" customHeight="1" x14ac:dyDescent="0.2">
      <c r="A72" s="131"/>
      <c r="B72" s="207"/>
      <c r="C72" s="207"/>
      <c r="D72" s="208"/>
      <c r="F72" s="191"/>
      <c r="G72" s="169"/>
      <c r="H72" s="150"/>
      <c r="I72" s="151"/>
      <c r="J72" s="151"/>
      <c r="K72" s="151"/>
      <c r="L72" s="150"/>
      <c r="M72" s="151"/>
      <c r="N72" s="151"/>
    </row>
    <row r="73" spans="1:14" s="130" customFormat="1" ht="16.5" customHeight="1" thickBot="1" x14ac:dyDescent="0.25">
      <c r="A73" s="67"/>
      <c r="F73" s="191"/>
      <c r="G73" s="169"/>
      <c r="H73" s="177">
        <f>H38</f>
        <v>124983812</v>
      </c>
      <c r="I73" s="151"/>
      <c r="J73" s="178">
        <f>J38</f>
        <v>528277643</v>
      </c>
      <c r="K73" s="151"/>
      <c r="L73" s="177">
        <f>SUM(L70:L71)</f>
        <v>99026151</v>
      </c>
      <c r="M73" s="151"/>
      <c r="N73" s="178">
        <f>SUM(N70:N71)</f>
        <v>187219707</v>
      </c>
    </row>
    <row r="74" spans="1:14" s="130" customFormat="1" ht="16.5" customHeight="1" thickTop="1" x14ac:dyDescent="0.2">
      <c r="A74" s="67"/>
      <c r="F74" s="191"/>
      <c r="G74" s="169"/>
      <c r="H74" s="150"/>
      <c r="I74" s="151"/>
      <c r="J74" s="151"/>
      <c r="K74" s="151"/>
      <c r="L74" s="150"/>
      <c r="M74" s="151"/>
      <c r="N74" s="151"/>
    </row>
    <row r="75" spans="1:14" s="130" customFormat="1" ht="16.5" customHeight="1" x14ac:dyDescent="0.2">
      <c r="A75" s="79" t="s">
        <v>114</v>
      </c>
      <c r="F75" s="191"/>
      <c r="G75" s="169"/>
      <c r="H75" s="150"/>
      <c r="I75" s="151"/>
      <c r="J75" s="151"/>
      <c r="K75" s="151"/>
      <c r="L75" s="150"/>
      <c r="M75" s="151"/>
      <c r="N75" s="151"/>
    </row>
    <row r="76" spans="1:14" s="130" customFormat="1" ht="16.5" customHeight="1" x14ac:dyDescent="0.2">
      <c r="A76" s="79"/>
      <c r="B76" s="21" t="s">
        <v>140</v>
      </c>
      <c r="F76" s="191"/>
      <c r="G76" s="169"/>
      <c r="H76" s="150"/>
      <c r="I76" s="151"/>
      <c r="J76" s="151"/>
      <c r="K76" s="151"/>
      <c r="L76" s="150"/>
      <c r="M76" s="151"/>
      <c r="N76" s="151"/>
    </row>
    <row r="77" spans="1:14" s="130" customFormat="1" ht="16.5" customHeight="1" x14ac:dyDescent="0.2">
      <c r="A77" s="131" t="s">
        <v>109</v>
      </c>
      <c r="F77" s="124"/>
      <c r="G77" s="169"/>
      <c r="H77" s="273">
        <f>H80-H78</f>
        <v>135714096</v>
      </c>
      <c r="I77" s="202"/>
      <c r="J77" s="268">
        <v>533009487</v>
      </c>
      <c r="K77" s="202"/>
      <c r="L77" s="273">
        <v>102285863</v>
      </c>
      <c r="M77" s="202"/>
      <c r="N77" s="268">
        <f>N80</f>
        <v>192299123</v>
      </c>
    </row>
    <row r="78" spans="1:14" s="130" customFormat="1" ht="16.5" customHeight="1" x14ac:dyDescent="0.2">
      <c r="A78" s="131" t="s">
        <v>46</v>
      </c>
      <c r="F78" s="191"/>
      <c r="G78" s="169"/>
      <c r="H78" s="277">
        <v>-2367361</v>
      </c>
      <c r="I78" s="202"/>
      <c r="J78" s="278">
        <v>-517</v>
      </c>
      <c r="K78" s="202"/>
      <c r="L78" s="277">
        <v>0</v>
      </c>
      <c r="M78" s="202"/>
      <c r="N78" s="278">
        <v>0</v>
      </c>
    </row>
    <row r="79" spans="1:14" s="130" customFormat="1" ht="16.5" customHeight="1" x14ac:dyDescent="0.2">
      <c r="A79" s="131"/>
      <c r="F79" s="191"/>
      <c r="G79" s="169"/>
      <c r="H79" s="150"/>
      <c r="I79" s="151"/>
      <c r="J79" s="151"/>
      <c r="K79" s="151"/>
      <c r="L79" s="150"/>
      <c r="M79" s="151"/>
      <c r="N79" s="151"/>
    </row>
    <row r="80" spans="1:14" s="130" customFormat="1" ht="16.5" customHeight="1" thickBot="1" x14ac:dyDescent="0.25">
      <c r="A80" s="67"/>
      <c r="F80" s="191"/>
      <c r="G80" s="169"/>
      <c r="H80" s="177">
        <f>H50</f>
        <v>133346735</v>
      </c>
      <c r="I80" s="151"/>
      <c r="J80" s="178">
        <f>J50</f>
        <v>533008970</v>
      </c>
      <c r="K80" s="151"/>
      <c r="L80" s="177">
        <f>L50</f>
        <v>102285863</v>
      </c>
      <c r="M80" s="151"/>
      <c r="N80" s="178">
        <f>N50</f>
        <v>192299123</v>
      </c>
    </row>
    <row r="81" spans="1:14" s="130" customFormat="1" ht="16.5" customHeight="1" thickTop="1" x14ac:dyDescent="0.2">
      <c r="A81" s="67"/>
      <c r="F81" s="191"/>
      <c r="G81" s="169"/>
      <c r="H81" s="150"/>
      <c r="I81" s="151"/>
      <c r="J81" s="151"/>
      <c r="K81" s="151"/>
      <c r="L81" s="150"/>
      <c r="M81" s="151"/>
      <c r="N81" s="151"/>
    </row>
    <row r="82" spans="1:14" s="130" customFormat="1" ht="16.5" customHeight="1" x14ac:dyDescent="0.2">
      <c r="A82" s="67" t="s">
        <v>221</v>
      </c>
      <c r="B82" s="207"/>
      <c r="F82" s="191"/>
      <c r="G82" s="169"/>
      <c r="H82" s="150"/>
      <c r="I82" s="151"/>
      <c r="J82" s="151"/>
      <c r="K82" s="151"/>
      <c r="L82" s="150"/>
      <c r="M82" s="151"/>
      <c r="N82" s="151"/>
    </row>
    <row r="83" spans="1:14" s="130" customFormat="1" ht="16.5" customHeight="1" x14ac:dyDescent="0.2">
      <c r="A83" s="67"/>
      <c r="B83" s="81" t="s">
        <v>115</v>
      </c>
      <c r="F83" s="191"/>
      <c r="G83" s="169"/>
      <c r="H83" s="150"/>
      <c r="I83" s="151"/>
      <c r="J83" s="151"/>
      <c r="K83" s="151"/>
      <c r="L83" s="150"/>
      <c r="M83" s="151"/>
      <c r="N83" s="151"/>
    </row>
    <row r="84" spans="1:14" s="130" customFormat="1" ht="16.5" customHeight="1" x14ac:dyDescent="0.2">
      <c r="A84" s="67"/>
      <c r="B84" s="81" t="s">
        <v>116</v>
      </c>
      <c r="F84" s="191"/>
      <c r="G84" s="169"/>
      <c r="H84" s="150"/>
      <c r="I84" s="151"/>
      <c r="J84" s="151"/>
      <c r="K84" s="151"/>
      <c r="L84" s="150"/>
      <c r="M84" s="151"/>
      <c r="N84" s="151"/>
    </row>
    <row r="85" spans="1:14" s="130" customFormat="1" ht="16.5" customHeight="1" thickBot="1" x14ac:dyDescent="0.25">
      <c r="A85" s="131" t="s">
        <v>187</v>
      </c>
      <c r="B85" s="207"/>
      <c r="C85" s="209"/>
      <c r="D85" s="210"/>
      <c r="F85" s="210">
        <v>36.1</v>
      </c>
      <c r="G85" s="211"/>
      <c r="H85" s="212">
        <v>0.13300000000000001</v>
      </c>
      <c r="I85" s="213"/>
      <c r="J85" s="214">
        <v>0.55049999999999999</v>
      </c>
      <c r="K85" s="213"/>
      <c r="L85" s="212">
        <v>0.10340000000000001</v>
      </c>
      <c r="M85" s="213"/>
      <c r="N85" s="214">
        <v>0.1951</v>
      </c>
    </row>
    <row r="86" spans="1:14" s="130" customFormat="1" ht="16.5" customHeight="1" thickTop="1" x14ac:dyDescent="0.2">
      <c r="A86" s="131"/>
      <c r="B86" s="207"/>
      <c r="C86" s="209"/>
      <c r="D86" s="210"/>
      <c r="F86" s="210"/>
      <c r="G86" s="211"/>
      <c r="H86" s="215"/>
      <c r="I86" s="213"/>
      <c r="J86" s="213"/>
      <c r="K86" s="213"/>
      <c r="L86" s="273"/>
      <c r="M86" s="213"/>
      <c r="N86" s="268"/>
    </row>
    <row r="87" spans="1:14" s="130" customFormat="1" ht="16.5" customHeight="1" thickBot="1" x14ac:dyDescent="0.25">
      <c r="A87" s="131" t="s">
        <v>188</v>
      </c>
      <c r="B87" s="207"/>
      <c r="C87" s="209"/>
      <c r="D87" s="210"/>
      <c r="F87" s="210">
        <v>36.200000000000003</v>
      </c>
      <c r="G87" s="211"/>
      <c r="H87" s="212">
        <v>0.13300000000000001</v>
      </c>
      <c r="I87" s="213"/>
      <c r="J87" s="214">
        <v>0.55049999999999999</v>
      </c>
      <c r="K87" s="213"/>
      <c r="L87" s="283">
        <v>0.10340000000000001</v>
      </c>
      <c r="M87" s="213"/>
      <c r="N87" s="289">
        <v>0.1951</v>
      </c>
    </row>
    <row r="88" spans="1:14" s="130" customFormat="1" ht="16.5" customHeight="1" thickTop="1" x14ac:dyDescent="0.2">
      <c r="A88" s="211"/>
      <c r="B88" s="216"/>
      <c r="C88" s="209"/>
      <c r="D88" s="210"/>
      <c r="F88" s="210"/>
      <c r="G88" s="211"/>
      <c r="H88" s="151"/>
      <c r="I88" s="217"/>
      <c r="J88" s="151"/>
      <c r="K88" s="217"/>
      <c r="L88" s="151"/>
      <c r="M88" s="217"/>
      <c r="N88" s="151"/>
    </row>
    <row r="89" spans="1:14" s="169" customFormat="1" ht="16.5" customHeight="1" x14ac:dyDescent="0.2">
      <c r="A89" s="82"/>
      <c r="B89" s="211"/>
      <c r="C89" s="210"/>
      <c r="D89" s="210"/>
      <c r="F89" s="191"/>
      <c r="G89" s="211"/>
      <c r="H89" s="151"/>
      <c r="I89" s="217"/>
      <c r="J89" s="151"/>
      <c r="K89" s="217"/>
      <c r="L89" s="151"/>
      <c r="M89" s="217"/>
      <c r="N89" s="151"/>
    </row>
    <row r="90" spans="1:14" s="169" customFormat="1" ht="16.5" customHeight="1" x14ac:dyDescent="0.2">
      <c r="A90" s="82"/>
      <c r="B90" s="81"/>
      <c r="C90" s="210"/>
      <c r="D90" s="210"/>
      <c r="F90" s="191"/>
      <c r="G90" s="211"/>
      <c r="H90" s="151"/>
      <c r="I90" s="217"/>
      <c r="J90" s="151"/>
      <c r="K90" s="217"/>
      <c r="L90" s="151"/>
      <c r="M90" s="217"/>
      <c r="N90" s="151"/>
    </row>
    <row r="91" spans="1:14" s="169" customFormat="1" ht="16.5" customHeight="1" x14ac:dyDescent="0.2">
      <c r="A91" s="82"/>
      <c r="B91" s="81"/>
      <c r="C91" s="210"/>
      <c r="D91" s="210"/>
      <c r="F91" s="191"/>
      <c r="G91" s="211"/>
      <c r="H91" s="151"/>
      <c r="I91" s="217"/>
      <c r="J91" s="151"/>
      <c r="K91" s="217"/>
      <c r="L91" s="151"/>
      <c r="M91" s="217"/>
      <c r="N91" s="151"/>
    </row>
    <row r="92" spans="1:14" s="169" customFormat="1" ht="16.5" customHeight="1" x14ac:dyDescent="0.2">
      <c r="A92" s="82"/>
      <c r="B92" s="81"/>
      <c r="C92" s="210"/>
      <c r="D92" s="210"/>
      <c r="F92" s="191"/>
      <c r="G92" s="211"/>
      <c r="H92" s="151"/>
      <c r="I92" s="217"/>
      <c r="J92" s="151"/>
      <c r="K92" s="217"/>
      <c r="L92" s="151"/>
      <c r="M92" s="217"/>
      <c r="N92" s="151"/>
    </row>
    <row r="93" spans="1:14" s="169" customFormat="1" ht="16.5" customHeight="1" x14ac:dyDescent="0.2">
      <c r="A93" s="218"/>
      <c r="B93" s="211"/>
      <c r="C93" s="210"/>
      <c r="D93" s="210"/>
      <c r="F93" s="210"/>
      <c r="G93" s="211"/>
      <c r="H93" s="217"/>
      <c r="I93" s="217"/>
      <c r="J93" s="217"/>
      <c r="K93" s="217"/>
      <c r="L93" s="217"/>
      <c r="M93" s="217"/>
      <c r="N93" s="217"/>
    </row>
    <row r="94" spans="1:14" s="29" customFormat="1" ht="16.5" customHeight="1" x14ac:dyDescent="0.2">
      <c r="A94" s="35"/>
      <c r="B94" s="34"/>
      <c r="C94" s="33"/>
      <c r="D94" s="33"/>
      <c r="F94" s="33"/>
      <c r="G94" s="34"/>
      <c r="H94" s="94"/>
      <c r="I94" s="94"/>
      <c r="J94" s="94"/>
      <c r="K94" s="94"/>
      <c r="L94" s="94"/>
      <c r="M94" s="94"/>
      <c r="N94" s="94"/>
    </row>
    <row r="95" spans="1:14" s="29" customFormat="1" ht="16.5" customHeight="1" x14ac:dyDescent="0.2">
      <c r="A95" s="35"/>
      <c r="B95" s="34"/>
      <c r="C95" s="33"/>
      <c r="D95" s="33"/>
      <c r="F95" s="33"/>
      <c r="G95" s="34"/>
      <c r="H95" s="94"/>
      <c r="I95" s="94"/>
      <c r="J95" s="94"/>
      <c r="K95" s="94"/>
      <c r="L95" s="94"/>
      <c r="M95" s="94"/>
      <c r="N95" s="94"/>
    </row>
    <row r="96" spans="1:14" s="29" customFormat="1" ht="16.5" customHeight="1" x14ac:dyDescent="0.2">
      <c r="A96" s="35"/>
      <c r="B96" s="34"/>
      <c r="C96" s="33"/>
      <c r="D96" s="33"/>
      <c r="F96" s="33"/>
      <c r="G96" s="34"/>
      <c r="H96" s="94"/>
      <c r="I96" s="94"/>
      <c r="J96" s="94"/>
      <c r="K96" s="94"/>
      <c r="L96" s="94"/>
      <c r="M96" s="94"/>
      <c r="N96" s="94"/>
    </row>
    <row r="97" spans="1:14" s="29" customFormat="1" ht="16.5" customHeight="1" x14ac:dyDescent="0.2">
      <c r="B97" s="36"/>
      <c r="F97" s="31"/>
      <c r="H97" s="94"/>
      <c r="I97" s="94"/>
      <c r="J97" s="94"/>
      <c r="K97" s="94"/>
      <c r="L97" s="94"/>
      <c r="M97" s="94"/>
      <c r="N97" s="94"/>
    </row>
    <row r="98" spans="1:14" ht="16.5" customHeight="1" x14ac:dyDescent="0.2">
      <c r="A98" s="284"/>
      <c r="B98" s="27"/>
      <c r="C98" s="27"/>
      <c r="D98" s="27"/>
      <c r="G98" s="30"/>
      <c r="H98" s="96"/>
      <c r="I98" s="97"/>
      <c r="J98" s="96"/>
      <c r="K98" s="97"/>
      <c r="L98" s="97"/>
      <c r="M98" s="97"/>
      <c r="N98" s="97"/>
    </row>
    <row r="99" spans="1:14" ht="16.5" customHeight="1" x14ac:dyDescent="0.2">
      <c r="A99" s="284"/>
      <c r="B99" s="27"/>
      <c r="C99" s="27"/>
      <c r="D99" s="27"/>
      <c r="E99" s="27"/>
      <c r="F99" s="30"/>
      <c r="G99" s="28"/>
      <c r="H99" s="97"/>
      <c r="I99" s="97"/>
      <c r="J99" s="97"/>
      <c r="K99" s="97"/>
      <c r="L99" s="97"/>
      <c r="M99" s="97"/>
      <c r="N99" s="97"/>
    </row>
    <row r="100" spans="1:14" ht="16.5" customHeight="1" x14ac:dyDescent="0.2">
      <c r="A100" s="284"/>
      <c r="B100" s="27"/>
      <c r="C100" s="27"/>
      <c r="D100" s="27"/>
      <c r="E100" s="27"/>
      <c r="F100" s="30"/>
      <c r="G100" s="28"/>
      <c r="H100" s="97"/>
      <c r="I100" s="97"/>
      <c r="J100" s="97"/>
      <c r="K100" s="97"/>
      <c r="L100" s="97"/>
      <c r="M100" s="97"/>
      <c r="N100" s="97"/>
    </row>
    <row r="101" spans="1:14" ht="16.5" customHeight="1" x14ac:dyDescent="0.2">
      <c r="A101" s="284"/>
      <c r="B101" s="27"/>
      <c r="C101" s="27"/>
      <c r="D101" s="27"/>
      <c r="E101" s="27"/>
      <c r="F101" s="30"/>
      <c r="G101" s="28"/>
      <c r="H101" s="97"/>
      <c r="I101" s="97"/>
      <c r="J101" s="97"/>
      <c r="K101" s="97"/>
      <c r="L101" s="97"/>
      <c r="M101" s="97"/>
      <c r="N101" s="97"/>
    </row>
    <row r="102" spans="1:14" ht="16.5" customHeight="1" x14ac:dyDescent="0.2">
      <c r="A102" s="284"/>
      <c r="B102" s="27"/>
      <c r="C102" s="27"/>
      <c r="D102" s="27"/>
      <c r="E102" s="27"/>
      <c r="F102" s="30"/>
      <c r="G102" s="28"/>
      <c r="H102" s="97"/>
      <c r="I102" s="97"/>
      <c r="J102" s="97"/>
      <c r="K102" s="97"/>
      <c r="L102" s="97"/>
      <c r="M102" s="97"/>
      <c r="N102" s="97"/>
    </row>
    <row r="103" spans="1:14" ht="16.5" customHeight="1" x14ac:dyDescent="0.2">
      <c r="H103" s="98"/>
      <c r="I103" s="98"/>
      <c r="J103" s="98"/>
      <c r="K103" s="98"/>
      <c r="L103" s="98"/>
      <c r="M103" s="98"/>
      <c r="N103" s="98"/>
    </row>
    <row r="104" spans="1:14" ht="16.5" customHeight="1" x14ac:dyDescent="0.2">
      <c r="H104" s="98"/>
      <c r="I104" s="98"/>
      <c r="J104" s="98"/>
      <c r="K104" s="98"/>
      <c r="L104" s="98"/>
      <c r="M104" s="98"/>
      <c r="N104" s="98"/>
    </row>
    <row r="105" spans="1:14" ht="16.5" customHeight="1" x14ac:dyDescent="0.2">
      <c r="H105" s="98"/>
      <c r="I105" s="98"/>
      <c r="J105" s="98"/>
      <c r="K105" s="98"/>
      <c r="L105" s="98"/>
      <c r="M105" s="98"/>
      <c r="N105" s="98"/>
    </row>
    <row r="106" spans="1:14" ht="16.5" customHeight="1" x14ac:dyDescent="0.2">
      <c r="H106" s="98"/>
      <c r="I106" s="98"/>
      <c r="J106" s="98"/>
      <c r="K106" s="98"/>
      <c r="L106" s="98"/>
      <c r="M106" s="98"/>
      <c r="N106" s="98"/>
    </row>
    <row r="107" spans="1:14" ht="16.5" customHeight="1" x14ac:dyDescent="0.2">
      <c r="H107" s="98"/>
      <c r="I107" s="98"/>
      <c r="J107" s="98"/>
      <c r="K107" s="98"/>
      <c r="L107" s="98"/>
      <c r="M107" s="98"/>
      <c r="N107" s="98"/>
    </row>
    <row r="108" spans="1:14" ht="16.5" customHeight="1" x14ac:dyDescent="0.2">
      <c r="H108" s="98"/>
      <c r="I108" s="98"/>
      <c r="J108" s="98"/>
      <c r="K108" s="98"/>
      <c r="L108" s="98"/>
      <c r="M108" s="98"/>
      <c r="N108" s="98"/>
    </row>
    <row r="109" spans="1:14" ht="15" customHeight="1" x14ac:dyDescent="0.2">
      <c r="H109" s="98"/>
      <c r="I109" s="98"/>
      <c r="J109" s="98"/>
      <c r="K109" s="98"/>
      <c r="L109" s="98"/>
      <c r="M109" s="98"/>
      <c r="N109" s="98"/>
    </row>
    <row r="110" spans="1:14" ht="21.9" customHeight="1" x14ac:dyDescent="0.2">
      <c r="A110" s="15" t="str">
        <f>+'7-9'!A51:M51</f>
        <v>The accompanying notes on pages 19 to 76 are an integral part of these consolidated and separate financial statements.</v>
      </c>
      <c r="B110" s="15"/>
      <c r="C110" s="15"/>
      <c r="D110" s="15"/>
      <c r="E110" s="15"/>
      <c r="F110" s="16"/>
      <c r="G110" s="15"/>
      <c r="H110" s="95"/>
      <c r="I110" s="95"/>
      <c r="J110" s="95"/>
      <c r="K110" s="95"/>
      <c r="L110" s="95"/>
      <c r="M110" s="95"/>
      <c r="N110" s="95"/>
    </row>
    <row r="128" spans="3:3" ht="16.5" customHeight="1" x14ac:dyDescent="0.2">
      <c r="C128" s="135"/>
    </row>
  </sheetData>
  <mergeCells count="4">
    <mergeCell ref="H6:J6"/>
    <mergeCell ref="L6:N6"/>
    <mergeCell ref="H65:J65"/>
    <mergeCell ref="L65:N65"/>
  </mergeCells>
  <phoneticPr fontId="0" type="noConversion"/>
  <pageMargins left="0.9" right="0.5" top="0.5" bottom="0.6" header="0.49" footer="0.4"/>
  <pageSetup paperSize="9" firstPageNumber="10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  <ignoredErrors>
    <ignoredError sqref="H7:N7 H66:N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34"/>
  <sheetViews>
    <sheetView zoomScale="85" zoomScaleNormal="85" workbookViewId="0">
      <selection activeCell="A35" sqref="A35"/>
    </sheetView>
  </sheetViews>
  <sheetFormatPr defaultColWidth="15.109375" defaultRowHeight="16.5" customHeight="1" x14ac:dyDescent="0.2"/>
  <cols>
    <col min="1" max="2" width="1.44140625" style="41" customWidth="1"/>
    <col min="3" max="3" width="43.33203125" style="41" customWidth="1"/>
    <col min="4" max="4" width="5" style="42" customWidth="1"/>
    <col min="5" max="5" width="0.6640625" style="41" customWidth="1"/>
    <col min="6" max="6" width="12.44140625" style="107" customWidth="1"/>
    <col min="7" max="7" width="0.6640625" style="108" customWidth="1"/>
    <col min="8" max="8" width="12.44140625" style="108" customWidth="1"/>
    <col min="9" max="9" width="0.6640625" style="108" customWidth="1"/>
    <col min="10" max="10" width="13.33203125" style="108" customWidth="1"/>
    <col min="11" max="11" width="0.6640625" style="108" customWidth="1"/>
    <col min="12" max="12" width="12.6640625" style="108" customWidth="1"/>
    <col min="13" max="13" width="0.6640625" style="108" customWidth="1"/>
    <col min="14" max="14" width="14.88671875" style="108" customWidth="1"/>
    <col min="15" max="15" width="0.6640625" style="108" customWidth="1"/>
    <col min="16" max="16" width="13.88671875" style="108" customWidth="1"/>
    <col min="17" max="17" width="0.6640625" style="108" customWidth="1"/>
    <col min="18" max="18" width="14.109375" style="108" customWidth="1"/>
    <col min="19" max="19" width="0.6640625" style="108" customWidth="1"/>
    <col min="20" max="20" width="12.6640625" style="107" customWidth="1"/>
    <col min="21" max="21" width="0.6640625" style="107" customWidth="1"/>
    <col min="22" max="22" width="15" style="107" customWidth="1"/>
    <col min="23" max="16384" width="15.109375" style="41"/>
  </cols>
  <sheetData>
    <row r="1" spans="1:22" s="13" customFormat="1" ht="16.5" customHeight="1" x14ac:dyDescent="0.2">
      <c r="A1" s="18" t="s">
        <v>39</v>
      </c>
      <c r="B1" s="18"/>
      <c r="C1" s="18"/>
      <c r="D1" s="63"/>
      <c r="E1" s="12"/>
      <c r="F1" s="99"/>
      <c r="G1" s="89"/>
      <c r="H1" s="89"/>
      <c r="I1" s="89"/>
      <c r="J1" s="89"/>
      <c r="K1" s="89"/>
      <c r="L1" s="100"/>
      <c r="M1" s="89"/>
      <c r="N1" s="100"/>
      <c r="O1" s="89"/>
      <c r="P1" s="89"/>
      <c r="Q1" s="89"/>
      <c r="R1" s="89"/>
      <c r="S1" s="100"/>
      <c r="T1" s="98"/>
      <c r="U1" s="98"/>
      <c r="V1" s="98"/>
    </row>
    <row r="2" spans="1:22" s="13" customFormat="1" ht="16.5" customHeight="1" x14ac:dyDescent="0.2">
      <c r="A2" s="37" t="s">
        <v>152</v>
      </c>
      <c r="B2" s="37"/>
      <c r="C2" s="37"/>
      <c r="D2" s="9"/>
      <c r="E2" s="284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98"/>
      <c r="U2" s="98"/>
      <c r="V2" s="98"/>
    </row>
    <row r="3" spans="1:22" s="13" customFormat="1" ht="16.5" customHeight="1" x14ac:dyDescent="0.2">
      <c r="A3" s="38" t="s">
        <v>192</v>
      </c>
      <c r="B3" s="38"/>
      <c r="C3" s="38"/>
      <c r="D3" s="16"/>
      <c r="E3" s="38"/>
      <c r="F3" s="102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103"/>
      <c r="U3" s="103"/>
      <c r="V3" s="103"/>
    </row>
    <row r="4" spans="1:22" s="40" customFormat="1" ht="16.5" customHeight="1" x14ac:dyDescent="0.2">
      <c r="A4" s="39"/>
      <c r="B4" s="39"/>
      <c r="C4" s="39"/>
      <c r="D4" s="24"/>
      <c r="E4" s="39"/>
      <c r="F4" s="104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6"/>
      <c r="U4" s="106"/>
      <c r="V4" s="106"/>
    </row>
    <row r="5" spans="1:22" s="40" customFormat="1" ht="16.5" customHeight="1" x14ac:dyDescent="0.2">
      <c r="A5" s="39"/>
      <c r="B5" s="39"/>
      <c r="C5" s="39"/>
      <c r="D5" s="24"/>
      <c r="E5" s="39"/>
      <c r="F5" s="104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6"/>
      <c r="U5" s="106"/>
      <c r="V5" s="106"/>
    </row>
    <row r="6" spans="1:22" s="130" customFormat="1" ht="16.5" customHeight="1" x14ac:dyDescent="0.2">
      <c r="A6" s="220"/>
      <c r="B6" s="220"/>
      <c r="C6" s="220"/>
      <c r="D6" s="191"/>
      <c r="E6" s="220"/>
      <c r="F6" s="378" t="s">
        <v>98</v>
      </c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</row>
    <row r="7" spans="1:22" s="130" customFormat="1" ht="16.5" customHeight="1" x14ac:dyDescent="0.2">
      <c r="A7" s="220"/>
      <c r="B7" s="220"/>
      <c r="C7" s="220"/>
      <c r="D7" s="191"/>
      <c r="E7" s="220"/>
      <c r="F7" s="379" t="s">
        <v>192</v>
      </c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</row>
    <row r="8" spans="1:22" s="130" customFormat="1" ht="16.5" customHeight="1" x14ac:dyDescent="0.2">
      <c r="A8" s="220"/>
      <c r="B8" s="220"/>
      <c r="C8" s="220"/>
      <c r="D8" s="191"/>
      <c r="E8" s="220"/>
      <c r="F8" s="379" t="s">
        <v>29</v>
      </c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115"/>
      <c r="T8" s="115"/>
      <c r="U8" s="115"/>
      <c r="V8" s="115"/>
    </row>
    <row r="9" spans="1:22" s="130" customFormat="1" ht="16.5" customHeight="1" x14ac:dyDescent="0.2">
      <c r="D9" s="124"/>
      <c r="F9" s="117" t="s">
        <v>20</v>
      </c>
      <c r="G9" s="136"/>
      <c r="H9" s="116"/>
      <c r="I9" s="117"/>
      <c r="J9" s="139"/>
      <c r="K9" s="117"/>
      <c r="L9" s="378" t="s">
        <v>64</v>
      </c>
      <c r="M9" s="378"/>
      <c r="N9" s="378"/>
      <c r="O9" s="378"/>
      <c r="P9" s="378"/>
      <c r="Q9" s="117"/>
      <c r="R9" s="139"/>
      <c r="S9" s="117"/>
      <c r="T9" s="139"/>
      <c r="U9" s="116"/>
      <c r="V9" s="221"/>
    </row>
    <row r="10" spans="1:22" s="130" customFormat="1" ht="16.5" customHeight="1" x14ac:dyDescent="0.2">
      <c r="D10" s="124"/>
      <c r="F10" s="117" t="s">
        <v>21</v>
      </c>
      <c r="G10" s="116"/>
      <c r="H10" s="139"/>
      <c r="I10" s="116"/>
      <c r="J10" s="117"/>
      <c r="K10" s="116"/>
      <c r="L10" s="379" t="s">
        <v>65</v>
      </c>
      <c r="M10" s="379"/>
      <c r="N10" s="379"/>
      <c r="O10" s="116"/>
      <c r="P10" s="116"/>
      <c r="Q10" s="116"/>
      <c r="R10" s="116" t="s">
        <v>30</v>
      </c>
      <c r="S10" s="116"/>
      <c r="T10" s="116" t="s">
        <v>28</v>
      </c>
      <c r="U10" s="116"/>
      <c r="V10" s="139"/>
    </row>
    <row r="11" spans="1:22" s="130" customFormat="1" ht="16.5" customHeight="1" x14ac:dyDescent="0.2">
      <c r="D11" s="191"/>
      <c r="F11" s="117" t="s">
        <v>19</v>
      </c>
      <c r="G11" s="116"/>
      <c r="H11" s="117" t="s">
        <v>4</v>
      </c>
      <c r="I11" s="116"/>
      <c r="J11" s="116" t="s">
        <v>66</v>
      </c>
      <c r="K11" s="116"/>
      <c r="L11" s="116" t="s">
        <v>67</v>
      </c>
      <c r="M11" s="139"/>
      <c r="N11" s="117" t="s">
        <v>66</v>
      </c>
      <c r="O11" s="116"/>
      <c r="P11" s="116"/>
      <c r="Q11" s="116"/>
      <c r="R11" s="116" t="s">
        <v>31</v>
      </c>
      <c r="S11" s="116"/>
      <c r="T11" s="116" t="s">
        <v>27</v>
      </c>
      <c r="U11" s="116"/>
      <c r="V11" s="139"/>
    </row>
    <row r="12" spans="1:22" s="130" customFormat="1" ht="16.5" customHeight="1" x14ac:dyDescent="0.2">
      <c r="D12" s="66"/>
      <c r="F12" s="119" t="s">
        <v>5</v>
      </c>
      <c r="G12" s="139"/>
      <c r="H12" s="119" t="s">
        <v>33</v>
      </c>
      <c r="I12" s="139"/>
      <c r="J12" s="119" t="s">
        <v>68</v>
      </c>
      <c r="K12" s="139"/>
      <c r="L12" s="119" t="s">
        <v>69</v>
      </c>
      <c r="M12" s="116"/>
      <c r="N12" s="119" t="s">
        <v>70</v>
      </c>
      <c r="O12" s="116"/>
      <c r="P12" s="119" t="s">
        <v>42</v>
      </c>
      <c r="Q12" s="116"/>
      <c r="R12" s="119" t="s">
        <v>32</v>
      </c>
      <c r="S12" s="116"/>
      <c r="T12" s="119" t="s">
        <v>26</v>
      </c>
      <c r="U12" s="139"/>
      <c r="V12" s="119" t="s">
        <v>6</v>
      </c>
    </row>
    <row r="13" spans="1:22" s="130" customFormat="1" ht="16.5" customHeight="1" x14ac:dyDescent="0.2">
      <c r="D13" s="191"/>
      <c r="F13" s="185"/>
      <c r="G13" s="180"/>
      <c r="H13" s="185"/>
      <c r="I13" s="180"/>
      <c r="J13" s="185"/>
      <c r="K13" s="180"/>
      <c r="L13" s="185"/>
      <c r="M13" s="180"/>
      <c r="N13" s="185"/>
      <c r="O13" s="180"/>
      <c r="P13" s="185"/>
      <c r="Q13" s="180"/>
      <c r="R13" s="185"/>
      <c r="S13" s="180"/>
      <c r="T13" s="185"/>
      <c r="U13" s="180"/>
      <c r="V13" s="185"/>
    </row>
    <row r="14" spans="1:22" s="130" customFormat="1" ht="16.5" customHeight="1" x14ac:dyDescent="0.2">
      <c r="A14" s="21" t="s">
        <v>195</v>
      </c>
      <c r="B14" s="21"/>
      <c r="C14" s="21"/>
      <c r="D14" s="191"/>
      <c r="F14" s="350">
        <v>972496946</v>
      </c>
      <c r="G14" s="351"/>
      <c r="H14" s="350">
        <v>322107225</v>
      </c>
      <c r="I14" s="351"/>
      <c r="J14" s="350">
        <v>-160158220</v>
      </c>
      <c r="K14" s="351"/>
      <c r="L14" s="350">
        <v>120327052</v>
      </c>
      <c r="M14" s="351"/>
      <c r="N14" s="350">
        <v>160158220</v>
      </c>
      <c r="O14" s="351"/>
      <c r="P14" s="350">
        <v>587007031</v>
      </c>
      <c r="Q14" s="351"/>
      <c r="R14" s="350">
        <v>2001938254</v>
      </c>
      <c r="S14" s="351"/>
      <c r="T14" s="350">
        <v>2130374</v>
      </c>
      <c r="U14" s="351"/>
      <c r="V14" s="350">
        <v>2004068628</v>
      </c>
    </row>
    <row r="15" spans="1:22" s="130" customFormat="1" ht="16.5" customHeight="1" x14ac:dyDescent="0.2">
      <c r="A15" s="21" t="s">
        <v>110</v>
      </c>
      <c r="B15" s="21"/>
      <c r="C15" s="21"/>
      <c r="D15" s="191"/>
      <c r="E15" s="21"/>
      <c r="F15" s="185"/>
      <c r="G15" s="180"/>
      <c r="H15" s="185"/>
      <c r="I15" s="180"/>
      <c r="J15" s="185"/>
      <c r="K15" s="180"/>
      <c r="L15" s="185"/>
      <c r="M15" s="136"/>
      <c r="N15" s="185"/>
      <c r="O15" s="136"/>
      <c r="P15" s="185"/>
      <c r="Q15" s="136"/>
      <c r="R15" s="185"/>
      <c r="S15" s="180"/>
      <c r="T15" s="186"/>
      <c r="U15" s="180"/>
      <c r="V15" s="185"/>
    </row>
    <row r="16" spans="1:22" s="130" customFormat="1" ht="16.5" customHeight="1" x14ac:dyDescent="0.2">
      <c r="A16" s="21"/>
      <c r="B16" s="130" t="s">
        <v>201</v>
      </c>
      <c r="C16" s="21"/>
      <c r="D16" s="191"/>
      <c r="E16" s="21"/>
      <c r="F16" s="350"/>
      <c r="G16" s="354"/>
      <c r="H16" s="350"/>
      <c r="I16" s="351"/>
      <c r="J16" s="350"/>
      <c r="K16" s="351"/>
      <c r="L16" s="350"/>
      <c r="M16" s="351"/>
      <c r="N16" s="350"/>
      <c r="O16" s="351"/>
      <c r="P16" s="350"/>
      <c r="Q16" s="351"/>
      <c r="R16" s="350"/>
      <c r="S16" s="351"/>
      <c r="T16" s="350">
        <v>757132</v>
      </c>
      <c r="U16" s="180"/>
      <c r="V16" s="350">
        <f t="shared" ref="V16:V18" si="0">SUM(R16,T16)</f>
        <v>757132</v>
      </c>
    </row>
    <row r="17" spans="1:22" s="130" customFormat="1" ht="16.5" customHeight="1" x14ac:dyDescent="0.2">
      <c r="B17" s="130" t="s">
        <v>117</v>
      </c>
      <c r="D17" s="191"/>
      <c r="E17" s="21"/>
      <c r="F17" s="350">
        <v>0</v>
      </c>
      <c r="G17" s="354"/>
      <c r="H17" s="350">
        <v>0</v>
      </c>
      <c r="I17" s="351"/>
      <c r="J17" s="350">
        <v>0</v>
      </c>
      <c r="K17" s="351"/>
      <c r="L17" s="350">
        <v>0</v>
      </c>
      <c r="M17" s="351"/>
      <c r="N17" s="350">
        <v>0</v>
      </c>
      <c r="O17" s="351"/>
      <c r="P17" s="350">
        <v>0</v>
      </c>
      <c r="Q17" s="351"/>
      <c r="R17" s="350">
        <f t="shared" ref="R17:R18" si="1">SUM(F17:P17)</f>
        <v>0</v>
      </c>
      <c r="S17" s="351"/>
      <c r="T17" s="350">
        <v>-6520</v>
      </c>
      <c r="U17" s="180"/>
      <c r="V17" s="350">
        <f t="shared" si="0"/>
        <v>-6520</v>
      </c>
    </row>
    <row r="18" spans="1:22" s="130" customFormat="1" ht="16.5" customHeight="1" x14ac:dyDescent="0.2">
      <c r="B18" s="130" t="s">
        <v>124</v>
      </c>
      <c r="D18" s="191"/>
      <c r="E18" s="21"/>
      <c r="F18" s="350">
        <v>0</v>
      </c>
      <c r="G18" s="354"/>
      <c r="H18" s="350">
        <v>0</v>
      </c>
      <c r="I18" s="351"/>
      <c r="J18" s="350">
        <v>0</v>
      </c>
      <c r="K18" s="351"/>
      <c r="L18" s="350">
        <v>0</v>
      </c>
      <c r="M18" s="351"/>
      <c r="N18" s="350">
        <v>0</v>
      </c>
      <c r="O18" s="351"/>
      <c r="P18" s="350">
        <f>'10-11'!H70</f>
        <v>127351173</v>
      </c>
      <c r="Q18" s="351"/>
      <c r="R18" s="350">
        <f t="shared" si="1"/>
        <v>127351173</v>
      </c>
      <c r="S18" s="354"/>
      <c r="T18" s="350">
        <v>-2367361</v>
      </c>
      <c r="U18" s="180"/>
      <c r="V18" s="350">
        <f t="shared" si="0"/>
        <v>124983812</v>
      </c>
    </row>
    <row r="19" spans="1:22" s="130" customFormat="1" ht="16.5" customHeight="1" x14ac:dyDescent="0.2">
      <c r="B19" s="165" t="s">
        <v>153</v>
      </c>
      <c r="C19" s="133"/>
      <c r="D19" s="191"/>
      <c r="E19" s="21"/>
      <c r="F19" s="350"/>
      <c r="G19" s="354"/>
      <c r="H19" s="350"/>
      <c r="I19" s="351"/>
      <c r="J19" s="350"/>
      <c r="K19" s="351"/>
      <c r="L19" s="350"/>
      <c r="M19" s="351"/>
      <c r="N19" s="355"/>
      <c r="O19" s="351"/>
      <c r="P19" s="350"/>
      <c r="Q19" s="351"/>
      <c r="R19" s="350"/>
      <c r="S19" s="351"/>
      <c r="T19" s="355"/>
      <c r="U19" s="180"/>
      <c r="V19" s="350"/>
    </row>
    <row r="20" spans="1:22" s="130" customFormat="1" ht="16.5" customHeight="1" x14ac:dyDescent="0.2">
      <c r="C20" s="130" t="s">
        <v>155</v>
      </c>
      <c r="D20" s="124"/>
      <c r="F20" s="352">
        <v>0</v>
      </c>
      <c r="G20" s="354"/>
      <c r="H20" s="352">
        <v>0</v>
      </c>
      <c r="I20" s="351"/>
      <c r="J20" s="352">
        <v>0</v>
      </c>
      <c r="K20" s="351"/>
      <c r="L20" s="352">
        <v>0</v>
      </c>
      <c r="M20" s="351"/>
      <c r="N20" s="352">
        <v>0</v>
      </c>
      <c r="O20" s="351"/>
      <c r="P20" s="352">
        <v>8362923</v>
      </c>
      <c r="Q20" s="351"/>
      <c r="R20" s="352">
        <f>SUM(F20:P20)</f>
        <v>8362923</v>
      </c>
      <c r="S20" s="354"/>
      <c r="T20" s="352">
        <v>0</v>
      </c>
      <c r="U20" s="180"/>
      <c r="V20" s="352">
        <f>SUM(R20,T20)</f>
        <v>8362923</v>
      </c>
    </row>
    <row r="21" spans="1:22" s="130" customFormat="1" ht="16.5" customHeight="1" x14ac:dyDescent="0.2">
      <c r="D21" s="124"/>
      <c r="F21" s="185"/>
      <c r="G21" s="180"/>
      <c r="H21" s="185"/>
      <c r="I21" s="180"/>
      <c r="J21" s="185"/>
      <c r="K21" s="180"/>
      <c r="L21" s="185"/>
      <c r="M21" s="180"/>
      <c r="N21" s="185"/>
      <c r="O21" s="180"/>
      <c r="P21" s="185"/>
      <c r="Q21" s="180"/>
      <c r="R21" s="185"/>
      <c r="S21" s="180"/>
      <c r="T21" s="185"/>
      <c r="U21" s="180"/>
      <c r="V21" s="185"/>
    </row>
    <row r="22" spans="1:22" s="130" customFormat="1" ht="16.5" customHeight="1" thickBot="1" x14ac:dyDescent="0.25">
      <c r="A22" s="21" t="s">
        <v>196</v>
      </c>
      <c r="B22" s="21"/>
      <c r="C22" s="21"/>
      <c r="D22" s="124"/>
      <c r="E22" s="21"/>
      <c r="F22" s="353">
        <f>SUM(F14:F20)</f>
        <v>972496946</v>
      </c>
      <c r="G22" s="351"/>
      <c r="H22" s="353">
        <f>SUM(H14:H20)</f>
        <v>322107225</v>
      </c>
      <c r="I22" s="351"/>
      <c r="J22" s="353">
        <f>SUM(J14:J20)</f>
        <v>-160158220</v>
      </c>
      <c r="K22" s="351"/>
      <c r="L22" s="353">
        <f>SUM(L14:L20)</f>
        <v>120327052</v>
      </c>
      <c r="M22" s="351"/>
      <c r="N22" s="353">
        <f>SUM(N14:N20)</f>
        <v>160158220</v>
      </c>
      <c r="O22" s="351"/>
      <c r="P22" s="353">
        <f>SUM(P14:P20)</f>
        <v>722721127</v>
      </c>
      <c r="Q22" s="351"/>
      <c r="R22" s="353">
        <f>SUM(R14:R20)</f>
        <v>2137652350</v>
      </c>
      <c r="S22" s="351"/>
      <c r="T22" s="353">
        <f>SUM(T14:T20)</f>
        <v>513625</v>
      </c>
      <c r="U22" s="351"/>
      <c r="V22" s="353">
        <f>SUM(V14:V20)</f>
        <v>2138165975</v>
      </c>
    </row>
    <row r="23" spans="1:22" s="130" customFormat="1" ht="16.5" customHeight="1" thickTop="1" x14ac:dyDescent="0.2">
      <c r="A23" s="21"/>
      <c r="B23" s="21"/>
      <c r="C23" s="21"/>
      <c r="D23" s="124"/>
      <c r="E23" s="21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</row>
    <row r="24" spans="1:22" s="130" customFormat="1" ht="16.5" customHeight="1" x14ac:dyDescent="0.2">
      <c r="A24" s="21"/>
      <c r="B24" s="21"/>
      <c r="C24" s="21"/>
      <c r="D24" s="124"/>
      <c r="E24" s="21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</row>
    <row r="25" spans="1:22" s="130" customFormat="1" ht="16.5" customHeight="1" x14ac:dyDescent="0.2">
      <c r="A25" s="21"/>
      <c r="B25" s="21"/>
      <c r="C25" s="21"/>
      <c r="D25" s="124"/>
      <c r="E25" s="21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</row>
    <row r="26" spans="1:22" s="130" customFormat="1" ht="16.5" customHeight="1" x14ac:dyDescent="0.2">
      <c r="A26" s="21"/>
      <c r="B26" s="21"/>
      <c r="C26" s="21"/>
      <c r="D26" s="124"/>
      <c r="E26" s="21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</row>
    <row r="27" spans="1:22" s="130" customFormat="1" ht="16.5" customHeight="1" x14ac:dyDescent="0.2">
      <c r="A27" s="21"/>
      <c r="B27" s="21"/>
      <c r="C27" s="21"/>
      <c r="D27" s="124"/>
      <c r="E27" s="21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</row>
    <row r="28" spans="1:22" s="130" customFormat="1" ht="16.5" customHeight="1" x14ac:dyDescent="0.2">
      <c r="A28" s="21"/>
      <c r="B28" s="21"/>
      <c r="C28" s="21"/>
      <c r="D28" s="124"/>
      <c r="E28" s="21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</row>
    <row r="29" spans="1:22" s="130" customFormat="1" ht="16.5" customHeight="1" x14ac:dyDescent="0.2">
      <c r="A29" s="21"/>
      <c r="B29" s="21"/>
      <c r="C29" s="21"/>
      <c r="D29" s="124"/>
      <c r="E29" s="21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</row>
    <row r="30" spans="1:22" s="130" customFormat="1" ht="16.5" customHeight="1" x14ac:dyDescent="0.2">
      <c r="A30" s="21"/>
      <c r="B30" s="21"/>
      <c r="C30" s="21"/>
      <c r="D30" s="124"/>
      <c r="E30" s="21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</row>
    <row r="31" spans="1:22" s="23" customFormat="1" ht="16.5" customHeight="1" x14ac:dyDescent="0.2">
      <c r="A31" s="25"/>
      <c r="B31" s="25"/>
      <c r="C31" s="25"/>
      <c r="D31" s="26"/>
      <c r="E31" s="2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 s="23" customFormat="1" ht="16.5" customHeight="1" x14ac:dyDescent="0.2">
      <c r="A32" s="25"/>
      <c r="B32" s="25"/>
      <c r="C32" s="25"/>
      <c r="D32" s="26"/>
      <c r="E32" s="2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</row>
    <row r="33" spans="1:22" s="23" customFormat="1" ht="18.75" customHeight="1" x14ac:dyDescent="0.2">
      <c r="A33" s="25"/>
      <c r="B33" s="25"/>
      <c r="C33" s="25"/>
      <c r="D33" s="26"/>
      <c r="E33" s="2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 s="23" customFormat="1" ht="21.9" customHeight="1" x14ac:dyDescent="0.2">
      <c r="A34" s="377" t="s">
        <v>218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</row>
  </sheetData>
  <mergeCells count="6">
    <mergeCell ref="A34:V34"/>
    <mergeCell ref="F6:V6"/>
    <mergeCell ref="F7:V7"/>
    <mergeCell ref="F8:R8"/>
    <mergeCell ref="L9:P9"/>
    <mergeCell ref="L10:N10"/>
  </mergeCells>
  <pageMargins left="0.3" right="0.3" top="0.5" bottom="0.6" header="0.49" footer="0.4"/>
  <pageSetup paperSize="9" firstPageNumber="12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34"/>
  <sheetViews>
    <sheetView topLeftCell="A19" zoomScaleNormal="100" workbookViewId="0">
      <selection activeCell="A35" sqref="A35"/>
    </sheetView>
  </sheetViews>
  <sheetFormatPr defaultColWidth="15.109375" defaultRowHeight="16.5" customHeight="1" x14ac:dyDescent="0.2"/>
  <cols>
    <col min="1" max="2" width="1.44140625" style="41" customWidth="1"/>
    <col min="3" max="3" width="47.33203125" style="41" customWidth="1"/>
    <col min="4" max="4" width="5.88671875" style="42" customWidth="1"/>
    <col min="5" max="5" width="0.6640625" style="41" customWidth="1"/>
    <col min="6" max="6" width="12.44140625" style="107" customWidth="1"/>
    <col min="7" max="7" width="0.6640625" style="108" customWidth="1"/>
    <col min="8" max="8" width="12.44140625" style="108" customWidth="1"/>
    <col min="9" max="9" width="0.6640625" style="108" customWidth="1"/>
    <col min="10" max="10" width="12.88671875" style="108" customWidth="1"/>
    <col min="11" max="11" width="0.6640625" style="108" customWidth="1"/>
    <col min="12" max="12" width="12.6640625" style="108" customWidth="1"/>
    <col min="13" max="13" width="0.6640625" style="108" customWidth="1"/>
    <col min="14" max="14" width="14.88671875" style="108" customWidth="1"/>
    <col min="15" max="15" width="0.6640625" style="108" customWidth="1"/>
    <col min="16" max="16" width="13.88671875" style="108" customWidth="1"/>
    <col min="17" max="17" width="0.6640625" style="108" customWidth="1"/>
    <col min="18" max="18" width="13.88671875" style="108" customWidth="1"/>
    <col min="19" max="19" width="0.6640625" style="108" customWidth="1"/>
    <col min="20" max="20" width="10.44140625" style="107" customWidth="1"/>
    <col min="21" max="21" width="0.6640625" style="107" customWidth="1"/>
    <col min="22" max="22" width="13.88671875" style="107" customWidth="1"/>
    <col min="23" max="16384" width="15.109375" style="41"/>
  </cols>
  <sheetData>
    <row r="1" spans="1:22" s="13" customFormat="1" ht="16.5" customHeight="1" x14ac:dyDescent="0.2">
      <c r="A1" s="18" t="s">
        <v>39</v>
      </c>
      <c r="B1" s="18"/>
      <c r="C1" s="18"/>
      <c r="D1" s="63"/>
      <c r="E1" s="12"/>
      <c r="F1" s="99"/>
      <c r="G1" s="89"/>
      <c r="H1" s="89"/>
      <c r="I1" s="89"/>
      <c r="J1" s="89"/>
      <c r="K1" s="89"/>
      <c r="L1" s="100"/>
      <c r="M1" s="89"/>
      <c r="N1" s="100"/>
      <c r="O1" s="89"/>
      <c r="P1" s="89"/>
      <c r="Q1" s="89"/>
      <c r="R1" s="89"/>
      <c r="S1" s="100"/>
      <c r="T1" s="98"/>
      <c r="U1" s="98"/>
      <c r="V1" s="98"/>
    </row>
    <row r="2" spans="1:22" s="13" customFormat="1" ht="16.5" customHeight="1" x14ac:dyDescent="0.2">
      <c r="A2" s="37" t="s">
        <v>111</v>
      </c>
      <c r="B2" s="37"/>
      <c r="C2" s="37"/>
      <c r="D2" s="9"/>
      <c r="E2" s="284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98"/>
      <c r="U2" s="98"/>
      <c r="V2" s="98"/>
    </row>
    <row r="3" spans="1:22" s="13" customFormat="1" ht="16.5" customHeight="1" x14ac:dyDescent="0.2">
      <c r="A3" s="38" t="s">
        <v>192</v>
      </c>
      <c r="B3" s="38"/>
      <c r="C3" s="38"/>
      <c r="D3" s="16"/>
      <c r="E3" s="38"/>
      <c r="F3" s="102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103"/>
      <c r="U3" s="103"/>
      <c r="V3" s="103"/>
    </row>
    <row r="4" spans="1:22" s="40" customFormat="1" ht="16.5" customHeight="1" x14ac:dyDescent="0.2">
      <c r="A4" s="39"/>
      <c r="B4" s="39"/>
      <c r="C4" s="39"/>
      <c r="D4" s="24"/>
      <c r="E4" s="39"/>
      <c r="F4" s="104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6"/>
      <c r="U4" s="106"/>
      <c r="V4" s="106"/>
    </row>
    <row r="5" spans="1:22" s="40" customFormat="1" ht="16.5" customHeight="1" x14ac:dyDescent="0.2">
      <c r="A5" s="39"/>
      <c r="B5" s="39"/>
      <c r="C5" s="39"/>
      <c r="D5" s="24"/>
      <c r="E5" s="39"/>
      <c r="F5" s="104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6"/>
      <c r="U5" s="106"/>
      <c r="V5" s="106"/>
    </row>
    <row r="6" spans="1:22" s="130" customFormat="1" ht="16.5" customHeight="1" x14ac:dyDescent="0.2">
      <c r="A6" s="220"/>
      <c r="B6" s="220"/>
      <c r="C6" s="220"/>
      <c r="D6" s="191"/>
      <c r="E6" s="220"/>
      <c r="F6" s="378" t="s">
        <v>98</v>
      </c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</row>
    <row r="7" spans="1:22" s="130" customFormat="1" ht="16.5" customHeight="1" x14ac:dyDescent="0.2">
      <c r="A7" s="220"/>
      <c r="B7" s="220"/>
      <c r="C7" s="220"/>
      <c r="D7" s="191"/>
      <c r="E7" s="220"/>
      <c r="F7" s="379" t="s">
        <v>157</v>
      </c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</row>
    <row r="8" spans="1:22" s="130" customFormat="1" ht="16.5" customHeight="1" x14ac:dyDescent="0.2">
      <c r="A8" s="220"/>
      <c r="B8" s="220"/>
      <c r="C8" s="220"/>
      <c r="D8" s="191"/>
      <c r="E8" s="220"/>
      <c r="F8" s="379" t="s">
        <v>29</v>
      </c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115"/>
      <c r="T8" s="115"/>
      <c r="U8" s="115"/>
      <c r="V8" s="115"/>
    </row>
    <row r="9" spans="1:22" s="130" customFormat="1" ht="16.5" customHeight="1" x14ac:dyDescent="0.2">
      <c r="D9" s="124"/>
      <c r="F9" s="117" t="s">
        <v>20</v>
      </c>
      <c r="G9" s="136"/>
      <c r="H9" s="116"/>
      <c r="I9" s="117"/>
      <c r="J9" s="139"/>
      <c r="K9" s="117"/>
      <c r="L9" s="378" t="s">
        <v>64</v>
      </c>
      <c r="M9" s="378"/>
      <c r="N9" s="378"/>
      <c r="O9" s="378"/>
      <c r="P9" s="378"/>
      <c r="Q9" s="117"/>
      <c r="R9" s="139"/>
      <c r="S9" s="117"/>
      <c r="T9" s="139"/>
      <c r="U9" s="116"/>
      <c r="V9" s="221"/>
    </row>
    <row r="10" spans="1:22" s="130" customFormat="1" ht="16.5" customHeight="1" x14ac:dyDescent="0.2">
      <c r="D10" s="124"/>
      <c r="F10" s="117" t="s">
        <v>21</v>
      </c>
      <c r="G10" s="116"/>
      <c r="H10" s="139"/>
      <c r="I10" s="116"/>
      <c r="J10" s="117"/>
      <c r="K10" s="116"/>
      <c r="L10" s="379" t="s">
        <v>65</v>
      </c>
      <c r="M10" s="379"/>
      <c r="N10" s="379"/>
      <c r="O10" s="116"/>
      <c r="P10" s="116"/>
      <c r="Q10" s="116"/>
      <c r="R10" s="116" t="s">
        <v>30</v>
      </c>
      <c r="S10" s="116"/>
      <c r="T10" s="116" t="s">
        <v>28</v>
      </c>
      <c r="U10" s="116"/>
      <c r="V10" s="139"/>
    </row>
    <row r="11" spans="1:22" s="130" customFormat="1" ht="16.5" customHeight="1" x14ac:dyDescent="0.2">
      <c r="D11" s="191"/>
      <c r="F11" s="117" t="s">
        <v>19</v>
      </c>
      <c r="G11" s="116"/>
      <c r="H11" s="117" t="s">
        <v>4</v>
      </c>
      <c r="I11" s="116"/>
      <c r="J11" s="116" t="s">
        <v>66</v>
      </c>
      <c r="K11" s="116"/>
      <c r="L11" s="116" t="s">
        <v>67</v>
      </c>
      <c r="M11" s="139"/>
      <c r="N11" s="117" t="s">
        <v>66</v>
      </c>
      <c r="O11" s="116"/>
      <c r="P11" s="116"/>
      <c r="Q11" s="116"/>
      <c r="R11" s="116" t="s">
        <v>31</v>
      </c>
      <c r="S11" s="116"/>
      <c r="T11" s="116" t="s">
        <v>27</v>
      </c>
      <c r="U11" s="116"/>
      <c r="V11" s="139"/>
    </row>
    <row r="12" spans="1:22" s="130" customFormat="1" ht="16.5" customHeight="1" x14ac:dyDescent="0.2">
      <c r="D12" s="20" t="s">
        <v>0</v>
      </c>
      <c r="F12" s="119" t="s">
        <v>5</v>
      </c>
      <c r="G12" s="139"/>
      <c r="H12" s="119" t="s">
        <v>33</v>
      </c>
      <c r="I12" s="139"/>
      <c r="J12" s="119" t="s">
        <v>68</v>
      </c>
      <c r="K12" s="139"/>
      <c r="L12" s="119" t="s">
        <v>69</v>
      </c>
      <c r="M12" s="116"/>
      <c r="N12" s="119" t="s">
        <v>70</v>
      </c>
      <c r="O12" s="116"/>
      <c r="P12" s="119" t="s">
        <v>42</v>
      </c>
      <c r="Q12" s="116"/>
      <c r="R12" s="119" t="s">
        <v>32</v>
      </c>
      <c r="S12" s="116"/>
      <c r="T12" s="119" t="s">
        <v>26</v>
      </c>
      <c r="U12" s="139"/>
      <c r="V12" s="119" t="s">
        <v>6</v>
      </c>
    </row>
    <row r="13" spans="1:22" s="130" customFormat="1" ht="16.5" customHeight="1" x14ac:dyDescent="0.2">
      <c r="D13" s="191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</row>
    <row r="14" spans="1:22" s="130" customFormat="1" ht="16.5" customHeight="1" x14ac:dyDescent="0.2">
      <c r="A14" s="21" t="s">
        <v>158</v>
      </c>
      <c r="B14" s="21"/>
      <c r="C14" s="21"/>
      <c r="D14" s="191"/>
      <c r="F14" s="180">
        <v>972495202</v>
      </c>
      <c r="G14" s="180"/>
      <c r="H14" s="180">
        <v>322087270</v>
      </c>
      <c r="I14" s="180"/>
      <c r="J14" s="336">
        <v>0</v>
      </c>
      <c r="K14" s="180"/>
      <c r="L14" s="180">
        <v>120327052</v>
      </c>
      <c r="M14" s="180"/>
      <c r="N14" s="336">
        <v>0</v>
      </c>
      <c r="O14" s="180"/>
      <c r="P14" s="180">
        <v>309980034</v>
      </c>
      <c r="Q14" s="180"/>
      <c r="R14" s="180">
        <v>1724889558</v>
      </c>
      <c r="S14" s="180"/>
      <c r="T14" s="180">
        <v>2132900</v>
      </c>
      <c r="U14" s="180"/>
      <c r="V14" s="180">
        <v>1727022458</v>
      </c>
    </row>
    <row r="15" spans="1:22" s="130" customFormat="1" ht="16.5" customHeight="1" x14ac:dyDescent="0.2">
      <c r="A15" s="21" t="s">
        <v>110</v>
      </c>
      <c r="B15" s="21"/>
      <c r="C15" s="21"/>
      <c r="D15" s="191"/>
      <c r="E15" s="21"/>
      <c r="F15" s="180"/>
      <c r="G15" s="180"/>
      <c r="H15" s="180"/>
      <c r="I15" s="180"/>
      <c r="J15" s="180"/>
      <c r="K15" s="180"/>
      <c r="L15" s="180"/>
      <c r="M15" s="136"/>
      <c r="N15" s="180"/>
      <c r="O15" s="136"/>
      <c r="P15" s="180"/>
      <c r="Q15" s="136"/>
      <c r="R15" s="180"/>
      <c r="S15" s="180"/>
      <c r="T15" s="336"/>
      <c r="U15" s="180"/>
      <c r="V15" s="180"/>
    </row>
    <row r="16" spans="1:22" s="130" customFormat="1" ht="16.5" customHeight="1" x14ac:dyDescent="0.2">
      <c r="A16" s="21"/>
      <c r="B16" s="130" t="s">
        <v>146</v>
      </c>
      <c r="C16" s="21"/>
      <c r="D16" s="191">
        <v>29.1</v>
      </c>
      <c r="E16" s="21"/>
      <c r="F16" s="180">
        <v>1744</v>
      </c>
      <c r="G16" s="139"/>
      <c r="H16" s="180">
        <v>19955</v>
      </c>
      <c r="I16" s="180"/>
      <c r="J16" s="336">
        <v>0</v>
      </c>
      <c r="K16" s="180"/>
      <c r="L16" s="336">
        <v>0</v>
      </c>
      <c r="M16" s="136"/>
      <c r="N16" s="336">
        <v>0</v>
      </c>
      <c r="O16" s="136"/>
      <c r="P16" s="336">
        <v>0</v>
      </c>
      <c r="Q16" s="136"/>
      <c r="R16" s="180">
        <v>21699</v>
      </c>
      <c r="S16" s="180"/>
      <c r="T16" s="336">
        <v>0</v>
      </c>
      <c r="U16" s="180"/>
      <c r="V16" s="180">
        <v>21699</v>
      </c>
    </row>
    <row r="17" spans="1:22" s="130" customFormat="1" ht="16.5" customHeight="1" x14ac:dyDescent="0.2">
      <c r="A17" s="21"/>
      <c r="B17" s="130" t="s">
        <v>169</v>
      </c>
      <c r="D17" s="191">
        <v>29.4</v>
      </c>
      <c r="E17" s="21"/>
      <c r="F17" s="180">
        <v>0</v>
      </c>
      <c r="G17" s="139"/>
      <c r="H17" s="180">
        <v>0</v>
      </c>
      <c r="I17" s="180"/>
      <c r="J17" s="336">
        <v>-160158220</v>
      </c>
      <c r="K17" s="180"/>
      <c r="L17" s="336">
        <v>0</v>
      </c>
      <c r="M17" s="136"/>
      <c r="N17" s="336">
        <v>0</v>
      </c>
      <c r="O17" s="136"/>
      <c r="P17" s="336">
        <v>0</v>
      </c>
      <c r="Q17" s="136"/>
      <c r="R17" s="180">
        <v>-160158220</v>
      </c>
      <c r="S17" s="180"/>
      <c r="T17" s="336">
        <v>0</v>
      </c>
      <c r="U17" s="180"/>
      <c r="V17" s="180">
        <v>-160158220</v>
      </c>
    </row>
    <row r="18" spans="1:22" s="130" customFormat="1" ht="16.5" customHeight="1" x14ac:dyDescent="0.2">
      <c r="A18" s="21"/>
      <c r="B18" s="130" t="s">
        <v>145</v>
      </c>
      <c r="C18" s="21"/>
      <c r="D18" s="191">
        <v>29.4</v>
      </c>
      <c r="E18" s="21"/>
      <c r="F18" s="180">
        <v>0</v>
      </c>
      <c r="G18" s="139"/>
      <c r="H18" s="180">
        <v>0</v>
      </c>
      <c r="I18" s="180"/>
      <c r="J18" s="336">
        <v>0</v>
      </c>
      <c r="K18" s="180"/>
      <c r="L18" s="336">
        <v>0</v>
      </c>
      <c r="M18" s="136"/>
      <c r="N18" s="336">
        <v>160158220</v>
      </c>
      <c r="O18" s="136"/>
      <c r="P18" s="336">
        <v>-160158220</v>
      </c>
      <c r="Q18" s="136"/>
      <c r="R18" s="180">
        <v>0</v>
      </c>
      <c r="S18" s="180"/>
      <c r="T18" s="336">
        <v>0</v>
      </c>
      <c r="U18" s="180"/>
      <c r="V18" s="180">
        <v>0</v>
      </c>
    </row>
    <row r="19" spans="1:22" s="130" customFormat="1" ht="16.5" customHeight="1" x14ac:dyDescent="0.2">
      <c r="B19" s="130" t="s">
        <v>117</v>
      </c>
      <c r="D19" s="191">
        <v>30</v>
      </c>
      <c r="E19" s="21"/>
      <c r="F19" s="180">
        <v>0</v>
      </c>
      <c r="G19" s="180"/>
      <c r="H19" s="180">
        <v>0</v>
      </c>
      <c r="I19" s="180"/>
      <c r="J19" s="336">
        <v>0</v>
      </c>
      <c r="K19" s="180"/>
      <c r="L19" s="336">
        <v>0</v>
      </c>
      <c r="M19" s="180"/>
      <c r="N19" s="336">
        <v>0</v>
      </c>
      <c r="O19" s="136"/>
      <c r="P19" s="336">
        <v>-95824270</v>
      </c>
      <c r="Q19" s="136"/>
      <c r="R19" s="180">
        <v>-95824270</v>
      </c>
      <c r="S19" s="180"/>
      <c r="T19" s="336">
        <v>-2009</v>
      </c>
      <c r="U19" s="180"/>
      <c r="V19" s="180">
        <v>-95826279</v>
      </c>
    </row>
    <row r="20" spans="1:22" s="130" customFormat="1" ht="16.5" customHeight="1" x14ac:dyDescent="0.2">
      <c r="B20" s="130" t="s">
        <v>124</v>
      </c>
      <c r="D20" s="191"/>
      <c r="E20" s="21"/>
      <c r="F20" s="336">
        <v>0</v>
      </c>
      <c r="G20" s="180"/>
      <c r="H20" s="336">
        <v>0</v>
      </c>
      <c r="I20" s="180"/>
      <c r="J20" s="336">
        <v>0</v>
      </c>
      <c r="K20" s="180"/>
      <c r="L20" s="336">
        <v>0</v>
      </c>
      <c r="M20" s="180"/>
      <c r="N20" s="336">
        <v>0</v>
      </c>
      <c r="O20" s="136"/>
      <c r="P20" s="336">
        <v>528278160</v>
      </c>
      <c r="Q20" s="136"/>
      <c r="R20" s="180">
        <v>528278160</v>
      </c>
      <c r="S20" s="180"/>
      <c r="T20" s="336">
        <v>-517</v>
      </c>
      <c r="U20" s="180"/>
      <c r="V20" s="180">
        <v>528277643</v>
      </c>
    </row>
    <row r="21" spans="1:22" s="130" customFormat="1" ht="16.5" customHeight="1" x14ac:dyDescent="0.2">
      <c r="B21" s="165" t="s">
        <v>153</v>
      </c>
      <c r="C21" s="133"/>
      <c r="D21" s="191"/>
      <c r="E21" s="21"/>
      <c r="F21" s="180"/>
      <c r="G21" s="180"/>
      <c r="H21" s="180"/>
      <c r="I21" s="139"/>
      <c r="J21" s="336"/>
      <c r="K21" s="139"/>
      <c r="L21" s="336"/>
      <c r="M21" s="139"/>
      <c r="N21" s="336"/>
      <c r="O21" s="136"/>
      <c r="P21" s="336"/>
      <c r="Q21" s="136"/>
      <c r="R21" s="180"/>
      <c r="S21" s="180"/>
      <c r="T21" s="336"/>
      <c r="U21" s="180"/>
      <c r="V21" s="180"/>
    </row>
    <row r="22" spans="1:22" s="130" customFormat="1" ht="16.5" customHeight="1" x14ac:dyDescent="0.2">
      <c r="C22" s="130" t="s">
        <v>155</v>
      </c>
      <c r="D22" s="124"/>
      <c r="F22" s="195">
        <v>0</v>
      </c>
      <c r="G22" s="180"/>
      <c r="H22" s="195">
        <v>0</v>
      </c>
      <c r="I22" s="180"/>
      <c r="J22" s="337">
        <v>0</v>
      </c>
      <c r="K22" s="180"/>
      <c r="L22" s="337">
        <v>0</v>
      </c>
      <c r="M22" s="180"/>
      <c r="N22" s="337">
        <v>0</v>
      </c>
      <c r="O22" s="136"/>
      <c r="P22" s="195">
        <v>4731327</v>
      </c>
      <c r="Q22" s="136"/>
      <c r="R22" s="195">
        <v>4731327</v>
      </c>
      <c r="S22" s="180"/>
      <c r="T22" s="337">
        <v>0</v>
      </c>
      <c r="U22" s="180"/>
      <c r="V22" s="195">
        <v>4731327</v>
      </c>
    </row>
    <row r="23" spans="1:22" s="130" customFormat="1" ht="16.5" customHeight="1" x14ac:dyDescent="0.2">
      <c r="D23" s="124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</row>
    <row r="24" spans="1:22" s="130" customFormat="1" ht="16.5" customHeight="1" thickBot="1" x14ac:dyDescent="0.25">
      <c r="A24" s="21" t="s">
        <v>159</v>
      </c>
      <c r="B24" s="21"/>
      <c r="C24" s="21"/>
      <c r="D24" s="124"/>
      <c r="E24" s="21"/>
      <c r="F24" s="219">
        <v>972496946</v>
      </c>
      <c r="G24" s="180"/>
      <c r="H24" s="219">
        <v>322107225</v>
      </c>
      <c r="I24" s="180"/>
      <c r="J24" s="219">
        <v>-160158220</v>
      </c>
      <c r="K24" s="180"/>
      <c r="L24" s="219">
        <v>120327052</v>
      </c>
      <c r="M24" s="180"/>
      <c r="N24" s="219">
        <v>160158220</v>
      </c>
      <c r="O24" s="180"/>
      <c r="P24" s="219">
        <v>587007031</v>
      </c>
      <c r="Q24" s="180"/>
      <c r="R24" s="219">
        <v>2001938254</v>
      </c>
      <c r="S24" s="180"/>
      <c r="T24" s="219">
        <v>2130374</v>
      </c>
      <c r="U24" s="180"/>
      <c r="V24" s="219">
        <v>2004068628</v>
      </c>
    </row>
    <row r="25" spans="1:22" s="130" customFormat="1" ht="16.5" customHeight="1" thickTop="1" x14ac:dyDescent="0.2">
      <c r="A25" s="21"/>
      <c r="B25" s="21"/>
      <c r="C25" s="21"/>
      <c r="D25" s="124"/>
      <c r="E25" s="21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</row>
    <row r="26" spans="1:22" s="130" customFormat="1" ht="16.5" customHeight="1" x14ac:dyDescent="0.2">
      <c r="A26" s="21"/>
      <c r="B26" s="21"/>
      <c r="C26" s="21"/>
      <c r="D26" s="124"/>
      <c r="E26" s="21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</row>
    <row r="27" spans="1:22" s="130" customFormat="1" ht="16.5" customHeight="1" x14ac:dyDescent="0.2">
      <c r="A27" s="21"/>
      <c r="B27" s="21"/>
      <c r="C27" s="21"/>
      <c r="D27" s="124"/>
      <c r="E27" s="21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</row>
    <row r="28" spans="1:22" s="130" customFormat="1" ht="16.5" customHeight="1" x14ac:dyDescent="0.2">
      <c r="A28" s="21"/>
      <c r="B28" s="21"/>
      <c r="C28" s="21"/>
      <c r="D28" s="124"/>
      <c r="E28" s="21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</row>
    <row r="29" spans="1:22" s="130" customFormat="1" ht="16.5" customHeight="1" x14ac:dyDescent="0.2">
      <c r="A29" s="21"/>
      <c r="B29" s="21"/>
      <c r="C29" s="21"/>
      <c r="D29" s="124"/>
      <c r="E29" s="21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</row>
    <row r="30" spans="1:22" s="23" customFormat="1" ht="16.5" customHeight="1" x14ac:dyDescent="0.2">
      <c r="A30" s="25"/>
      <c r="B30" s="25"/>
      <c r="C30" s="25"/>
      <c r="D30" s="26"/>
      <c r="E30" s="2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</row>
    <row r="31" spans="1:22" s="23" customFormat="1" ht="16.5" customHeight="1" x14ac:dyDescent="0.2">
      <c r="A31" s="25"/>
      <c r="B31" s="25"/>
      <c r="C31" s="25"/>
      <c r="D31" s="26"/>
      <c r="E31" s="2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 s="23" customFormat="1" ht="18.75" customHeight="1" x14ac:dyDescent="0.2">
      <c r="A32" s="25"/>
      <c r="B32" s="25"/>
      <c r="C32" s="25"/>
      <c r="D32" s="26"/>
      <c r="E32" s="2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</row>
    <row r="33" spans="1:22" s="23" customFormat="1" ht="16.5" customHeight="1" x14ac:dyDescent="0.2">
      <c r="A33" s="25"/>
      <c r="B33" s="25"/>
      <c r="C33" s="25"/>
      <c r="D33" s="26"/>
      <c r="E33" s="2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 s="23" customFormat="1" ht="21.9" customHeight="1" x14ac:dyDescent="0.2">
      <c r="A34" s="377" t="s">
        <v>218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</row>
  </sheetData>
  <mergeCells count="6">
    <mergeCell ref="A34:V34"/>
    <mergeCell ref="F6:V6"/>
    <mergeCell ref="F7:V7"/>
    <mergeCell ref="F8:R8"/>
    <mergeCell ref="L9:P9"/>
    <mergeCell ref="L10:N10"/>
  </mergeCells>
  <pageMargins left="0.3" right="0.3" top="0.5" bottom="0.6" header="0.49" footer="0.4"/>
  <pageSetup paperSize="9" firstPageNumber="13" fitToHeight="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35"/>
  <sheetViews>
    <sheetView topLeftCell="C1" zoomScaleNormal="100" zoomScaleSheetLayoutView="130" workbookViewId="0">
      <selection activeCell="A36" sqref="A36"/>
    </sheetView>
  </sheetViews>
  <sheetFormatPr defaultColWidth="9.33203125" defaultRowHeight="15.9" customHeight="1" x14ac:dyDescent="0.2"/>
  <cols>
    <col min="1" max="1" width="1.88671875" style="54" customWidth="1"/>
    <col min="2" max="2" width="51.33203125" style="54" customWidth="1"/>
    <col min="3" max="3" width="6.88671875" style="55" customWidth="1"/>
    <col min="4" max="4" width="1" style="55" customWidth="1"/>
    <col min="5" max="5" width="14.6640625" style="110" customWidth="1"/>
    <col min="6" max="6" width="1" style="110" customWidth="1"/>
    <col min="7" max="7" width="14" style="110" bestFit="1" customWidth="1"/>
    <col min="8" max="8" width="1" style="110" customWidth="1"/>
    <col min="9" max="9" width="14.6640625" style="110" bestFit="1" customWidth="1"/>
    <col min="10" max="10" width="1" style="110" customWidth="1"/>
    <col min="11" max="11" width="14" style="110" customWidth="1"/>
    <col min="12" max="12" width="1" style="110" customWidth="1"/>
    <col min="13" max="13" width="15.109375" style="110" customWidth="1"/>
    <col min="14" max="14" width="1" style="110" customWidth="1"/>
    <col min="15" max="15" width="15.44140625" style="110" customWidth="1"/>
    <col min="16" max="16" width="1" style="110" customWidth="1"/>
    <col min="17" max="17" width="15.6640625" style="98" bestFit="1" customWidth="1"/>
    <col min="18" max="16384" width="9.33203125" style="13"/>
  </cols>
  <sheetData>
    <row r="1" spans="1:17" ht="16.5" customHeight="1" x14ac:dyDescent="0.2">
      <c r="A1" s="19" t="s">
        <v>39</v>
      </c>
      <c r="B1" s="19"/>
      <c r="C1" s="17"/>
      <c r="D1" s="17"/>
      <c r="E1" s="109"/>
      <c r="F1" s="109"/>
      <c r="G1" s="109"/>
      <c r="H1" s="109"/>
      <c r="I1" s="109"/>
      <c r="J1" s="109"/>
      <c r="L1" s="109"/>
      <c r="N1" s="109"/>
      <c r="P1" s="109"/>
    </row>
    <row r="2" spans="1:17" ht="16.5" customHeight="1" x14ac:dyDescent="0.2">
      <c r="A2" s="380" t="s">
        <v>112</v>
      </c>
      <c r="B2" s="380"/>
      <c r="C2" s="380"/>
      <c r="D2" s="380"/>
      <c r="E2" s="380"/>
      <c r="F2" s="380"/>
      <c r="G2" s="380"/>
      <c r="H2" s="380"/>
      <c r="I2" s="380"/>
      <c r="J2" s="380"/>
      <c r="L2" s="109"/>
      <c r="N2" s="109"/>
      <c r="P2" s="109"/>
    </row>
    <row r="3" spans="1:17" ht="16.5" customHeight="1" x14ac:dyDescent="0.2">
      <c r="A3" s="38" t="s">
        <v>192</v>
      </c>
      <c r="B3" s="38"/>
      <c r="C3" s="43"/>
      <c r="D3" s="44"/>
      <c r="E3" s="90"/>
      <c r="F3" s="90"/>
      <c r="G3" s="90"/>
      <c r="H3" s="90"/>
      <c r="I3" s="90"/>
      <c r="J3" s="90"/>
      <c r="K3" s="111"/>
      <c r="L3" s="111"/>
      <c r="M3" s="111"/>
      <c r="N3" s="111"/>
      <c r="O3" s="111"/>
      <c r="P3" s="111"/>
      <c r="Q3" s="103"/>
    </row>
    <row r="4" spans="1:17" ht="16.5" customHeight="1" x14ac:dyDescent="0.2">
      <c r="A4" s="45"/>
      <c r="B4" s="45"/>
      <c r="C4" s="46"/>
      <c r="D4" s="47"/>
      <c r="E4" s="100"/>
      <c r="F4" s="100"/>
      <c r="G4" s="100"/>
      <c r="H4" s="100"/>
      <c r="I4" s="100"/>
      <c r="J4" s="100"/>
      <c r="K4" s="109"/>
      <c r="L4" s="109"/>
      <c r="M4" s="109"/>
      <c r="N4" s="109"/>
      <c r="O4" s="109"/>
      <c r="P4" s="109"/>
      <c r="Q4" s="112"/>
    </row>
    <row r="5" spans="1:17" s="130" customFormat="1" ht="16.5" customHeight="1" x14ac:dyDescent="0.2">
      <c r="A5" s="48"/>
      <c r="B5" s="48"/>
      <c r="C5" s="49"/>
      <c r="D5" s="49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39"/>
    </row>
    <row r="6" spans="1:17" s="130" customFormat="1" ht="16.5" customHeight="1" x14ac:dyDescent="0.2">
      <c r="A6" s="48"/>
      <c r="B6" s="48"/>
      <c r="C6" s="49"/>
      <c r="D6" s="49"/>
      <c r="E6" s="378" t="s">
        <v>99</v>
      </c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</row>
    <row r="7" spans="1:17" s="130" customFormat="1" ht="16.5" customHeight="1" x14ac:dyDescent="0.2">
      <c r="A7" s="48"/>
      <c r="B7" s="48"/>
      <c r="C7" s="49"/>
      <c r="D7" s="49"/>
      <c r="E7" s="378" t="s">
        <v>192</v>
      </c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</row>
    <row r="8" spans="1:17" s="130" customFormat="1" ht="16.5" customHeight="1" x14ac:dyDescent="0.2">
      <c r="A8" s="48"/>
      <c r="B8" s="48"/>
      <c r="C8" s="49"/>
      <c r="D8" s="49"/>
      <c r="E8" s="113" t="s">
        <v>20</v>
      </c>
      <c r="F8" s="113"/>
      <c r="G8" s="182"/>
      <c r="H8" s="114"/>
      <c r="I8" s="182"/>
      <c r="J8" s="114"/>
      <c r="K8" s="378" t="s">
        <v>64</v>
      </c>
      <c r="L8" s="378"/>
      <c r="M8" s="378"/>
      <c r="N8" s="378"/>
      <c r="O8" s="378"/>
      <c r="P8" s="115"/>
      <c r="Q8" s="115"/>
    </row>
    <row r="9" spans="1:17" s="130" customFormat="1" ht="16.5" customHeight="1" x14ac:dyDescent="0.2">
      <c r="A9" s="48"/>
      <c r="B9" s="48"/>
      <c r="C9" s="49"/>
      <c r="D9" s="49"/>
      <c r="E9" s="113" t="s">
        <v>21</v>
      </c>
      <c r="F9" s="182"/>
      <c r="G9" s="182"/>
      <c r="H9" s="114"/>
      <c r="I9" s="182"/>
      <c r="J9" s="114"/>
      <c r="K9" s="378" t="s">
        <v>65</v>
      </c>
      <c r="L9" s="378"/>
      <c r="M9" s="378"/>
      <c r="N9" s="115"/>
      <c r="O9" s="116"/>
      <c r="P9" s="115"/>
      <c r="Q9" s="115"/>
    </row>
    <row r="10" spans="1:17" s="130" customFormat="1" ht="16.5" customHeight="1" x14ac:dyDescent="0.2">
      <c r="A10" s="48"/>
      <c r="B10" s="48"/>
      <c r="C10" s="49"/>
      <c r="D10" s="49"/>
      <c r="E10" s="113" t="s">
        <v>19</v>
      </c>
      <c r="F10" s="114"/>
      <c r="G10" s="113" t="s">
        <v>4</v>
      </c>
      <c r="H10" s="114"/>
      <c r="I10" s="113" t="s">
        <v>66</v>
      </c>
      <c r="J10" s="114"/>
      <c r="K10" s="116" t="s">
        <v>67</v>
      </c>
      <c r="L10" s="139"/>
      <c r="M10" s="117" t="s">
        <v>66</v>
      </c>
      <c r="N10" s="116"/>
      <c r="O10" s="116"/>
      <c r="P10" s="115"/>
      <c r="Q10" s="115"/>
    </row>
    <row r="11" spans="1:17" s="130" customFormat="1" ht="16.5" customHeight="1" x14ac:dyDescent="0.2">
      <c r="A11" s="48"/>
      <c r="B11" s="48"/>
      <c r="C11" s="66"/>
      <c r="D11" s="49"/>
      <c r="E11" s="118" t="s">
        <v>5</v>
      </c>
      <c r="F11" s="114"/>
      <c r="G11" s="118" t="s">
        <v>33</v>
      </c>
      <c r="H11" s="183"/>
      <c r="I11" s="118" t="s">
        <v>68</v>
      </c>
      <c r="J11" s="183"/>
      <c r="K11" s="119" t="s">
        <v>69</v>
      </c>
      <c r="L11" s="116"/>
      <c r="M11" s="119" t="s">
        <v>70</v>
      </c>
      <c r="N11" s="116"/>
      <c r="O11" s="119" t="s">
        <v>42</v>
      </c>
      <c r="P11" s="183"/>
      <c r="Q11" s="118" t="s">
        <v>6</v>
      </c>
    </row>
    <row r="12" spans="1:17" s="130" customFormat="1" ht="16.5" customHeight="1" x14ac:dyDescent="0.2">
      <c r="A12" s="48"/>
      <c r="B12" s="48"/>
      <c r="C12" s="49"/>
      <c r="D12" s="49"/>
      <c r="E12" s="184"/>
      <c r="F12" s="181"/>
      <c r="G12" s="184"/>
      <c r="H12" s="181"/>
      <c r="I12" s="184"/>
      <c r="J12" s="181"/>
      <c r="K12" s="184"/>
      <c r="L12" s="181"/>
      <c r="M12" s="184"/>
      <c r="N12" s="181"/>
      <c r="O12" s="184"/>
      <c r="P12" s="181"/>
      <c r="Q12" s="138"/>
    </row>
    <row r="13" spans="1:17" s="130" customFormat="1" ht="16.5" customHeight="1" x14ac:dyDescent="0.2">
      <c r="A13" s="50" t="s">
        <v>195</v>
      </c>
      <c r="B13" s="50"/>
      <c r="C13" s="124"/>
      <c r="D13" s="49"/>
      <c r="E13" s="356">
        <v>972496946</v>
      </c>
      <c r="F13" s="357"/>
      <c r="G13" s="356">
        <v>322107225</v>
      </c>
      <c r="H13" s="357"/>
      <c r="I13" s="356">
        <v>-160158220</v>
      </c>
      <c r="J13" s="357"/>
      <c r="K13" s="356">
        <v>120327052</v>
      </c>
      <c r="L13" s="357"/>
      <c r="M13" s="358">
        <v>160158220</v>
      </c>
      <c r="N13" s="357"/>
      <c r="O13" s="356">
        <v>600452326</v>
      </c>
      <c r="P13" s="357"/>
      <c r="Q13" s="356">
        <v>2015383549</v>
      </c>
    </row>
    <row r="14" spans="1:17" s="130" customFormat="1" ht="8" customHeight="1" x14ac:dyDescent="0.2">
      <c r="A14" s="50"/>
      <c r="B14" s="50"/>
      <c r="C14" s="124"/>
      <c r="D14" s="49"/>
      <c r="E14" s="356"/>
      <c r="F14" s="357"/>
      <c r="G14" s="356"/>
      <c r="H14" s="357"/>
      <c r="I14" s="356"/>
      <c r="J14" s="357"/>
      <c r="K14" s="356"/>
      <c r="L14" s="357"/>
      <c r="M14" s="358"/>
      <c r="N14" s="357"/>
      <c r="O14" s="356"/>
      <c r="P14" s="357"/>
      <c r="Q14" s="356"/>
    </row>
    <row r="15" spans="1:17" s="130" customFormat="1" ht="16.5" customHeight="1" x14ac:dyDescent="0.2">
      <c r="A15" s="51" t="s">
        <v>113</v>
      </c>
      <c r="B15" s="51"/>
      <c r="C15" s="124"/>
      <c r="D15" s="49"/>
      <c r="E15" s="359"/>
      <c r="F15" s="360"/>
      <c r="G15" s="359"/>
      <c r="H15" s="357"/>
      <c r="I15" s="356"/>
      <c r="J15" s="357"/>
      <c r="K15" s="358"/>
      <c r="L15" s="357"/>
      <c r="M15" s="358"/>
      <c r="N15" s="357"/>
      <c r="O15" s="356"/>
      <c r="P15" s="357"/>
      <c r="Q15" s="356"/>
    </row>
    <row r="16" spans="1:17" s="130" customFormat="1" ht="16.5" customHeight="1" x14ac:dyDescent="0.2">
      <c r="A16" s="132"/>
      <c r="B16" s="132" t="s">
        <v>124</v>
      </c>
      <c r="C16" s="124"/>
      <c r="E16" s="358">
        <v>0</v>
      </c>
      <c r="F16" s="357"/>
      <c r="G16" s="358">
        <v>0</v>
      </c>
      <c r="H16" s="357"/>
      <c r="I16" s="358">
        <v>0</v>
      </c>
      <c r="J16" s="357"/>
      <c r="K16" s="358">
        <v>0</v>
      </c>
      <c r="L16" s="357"/>
      <c r="M16" s="358">
        <v>0</v>
      </c>
      <c r="N16" s="357"/>
      <c r="O16" s="358">
        <v>99026151</v>
      </c>
      <c r="P16" s="357"/>
      <c r="Q16" s="356">
        <f>SUM(E16:O16)</f>
        <v>99026151</v>
      </c>
    </row>
    <row r="17" spans="1:17" s="130" customFormat="1" ht="16.5" customHeight="1" x14ac:dyDescent="0.2">
      <c r="B17" s="132" t="s">
        <v>153</v>
      </c>
      <c r="C17" s="124"/>
      <c r="D17" s="49"/>
      <c r="E17" s="358"/>
      <c r="F17" s="357"/>
      <c r="G17" s="358"/>
      <c r="H17" s="357"/>
      <c r="I17" s="358"/>
      <c r="J17" s="357"/>
      <c r="K17" s="358"/>
      <c r="L17" s="357"/>
      <c r="M17" s="358"/>
      <c r="N17" s="357"/>
      <c r="O17" s="358"/>
      <c r="P17" s="357"/>
      <c r="Q17" s="356"/>
    </row>
    <row r="18" spans="1:17" s="130" customFormat="1" ht="16.5" customHeight="1" x14ac:dyDescent="0.2">
      <c r="B18" s="132" t="s">
        <v>154</v>
      </c>
      <c r="C18" s="124"/>
      <c r="D18" s="49"/>
      <c r="E18" s="361">
        <v>0</v>
      </c>
      <c r="F18" s="357"/>
      <c r="G18" s="361">
        <v>0</v>
      </c>
      <c r="H18" s="357"/>
      <c r="I18" s="361">
        <v>0</v>
      </c>
      <c r="J18" s="357"/>
      <c r="K18" s="361">
        <v>0</v>
      </c>
      <c r="L18" s="357"/>
      <c r="M18" s="361">
        <v>0</v>
      </c>
      <c r="N18" s="357"/>
      <c r="O18" s="361">
        <v>3259712</v>
      </c>
      <c r="P18" s="357"/>
      <c r="Q18" s="361">
        <f>SUM(E18:O18)</f>
        <v>3259712</v>
      </c>
    </row>
    <row r="19" spans="1:17" s="130" customFormat="1" ht="10.5" customHeight="1" x14ac:dyDescent="0.2">
      <c r="A19" s="187"/>
      <c r="B19" s="187"/>
      <c r="C19" s="124"/>
      <c r="D19" s="49"/>
      <c r="E19" s="356"/>
      <c r="F19" s="357"/>
      <c r="G19" s="356"/>
      <c r="H19" s="357"/>
      <c r="I19" s="356"/>
      <c r="J19" s="357"/>
      <c r="K19" s="356"/>
      <c r="L19" s="357"/>
      <c r="M19" s="356"/>
      <c r="N19" s="357"/>
      <c r="O19" s="356"/>
      <c r="P19" s="357"/>
      <c r="Q19" s="356"/>
    </row>
    <row r="20" spans="1:17" s="130" customFormat="1" ht="16.5" customHeight="1" thickBot="1" x14ac:dyDescent="0.25">
      <c r="A20" s="52" t="s">
        <v>196</v>
      </c>
      <c r="B20" s="52"/>
      <c r="C20" s="124"/>
      <c r="D20" s="49"/>
      <c r="E20" s="362">
        <f>SUM(E13:E18)</f>
        <v>972496946</v>
      </c>
      <c r="F20" s="357"/>
      <c r="G20" s="362">
        <f>SUM(G13:G18)</f>
        <v>322107225</v>
      </c>
      <c r="H20" s="357"/>
      <c r="I20" s="362">
        <f>SUM(I13:I18)</f>
        <v>-160158220</v>
      </c>
      <c r="J20" s="357"/>
      <c r="K20" s="362">
        <f>SUM(K13:K18)</f>
        <v>120327052</v>
      </c>
      <c r="L20" s="357"/>
      <c r="M20" s="362">
        <f>SUM(M13:M18)</f>
        <v>160158220</v>
      </c>
      <c r="N20" s="357"/>
      <c r="O20" s="362">
        <f>SUM(O13:O18)</f>
        <v>702738189</v>
      </c>
      <c r="P20" s="357"/>
      <c r="Q20" s="362">
        <f>SUM(Q13:Q18)</f>
        <v>2117669412</v>
      </c>
    </row>
    <row r="21" spans="1:17" s="169" customFormat="1" ht="16.5" customHeight="1" thickTop="1" x14ac:dyDescent="0.2">
      <c r="A21" s="48"/>
      <c r="B21" s="48"/>
      <c r="C21" s="49"/>
      <c r="D21" s="49"/>
      <c r="E21" s="114"/>
      <c r="F21" s="114"/>
      <c r="G21" s="188"/>
      <c r="H21" s="114"/>
      <c r="I21" s="188"/>
      <c r="J21" s="114"/>
      <c r="K21" s="116"/>
      <c r="L21" s="115"/>
      <c r="M21" s="116"/>
      <c r="N21" s="115"/>
      <c r="O21" s="116"/>
      <c r="P21" s="115"/>
      <c r="Q21" s="115"/>
    </row>
    <row r="22" spans="1:17" s="169" customFormat="1" ht="16.5" customHeight="1" x14ac:dyDescent="0.2">
      <c r="A22" s="48"/>
      <c r="B22" s="48"/>
      <c r="C22" s="49"/>
      <c r="D22" s="49"/>
      <c r="E22" s="114"/>
      <c r="F22" s="114"/>
      <c r="G22" s="188"/>
      <c r="H22" s="114"/>
      <c r="I22" s="188"/>
      <c r="J22" s="114"/>
      <c r="K22" s="116"/>
      <c r="L22" s="115"/>
      <c r="M22" s="116"/>
      <c r="N22" s="115"/>
      <c r="O22" s="116"/>
      <c r="P22" s="115"/>
      <c r="Q22" s="115"/>
    </row>
    <row r="23" spans="1:17" s="169" customFormat="1" ht="16.5" customHeight="1" x14ac:dyDescent="0.2">
      <c r="A23" s="48"/>
      <c r="B23" s="48"/>
      <c r="C23" s="49"/>
      <c r="D23" s="49"/>
      <c r="E23" s="114"/>
      <c r="F23" s="114"/>
      <c r="G23" s="188"/>
      <c r="H23" s="114"/>
      <c r="I23" s="188"/>
      <c r="J23" s="114"/>
      <c r="K23" s="116"/>
      <c r="L23" s="115"/>
      <c r="M23" s="116"/>
      <c r="N23" s="115"/>
      <c r="O23" s="116"/>
      <c r="P23" s="115"/>
      <c r="Q23" s="115"/>
    </row>
    <row r="24" spans="1:17" s="169" customFormat="1" ht="16.5" customHeight="1" x14ac:dyDescent="0.2">
      <c r="A24" s="48"/>
      <c r="B24" s="48"/>
      <c r="C24" s="49"/>
      <c r="D24" s="49"/>
      <c r="E24" s="114"/>
      <c r="F24" s="114"/>
      <c r="G24" s="188"/>
      <c r="H24" s="114"/>
      <c r="I24" s="188"/>
      <c r="J24" s="114"/>
      <c r="K24" s="116"/>
      <c r="L24" s="115"/>
      <c r="M24" s="116"/>
      <c r="N24" s="115"/>
      <c r="O24" s="116"/>
      <c r="P24" s="115"/>
      <c r="Q24" s="115"/>
    </row>
    <row r="25" spans="1:17" s="169" customFormat="1" ht="16.5" customHeight="1" x14ac:dyDescent="0.2">
      <c r="A25" s="48"/>
      <c r="B25" s="48"/>
      <c r="C25" s="49"/>
      <c r="D25" s="49"/>
      <c r="E25" s="114"/>
      <c r="F25" s="114"/>
      <c r="G25" s="188"/>
      <c r="H25" s="114"/>
      <c r="I25" s="188"/>
      <c r="J25" s="114"/>
      <c r="K25" s="116"/>
      <c r="L25" s="115"/>
      <c r="M25" s="116"/>
      <c r="N25" s="115"/>
      <c r="O25" s="116"/>
      <c r="P25" s="115"/>
      <c r="Q25" s="115"/>
    </row>
    <row r="26" spans="1:17" s="169" customFormat="1" ht="16.5" customHeight="1" x14ac:dyDescent="0.2">
      <c r="A26" s="48"/>
      <c r="B26" s="48"/>
      <c r="C26" s="49"/>
      <c r="D26" s="49"/>
      <c r="E26" s="114"/>
      <c r="F26" s="114"/>
      <c r="G26" s="188"/>
      <c r="H26" s="114"/>
      <c r="I26" s="188"/>
      <c r="J26" s="114"/>
      <c r="K26" s="116"/>
      <c r="L26" s="115"/>
      <c r="M26" s="116"/>
      <c r="N26" s="115"/>
      <c r="O26" s="116"/>
      <c r="P26" s="115"/>
      <c r="Q26" s="115"/>
    </row>
    <row r="27" spans="1:17" s="169" customFormat="1" ht="16.5" customHeight="1" x14ac:dyDescent="0.2">
      <c r="A27" s="48"/>
      <c r="B27" s="48"/>
      <c r="C27" s="49"/>
      <c r="D27" s="49"/>
      <c r="E27" s="114"/>
      <c r="F27" s="114"/>
      <c r="G27" s="188"/>
      <c r="H27" s="114"/>
      <c r="I27" s="188"/>
      <c r="J27" s="114"/>
      <c r="K27" s="116"/>
      <c r="L27" s="115"/>
      <c r="M27" s="116"/>
      <c r="N27" s="115"/>
      <c r="O27" s="116"/>
      <c r="P27" s="115"/>
      <c r="Q27" s="115"/>
    </row>
    <row r="28" spans="1:17" s="169" customFormat="1" ht="16.5" customHeight="1" x14ac:dyDescent="0.2">
      <c r="A28" s="48"/>
      <c r="B28" s="48"/>
      <c r="C28" s="49"/>
      <c r="D28" s="49"/>
      <c r="E28" s="114"/>
      <c r="F28" s="114"/>
      <c r="G28" s="188"/>
      <c r="H28" s="114"/>
      <c r="I28" s="188"/>
      <c r="J28" s="114"/>
      <c r="K28" s="116"/>
      <c r="L28" s="115"/>
      <c r="M28" s="116"/>
      <c r="N28" s="115"/>
      <c r="O28" s="116"/>
      <c r="P28" s="115"/>
      <c r="Q28" s="115"/>
    </row>
    <row r="29" spans="1:17" s="169" customFormat="1" ht="16.5" customHeight="1" x14ac:dyDescent="0.2">
      <c r="A29" s="48"/>
      <c r="B29" s="48"/>
      <c r="C29" s="49"/>
      <c r="D29" s="49"/>
      <c r="E29" s="114"/>
      <c r="F29" s="114"/>
      <c r="G29" s="188"/>
      <c r="H29" s="114"/>
      <c r="I29" s="188"/>
      <c r="J29" s="114"/>
      <c r="K29" s="116"/>
      <c r="L29" s="115"/>
      <c r="M29" s="116"/>
      <c r="N29" s="115"/>
      <c r="O29" s="116"/>
      <c r="P29" s="115"/>
      <c r="Q29" s="115"/>
    </row>
    <row r="30" spans="1:17" s="169" customFormat="1" ht="16.5" customHeight="1" x14ac:dyDescent="0.2">
      <c r="A30" s="48"/>
      <c r="B30" s="48"/>
      <c r="C30" s="49"/>
      <c r="D30" s="49"/>
      <c r="E30" s="114"/>
      <c r="F30" s="114"/>
      <c r="G30" s="188"/>
      <c r="H30" s="114"/>
      <c r="I30" s="188"/>
      <c r="J30" s="114"/>
      <c r="K30" s="116"/>
      <c r="L30" s="115"/>
      <c r="M30" s="116"/>
      <c r="N30" s="115"/>
      <c r="O30" s="116"/>
      <c r="P30" s="115"/>
      <c r="Q30" s="115"/>
    </row>
    <row r="31" spans="1:17" s="169" customFormat="1" ht="16.5" customHeight="1" x14ac:dyDescent="0.2">
      <c r="A31" s="50"/>
      <c r="B31" s="50"/>
      <c r="C31" s="189"/>
      <c r="D31" s="49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</row>
    <row r="32" spans="1:17" s="169" customFormat="1" ht="16.5" customHeight="1" x14ac:dyDescent="0.2">
      <c r="A32" s="190"/>
      <c r="B32" s="190"/>
      <c r="C32" s="191"/>
      <c r="D32" s="49"/>
      <c r="E32" s="181"/>
      <c r="F32" s="181"/>
      <c r="G32" s="192"/>
      <c r="H32" s="181"/>
      <c r="I32" s="192"/>
      <c r="J32" s="181"/>
      <c r="K32" s="192"/>
      <c r="L32" s="181"/>
      <c r="M32" s="192"/>
      <c r="N32" s="181"/>
      <c r="O32" s="192"/>
      <c r="P32" s="181"/>
      <c r="Q32" s="181"/>
    </row>
    <row r="33" spans="1:17" s="169" customFormat="1" ht="16.5" customHeight="1" x14ac:dyDescent="0.2">
      <c r="A33" s="190"/>
      <c r="B33" s="190"/>
      <c r="C33" s="191"/>
      <c r="D33" s="49"/>
      <c r="E33" s="181"/>
      <c r="F33" s="181"/>
      <c r="G33" s="192"/>
      <c r="H33" s="181"/>
      <c r="I33" s="192"/>
      <c r="J33" s="181"/>
      <c r="K33" s="192"/>
      <c r="L33" s="181"/>
      <c r="M33" s="192"/>
      <c r="N33" s="181"/>
      <c r="O33" s="192"/>
      <c r="P33" s="181"/>
      <c r="Q33" s="181"/>
    </row>
    <row r="34" spans="1:17" s="169" customFormat="1" ht="9.75" customHeight="1" x14ac:dyDescent="0.2">
      <c r="A34" s="190"/>
      <c r="B34" s="190"/>
      <c r="C34" s="193"/>
      <c r="D34" s="49"/>
      <c r="E34" s="181"/>
      <c r="F34" s="194"/>
      <c r="G34" s="192"/>
      <c r="H34" s="194"/>
      <c r="I34" s="192"/>
      <c r="J34" s="194"/>
      <c r="K34" s="192"/>
      <c r="L34" s="194"/>
      <c r="M34" s="192"/>
      <c r="N34" s="194"/>
      <c r="O34" s="192"/>
      <c r="P34" s="194"/>
      <c r="Q34" s="145"/>
    </row>
    <row r="35" spans="1:17" ht="21.9" customHeight="1" x14ac:dyDescent="0.2">
      <c r="A35" s="53" t="s">
        <v>218</v>
      </c>
      <c r="B35" s="53"/>
      <c r="C35" s="53"/>
      <c r="D35" s="53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</row>
  </sheetData>
  <mergeCells count="5">
    <mergeCell ref="A2:J2"/>
    <mergeCell ref="E6:Q6"/>
    <mergeCell ref="E7:Q7"/>
    <mergeCell ref="K8:O8"/>
    <mergeCell ref="K9:M9"/>
  </mergeCells>
  <pageMargins left="0.7" right="0.7" top="0.5" bottom="0.6" header="0.49" footer="0.4"/>
  <pageSetup paperSize="9" firstPageNumber="14" fitToHeight="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35"/>
  <sheetViews>
    <sheetView topLeftCell="C1" zoomScaleNormal="100" zoomScaleSheetLayoutView="130" workbookViewId="0">
      <selection activeCell="E21" sqref="E21"/>
    </sheetView>
  </sheetViews>
  <sheetFormatPr defaultColWidth="9.33203125" defaultRowHeight="15.9" customHeight="1" x14ac:dyDescent="0.2"/>
  <cols>
    <col min="1" max="1" width="1.88671875" style="54" customWidth="1"/>
    <col min="2" max="2" width="51.33203125" style="54" customWidth="1"/>
    <col min="3" max="3" width="6.88671875" style="55" customWidth="1"/>
    <col min="4" max="4" width="1" style="55" customWidth="1"/>
    <col min="5" max="5" width="14.6640625" style="110" customWidth="1"/>
    <col min="6" max="6" width="1" style="110" customWidth="1"/>
    <col min="7" max="7" width="12.6640625" style="110" customWidth="1"/>
    <col min="8" max="8" width="1" style="110" customWidth="1"/>
    <col min="9" max="9" width="13.33203125" style="110" customWidth="1"/>
    <col min="10" max="10" width="1" style="110" customWidth="1"/>
    <col min="11" max="11" width="14" style="110" customWidth="1"/>
    <col min="12" max="12" width="1" style="110" customWidth="1"/>
    <col min="13" max="13" width="15.109375" style="110" customWidth="1"/>
    <col min="14" max="14" width="1" style="110" customWidth="1"/>
    <col min="15" max="15" width="15.44140625" style="110" customWidth="1"/>
    <col min="16" max="16" width="1" style="110" customWidth="1"/>
    <col min="17" max="17" width="14.33203125" style="98" customWidth="1"/>
    <col min="18" max="16384" width="9.33203125" style="13"/>
  </cols>
  <sheetData>
    <row r="1" spans="1:17" ht="16.5" customHeight="1" x14ac:dyDescent="0.2">
      <c r="A1" s="19" t="s">
        <v>39</v>
      </c>
      <c r="B1" s="19"/>
      <c r="C1" s="17"/>
      <c r="D1" s="17"/>
      <c r="E1" s="109"/>
      <c r="F1" s="109"/>
      <c r="G1" s="109"/>
      <c r="H1" s="109"/>
      <c r="I1" s="109"/>
      <c r="J1" s="109"/>
      <c r="L1" s="109"/>
      <c r="N1" s="109"/>
      <c r="P1" s="109"/>
    </row>
    <row r="2" spans="1:17" ht="16.5" customHeight="1" x14ac:dyDescent="0.2">
      <c r="A2" s="380" t="s">
        <v>112</v>
      </c>
      <c r="B2" s="380"/>
      <c r="C2" s="380"/>
      <c r="D2" s="380"/>
      <c r="E2" s="380"/>
      <c r="F2" s="380"/>
      <c r="G2" s="380"/>
      <c r="H2" s="380"/>
      <c r="I2" s="380"/>
      <c r="J2" s="380"/>
      <c r="L2" s="109"/>
      <c r="N2" s="109"/>
      <c r="P2" s="109"/>
    </row>
    <row r="3" spans="1:17" ht="16.5" customHeight="1" x14ac:dyDescent="0.2">
      <c r="A3" s="38" t="s">
        <v>192</v>
      </c>
      <c r="B3" s="38"/>
      <c r="C3" s="43"/>
      <c r="D3" s="44"/>
      <c r="E3" s="90"/>
      <c r="F3" s="90"/>
      <c r="G3" s="90"/>
      <c r="H3" s="90"/>
      <c r="I3" s="90"/>
      <c r="J3" s="90"/>
      <c r="K3" s="111"/>
      <c r="L3" s="111"/>
      <c r="M3" s="111"/>
      <c r="N3" s="111"/>
      <c r="O3" s="111"/>
      <c r="P3" s="111"/>
      <c r="Q3" s="103"/>
    </row>
    <row r="4" spans="1:17" ht="16.5" customHeight="1" x14ac:dyDescent="0.2">
      <c r="A4" s="45"/>
      <c r="B4" s="45"/>
      <c r="C4" s="46"/>
      <c r="D4" s="47"/>
      <c r="E4" s="100"/>
      <c r="F4" s="100"/>
      <c r="G4" s="100"/>
      <c r="H4" s="100"/>
      <c r="I4" s="100"/>
      <c r="J4" s="100"/>
      <c r="K4" s="109"/>
      <c r="L4" s="109"/>
      <c r="M4" s="109"/>
      <c r="N4" s="109"/>
      <c r="O4" s="109"/>
      <c r="P4" s="109"/>
      <c r="Q4" s="112"/>
    </row>
    <row r="5" spans="1:17" s="130" customFormat="1" ht="16.5" customHeight="1" x14ac:dyDescent="0.2">
      <c r="A5" s="48"/>
      <c r="B5" s="48"/>
      <c r="C5" s="49"/>
      <c r="D5" s="49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39"/>
    </row>
    <row r="6" spans="1:17" s="130" customFormat="1" ht="16.5" customHeight="1" x14ac:dyDescent="0.2">
      <c r="A6" s="48"/>
      <c r="B6" s="48"/>
      <c r="C6" s="49"/>
      <c r="D6" s="49"/>
      <c r="E6" s="378" t="s">
        <v>99</v>
      </c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</row>
    <row r="7" spans="1:17" s="130" customFormat="1" ht="16.5" customHeight="1" x14ac:dyDescent="0.2">
      <c r="A7" s="48"/>
      <c r="B7" s="48"/>
      <c r="C7" s="49"/>
      <c r="D7" s="49"/>
      <c r="E7" s="378" t="s">
        <v>157</v>
      </c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</row>
    <row r="8" spans="1:17" s="130" customFormat="1" ht="16.5" customHeight="1" x14ac:dyDescent="0.2">
      <c r="A8" s="48"/>
      <c r="B8" s="48"/>
      <c r="C8" s="49"/>
      <c r="D8" s="49"/>
      <c r="E8" s="113" t="s">
        <v>20</v>
      </c>
      <c r="F8" s="113"/>
      <c r="G8" s="182"/>
      <c r="H8" s="114"/>
      <c r="I8" s="182"/>
      <c r="J8" s="114"/>
      <c r="K8" s="378" t="s">
        <v>64</v>
      </c>
      <c r="L8" s="378"/>
      <c r="M8" s="378"/>
      <c r="N8" s="378"/>
      <c r="O8" s="378"/>
      <c r="P8" s="115"/>
      <c r="Q8" s="115"/>
    </row>
    <row r="9" spans="1:17" s="130" customFormat="1" ht="16.5" customHeight="1" x14ac:dyDescent="0.2">
      <c r="A9" s="48"/>
      <c r="B9" s="48"/>
      <c r="C9" s="49"/>
      <c r="D9" s="49"/>
      <c r="E9" s="113" t="s">
        <v>21</v>
      </c>
      <c r="F9" s="182"/>
      <c r="G9" s="182"/>
      <c r="H9" s="114"/>
      <c r="I9" s="182"/>
      <c r="J9" s="114"/>
      <c r="K9" s="378" t="s">
        <v>65</v>
      </c>
      <c r="L9" s="378"/>
      <c r="M9" s="378"/>
      <c r="N9" s="115"/>
      <c r="O9" s="116"/>
      <c r="P9" s="115"/>
      <c r="Q9" s="115"/>
    </row>
    <row r="10" spans="1:17" s="130" customFormat="1" ht="16.5" customHeight="1" x14ac:dyDescent="0.2">
      <c r="A10" s="48"/>
      <c r="B10" s="48"/>
      <c r="C10" s="49"/>
      <c r="D10" s="49"/>
      <c r="E10" s="113" t="s">
        <v>19</v>
      </c>
      <c r="F10" s="114"/>
      <c r="G10" s="113" t="s">
        <v>4</v>
      </c>
      <c r="H10" s="114"/>
      <c r="I10" s="113" t="s">
        <v>66</v>
      </c>
      <c r="J10" s="114"/>
      <c r="K10" s="116" t="s">
        <v>67</v>
      </c>
      <c r="L10" s="139"/>
      <c r="M10" s="117" t="s">
        <v>66</v>
      </c>
      <c r="N10" s="116"/>
      <c r="O10" s="116"/>
      <c r="P10" s="115"/>
      <c r="Q10" s="115"/>
    </row>
    <row r="11" spans="1:17" s="130" customFormat="1" ht="16.5" customHeight="1" x14ac:dyDescent="0.2">
      <c r="A11" s="48"/>
      <c r="B11" s="48"/>
      <c r="C11" s="20" t="s">
        <v>0</v>
      </c>
      <c r="D11" s="49"/>
      <c r="E11" s="118" t="s">
        <v>5</v>
      </c>
      <c r="F11" s="114"/>
      <c r="G11" s="118" t="s">
        <v>33</v>
      </c>
      <c r="H11" s="183"/>
      <c r="I11" s="118" t="s">
        <v>68</v>
      </c>
      <c r="J11" s="183"/>
      <c r="K11" s="119" t="s">
        <v>69</v>
      </c>
      <c r="L11" s="116"/>
      <c r="M11" s="119" t="s">
        <v>70</v>
      </c>
      <c r="N11" s="116"/>
      <c r="O11" s="119" t="s">
        <v>42</v>
      </c>
      <c r="P11" s="183"/>
      <c r="Q11" s="118" t="s">
        <v>6</v>
      </c>
    </row>
    <row r="12" spans="1:17" s="130" customFormat="1" ht="16.5" customHeight="1" x14ac:dyDescent="0.2">
      <c r="A12" s="48"/>
      <c r="B12" s="48"/>
      <c r="C12" s="49"/>
      <c r="D12" s="49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39"/>
    </row>
    <row r="13" spans="1:17" s="130" customFormat="1" ht="16.5" customHeight="1" x14ac:dyDescent="0.2">
      <c r="A13" s="50" t="s">
        <v>158</v>
      </c>
      <c r="B13" s="50"/>
      <c r="C13" s="124"/>
      <c r="D13" s="49"/>
      <c r="E13" s="180">
        <v>972495202</v>
      </c>
      <c r="F13" s="180"/>
      <c r="G13" s="180">
        <v>322087270</v>
      </c>
      <c r="H13" s="180"/>
      <c r="I13" s="336">
        <v>0</v>
      </c>
      <c r="J13" s="180"/>
      <c r="K13" s="180">
        <v>120327052</v>
      </c>
      <c r="L13" s="180"/>
      <c r="M13" s="336">
        <v>0</v>
      </c>
      <c r="N13" s="180"/>
      <c r="O13" s="180">
        <v>664135693</v>
      </c>
      <c r="P13" s="180"/>
      <c r="Q13" s="180">
        <f>SUM(E13:O13)</f>
        <v>2079045217</v>
      </c>
    </row>
    <row r="14" spans="1:17" s="130" customFormat="1" ht="16.5" customHeight="1" x14ac:dyDescent="0.2">
      <c r="A14" s="51" t="s">
        <v>113</v>
      </c>
      <c r="B14" s="51"/>
      <c r="C14" s="124"/>
      <c r="D14" s="49"/>
      <c r="E14" s="180"/>
      <c r="F14" s="180"/>
      <c r="G14" s="180"/>
      <c r="H14" s="181"/>
      <c r="I14" s="181"/>
      <c r="J14" s="181"/>
      <c r="K14" s="181"/>
      <c r="L14" s="181"/>
      <c r="M14" s="181"/>
      <c r="N14" s="181"/>
      <c r="O14" s="181"/>
      <c r="P14" s="180"/>
      <c r="Q14" s="139"/>
    </row>
    <row r="15" spans="1:17" s="130" customFormat="1" ht="16.5" customHeight="1" x14ac:dyDescent="0.2">
      <c r="A15" s="51"/>
      <c r="B15" s="187" t="s">
        <v>146</v>
      </c>
      <c r="C15" s="124">
        <v>29.1</v>
      </c>
      <c r="D15" s="49"/>
      <c r="E15" s="180">
        <v>1744</v>
      </c>
      <c r="F15" s="180"/>
      <c r="G15" s="180">
        <v>19955</v>
      </c>
      <c r="H15" s="181"/>
      <c r="I15" s="181">
        <v>0</v>
      </c>
      <c r="J15" s="181"/>
      <c r="K15" s="181">
        <v>0</v>
      </c>
      <c r="L15" s="181"/>
      <c r="M15" s="181">
        <v>0</v>
      </c>
      <c r="N15" s="181"/>
      <c r="O15" s="181">
        <v>0</v>
      </c>
      <c r="P15" s="180"/>
      <c r="Q15" s="180">
        <f>SUM(E15:O15)</f>
        <v>21699</v>
      </c>
    </row>
    <row r="16" spans="1:17" s="130" customFormat="1" ht="16.5" customHeight="1" x14ac:dyDescent="0.2">
      <c r="A16" s="51"/>
      <c r="B16" s="187" t="s">
        <v>169</v>
      </c>
      <c r="C16" s="124">
        <v>29.4</v>
      </c>
      <c r="D16" s="49"/>
      <c r="E16" s="180">
        <v>0</v>
      </c>
      <c r="F16" s="180"/>
      <c r="G16" s="180">
        <v>0</v>
      </c>
      <c r="H16" s="181"/>
      <c r="I16" s="181">
        <v>-160158220</v>
      </c>
      <c r="J16" s="181"/>
      <c r="K16" s="181">
        <v>0</v>
      </c>
      <c r="L16" s="181"/>
      <c r="M16" s="181">
        <v>0</v>
      </c>
      <c r="N16" s="181"/>
      <c r="O16" s="181">
        <v>0</v>
      </c>
      <c r="P16" s="180"/>
      <c r="Q16" s="180">
        <f>SUM(E16:O16)</f>
        <v>-160158220</v>
      </c>
    </row>
    <row r="17" spans="1:17" s="130" customFormat="1" ht="16.5" customHeight="1" x14ac:dyDescent="0.2">
      <c r="A17" s="51"/>
      <c r="B17" s="187" t="s">
        <v>145</v>
      </c>
      <c r="C17" s="124">
        <v>29.4</v>
      </c>
      <c r="D17" s="49"/>
      <c r="E17" s="180">
        <v>0</v>
      </c>
      <c r="F17" s="180"/>
      <c r="G17" s="180">
        <v>0</v>
      </c>
      <c r="H17" s="181"/>
      <c r="I17" s="181">
        <v>0</v>
      </c>
      <c r="J17" s="181"/>
      <c r="K17" s="181">
        <v>0</v>
      </c>
      <c r="L17" s="181"/>
      <c r="M17" s="181">
        <v>160158220</v>
      </c>
      <c r="N17" s="181"/>
      <c r="O17" s="181">
        <v>-160158220</v>
      </c>
      <c r="P17" s="180"/>
      <c r="Q17" s="139">
        <v>0</v>
      </c>
    </row>
    <row r="18" spans="1:17" s="130" customFormat="1" ht="16.5" customHeight="1" x14ac:dyDescent="0.2">
      <c r="A18" s="132"/>
      <c r="B18" s="132" t="s">
        <v>86</v>
      </c>
      <c r="C18" s="124">
        <v>30</v>
      </c>
      <c r="E18" s="336">
        <v>0</v>
      </c>
      <c r="F18" s="180"/>
      <c r="G18" s="336">
        <v>0</v>
      </c>
      <c r="H18" s="181"/>
      <c r="I18" s="336">
        <v>0</v>
      </c>
      <c r="J18" s="181"/>
      <c r="K18" s="336">
        <v>0</v>
      </c>
      <c r="L18" s="139"/>
      <c r="M18" s="336">
        <v>0</v>
      </c>
      <c r="N18" s="139"/>
      <c r="O18" s="336">
        <v>-95824270</v>
      </c>
      <c r="P18" s="139"/>
      <c r="Q18" s="180">
        <f>SUM(E18:O18)</f>
        <v>-95824270</v>
      </c>
    </row>
    <row r="19" spans="1:17" s="130" customFormat="1" ht="16.5" customHeight="1" x14ac:dyDescent="0.2">
      <c r="A19" s="132"/>
      <c r="B19" s="132" t="s">
        <v>124</v>
      </c>
      <c r="C19" s="124"/>
      <c r="E19" s="336">
        <v>0</v>
      </c>
      <c r="F19" s="180"/>
      <c r="G19" s="336">
        <v>0</v>
      </c>
      <c r="H19" s="181"/>
      <c r="I19" s="336">
        <v>0</v>
      </c>
      <c r="J19" s="181"/>
      <c r="K19" s="336">
        <v>0</v>
      </c>
      <c r="L19" s="145"/>
      <c r="M19" s="336">
        <v>0</v>
      </c>
      <c r="N19" s="145"/>
      <c r="O19" s="336">
        <v>187219707</v>
      </c>
      <c r="P19" s="145"/>
      <c r="Q19" s="180">
        <f>SUM(E19:O19)</f>
        <v>187219707</v>
      </c>
    </row>
    <row r="20" spans="1:17" s="130" customFormat="1" ht="16.5" customHeight="1" x14ac:dyDescent="0.2">
      <c r="B20" s="132" t="s">
        <v>153</v>
      </c>
      <c r="C20" s="124"/>
      <c r="D20" s="4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80"/>
    </row>
    <row r="21" spans="1:17" s="130" customFormat="1" ht="16.5" customHeight="1" x14ac:dyDescent="0.2">
      <c r="B21" s="132" t="s">
        <v>154</v>
      </c>
      <c r="C21" s="124"/>
      <c r="D21" s="49"/>
      <c r="E21" s="337">
        <v>0</v>
      </c>
      <c r="F21" s="180"/>
      <c r="G21" s="337">
        <v>0</v>
      </c>
      <c r="H21" s="181"/>
      <c r="I21" s="337">
        <v>0</v>
      </c>
      <c r="J21" s="181"/>
      <c r="K21" s="337">
        <v>0</v>
      </c>
      <c r="L21" s="139"/>
      <c r="M21" s="337">
        <v>0</v>
      </c>
      <c r="N21" s="139"/>
      <c r="O21" s="337">
        <v>5079416</v>
      </c>
      <c r="P21" s="139"/>
      <c r="Q21" s="195">
        <f>SUM(E21:O21)</f>
        <v>5079416</v>
      </c>
    </row>
    <row r="22" spans="1:17" s="130" customFormat="1" ht="10.5" customHeight="1" x14ac:dyDescent="0.2">
      <c r="A22" s="187"/>
      <c r="B22" s="187"/>
      <c r="C22" s="124"/>
      <c r="D22" s="49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45"/>
    </row>
    <row r="23" spans="1:17" s="130" customFormat="1" ht="16.5" customHeight="1" thickBot="1" x14ac:dyDescent="0.25">
      <c r="A23" s="52" t="s">
        <v>159</v>
      </c>
      <c r="B23" s="52"/>
      <c r="C23" s="124"/>
      <c r="D23" s="49"/>
      <c r="E23" s="338">
        <f>SUM(E13:E21)</f>
        <v>972496946</v>
      </c>
      <c r="F23" s="181"/>
      <c r="G23" s="338">
        <f>SUM(G13:G21)</f>
        <v>322107225</v>
      </c>
      <c r="H23" s="114"/>
      <c r="I23" s="338">
        <f>SUM(I13:I21)</f>
        <v>-160158220</v>
      </c>
      <c r="J23" s="181"/>
      <c r="K23" s="338">
        <f>SUM(K13:K21)</f>
        <v>120327052</v>
      </c>
      <c r="L23" s="181"/>
      <c r="M23" s="338">
        <f>SUM(M13:M21)</f>
        <v>160158220</v>
      </c>
      <c r="N23" s="181"/>
      <c r="O23" s="338">
        <f>SUM(O13:O21)</f>
        <v>600452326</v>
      </c>
      <c r="P23" s="181"/>
      <c r="Q23" s="338">
        <f>SUM(Q13:Q21)</f>
        <v>2015383549</v>
      </c>
    </row>
    <row r="24" spans="1:17" s="169" customFormat="1" ht="16.5" customHeight="1" thickTop="1" x14ac:dyDescent="0.2">
      <c r="A24" s="48"/>
      <c r="B24" s="48"/>
      <c r="C24" s="49"/>
      <c r="D24" s="49"/>
      <c r="E24" s="114"/>
      <c r="F24" s="114"/>
      <c r="G24" s="188"/>
      <c r="H24" s="114"/>
      <c r="I24" s="188"/>
      <c r="J24" s="114"/>
      <c r="K24" s="116"/>
      <c r="L24" s="115"/>
      <c r="M24" s="116"/>
      <c r="N24" s="115"/>
      <c r="O24" s="116"/>
      <c r="P24" s="115"/>
      <c r="Q24" s="115"/>
    </row>
    <row r="25" spans="1:17" s="169" customFormat="1" ht="16.5" customHeight="1" x14ac:dyDescent="0.2">
      <c r="A25" s="48"/>
      <c r="B25" s="48"/>
      <c r="C25" s="49"/>
      <c r="D25" s="49"/>
      <c r="E25" s="114"/>
      <c r="F25" s="114"/>
      <c r="G25" s="188"/>
      <c r="H25" s="114"/>
      <c r="I25" s="188"/>
      <c r="J25" s="114"/>
      <c r="K25" s="116"/>
      <c r="L25" s="115"/>
      <c r="M25" s="116"/>
      <c r="N25" s="115"/>
      <c r="O25" s="116"/>
      <c r="P25" s="115"/>
      <c r="Q25" s="115"/>
    </row>
    <row r="26" spans="1:17" s="169" customFormat="1" ht="16.5" customHeight="1" x14ac:dyDescent="0.2">
      <c r="A26" s="48"/>
      <c r="B26" s="48"/>
      <c r="C26" s="49"/>
      <c r="D26" s="49"/>
      <c r="E26" s="114"/>
      <c r="F26" s="114"/>
      <c r="G26" s="188"/>
      <c r="H26" s="114"/>
      <c r="I26" s="188"/>
      <c r="J26" s="114"/>
      <c r="K26" s="116"/>
      <c r="L26" s="115"/>
      <c r="M26" s="116"/>
      <c r="N26" s="115"/>
      <c r="O26" s="116"/>
      <c r="P26" s="115"/>
      <c r="Q26" s="115"/>
    </row>
    <row r="27" spans="1:17" s="169" customFormat="1" ht="16.5" customHeight="1" x14ac:dyDescent="0.2">
      <c r="A27" s="48"/>
      <c r="B27" s="48"/>
      <c r="C27" s="49"/>
      <c r="D27" s="49"/>
      <c r="E27" s="114"/>
      <c r="F27" s="114"/>
      <c r="G27" s="188"/>
      <c r="H27" s="114"/>
      <c r="I27" s="188"/>
      <c r="J27" s="114"/>
      <c r="K27" s="116"/>
      <c r="L27" s="115"/>
      <c r="M27" s="116"/>
      <c r="N27" s="115"/>
      <c r="O27" s="116"/>
      <c r="P27" s="115"/>
      <c r="Q27" s="115"/>
    </row>
    <row r="28" spans="1:17" s="169" customFormat="1" ht="16.5" customHeight="1" x14ac:dyDescent="0.2">
      <c r="A28" s="48"/>
      <c r="B28" s="48"/>
      <c r="C28" s="49"/>
      <c r="D28" s="49"/>
      <c r="E28" s="114"/>
      <c r="F28" s="114"/>
      <c r="G28" s="188"/>
      <c r="H28" s="114"/>
      <c r="I28" s="188"/>
      <c r="J28" s="114"/>
      <c r="K28" s="116"/>
      <c r="L28" s="115"/>
      <c r="M28" s="116"/>
      <c r="N28" s="115"/>
      <c r="O28" s="116"/>
      <c r="P28" s="115"/>
      <c r="Q28" s="115"/>
    </row>
    <row r="29" spans="1:17" s="169" customFormat="1" ht="16.5" customHeight="1" x14ac:dyDescent="0.2">
      <c r="A29" s="48"/>
      <c r="B29" s="48"/>
      <c r="C29" s="49"/>
      <c r="D29" s="49"/>
      <c r="E29" s="114"/>
      <c r="F29" s="114"/>
      <c r="G29" s="188"/>
      <c r="H29" s="114"/>
      <c r="I29" s="188"/>
      <c r="J29" s="114"/>
      <c r="K29" s="116"/>
      <c r="L29" s="115"/>
      <c r="M29" s="116"/>
      <c r="N29" s="115"/>
      <c r="O29" s="116"/>
      <c r="P29" s="115"/>
      <c r="Q29" s="115"/>
    </row>
    <row r="30" spans="1:17" s="169" customFormat="1" ht="16.5" customHeight="1" x14ac:dyDescent="0.2">
      <c r="A30" s="48"/>
      <c r="B30" s="48"/>
      <c r="C30" s="49"/>
      <c r="D30" s="49"/>
      <c r="E30" s="114"/>
      <c r="F30" s="114"/>
      <c r="G30" s="188"/>
      <c r="H30" s="114"/>
      <c r="I30" s="188"/>
      <c r="J30" s="114"/>
      <c r="K30" s="116"/>
      <c r="L30" s="115"/>
      <c r="M30" s="116"/>
      <c r="N30" s="115"/>
      <c r="O30" s="116"/>
      <c r="P30" s="115"/>
      <c r="Q30" s="115"/>
    </row>
    <row r="31" spans="1:17" s="169" customFormat="1" ht="16.5" customHeight="1" x14ac:dyDescent="0.2">
      <c r="A31" s="50"/>
      <c r="B31" s="50"/>
      <c r="C31" s="189"/>
      <c r="D31" s="49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</row>
    <row r="32" spans="1:17" s="169" customFormat="1" ht="16.5" customHeight="1" x14ac:dyDescent="0.2">
      <c r="A32" s="190"/>
      <c r="B32" s="190"/>
      <c r="C32" s="191"/>
      <c r="D32" s="49"/>
      <c r="E32" s="181"/>
      <c r="F32" s="181"/>
      <c r="G32" s="192"/>
      <c r="H32" s="181"/>
      <c r="I32" s="192"/>
      <c r="J32" s="181"/>
      <c r="K32" s="192"/>
      <c r="L32" s="181"/>
      <c r="M32" s="192"/>
      <c r="N32" s="181"/>
      <c r="O32" s="192"/>
      <c r="P32" s="181"/>
      <c r="Q32" s="181"/>
    </row>
    <row r="33" spans="1:17" s="169" customFormat="1" ht="16.5" customHeight="1" x14ac:dyDescent="0.2">
      <c r="A33" s="190"/>
      <c r="B33" s="190"/>
      <c r="C33" s="191"/>
      <c r="D33" s="49"/>
      <c r="E33" s="181"/>
      <c r="F33" s="181"/>
      <c r="G33" s="192"/>
      <c r="H33" s="181"/>
      <c r="I33" s="192"/>
      <c r="J33" s="181"/>
      <c r="K33" s="192"/>
      <c r="L33" s="181"/>
      <c r="M33" s="192"/>
      <c r="N33" s="181"/>
      <c r="O33" s="192"/>
      <c r="P33" s="181"/>
      <c r="Q33" s="181"/>
    </row>
    <row r="34" spans="1:17" s="169" customFormat="1" ht="9.75" customHeight="1" x14ac:dyDescent="0.2">
      <c r="A34" s="190"/>
      <c r="B34" s="190"/>
      <c r="C34" s="193"/>
      <c r="D34" s="49"/>
      <c r="E34" s="181"/>
      <c r="F34" s="194"/>
      <c r="G34" s="192"/>
      <c r="H34" s="194"/>
      <c r="I34" s="192"/>
      <c r="J34" s="194"/>
      <c r="K34" s="192"/>
      <c r="L34" s="194"/>
      <c r="M34" s="192"/>
      <c r="N34" s="194"/>
      <c r="O34" s="192"/>
      <c r="P34" s="194"/>
      <c r="Q34" s="145"/>
    </row>
    <row r="35" spans="1:17" ht="21.9" customHeight="1" x14ac:dyDescent="0.2">
      <c r="A35" s="53" t="s">
        <v>218</v>
      </c>
      <c r="B35" s="53"/>
      <c r="C35" s="53"/>
      <c r="D35" s="53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</row>
  </sheetData>
  <mergeCells count="5">
    <mergeCell ref="A2:J2"/>
    <mergeCell ref="E6:Q6"/>
    <mergeCell ref="E7:Q7"/>
    <mergeCell ref="K8:O8"/>
    <mergeCell ref="K9:M9"/>
  </mergeCells>
  <pageMargins left="0.7" right="0.7" top="0.5" bottom="0.6" header="0.49" footer="0.4"/>
  <pageSetup paperSize="9" firstPageNumber="15" fitToHeight="0" orientation="landscape" useFirstPageNumber="1" horizontalDpi="1200" verticalDpi="1200" r:id="rId1"/>
  <headerFooter>
    <oddFooter>&amp;R&amp;9&amp;P</oddFooter>
  </headerFooter>
  <ignoredErrors>
    <ignoredError sqref="E23:Q2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77"/>
  <sheetViews>
    <sheetView topLeftCell="C1" zoomScale="115" zoomScaleNormal="115" zoomScaleSheetLayoutView="130" zoomScalePageLayoutView="130" workbookViewId="0"/>
  </sheetViews>
  <sheetFormatPr defaultColWidth="9.33203125" defaultRowHeight="16.5" customHeight="1" x14ac:dyDescent="0.2"/>
  <cols>
    <col min="1" max="3" width="1.33203125" style="130" customWidth="1"/>
    <col min="4" max="4" width="13" style="130" bestFit="1" customWidth="1"/>
    <col min="5" max="5" width="34" style="130" customWidth="1"/>
    <col min="6" max="6" width="5.33203125" style="124" customWidth="1"/>
    <col min="7" max="7" width="0.6640625" style="130" customWidth="1"/>
    <col min="8" max="8" width="14.33203125" style="139" customWidth="1"/>
    <col min="9" max="9" width="0.6640625" style="139" customWidth="1"/>
    <col min="10" max="10" width="14.33203125" style="139" customWidth="1"/>
    <col min="11" max="11" width="0.6640625" style="139" customWidth="1"/>
    <col min="12" max="12" width="14.88671875" style="139" customWidth="1"/>
    <col min="13" max="13" width="0.6640625" style="139" customWidth="1"/>
    <col min="14" max="14" width="14.88671875" style="139" customWidth="1"/>
    <col min="15" max="16384" width="9.33203125" style="130"/>
  </cols>
  <sheetData>
    <row r="1" spans="1:14" s="13" customFormat="1" ht="16.5" customHeight="1" x14ac:dyDescent="0.2">
      <c r="A1" s="18" t="s">
        <v>39</v>
      </c>
      <c r="B1" s="12"/>
      <c r="C1" s="12"/>
      <c r="D1" s="12"/>
      <c r="F1" s="9"/>
      <c r="H1" s="98"/>
      <c r="I1" s="98"/>
      <c r="J1" s="98"/>
      <c r="K1" s="98"/>
      <c r="L1" s="98"/>
      <c r="M1" s="98"/>
      <c r="N1" s="98"/>
    </row>
    <row r="2" spans="1:14" s="13" customFormat="1" ht="16.5" customHeight="1" x14ac:dyDescent="0.2">
      <c r="A2" s="12" t="s">
        <v>89</v>
      </c>
      <c r="B2" s="12"/>
      <c r="C2" s="12"/>
      <c r="D2" s="12"/>
      <c r="F2" s="9"/>
      <c r="H2" s="98"/>
      <c r="I2" s="98"/>
      <c r="J2" s="98"/>
      <c r="K2" s="98"/>
      <c r="L2" s="98"/>
      <c r="M2" s="98"/>
      <c r="N2" s="98"/>
    </row>
    <row r="3" spans="1:14" s="13" customFormat="1" ht="16.5" customHeight="1" x14ac:dyDescent="0.2">
      <c r="A3" s="14" t="s">
        <v>192</v>
      </c>
      <c r="B3" s="14"/>
      <c r="C3" s="14"/>
      <c r="D3" s="14"/>
      <c r="E3" s="15"/>
      <c r="F3" s="16"/>
      <c r="G3" s="15"/>
      <c r="H3" s="103"/>
      <c r="I3" s="103"/>
      <c r="J3" s="103"/>
      <c r="K3" s="103"/>
      <c r="L3" s="103"/>
      <c r="M3" s="103"/>
      <c r="N3" s="103"/>
    </row>
    <row r="4" spans="1:14" ht="15" customHeight="1" x14ac:dyDescent="0.2">
      <c r="H4" s="136"/>
      <c r="I4" s="136"/>
      <c r="J4" s="136"/>
      <c r="K4" s="136"/>
      <c r="L4" s="136"/>
      <c r="M4" s="136"/>
      <c r="N4" s="136"/>
    </row>
    <row r="5" spans="1:14" ht="15" customHeight="1" x14ac:dyDescent="0.2">
      <c r="H5" s="136"/>
      <c r="I5" s="136"/>
      <c r="J5" s="136"/>
      <c r="K5" s="136"/>
      <c r="L5" s="136"/>
      <c r="M5" s="136"/>
      <c r="N5" s="136"/>
    </row>
    <row r="6" spans="1:14" ht="15" customHeight="1" x14ac:dyDescent="0.2">
      <c r="H6" s="376" t="s">
        <v>93</v>
      </c>
      <c r="I6" s="376"/>
      <c r="J6" s="376"/>
      <c r="K6" s="84"/>
      <c r="L6" s="376" t="s">
        <v>94</v>
      </c>
      <c r="M6" s="376"/>
      <c r="N6" s="376"/>
    </row>
    <row r="7" spans="1:14" ht="15" customHeight="1" x14ac:dyDescent="0.2">
      <c r="G7" s="137"/>
      <c r="H7" s="85" t="s">
        <v>193</v>
      </c>
      <c r="I7" s="83"/>
      <c r="J7" s="85" t="s">
        <v>156</v>
      </c>
      <c r="K7" s="83"/>
      <c r="L7" s="85" t="s">
        <v>193</v>
      </c>
      <c r="M7" s="83"/>
      <c r="N7" s="85" t="s">
        <v>156</v>
      </c>
    </row>
    <row r="8" spans="1:14" ht="15" customHeight="1" x14ac:dyDescent="0.2">
      <c r="F8" s="20" t="s">
        <v>0</v>
      </c>
      <c r="G8" s="64"/>
      <c r="H8" s="93" t="s">
        <v>24</v>
      </c>
      <c r="I8" s="121"/>
      <c r="J8" s="93" t="s">
        <v>24</v>
      </c>
      <c r="K8" s="121"/>
      <c r="L8" s="93" t="s">
        <v>24</v>
      </c>
      <c r="M8" s="121"/>
      <c r="N8" s="93" t="s">
        <v>24</v>
      </c>
    </row>
    <row r="9" spans="1:14" ht="15" customHeight="1" x14ac:dyDescent="0.2">
      <c r="A9" s="21" t="s">
        <v>8</v>
      </c>
      <c r="B9" s="21"/>
      <c r="C9" s="21"/>
      <c r="D9" s="21"/>
      <c r="E9" s="21"/>
      <c r="H9" s="138"/>
      <c r="L9" s="138"/>
    </row>
    <row r="10" spans="1:14" ht="15" customHeight="1" x14ac:dyDescent="0.2">
      <c r="A10" s="130" t="s">
        <v>178</v>
      </c>
      <c r="H10" s="128">
        <f>'10-11'!H35</f>
        <v>130951850</v>
      </c>
      <c r="I10" s="136"/>
      <c r="J10" s="136">
        <v>665546724</v>
      </c>
      <c r="K10" s="136"/>
      <c r="L10" s="128">
        <v>112679236</v>
      </c>
      <c r="M10" s="136"/>
      <c r="N10" s="136">
        <v>229716331</v>
      </c>
    </row>
    <row r="11" spans="1:14" ht="15" customHeight="1" x14ac:dyDescent="0.2">
      <c r="A11" s="140" t="s">
        <v>71</v>
      </c>
      <c r="B11" s="71"/>
      <c r="D11" s="141"/>
      <c r="E11" s="124"/>
      <c r="F11" s="142"/>
      <c r="G11" s="143"/>
      <c r="H11" s="144"/>
      <c r="I11" s="145"/>
      <c r="J11" s="146"/>
      <c r="K11" s="145"/>
      <c r="L11" s="144"/>
      <c r="N11" s="146"/>
    </row>
    <row r="12" spans="1:14" ht="15" customHeight="1" x14ac:dyDescent="0.2">
      <c r="B12" s="129" t="s">
        <v>72</v>
      </c>
      <c r="F12" s="124">
        <v>33</v>
      </c>
      <c r="H12" s="147">
        <v>572912709</v>
      </c>
      <c r="I12" s="148"/>
      <c r="J12" s="149">
        <v>534112273</v>
      </c>
      <c r="K12" s="148"/>
      <c r="L12" s="150">
        <v>152296950</v>
      </c>
      <c r="M12" s="145"/>
      <c r="N12" s="151">
        <v>133369736</v>
      </c>
    </row>
    <row r="13" spans="1:14" ht="15" customHeight="1" x14ac:dyDescent="0.2">
      <c r="B13" s="129" t="s">
        <v>179</v>
      </c>
      <c r="G13" s="152"/>
      <c r="H13" s="150">
        <v>-6740</v>
      </c>
      <c r="I13" s="148"/>
      <c r="J13" s="151">
        <v>-272140</v>
      </c>
      <c r="K13" s="148"/>
      <c r="L13" s="150">
        <v>431816</v>
      </c>
      <c r="M13" s="145"/>
      <c r="N13" s="151">
        <v>33730</v>
      </c>
    </row>
    <row r="14" spans="1:14" ht="15" customHeight="1" x14ac:dyDescent="0.2">
      <c r="B14" s="129" t="s">
        <v>180</v>
      </c>
      <c r="F14" s="124">
        <v>12</v>
      </c>
      <c r="G14" s="152"/>
      <c r="H14" s="150">
        <v>26740447</v>
      </c>
      <c r="I14" s="148"/>
      <c r="J14" s="151">
        <v>2127781</v>
      </c>
      <c r="K14" s="148"/>
      <c r="L14" s="150">
        <v>0</v>
      </c>
      <c r="M14" s="145"/>
      <c r="N14" s="151">
        <v>0</v>
      </c>
    </row>
    <row r="15" spans="1:14" ht="15" customHeight="1" x14ac:dyDescent="0.2">
      <c r="B15" s="129" t="s">
        <v>177</v>
      </c>
      <c r="G15" s="152"/>
      <c r="H15" s="150">
        <v>0</v>
      </c>
      <c r="I15" s="148"/>
      <c r="J15" s="151">
        <v>183234</v>
      </c>
      <c r="K15" s="148"/>
      <c r="L15" s="150">
        <v>0</v>
      </c>
      <c r="M15" s="145"/>
      <c r="N15" s="151">
        <v>0</v>
      </c>
    </row>
    <row r="16" spans="1:14" ht="15" customHeight="1" x14ac:dyDescent="0.2">
      <c r="B16" s="133" t="s">
        <v>148</v>
      </c>
      <c r="H16" s="153"/>
      <c r="I16" s="145"/>
      <c r="J16" s="154"/>
      <c r="K16" s="145"/>
      <c r="L16" s="138"/>
    </row>
    <row r="17" spans="1:14" ht="15" customHeight="1" x14ac:dyDescent="0.2">
      <c r="B17" s="133"/>
      <c r="C17" s="130" t="s">
        <v>149</v>
      </c>
      <c r="F17" s="124">
        <v>14</v>
      </c>
      <c r="H17" s="150">
        <v>0</v>
      </c>
      <c r="I17" s="145"/>
      <c r="J17" s="151">
        <v>0</v>
      </c>
      <c r="K17" s="145"/>
      <c r="L17" s="153">
        <v>-141528</v>
      </c>
      <c r="N17" s="139">
        <v>-40892</v>
      </c>
    </row>
    <row r="18" spans="1:14" s="155" customFormat="1" ht="15" customHeight="1" x14ac:dyDescent="0.2">
      <c r="A18" s="130"/>
      <c r="B18" s="130"/>
      <c r="C18" s="129" t="s">
        <v>126</v>
      </c>
      <c r="F18" s="124"/>
      <c r="G18" s="156"/>
      <c r="H18" s="150">
        <v>400000</v>
      </c>
      <c r="I18" s="148"/>
      <c r="J18" s="151">
        <v>2473832</v>
      </c>
      <c r="K18" s="148"/>
      <c r="L18" s="144">
        <v>0</v>
      </c>
      <c r="M18" s="145"/>
      <c r="N18" s="146">
        <v>1339622</v>
      </c>
    </row>
    <row r="19" spans="1:14" s="155" customFormat="1" ht="15" customHeight="1" x14ac:dyDescent="0.2">
      <c r="A19" s="130"/>
      <c r="B19" s="130" t="s">
        <v>228</v>
      </c>
      <c r="C19" s="129"/>
      <c r="F19" s="124"/>
      <c r="G19" s="156"/>
      <c r="H19" s="150"/>
      <c r="I19" s="148"/>
      <c r="J19" s="151"/>
      <c r="K19" s="148"/>
      <c r="L19" s="150"/>
      <c r="M19" s="145"/>
      <c r="N19" s="151"/>
    </row>
    <row r="20" spans="1:14" s="155" customFormat="1" ht="15" customHeight="1" x14ac:dyDescent="0.2">
      <c r="A20" s="130"/>
      <c r="C20" s="130" t="s">
        <v>126</v>
      </c>
      <c r="F20" s="124"/>
      <c r="G20" s="156"/>
      <c r="H20" s="150">
        <v>5019</v>
      </c>
      <c r="I20" s="148"/>
      <c r="J20" s="151">
        <v>-845520</v>
      </c>
      <c r="K20" s="148"/>
      <c r="L20" s="150">
        <v>-30963</v>
      </c>
      <c r="M20" s="145"/>
      <c r="N20" s="151">
        <v>-893449</v>
      </c>
    </row>
    <row r="21" spans="1:14" s="155" customFormat="1" ht="15" customHeight="1" x14ac:dyDescent="0.2">
      <c r="A21" s="130"/>
      <c r="B21" s="155" t="s">
        <v>202</v>
      </c>
      <c r="C21" s="130"/>
      <c r="F21" s="124"/>
      <c r="G21" s="156"/>
      <c r="H21" s="150">
        <v>-153643</v>
      </c>
      <c r="I21" s="148"/>
      <c r="J21" s="151">
        <v>0</v>
      </c>
      <c r="K21" s="148"/>
      <c r="L21" s="150">
        <v>-5895</v>
      </c>
      <c r="M21" s="145"/>
      <c r="N21" s="151"/>
    </row>
    <row r="22" spans="1:14" s="155" customFormat="1" ht="15" customHeight="1" x14ac:dyDescent="0.2">
      <c r="A22" s="130"/>
      <c r="B22" s="130" t="s">
        <v>35</v>
      </c>
      <c r="F22" s="124">
        <v>28</v>
      </c>
      <c r="G22" s="156"/>
      <c r="H22" s="150">
        <v>-955876</v>
      </c>
      <c r="I22" s="148"/>
      <c r="J22" s="151">
        <v>12808703</v>
      </c>
      <c r="K22" s="148"/>
      <c r="L22" s="150">
        <v>4474039</v>
      </c>
      <c r="M22" s="145"/>
      <c r="N22" s="151">
        <v>6665211</v>
      </c>
    </row>
    <row r="23" spans="1:14" s="155" customFormat="1" ht="15" customHeight="1" x14ac:dyDescent="0.2">
      <c r="A23" s="130"/>
      <c r="B23" s="130" t="s">
        <v>163</v>
      </c>
      <c r="F23" s="124"/>
      <c r="G23" s="156"/>
      <c r="H23" s="153">
        <v>203527</v>
      </c>
      <c r="I23" s="148"/>
      <c r="J23" s="154">
        <v>179968</v>
      </c>
      <c r="K23" s="148"/>
      <c r="L23" s="150">
        <v>91875</v>
      </c>
      <c r="M23" s="145"/>
      <c r="N23" s="151">
        <v>81240</v>
      </c>
    </row>
    <row r="24" spans="1:14" s="155" customFormat="1" ht="15" customHeight="1" x14ac:dyDescent="0.2">
      <c r="A24" s="130"/>
      <c r="B24" s="129" t="s">
        <v>47</v>
      </c>
      <c r="F24" s="124">
        <v>32</v>
      </c>
      <c r="H24" s="150">
        <v>0</v>
      </c>
      <c r="I24" s="148"/>
      <c r="J24" s="151">
        <v>0</v>
      </c>
      <c r="K24" s="148"/>
      <c r="L24" s="150">
        <v>-57993480</v>
      </c>
      <c r="M24" s="145"/>
      <c r="N24" s="151">
        <v>-16747990</v>
      </c>
    </row>
    <row r="25" spans="1:14" s="155" customFormat="1" ht="15" customHeight="1" x14ac:dyDescent="0.2">
      <c r="A25" s="130"/>
      <c r="B25" s="129" t="s">
        <v>36</v>
      </c>
      <c r="F25" s="124">
        <v>32</v>
      </c>
      <c r="H25" s="150">
        <v>-247299</v>
      </c>
      <c r="I25" s="148"/>
      <c r="J25" s="151">
        <v>-486454</v>
      </c>
      <c r="K25" s="148"/>
      <c r="L25" s="153">
        <v>-19187538</v>
      </c>
      <c r="M25" s="145"/>
      <c r="N25" s="154">
        <v>-20955242</v>
      </c>
    </row>
    <row r="26" spans="1:14" s="155" customFormat="1" ht="15" customHeight="1" x14ac:dyDescent="0.2">
      <c r="A26" s="130"/>
      <c r="B26" s="129" t="s">
        <v>212</v>
      </c>
      <c r="F26" s="124"/>
      <c r="H26" s="150">
        <v>0</v>
      </c>
      <c r="I26" s="148"/>
      <c r="J26" s="151">
        <v>0</v>
      </c>
      <c r="K26" s="148"/>
      <c r="L26" s="153">
        <v>12699</v>
      </c>
      <c r="M26" s="145"/>
      <c r="N26" s="154">
        <v>0</v>
      </c>
    </row>
    <row r="27" spans="1:14" s="155" customFormat="1" ht="15" customHeight="1" x14ac:dyDescent="0.2">
      <c r="A27" s="130"/>
      <c r="B27" s="129" t="s">
        <v>203</v>
      </c>
      <c r="F27" s="124"/>
      <c r="H27" s="150">
        <v>-82904555</v>
      </c>
      <c r="I27" s="148"/>
      <c r="J27" s="151">
        <v>0</v>
      </c>
      <c r="K27" s="148"/>
      <c r="L27" s="153">
        <v>0</v>
      </c>
      <c r="M27" s="145"/>
      <c r="N27" s="154">
        <v>0</v>
      </c>
    </row>
    <row r="28" spans="1:14" s="155" customFormat="1" ht="15" customHeight="1" x14ac:dyDescent="0.2">
      <c r="A28" s="130"/>
      <c r="B28" s="129" t="s">
        <v>73</v>
      </c>
      <c r="F28" s="124">
        <v>34</v>
      </c>
      <c r="H28" s="158">
        <v>59056473</v>
      </c>
      <c r="I28" s="148"/>
      <c r="J28" s="159">
        <v>36111312</v>
      </c>
      <c r="K28" s="148"/>
      <c r="L28" s="158">
        <v>39938703</v>
      </c>
      <c r="M28" s="148"/>
      <c r="N28" s="159">
        <v>18699597</v>
      </c>
    </row>
    <row r="29" spans="1:14" s="155" customFormat="1" ht="9.9" customHeight="1" x14ac:dyDescent="0.2">
      <c r="F29" s="162"/>
      <c r="H29" s="150"/>
      <c r="I29" s="148"/>
      <c r="J29" s="151"/>
      <c r="K29" s="148"/>
      <c r="L29" s="150"/>
      <c r="M29" s="148"/>
      <c r="N29" s="151"/>
    </row>
    <row r="30" spans="1:14" s="155" customFormat="1" ht="15" customHeight="1" x14ac:dyDescent="0.2">
      <c r="A30" s="247" t="s">
        <v>219</v>
      </c>
      <c r="B30" s="70"/>
      <c r="F30" s="162"/>
      <c r="H30" s="150">
        <f>SUM(H10:H28)</f>
        <v>706001912</v>
      </c>
      <c r="I30" s="148"/>
      <c r="J30" s="151">
        <f>SUM(J10:J28)</f>
        <v>1251939713</v>
      </c>
      <c r="K30" s="148"/>
      <c r="L30" s="150">
        <f>SUM(L10:L28)</f>
        <v>232565914</v>
      </c>
      <c r="M30" s="148"/>
      <c r="N30" s="151">
        <f>SUM(N10:N28)</f>
        <v>351267894</v>
      </c>
    </row>
    <row r="31" spans="1:14" s="155" customFormat="1" ht="15" customHeight="1" x14ac:dyDescent="0.2">
      <c r="A31" s="130" t="s">
        <v>74</v>
      </c>
      <c r="B31" s="72"/>
      <c r="C31" s="73"/>
      <c r="F31" s="162"/>
      <c r="H31" s="144"/>
      <c r="I31" s="148"/>
      <c r="J31" s="146"/>
      <c r="K31" s="148"/>
      <c r="L31" s="144"/>
      <c r="M31" s="148"/>
      <c r="N31" s="146"/>
    </row>
    <row r="32" spans="1:14" s="155" customFormat="1" ht="15" customHeight="1" x14ac:dyDescent="0.2">
      <c r="A32" s="130"/>
      <c r="B32" s="129" t="s">
        <v>213</v>
      </c>
      <c r="F32" s="162"/>
      <c r="H32" s="367">
        <v>142027031</v>
      </c>
      <c r="I32" s="148"/>
      <c r="J32" s="151">
        <v>-175945027</v>
      </c>
      <c r="K32" s="148"/>
      <c r="L32" s="367">
        <v>-29726738</v>
      </c>
      <c r="M32" s="145"/>
      <c r="N32" s="151">
        <v>30028137</v>
      </c>
    </row>
    <row r="33" spans="1:14" s="155" customFormat="1" ht="15" customHeight="1" x14ac:dyDescent="0.2">
      <c r="A33" s="130"/>
      <c r="B33" s="129" t="s">
        <v>48</v>
      </c>
      <c r="F33" s="162"/>
      <c r="H33" s="367">
        <v>-134648585</v>
      </c>
      <c r="I33" s="148"/>
      <c r="J33" s="151">
        <v>27758522</v>
      </c>
      <c r="K33" s="148"/>
      <c r="L33" s="150">
        <v>-856244</v>
      </c>
      <c r="M33" s="145"/>
      <c r="N33" s="151">
        <v>4031372</v>
      </c>
    </row>
    <row r="34" spans="1:14" s="155" customFormat="1" ht="15" customHeight="1" x14ac:dyDescent="0.2">
      <c r="A34" s="130"/>
      <c r="B34" s="129" t="s">
        <v>52</v>
      </c>
      <c r="F34" s="162"/>
      <c r="H34" s="367">
        <v>-5104887</v>
      </c>
      <c r="I34" s="148"/>
      <c r="J34" s="151">
        <v>-14112684</v>
      </c>
      <c r="K34" s="148"/>
      <c r="L34" s="150">
        <v>3021023</v>
      </c>
      <c r="M34" s="145"/>
      <c r="N34" s="151">
        <v>338880</v>
      </c>
    </row>
    <row r="35" spans="1:14" s="155" customFormat="1" ht="15" customHeight="1" x14ac:dyDescent="0.2">
      <c r="A35" s="130"/>
      <c r="B35" s="129" t="s">
        <v>49</v>
      </c>
      <c r="F35" s="162"/>
      <c r="H35" s="150">
        <v>1333731</v>
      </c>
      <c r="I35" s="148"/>
      <c r="J35" s="151">
        <v>-4090584</v>
      </c>
      <c r="K35" s="148"/>
      <c r="L35" s="150">
        <v>59501</v>
      </c>
      <c r="M35" s="145"/>
      <c r="N35" s="151">
        <v>1140795</v>
      </c>
    </row>
    <row r="36" spans="1:14" ht="15" customHeight="1" x14ac:dyDescent="0.2">
      <c r="B36" s="129" t="s">
        <v>75</v>
      </c>
      <c r="H36" s="150">
        <v>1730507</v>
      </c>
      <c r="I36" s="148"/>
      <c r="J36" s="151">
        <v>-9772901</v>
      </c>
      <c r="K36" s="148"/>
      <c r="L36" s="150">
        <v>2429627</v>
      </c>
      <c r="M36" s="145"/>
      <c r="N36" s="151">
        <v>1478383</v>
      </c>
    </row>
    <row r="37" spans="1:14" ht="15" customHeight="1" x14ac:dyDescent="0.2">
      <c r="B37" s="129" t="s">
        <v>57</v>
      </c>
      <c r="H37" s="367">
        <v>44281520</v>
      </c>
      <c r="I37" s="148"/>
      <c r="J37" s="146">
        <v>23216832</v>
      </c>
      <c r="K37" s="148"/>
      <c r="L37" s="367">
        <v>-33665356</v>
      </c>
      <c r="M37" s="145"/>
      <c r="N37" s="146">
        <v>-111260186</v>
      </c>
    </row>
    <row r="38" spans="1:14" ht="15" customHeight="1" x14ac:dyDescent="0.2">
      <c r="B38" s="129" t="s">
        <v>59</v>
      </c>
      <c r="H38" s="144">
        <v>7578475</v>
      </c>
      <c r="I38" s="148"/>
      <c r="J38" s="146">
        <v>-549835</v>
      </c>
      <c r="K38" s="148"/>
      <c r="L38" s="144">
        <v>245043</v>
      </c>
      <c r="M38" s="145"/>
      <c r="N38" s="146">
        <v>-1030575</v>
      </c>
    </row>
    <row r="39" spans="1:14" ht="15" customHeight="1" x14ac:dyDescent="0.2">
      <c r="B39" s="129" t="s">
        <v>168</v>
      </c>
      <c r="H39" s="144">
        <v>160350</v>
      </c>
      <c r="I39" s="148"/>
      <c r="J39" s="146">
        <v>12984039</v>
      </c>
      <c r="K39" s="148"/>
      <c r="L39" s="144">
        <v>-7250900</v>
      </c>
      <c r="M39" s="145"/>
      <c r="N39" s="146">
        <v>11680307</v>
      </c>
    </row>
    <row r="40" spans="1:14" ht="15" customHeight="1" x14ac:dyDescent="0.2">
      <c r="B40" s="129" t="s">
        <v>142</v>
      </c>
      <c r="F40" s="124">
        <v>28</v>
      </c>
      <c r="H40" s="150">
        <v>-90000</v>
      </c>
      <c r="I40" s="157"/>
      <c r="J40" s="151">
        <v>-205600</v>
      </c>
      <c r="K40" s="157"/>
      <c r="L40" s="150">
        <v>0</v>
      </c>
      <c r="M40" s="145"/>
      <c r="N40" s="151">
        <v>0</v>
      </c>
    </row>
    <row r="41" spans="1:14" ht="15" customHeight="1" x14ac:dyDescent="0.2">
      <c r="B41" s="129" t="s">
        <v>60</v>
      </c>
      <c r="H41" s="158">
        <v>20000</v>
      </c>
      <c r="I41" s="148"/>
      <c r="J41" s="159">
        <v>5000</v>
      </c>
      <c r="K41" s="148"/>
      <c r="L41" s="158">
        <v>20000</v>
      </c>
      <c r="M41" s="145"/>
      <c r="N41" s="159">
        <v>-6393098</v>
      </c>
    </row>
    <row r="42" spans="1:14" ht="15" customHeight="1" x14ac:dyDescent="0.2">
      <c r="A42" s="163"/>
      <c r="B42" s="164"/>
      <c r="H42" s="144"/>
      <c r="I42" s="148"/>
      <c r="J42" s="146"/>
      <c r="K42" s="148"/>
      <c r="L42" s="144"/>
      <c r="M42" s="151"/>
      <c r="N42" s="146"/>
    </row>
    <row r="43" spans="1:14" ht="15" customHeight="1" x14ac:dyDescent="0.2">
      <c r="A43" s="130" t="s">
        <v>150</v>
      </c>
      <c r="C43" s="165"/>
      <c r="H43" s="138"/>
      <c r="I43" s="130"/>
      <c r="K43" s="130"/>
      <c r="L43" s="138"/>
      <c r="M43" s="130"/>
    </row>
    <row r="44" spans="1:14" ht="15" customHeight="1" x14ac:dyDescent="0.2">
      <c r="B44" s="130" t="s">
        <v>151</v>
      </c>
      <c r="C44" s="165"/>
      <c r="H44" s="138">
        <f>SUM(H30:H43)</f>
        <v>763290054</v>
      </c>
      <c r="I44" s="148"/>
      <c r="J44" s="139">
        <f>SUM(J30:J41)</f>
        <v>1111227475</v>
      </c>
      <c r="K44" s="148"/>
      <c r="L44" s="138">
        <f>SUM(L30:L43)</f>
        <v>166841870</v>
      </c>
      <c r="M44" s="151"/>
      <c r="N44" s="139">
        <f>SUM(N30:N41)</f>
        <v>281281909</v>
      </c>
    </row>
    <row r="45" spans="1:14" ht="15" customHeight="1" x14ac:dyDescent="0.2">
      <c r="A45" s="130" t="s">
        <v>76</v>
      </c>
      <c r="B45" s="137"/>
      <c r="C45" s="165"/>
      <c r="H45" s="150">
        <v>117714501</v>
      </c>
      <c r="I45" s="148"/>
      <c r="J45" s="151">
        <v>35180508</v>
      </c>
      <c r="K45" s="148"/>
      <c r="L45" s="138">
        <v>25517698</v>
      </c>
      <c r="M45" s="151"/>
      <c r="N45" s="139">
        <v>34170433</v>
      </c>
    </row>
    <row r="46" spans="1:14" ht="15" customHeight="1" x14ac:dyDescent="0.2">
      <c r="A46" s="130" t="s">
        <v>77</v>
      </c>
      <c r="B46" s="137"/>
      <c r="C46" s="165"/>
      <c r="H46" s="158">
        <v>-81586501</v>
      </c>
      <c r="I46" s="148"/>
      <c r="J46" s="159">
        <v>-96280399</v>
      </c>
      <c r="K46" s="148"/>
      <c r="L46" s="158">
        <v>-31854511</v>
      </c>
      <c r="M46" s="151"/>
      <c r="N46" s="159">
        <v>-50575316</v>
      </c>
    </row>
    <row r="47" spans="1:14" ht="15" customHeight="1" x14ac:dyDescent="0.2">
      <c r="A47" s="163"/>
      <c r="B47" s="164"/>
      <c r="H47" s="144"/>
      <c r="I47" s="148"/>
      <c r="J47" s="146"/>
      <c r="K47" s="148"/>
      <c r="L47" s="144"/>
      <c r="M47" s="151"/>
      <c r="N47" s="146"/>
    </row>
    <row r="48" spans="1:14" ht="15" customHeight="1" x14ac:dyDescent="0.2">
      <c r="A48" s="163" t="s">
        <v>143</v>
      </c>
      <c r="B48" s="164"/>
      <c r="H48" s="158">
        <f>SUM(H44:H46)</f>
        <v>799418054</v>
      </c>
      <c r="I48" s="148"/>
      <c r="J48" s="159">
        <f>SUM(J44:J46)</f>
        <v>1050127584</v>
      </c>
      <c r="K48" s="148"/>
      <c r="L48" s="158">
        <f>SUM(L44:L46)</f>
        <v>160505057</v>
      </c>
      <c r="M48" s="151"/>
      <c r="N48" s="159">
        <f>SUM(N44:N46)</f>
        <v>264877026</v>
      </c>
    </row>
    <row r="49" spans="1:14" ht="15" customHeight="1" x14ac:dyDescent="0.2">
      <c r="A49" s="163"/>
      <c r="B49" s="164"/>
      <c r="H49" s="151"/>
      <c r="I49" s="148"/>
      <c r="J49" s="151"/>
      <c r="K49" s="148"/>
      <c r="L49" s="151"/>
      <c r="M49" s="151"/>
      <c r="N49" s="151"/>
    </row>
    <row r="50" spans="1:14" ht="15" customHeight="1" x14ac:dyDescent="0.2">
      <c r="A50" s="163"/>
      <c r="B50" s="164"/>
      <c r="H50" s="151"/>
      <c r="I50" s="148"/>
      <c r="J50" s="151"/>
      <c r="K50" s="148"/>
      <c r="L50" s="151"/>
      <c r="M50" s="151"/>
      <c r="N50" s="151"/>
    </row>
    <row r="51" spans="1:14" ht="15" customHeight="1" x14ac:dyDescent="0.2">
      <c r="A51" s="163"/>
      <c r="B51" s="164"/>
      <c r="H51" s="151"/>
      <c r="I51" s="148"/>
      <c r="J51" s="151"/>
      <c r="K51" s="148"/>
      <c r="L51" s="151"/>
      <c r="M51" s="151"/>
      <c r="N51" s="151"/>
    </row>
    <row r="52" spans="1:14" ht="15" customHeight="1" x14ac:dyDescent="0.2">
      <c r="A52" s="163"/>
      <c r="B52" s="164"/>
      <c r="H52" s="151"/>
      <c r="I52" s="148"/>
      <c r="J52" s="151"/>
      <c r="K52" s="148"/>
      <c r="L52" s="151"/>
      <c r="M52" s="151"/>
      <c r="N52" s="151"/>
    </row>
    <row r="53" spans="1:14" ht="15" customHeight="1" x14ac:dyDescent="0.2">
      <c r="A53" s="163"/>
      <c r="B53" s="164"/>
      <c r="H53" s="151"/>
      <c r="I53" s="148"/>
      <c r="J53" s="151"/>
      <c r="K53" s="148"/>
      <c r="L53" s="151"/>
      <c r="M53" s="151"/>
      <c r="N53" s="151"/>
    </row>
    <row r="54" spans="1:14" ht="15" customHeight="1" x14ac:dyDescent="0.2">
      <c r="A54" s="163"/>
      <c r="B54" s="164"/>
      <c r="H54" s="151"/>
      <c r="I54" s="148"/>
      <c r="J54" s="151"/>
      <c r="K54" s="148"/>
      <c r="L54" s="151"/>
      <c r="M54" s="151"/>
      <c r="N54" s="151"/>
    </row>
    <row r="55" spans="1:14" ht="15" customHeight="1" x14ac:dyDescent="0.2">
      <c r="A55" s="163"/>
      <c r="B55" s="164"/>
      <c r="H55" s="151"/>
      <c r="I55" s="148"/>
      <c r="J55" s="151"/>
      <c r="K55" s="148"/>
      <c r="L55" s="151"/>
      <c r="M55" s="151"/>
      <c r="N55" s="151"/>
    </row>
    <row r="56" spans="1:14" ht="15" customHeight="1" x14ac:dyDescent="0.2">
      <c r="A56" s="163"/>
      <c r="B56" s="164"/>
      <c r="H56" s="151"/>
      <c r="I56" s="148"/>
      <c r="J56" s="151"/>
      <c r="K56" s="148"/>
      <c r="L56" s="151"/>
      <c r="M56" s="151"/>
      <c r="N56" s="151"/>
    </row>
    <row r="57" spans="1:14" ht="15" customHeight="1" x14ac:dyDescent="0.2">
      <c r="A57" s="163"/>
      <c r="B57" s="164"/>
      <c r="H57" s="151"/>
      <c r="I57" s="148"/>
      <c r="J57" s="151"/>
      <c r="K57" s="148"/>
      <c r="L57" s="151"/>
      <c r="M57" s="151"/>
      <c r="N57" s="151"/>
    </row>
    <row r="58" spans="1:14" ht="15" customHeight="1" x14ac:dyDescent="0.2">
      <c r="A58" s="163"/>
      <c r="B58" s="164"/>
      <c r="H58" s="151"/>
      <c r="I58" s="148"/>
      <c r="J58" s="151"/>
      <c r="K58" s="148"/>
      <c r="L58" s="151"/>
      <c r="M58" s="151"/>
      <c r="N58" s="151"/>
    </row>
    <row r="59" spans="1:14" s="13" customFormat="1" ht="21.9" customHeight="1" x14ac:dyDescent="0.2">
      <c r="A59" s="74" t="str">
        <f>'7-9'!A51:M51</f>
        <v>The accompanying notes on pages 19 to 76 are an integral part of these consolidated and separate financial statements.</v>
      </c>
      <c r="B59" s="74"/>
      <c r="C59" s="74"/>
      <c r="D59" s="74"/>
      <c r="E59" s="74"/>
      <c r="F59" s="16"/>
      <c r="G59" s="15"/>
      <c r="H59" s="90"/>
      <c r="I59" s="90"/>
      <c r="J59" s="90"/>
      <c r="K59" s="90"/>
      <c r="L59" s="90"/>
      <c r="M59" s="90"/>
      <c r="N59" s="90"/>
    </row>
    <row r="60" spans="1:14" s="13" customFormat="1" ht="16.5" customHeight="1" x14ac:dyDescent="0.2">
      <c r="A60" s="18" t="s">
        <v>39</v>
      </c>
      <c r="B60" s="12"/>
      <c r="C60" s="12"/>
      <c r="D60" s="12"/>
      <c r="F60" s="9"/>
      <c r="H60" s="98"/>
      <c r="I60" s="98"/>
      <c r="J60" s="98"/>
      <c r="K60" s="98"/>
      <c r="L60" s="98"/>
      <c r="M60" s="98"/>
      <c r="N60" s="98"/>
    </row>
    <row r="61" spans="1:14" s="13" customFormat="1" ht="16.5" customHeight="1" x14ac:dyDescent="0.2">
      <c r="A61" s="12" t="s">
        <v>90</v>
      </c>
      <c r="B61" s="12"/>
      <c r="C61" s="12"/>
      <c r="D61" s="12"/>
      <c r="F61" s="9"/>
      <c r="H61" s="98"/>
      <c r="I61" s="98"/>
      <c r="J61" s="98"/>
      <c r="K61" s="98"/>
      <c r="L61" s="98"/>
      <c r="M61" s="98"/>
      <c r="N61" s="98"/>
    </row>
    <row r="62" spans="1:14" s="13" customFormat="1" ht="16.5" customHeight="1" x14ac:dyDescent="0.2">
      <c r="A62" s="14" t="str">
        <f>A3</f>
        <v>For the year ended 31 December 2021</v>
      </c>
      <c r="B62" s="14"/>
      <c r="C62" s="14"/>
      <c r="D62" s="14"/>
      <c r="E62" s="15"/>
      <c r="F62" s="16"/>
      <c r="G62" s="15"/>
      <c r="H62" s="103"/>
      <c r="I62" s="103"/>
      <c r="J62" s="103"/>
      <c r="K62" s="103"/>
      <c r="L62" s="103"/>
      <c r="M62" s="103"/>
      <c r="N62" s="103"/>
    </row>
    <row r="63" spans="1:14" ht="16.5" customHeight="1" x14ac:dyDescent="0.2">
      <c r="H63" s="136"/>
      <c r="I63" s="136"/>
      <c r="J63" s="136"/>
      <c r="K63" s="136"/>
      <c r="L63" s="136"/>
      <c r="M63" s="136"/>
      <c r="N63" s="136"/>
    </row>
    <row r="64" spans="1:14" ht="16.5" customHeight="1" x14ac:dyDescent="0.2">
      <c r="H64" s="136"/>
      <c r="I64" s="136"/>
      <c r="J64" s="136"/>
      <c r="K64" s="136"/>
      <c r="L64" s="136"/>
      <c r="M64" s="136"/>
      <c r="N64" s="136"/>
    </row>
    <row r="65" spans="1:14" ht="15.9" customHeight="1" x14ac:dyDescent="0.2">
      <c r="H65" s="376" t="s">
        <v>93</v>
      </c>
      <c r="I65" s="376"/>
      <c r="J65" s="376"/>
      <c r="K65" s="84"/>
      <c r="L65" s="376" t="s">
        <v>94</v>
      </c>
      <c r="M65" s="376"/>
      <c r="N65" s="376"/>
    </row>
    <row r="66" spans="1:14" ht="15.9" customHeight="1" x14ac:dyDescent="0.2">
      <c r="G66" s="124"/>
      <c r="H66" s="85" t="s">
        <v>193</v>
      </c>
      <c r="I66" s="83"/>
      <c r="J66" s="85" t="s">
        <v>156</v>
      </c>
      <c r="K66" s="83"/>
      <c r="L66" s="85" t="s">
        <v>193</v>
      </c>
      <c r="M66" s="83"/>
      <c r="N66" s="85" t="s">
        <v>156</v>
      </c>
    </row>
    <row r="67" spans="1:14" ht="15.9" customHeight="1" x14ac:dyDescent="0.2">
      <c r="F67" s="20" t="s">
        <v>0</v>
      </c>
      <c r="G67" s="64"/>
      <c r="H67" s="93" t="s">
        <v>24</v>
      </c>
      <c r="I67" s="121"/>
      <c r="J67" s="93" t="s">
        <v>24</v>
      </c>
      <c r="K67" s="121"/>
      <c r="L67" s="93" t="s">
        <v>24</v>
      </c>
      <c r="M67" s="121"/>
      <c r="N67" s="93" t="s">
        <v>24</v>
      </c>
    </row>
    <row r="68" spans="1:14" ht="15.9" customHeight="1" x14ac:dyDescent="0.2">
      <c r="A68" s="65" t="s">
        <v>38</v>
      </c>
      <c r="B68" s="65"/>
      <c r="F68" s="66"/>
      <c r="G68" s="21"/>
      <c r="H68" s="166"/>
      <c r="I68" s="92"/>
      <c r="J68" s="167"/>
      <c r="K68" s="92"/>
      <c r="L68" s="166"/>
      <c r="M68" s="92"/>
      <c r="N68" s="167"/>
    </row>
    <row r="69" spans="1:14" ht="15.9" customHeight="1" x14ac:dyDescent="0.2">
      <c r="A69" s="129" t="s">
        <v>78</v>
      </c>
      <c r="F69" s="66"/>
      <c r="G69" s="21"/>
      <c r="H69" s="144">
        <v>247347</v>
      </c>
      <c r="I69" s="168"/>
      <c r="J69" s="146">
        <v>486508</v>
      </c>
      <c r="K69" s="168"/>
      <c r="L69" s="144">
        <v>19279731</v>
      </c>
      <c r="M69" s="151"/>
      <c r="N69" s="146">
        <v>22024860</v>
      </c>
    </row>
    <row r="70" spans="1:14" ht="15.9" customHeight="1" x14ac:dyDescent="0.2">
      <c r="A70" s="129" t="s">
        <v>181</v>
      </c>
      <c r="F70" s="124" t="s">
        <v>208</v>
      </c>
      <c r="H70" s="153">
        <v>0</v>
      </c>
      <c r="I70" s="168"/>
      <c r="J70" s="154">
        <v>0</v>
      </c>
      <c r="K70" s="168"/>
      <c r="L70" s="144">
        <v>-680000000</v>
      </c>
      <c r="M70" s="151"/>
      <c r="N70" s="146">
        <v>-471000000</v>
      </c>
    </row>
    <row r="71" spans="1:14" ht="15.9" customHeight="1" x14ac:dyDescent="0.2">
      <c r="A71" s="129" t="s">
        <v>182</v>
      </c>
      <c r="F71" s="124" t="s">
        <v>208</v>
      </c>
      <c r="H71" s="153">
        <v>0</v>
      </c>
      <c r="I71" s="168"/>
      <c r="J71" s="154">
        <v>0</v>
      </c>
      <c r="K71" s="168"/>
      <c r="L71" s="144">
        <v>707000000</v>
      </c>
      <c r="M71" s="151"/>
      <c r="N71" s="146">
        <v>443000000</v>
      </c>
    </row>
    <row r="72" spans="1:14" ht="15.9" customHeight="1" x14ac:dyDescent="0.2">
      <c r="A72" s="130" t="s">
        <v>189</v>
      </c>
      <c r="H72" s="153">
        <v>0</v>
      </c>
      <c r="I72" s="168"/>
      <c r="J72" s="154">
        <v>0</v>
      </c>
      <c r="K72" s="168"/>
      <c r="L72" s="153">
        <v>57993480</v>
      </c>
      <c r="M72" s="151"/>
      <c r="N72" s="154">
        <v>16747990</v>
      </c>
    </row>
    <row r="73" spans="1:14" ht="15.9" customHeight="1" x14ac:dyDescent="0.2">
      <c r="A73" s="129" t="s">
        <v>230</v>
      </c>
      <c r="H73" s="144">
        <v>-69420974</v>
      </c>
      <c r="I73" s="168"/>
      <c r="J73" s="146">
        <v>-242549432</v>
      </c>
      <c r="K73" s="168"/>
      <c r="L73" s="144">
        <v>-34372183</v>
      </c>
      <c r="M73" s="151"/>
      <c r="N73" s="146">
        <v>-180823613</v>
      </c>
    </row>
    <row r="74" spans="1:14" ht="15.9" customHeight="1" x14ac:dyDescent="0.2">
      <c r="A74" s="129" t="s">
        <v>79</v>
      </c>
      <c r="B74" s="134"/>
      <c r="H74" s="150">
        <v>-949779767</v>
      </c>
      <c r="I74" s="167"/>
      <c r="J74" s="151">
        <v>-561035614</v>
      </c>
      <c r="K74" s="167"/>
      <c r="L74" s="150">
        <v>-3745081</v>
      </c>
      <c r="M74" s="151"/>
      <c r="N74" s="151">
        <v>-25622012</v>
      </c>
    </row>
    <row r="75" spans="1:14" ht="15.9" customHeight="1" x14ac:dyDescent="0.2">
      <c r="A75" s="129" t="s">
        <v>229</v>
      </c>
      <c r="H75" s="144"/>
      <c r="I75" s="168"/>
      <c r="J75" s="146"/>
      <c r="K75" s="168"/>
      <c r="L75" s="144"/>
      <c r="M75" s="151"/>
      <c r="N75" s="146"/>
    </row>
    <row r="76" spans="1:14" ht="15.9" customHeight="1" x14ac:dyDescent="0.2">
      <c r="A76" s="129"/>
      <c r="B76" s="130" t="s">
        <v>144</v>
      </c>
      <c r="H76" s="144">
        <v>96729</v>
      </c>
      <c r="I76" s="168"/>
      <c r="J76" s="146">
        <v>6095701</v>
      </c>
      <c r="K76" s="168"/>
      <c r="L76" s="144">
        <v>61711</v>
      </c>
      <c r="M76" s="151"/>
      <c r="N76" s="146">
        <v>7100316</v>
      </c>
    </row>
    <row r="77" spans="1:14" ht="15.9" customHeight="1" x14ac:dyDescent="0.2">
      <c r="A77" s="129" t="s">
        <v>204</v>
      </c>
      <c r="H77" s="150">
        <v>0</v>
      </c>
      <c r="I77" s="168"/>
      <c r="J77" s="151">
        <v>0</v>
      </c>
      <c r="K77" s="168"/>
      <c r="L77" s="150">
        <v>-955000000</v>
      </c>
      <c r="M77" s="151"/>
      <c r="N77" s="151">
        <v>0</v>
      </c>
    </row>
    <row r="78" spans="1:14" ht="15.9" customHeight="1" x14ac:dyDescent="0.2">
      <c r="A78" s="129" t="s">
        <v>205</v>
      </c>
      <c r="H78" s="150">
        <v>-5002806</v>
      </c>
      <c r="I78" s="168"/>
      <c r="J78" s="151">
        <v>0</v>
      </c>
      <c r="K78" s="168"/>
      <c r="L78" s="150">
        <v>-13000000</v>
      </c>
      <c r="M78" s="151"/>
      <c r="N78" s="151">
        <v>0</v>
      </c>
    </row>
    <row r="79" spans="1:14" ht="15.9" customHeight="1" x14ac:dyDescent="0.2">
      <c r="A79" s="129" t="s">
        <v>215</v>
      </c>
      <c r="H79" s="150">
        <v>-950400890</v>
      </c>
      <c r="I79" s="168"/>
      <c r="J79" s="151">
        <v>0</v>
      </c>
      <c r="K79" s="168"/>
      <c r="L79" s="150">
        <v>0</v>
      </c>
      <c r="M79" s="151"/>
      <c r="N79" s="151">
        <v>0</v>
      </c>
    </row>
    <row r="80" spans="1:14" ht="15.9" customHeight="1" x14ac:dyDescent="0.2">
      <c r="A80" s="129" t="s">
        <v>216</v>
      </c>
      <c r="H80" s="158">
        <v>-26002160</v>
      </c>
      <c r="I80" s="148"/>
      <c r="J80" s="159">
        <v>0</v>
      </c>
      <c r="K80" s="148"/>
      <c r="L80" s="158">
        <v>-26002160</v>
      </c>
      <c r="M80" s="151"/>
      <c r="N80" s="159">
        <v>0</v>
      </c>
    </row>
    <row r="81" spans="1:14" ht="15.9" customHeight="1" x14ac:dyDescent="0.2">
      <c r="C81" s="129"/>
      <c r="H81" s="150"/>
      <c r="I81" s="167"/>
      <c r="J81" s="151"/>
      <c r="K81" s="167"/>
      <c r="L81" s="150"/>
      <c r="M81" s="151"/>
      <c r="N81" s="151"/>
    </row>
    <row r="82" spans="1:14" ht="15.9" customHeight="1" x14ac:dyDescent="0.2">
      <c r="A82" s="163" t="s">
        <v>183</v>
      </c>
      <c r="B82" s="21"/>
      <c r="H82" s="158">
        <f>SUM(H69:H80)</f>
        <v>-2000262521</v>
      </c>
      <c r="I82" s="168"/>
      <c r="J82" s="159">
        <f>SUM(J69:J80)</f>
        <v>-797002837</v>
      </c>
      <c r="K82" s="168"/>
      <c r="L82" s="158">
        <f>SUM(L69:L80)</f>
        <v>-927784502</v>
      </c>
      <c r="M82" s="151"/>
      <c r="N82" s="159">
        <f>SUM(N69:N80)</f>
        <v>-188572459</v>
      </c>
    </row>
    <row r="83" spans="1:14" ht="15.9" customHeight="1" x14ac:dyDescent="0.2">
      <c r="A83" s="21"/>
      <c r="B83" s="21"/>
      <c r="C83" s="21"/>
      <c r="H83" s="150"/>
      <c r="I83" s="168"/>
      <c r="J83" s="151"/>
      <c r="K83" s="168"/>
      <c r="L83" s="150"/>
      <c r="M83" s="151"/>
      <c r="N83" s="151"/>
    </row>
    <row r="84" spans="1:14" ht="15.9" customHeight="1" x14ac:dyDescent="0.2">
      <c r="A84" s="67" t="s">
        <v>80</v>
      </c>
      <c r="B84" s="68"/>
      <c r="C84" s="69"/>
      <c r="H84" s="144"/>
      <c r="I84" s="168"/>
      <c r="J84" s="146"/>
      <c r="K84" s="168"/>
      <c r="L84" s="144"/>
      <c r="M84" s="145"/>
      <c r="N84" s="146"/>
    </row>
    <row r="85" spans="1:14" ht="15.9" customHeight="1" x14ac:dyDescent="0.2">
      <c r="A85" s="129" t="s">
        <v>81</v>
      </c>
      <c r="H85" s="144">
        <v>-40598342</v>
      </c>
      <c r="I85" s="168"/>
      <c r="J85" s="146">
        <v>-19433420</v>
      </c>
      <c r="K85" s="168"/>
      <c r="L85" s="144">
        <v>-29982038</v>
      </c>
      <c r="M85" s="145"/>
      <c r="N85" s="146">
        <v>-9698349</v>
      </c>
    </row>
    <row r="86" spans="1:14" ht="15.9" customHeight="1" x14ac:dyDescent="0.2">
      <c r="A86" s="129" t="s">
        <v>171</v>
      </c>
      <c r="H86" s="144">
        <v>-105407002</v>
      </c>
      <c r="I86" s="168"/>
      <c r="J86" s="146">
        <v>-116037027</v>
      </c>
      <c r="K86" s="168"/>
      <c r="L86" s="144">
        <v>-53276629</v>
      </c>
      <c r="M86" s="145"/>
      <c r="N86" s="146">
        <v>-60234349</v>
      </c>
    </row>
    <row r="87" spans="1:14" ht="15.9" customHeight="1" x14ac:dyDescent="0.2">
      <c r="A87" s="129" t="s">
        <v>82</v>
      </c>
      <c r="F87" s="124">
        <v>25</v>
      </c>
      <c r="H87" s="144">
        <v>6711000000</v>
      </c>
      <c r="I87" s="168"/>
      <c r="J87" s="146">
        <v>4310000000</v>
      </c>
      <c r="K87" s="168"/>
      <c r="L87" s="144">
        <v>3376000000</v>
      </c>
      <c r="M87" s="145"/>
      <c r="N87" s="146">
        <v>2930000000</v>
      </c>
    </row>
    <row r="88" spans="1:14" ht="15.9" customHeight="1" x14ac:dyDescent="0.2">
      <c r="A88" s="129" t="s">
        <v>83</v>
      </c>
      <c r="F88" s="124">
        <v>25</v>
      </c>
      <c r="H88" s="144">
        <v>-6256000000</v>
      </c>
      <c r="I88" s="168"/>
      <c r="J88" s="146">
        <v>-4220000000</v>
      </c>
      <c r="K88" s="168"/>
      <c r="L88" s="144">
        <v>-3236000000</v>
      </c>
      <c r="M88" s="145"/>
      <c r="N88" s="146">
        <v>-2900000000</v>
      </c>
    </row>
    <row r="89" spans="1:14" ht="15.9" customHeight="1" x14ac:dyDescent="0.2">
      <c r="A89" s="129" t="s">
        <v>206</v>
      </c>
      <c r="F89" s="124">
        <v>27</v>
      </c>
      <c r="H89" s="144">
        <v>920000000</v>
      </c>
      <c r="I89" s="168"/>
      <c r="J89" s="146">
        <v>0</v>
      </c>
      <c r="K89" s="168"/>
      <c r="L89" s="144">
        <v>920000000</v>
      </c>
      <c r="M89" s="145"/>
      <c r="N89" s="146">
        <v>0</v>
      </c>
    </row>
    <row r="90" spans="1:14" ht="15.9" customHeight="1" x14ac:dyDescent="0.2">
      <c r="A90" s="129" t="s">
        <v>207</v>
      </c>
      <c r="F90" s="124">
        <v>27</v>
      </c>
      <c r="H90" s="144">
        <v>-4600000</v>
      </c>
      <c r="I90" s="168"/>
      <c r="J90" s="146">
        <v>0</v>
      </c>
      <c r="K90" s="168"/>
      <c r="L90" s="144">
        <v>-4600000</v>
      </c>
      <c r="M90" s="145"/>
      <c r="N90" s="146">
        <v>0</v>
      </c>
    </row>
    <row r="91" spans="1:14" ht="15.9" customHeight="1" x14ac:dyDescent="0.2">
      <c r="A91" s="129" t="s">
        <v>141</v>
      </c>
      <c r="F91" s="124">
        <v>27</v>
      </c>
      <c r="H91" s="150">
        <v>-82397955</v>
      </c>
      <c r="I91" s="168"/>
      <c r="J91" s="151">
        <v>-80000000</v>
      </c>
      <c r="K91" s="168"/>
      <c r="L91" s="150">
        <v>0</v>
      </c>
      <c r="M91" s="145"/>
      <c r="N91" s="151">
        <v>0</v>
      </c>
    </row>
    <row r="92" spans="1:14" ht="15.9" customHeight="1" x14ac:dyDescent="0.2">
      <c r="A92" s="129" t="s">
        <v>84</v>
      </c>
      <c r="F92" s="124" t="s">
        <v>209</v>
      </c>
      <c r="H92" s="153">
        <v>0</v>
      </c>
      <c r="J92" s="154">
        <v>0</v>
      </c>
      <c r="L92" s="153">
        <v>229700000</v>
      </c>
      <c r="N92" s="154">
        <v>182000000</v>
      </c>
    </row>
    <row r="93" spans="1:14" ht="15.9" customHeight="1" x14ac:dyDescent="0.2">
      <c r="A93" s="129" t="s">
        <v>85</v>
      </c>
      <c r="F93" s="124" t="s">
        <v>209</v>
      </c>
      <c r="H93" s="153">
        <v>0</v>
      </c>
      <c r="I93" s="168"/>
      <c r="J93" s="154">
        <v>0</v>
      </c>
      <c r="K93" s="168"/>
      <c r="L93" s="153">
        <v>-460700000</v>
      </c>
      <c r="N93" s="154">
        <v>-23700000</v>
      </c>
    </row>
    <row r="94" spans="1:14" ht="15.9" customHeight="1" x14ac:dyDescent="0.2">
      <c r="A94" s="129" t="s">
        <v>86</v>
      </c>
      <c r="F94" s="124">
        <v>30</v>
      </c>
      <c r="H94" s="153">
        <v>0</v>
      </c>
      <c r="I94" s="168"/>
      <c r="J94" s="154">
        <v>-95824270</v>
      </c>
      <c r="K94" s="168"/>
      <c r="L94" s="150">
        <v>0</v>
      </c>
      <c r="M94" s="145"/>
      <c r="N94" s="151">
        <v>-95824270</v>
      </c>
    </row>
    <row r="95" spans="1:14" ht="15.9" customHeight="1" x14ac:dyDescent="0.2">
      <c r="A95" s="129" t="s">
        <v>170</v>
      </c>
      <c r="F95" s="124">
        <v>29.4</v>
      </c>
      <c r="H95" s="153">
        <v>0</v>
      </c>
      <c r="I95" s="168"/>
      <c r="J95" s="154">
        <v>-160158220</v>
      </c>
      <c r="K95" s="168"/>
      <c r="L95" s="150">
        <v>0</v>
      </c>
      <c r="M95" s="145"/>
      <c r="N95" s="151">
        <v>-160158220</v>
      </c>
    </row>
    <row r="96" spans="1:14" ht="15.9" customHeight="1" x14ac:dyDescent="0.2">
      <c r="A96" s="129" t="s">
        <v>190</v>
      </c>
      <c r="H96" s="170">
        <v>-6520</v>
      </c>
      <c r="I96" s="168"/>
      <c r="J96" s="171">
        <v>-2009</v>
      </c>
      <c r="K96" s="168"/>
      <c r="L96" s="170">
        <v>0</v>
      </c>
      <c r="M96" s="145"/>
      <c r="N96" s="171">
        <v>0</v>
      </c>
    </row>
    <row r="97" spans="1:14" ht="15.9" customHeight="1" x14ac:dyDescent="0.2">
      <c r="A97" s="130" t="s">
        <v>138</v>
      </c>
      <c r="H97" s="158">
        <v>0</v>
      </c>
      <c r="I97" s="168"/>
      <c r="J97" s="159">
        <v>21699</v>
      </c>
      <c r="K97" s="168"/>
      <c r="L97" s="160">
        <v>0</v>
      </c>
      <c r="M97" s="145"/>
      <c r="N97" s="161">
        <v>21699</v>
      </c>
    </row>
    <row r="98" spans="1:14" ht="15.9" customHeight="1" x14ac:dyDescent="0.2">
      <c r="B98" s="172"/>
      <c r="C98" s="129"/>
      <c r="H98" s="138"/>
      <c r="L98" s="138"/>
    </row>
    <row r="99" spans="1:14" ht="15.9" customHeight="1" x14ac:dyDescent="0.2">
      <c r="A99" s="163" t="s">
        <v>222</v>
      </c>
      <c r="B99" s="21"/>
      <c r="H99" s="158">
        <f>SUM(H85:H97)</f>
        <v>1141990181</v>
      </c>
      <c r="I99" s="168"/>
      <c r="J99" s="159">
        <f>SUM(J85:J97)</f>
        <v>-381433247</v>
      </c>
      <c r="K99" s="168"/>
      <c r="L99" s="158">
        <f>SUM(L85:L97)</f>
        <v>741141333</v>
      </c>
      <c r="M99" s="151"/>
      <c r="N99" s="159">
        <f>SUM(N85:N97)</f>
        <v>-137593489</v>
      </c>
    </row>
    <row r="100" spans="1:14" ht="15.9" customHeight="1" x14ac:dyDescent="0.2">
      <c r="A100" s="70"/>
      <c r="B100" s="21"/>
      <c r="H100" s="150"/>
      <c r="I100" s="168"/>
      <c r="J100" s="151"/>
      <c r="K100" s="168"/>
      <c r="L100" s="150"/>
      <c r="M100" s="151"/>
      <c r="N100" s="151"/>
    </row>
    <row r="101" spans="1:14" ht="15.9" customHeight="1" x14ac:dyDescent="0.2">
      <c r="A101" s="67" t="s">
        <v>191</v>
      </c>
      <c r="B101" s="172"/>
      <c r="C101" s="21"/>
      <c r="H101" s="144">
        <f>SUM(H48,H82,H99)</f>
        <v>-58854286</v>
      </c>
      <c r="I101" s="168"/>
      <c r="J101" s="146">
        <f>SUM(J48,J82,J99)</f>
        <v>-128308500</v>
      </c>
      <c r="K101" s="168"/>
      <c r="L101" s="144">
        <f>SUM(L48,L82,L99)</f>
        <v>-26138112</v>
      </c>
      <c r="M101" s="151"/>
      <c r="N101" s="146">
        <f>SUM(N48,N82,N99)</f>
        <v>-61288922</v>
      </c>
    </row>
    <row r="102" spans="1:14" ht="15.9" customHeight="1" x14ac:dyDescent="0.2">
      <c r="A102" s="131" t="s">
        <v>87</v>
      </c>
      <c r="B102" s="131"/>
      <c r="C102" s="21"/>
      <c r="H102" s="173">
        <v>200100593</v>
      </c>
      <c r="I102" s="168"/>
      <c r="J102" s="174">
        <v>328409093</v>
      </c>
      <c r="K102" s="168"/>
      <c r="L102" s="173">
        <v>42996478</v>
      </c>
      <c r="M102" s="151"/>
      <c r="N102" s="174">
        <v>104285400</v>
      </c>
    </row>
    <row r="103" spans="1:14" s="123" customFormat="1" ht="15.9" customHeight="1" x14ac:dyDescent="0.2">
      <c r="A103" s="67"/>
      <c r="B103" s="131"/>
      <c r="C103" s="21"/>
      <c r="D103" s="130"/>
      <c r="E103" s="130"/>
      <c r="F103" s="124"/>
      <c r="G103" s="130"/>
      <c r="H103" s="339"/>
      <c r="I103" s="167"/>
      <c r="J103" s="157"/>
      <c r="K103" s="167"/>
      <c r="L103" s="339"/>
      <c r="M103" s="151"/>
      <c r="N103" s="157"/>
    </row>
    <row r="104" spans="1:14" ht="15.9" customHeight="1" thickBot="1" x14ac:dyDescent="0.25">
      <c r="A104" s="131" t="s">
        <v>88</v>
      </c>
      <c r="B104" s="131"/>
      <c r="C104" s="21"/>
      <c r="H104" s="175">
        <f>SUM(H101:H102)</f>
        <v>141246307</v>
      </c>
      <c r="I104" s="168"/>
      <c r="J104" s="176">
        <f>SUM(J101:J102)</f>
        <v>200100593</v>
      </c>
      <c r="K104" s="168"/>
      <c r="L104" s="175">
        <f>SUM(L101:L102)</f>
        <v>16858366</v>
      </c>
      <c r="M104" s="151"/>
      <c r="N104" s="176">
        <f>SUM(N101:N102)</f>
        <v>42996478</v>
      </c>
    </row>
    <row r="105" spans="1:14" ht="15.9" customHeight="1" thickTop="1" x14ac:dyDescent="0.2">
      <c r="A105" s="131"/>
      <c r="B105" s="131"/>
      <c r="C105" s="21"/>
      <c r="H105" s="157"/>
      <c r="I105" s="157"/>
      <c r="J105" s="157"/>
      <c r="K105" s="157"/>
      <c r="L105" s="157"/>
      <c r="M105" s="157"/>
      <c r="N105" s="157"/>
    </row>
    <row r="106" spans="1:14" ht="15.9" customHeight="1" x14ac:dyDescent="0.2">
      <c r="A106" s="131"/>
      <c r="B106" s="131"/>
      <c r="C106" s="21"/>
      <c r="H106" s="157"/>
      <c r="I106" s="168"/>
      <c r="J106" s="157"/>
      <c r="K106" s="168"/>
      <c r="L106" s="157"/>
      <c r="M106" s="151"/>
      <c r="N106" s="157"/>
    </row>
    <row r="107" spans="1:14" ht="15.9" customHeight="1" x14ac:dyDescent="0.2">
      <c r="A107" s="131"/>
      <c r="B107" s="131"/>
      <c r="C107" s="21"/>
      <c r="H107" s="157"/>
      <c r="I107" s="168"/>
      <c r="J107" s="157"/>
      <c r="K107" s="168"/>
      <c r="L107" s="157"/>
      <c r="M107" s="151"/>
      <c r="N107" s="157"/>
    </row>
    <row r="108" spans="1:14" ht="15.9" customHeight="1" x14ac:dyDescent="0.2">
      <c r="A108" s="131"/>
      <c r="B108" s="131"/>
      <c r="C108" s="21"/>
      <c r="H108" s="157"/>
      <c r="I108" s="168"/>
      <c r="J108" s="157"/>
      <c r="K108" s="168"/>
      <c r="L108" s="157"/>
      <c r="M108" s="151"/>
      <c r="N108" s="157"/>
    </row>
    <row r="109" spans="1:14" ht="15.9" customHeight="1" x14ac:dyDescent="0.2">
      <c r="A109" s="131"/>
      <c r="B109" s="131"/>
      <c r="C109" s="21"/>
      <c r="H109" s="157"/>
      <c r="I109" s="168"/>
      <c r="J109" s="157"/>
      <c r="K109" s="168"/>
      <c r="L109" s="157"/>
      <c r="M109" s="151"/>
      <c r="N109" s="157"/>
    </row>
    <row r="110" spans="1:14" ht="15.9" customHeight="1" x14ac:dyDescent="0.2">
      <c r="A110" s="131"/>
      <c r="B110" s="131"/>
      <c r="C110" s="21"/>
      <c r="H110" s="157"/>
      <c r="I110" s="168"/>
      <c r="J110" s="157"/>
      <c r="K110" s="168"/>
      <c r="L110" s="157"/>
      <c r="M110" s="151"/>
      <c r="N110" s="157"/>
    </row>
    <row r="111" spans="1:14" ht="15.9" customHeight="1" x14ac:dyDescent="0.2">
      <c r="A111" s="131"/>
      <c r="B111" s="131"/>
      <c r="C111" s="21"/>
      <c r="H111" s="157"/>
      <c r="I111" s="168"/>
      <c r="J111" s="157"/>
      <c r="K111" s="168"/>
      <c r="L111" s="157"/>
      <c r="M111" s="151"/>
      <c r="N111" s="157"/>
    </row>
    <row r="112" spans="1:14" ht="15.9" customHeight="1" x14ac:dyDescent="0.2">
      <c r="A112" s="131"/>
      <c r="B112" s="131"/>
      <c r="C112" s="21"/>
      <c r="H112" s="157"/>
      <c r="I112" s="168"/>
      <c r="J112" s="157"/>
      <c r="K112" s="168"/>
      <c r="L112" s="157"/>
      <c r="M112" s="151"/>
      <c r="N112" s="157"/>
    </row>
    <row r="113" spans="1:14" ht="23.25" customHeight="1" x14ac:dyDescent="0.2">
      <c r="A113" s="131"/>
      <c r="B113" s="131"/>
      <c r="C113" s="21"/>
      <c r="H113" s="157"/>
      <c r="I113" s="168"/>
      <c r="J113" s="157"/>
      <c r="K113" s="168"/>
      <c r="L113" s="157"/>
      <c r="M113" s="151"/>
      <c r="N113" s="157"/>
    </row>
    <row r="114" spans="1:14" ht="21.9" customHeight="1" x14ac:dyDescent="0.2">
      <c r="A114" s="15" t="str">
        <f>A59</f>
        <v>The accompanying notes on pages 19 to 76 are an integral part of these consolidated and separate financial statements.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5.9" customHeight="1" x14ac:dyDescent="0.2">
      <c r="A115" s="18" t="s">
        <v>39</v>
      </c>
      <c r="B115" s="12"/>
      <c r="C115" s="12"/>
      <c r="D115" s="12"/>
      <c r="E115" s="13"/>
      <c r="F115" s="9"/>
      <c r="G115" s="13"/>
      <c r="H115" s="98"/>
      <c r="I115" s="98"/>
      <c r="J115" s="98"/>
      <c r="K115" s="98"/>
      <c r="L115" s="98"/>
      <c r="M115" s="98"/>
      <c r="N115" s="98"/>
    </row>
    <row r="116" spans="1:14" ht="15.9" customHeight="1" x14ac:dyDescent="0.2">
      <c r="A116" s="12" t="s">
        <v>89</v>
      </c>
      <c r="B116" s="12"/>
      <c r="C116" s="12"/>
      <c r="D116" s="12"/>
      <c r="E116" s="13"/>
      <c r="F116" s="9"/>
      <c r="G116" s="13"/>
      <c r="H116" s="98"/>
      <c r="I116" s="98"/>
      <c r="J116" s="98"/>
      <c r="K116" s="98"/>
      <c r="L116" s="98"/>
      <c r="M116" s="98"/>
      <c r="N116" s="98"/>
    </row>
    <row r="117" spans="1:14" ht="15.9" customHeight="1" x14ac:dyDescent="0.2">
      <c r="A117" s="14" t="str">
        <f>A62</f>
        <v>For the year ended 31 December 2021</v>
      </c>
      <c r="B117" s="14"/>
      <c r="C117" s="14"/>
      <c r="D117" s="14"/>
      <c r="E117" s="15"/>
      <c r="F117" s="16"/>
      <c r="G117" s="15"/>
      <c r="H117" s="103"/>
      <c r="I117" s="103"/>
      <c r="J117" s="103"/>
      <c r="K117" s="103"/>
      <c r="L117" s="103"/>
      <c r="M117" s="103"/>
      <c r="N117" s="103"/>
    </row>
    <row r="118" spans="1:14" ht="15.9" customHeight="1" x14ac:dyDescent="0.2">
      <c r="A118" s="250"/>
      <c r="B118" s="250"/>
      <c r="C118" s="21"/>
      <c r="D118" s="249"/>
      <c r="E118" s="249"/>
      <c r="F118" s="228"/>
      <c r="G118" s="249"/>
      <c r="H118" s="340"/>
      <c r="I118" s="305"/>
      <c r="J118" s="340"/>
      <c r="K118" s="305"/>
      <c r="L118" s="340"/>
      <c r="M118" s="341"/>
      <c r="N118" s="340"/>
    </row>
    <row r="119" spans="1:14" ht="15.9" customHeight="1" x14ac:dyDescent="0.2">
      <c r="A119" s="250"/>
      <c r="B119" s="250"/>
      <c r="C119" s="21"/>
      <c r="D119" s="249"/>
      <c r="E119" s="249"/>
      <c r="F119" s="228"/>
      <c r="G119" s="249"/>
      <c r="H119" s="340"/>
      <c r="I119" s="305"/>
      <c r="J119" s="340"/>
      <c r="K119" s="305"/>
      <c r="L119" s="340"/>
      <c r="M119" s="341"/>
      <c r="N119" s="340"/>
    </row>
    <row r="120" spans="1:14" ht="15.9" customHeight="1" x14ac:dyDescent="0.2">
      <c r="A120" s="249"/>
      <c r="B120" s="249"/>
      <c r="C120" s="249"/>
      <c r="D120" s="249"/>
      <c r="E120" s="249"/>
      <c r="F120" s="228"/>
      <c r="G120" s="249"/>
      <c r="H120" s="376" t="s">
        <v>93</v>
      </c>
      <c r="I120" s="376"/>
      <c r="J120" s="376"/>
      <c r="K120" s="84"/>
      <c r="L120" s="376" t="s">
        <v>94</v>
      </c>
      <c r="M120" s="376"/>
      <c r="N120" s="376"/>
    </row>
    <row r="121" spans="1:14" ht="15.9" customHeight="1" x14ac:dyDescent="0.2">
      <c r="A121" s="249"/>
      <c r="B121" s="249"/>
      <c r="C121" s="249"/>
      <c r="D121" s="249"/>
      <c r="E121" s="249"/>
      <c r="F121" s="298"/>
      <c r="G121" s="229"/>
      <c r="H121" s="85" t="s">
        <v>193</v>
      </c>
      <c r="I121" s="83"/>
      <c r="J121" s="85" t="s">
        <v>156</v>
      </c>
      <c r="K121" s="83"/>
      <c r="L121" s="85" t="s">
        <v>193</v>
      </c>
      <c r="M121" s="83"/>
      <c r="N121" s="85" t="s">
        <v>156</v>
      </c>
    </row>
    <row r="122" spans="1:14" ht="15.9" customHeight="1" x14ac:dyDescent="0.2">
      <c r="A122" s="249"/>
      <c r="B122" s="249"/>
      <c r="C122" s="249"/>
      <c r="D122" s="249"/>
      <c r="E122" s="249"/>
      <c r="F122" s="66"/>
      <c r="G122" s="64"/>
      <c r="H122" s="93" t="s">
        <v>24</v>
      </c>
      <c r="I122" s="121"/>
      <c r="J122" s="93" t="s">
        <v>24</v>
      </c>
      <c r="K122" s="121"/>
      <c r="L122" s="93" t="s">
        <v>24</v>
      </c>
      <c r="M122" s="121"/>
      <c r="N122" s="93" t="s">
        <v>24</v>
      </c>
    </row>
    <row r="123" spans="1:14" ht="15.9" customHeight="1" x14ac:dyDescent="0.2">
      <c r="A123" s="21" t="s">
        <v>223</v>
      </c>
      <c r="B123" s="342"/>
      <c r="C123" s="343"/>
      <c r="D123" s="249"/>
      <c r="E123" s="249"/>
      <c r="F123" s="298"/>
      <c r="G123" s="249"/>
      <c r="H123" s="304"/>
      <c r="I123" s="303"/>
      <c r="J123" s="305"/>
      <c r="K123" s="303"/>
      <c r="L123" s="304"/>
      <c r="M123" s="341"/>
      <c r="N123" s="305"/>
    </row>
    <row r="124" spans="1:14" ht="6" customHeight="1" x14ac:dyDescent="0.2">
      <c r="A124" s="21"/>
      <c r="B124" s="342"/>
      <c r="C124" s="343"/>
      <c r="D124" s="249"/>
      <c r="E124" s="249"/>
      <c r="F124" s="298"/>
      <c r="G124" s="249"/>
      <c r="H124" s="304"/>
      <c r="I124" s="303"/>
      <c r="J124" s="305"/>
      <c r="K124" s="303"/>
      <c r="L124" s="304"/>
      <c r="M124" s="341"/>
      <c r="N124" s="305"/>
    </row>
    <row r="125" spans="1:14" ht="15.9" customHeight="1" x14ac:dyDescent="0.2">
      <c r="A125" s="250" t="s">
        <v>136</v>
      </c>
      <c r="B125" s="344"/>
      <c r="C125" s="342"/>
      <c r="D125" s="249"/>
      <c r="E125" s="249"/>
      <c r="F125" s="298"/>
      <c r="G125" s="249"/>
      <c r="H125" s="345"/>
      <c r="I125" s="303"/>
      <c r="J125" s="346"/>
      <c r="K125" s="303"/>
      <c r="L125" s="345"/>
      <c r="M125" s="341"/>
      <c r="N125" s="346"/>
    </row>
    <row r="126" spans="1:14" ht="15.9" customHeight="1" x14ac:dyDescent="0.2">
      <c r="A126" s="342"/>
      <c r="B126" s="344" t="s">
        <v>231</v>
      </c>
      <c r="C126" s="344"/>
      <c r="D126" s="344"/>
      <c r="E126" s="249"/>
      <c r="F126" s="228"/>
      <c r="G126" s="249"/>
      <c r="H126" s="364">
        <v>20357675</v>
      </c>
      <c r="I126" s="306"/>
      <c r="J126" s="341">
        <v>51739198</v>
      </c>
      <c r="K126" s="306"/>
      <c r="L126" s="364">
        <v>9708579</v>
      </c>
      <c r="M126" s="347"/>
      <c r="N126" s="341">
        <v>17401442</v>
      </c>
    </row>
    <row r="127" spans="1:14" s="123" customFormat="1" ht="6" customHeight="1" x14ac:dyDescent="0.2">
      <c r="A127" s="67"/>
      <c r="B127" s="250"/>
      <c r="C127" s="21"/>
      <c r="D127" s="249"/>
      <c r="E127" s="249"/>
      <c r="F127" s="228"/>
      <c r="G127" s="249"/>
      <c r="H127" s="348"/>
      <c r="I127" s="306"/>
      <c r="J127" s="340"/>
      <c r="K127" s="306"/>
      <c r="L127" s="348"/>
      <c r="M127" s="341"/>
      <c r="N127" s="340"/>
    </row>
    <row r="128" spans="1:14" ht="15.9" customHeight="1" x14ac:dyDescent="0.2">
      <c r="A128" s="250" t="s">
        <v>136</v>
      </c>
      <c r="B128" s="344"/>
      <c r="C128" s="342"/>
      <c r="D128" s="249"/>
      <c r="E128" s="249"/>
      <c r="F128" s="228"/>
      <c r="G128" s="249"/>
      <c r="H128" s="349"/>
      <c r="I128" s="347"/>
      <c r="J128" s="347"/>
      <c r="K128" s="347"/>
      <c r="L128" s="349"/>
      <c r="M128" s="347"/>
      <c r="N128" s="347"/>
    </row>
    <row r="129" spans="1:14" ht="15.9" customHeight="1" x14ac:dyDescent="0.2">
      <c r="A129" s="342"/>
      <c r="B129" s="344" t="s">
        <v>137</v>
      </c>
      <c r="C129" s="344"/>
      <c r="D129" s="344"/>
      <c r="E129" s="249"/>
      <c r="F129" s="228"/>
      <c r="G129" s="249"/>
      <c r="H129" s="348">
        <v>217542364</v>
      </c>
      <c r="I129" s="347"/>
      <c r="J129" s="340">
        <v>384862263</v>
      </c>
      <c r="K129" s="347"/>
      <c r="L129" s="348">
        <v>0</v>
      </c>
      <c r="M129" s="341"/>
      <c r="N129" s="340">
        <v>0</v>
      </c>
    </row>
    <row r="130" spans="1:14" s="123" customFormat="1" ht="6" customHeight="1" x14ac:dyDescent="0.2">
      <c r="A130" s="67"/>
      <c r="B130" s="250"/>
      <c r="C130" s="21"/>
      <c r="D130" s="249"/>
      <c r="E130" s="249"/>
      <c r="F130" s="228"/>
      <c r="G130" s="249"/>
      <c r="H130" s="348"/>
      <c r="I130" s="306"/>
      <c r="J130" s="340"/>
      <c r="K130" s="306"/>
      <c r="L130" s="348"/>
      <c r="M130" s="341"/>
      <c r="N130" s="340"/>
    </row>
    <row r="131" spans="1:14" ht="14.25" customHeight="1" x14ac:dyDescent="0.2">
      <c r="A131" s="250" t="s">
        <v>172</v>
      </c>
      <c r="B131" s="250"/>
      <c r="C131" s="250"/>
      <c r="D131" s="250"/>
      <c r="E131" s="249"/>
      <c r="F131" s="228"/>
      <c r="G131" s="249"/>
      <c r="H131" s="349">
        <v>0</v>
      </c>
      <c r="I131" s="347"/>
      <c r="J131" s="347">
        <v>8666299</v>
      </c>
      <c r="K131" s="347"/>
      <c r="L131" s="349">
        <v>0</v>
      </c>
      <c r="M131" s="347"/>
      <c r="N131" s="347">
        <v>0</v>
      </c>
    </row>
    <row r="132" spans="1:14" s="123" customFormat="1" ht="5.25" customHeight="1" x14ac:dyDescent="0.2">
      <c r="A132" s="342"/>
      <c r="B132" s="344"/>
      <c r="C132" s="21"/>
      <c r="D132" s="249"/>
      <c r="E132" s="249"/>
      <c r="F132" s="228"/>
      <c r="G132" s="249"/>
      <c r="H132" s="348"/>
      <c r="I132" s="347"/>
      <c r="J132" s="340"/>
      <c r="K132" s="347"/>
      <c r="L132" s="348"/>
      <c r="M132" s="341"/>
      <c r="N132" s="340"/>
    </row>
    <row r="133" spans="1:14" ht="14.25" customHeight="1" x14ac:dyDescent="0.2">
      <c r="A133" s="250" t="s">
        <v>173</v>
      </c>
      <c r="B133" s="250"/>
      <c r="C133" s="250"/>
      <c r="D133" s="250"/>
      <c r="E133" s="249"/>
      <c r="F133" s="228"/>
      <c r="G133" s="249"/>
      <c r="H133" s="365"/>
      <c r="I133" s="308"/>
      <c r="J133" s="308"/>
      <c r="K133" s="308"/>
      <c r="L133" s="365"/>
      <c r="M133" s="308"/>
      <c r="N133" s="308"/>
    </row>
    <row r="134" spans="1:14" ht="14.25" customHeight="1" x14ac:dyDescent="0.2">
      <c r="A134" s="250"/>
      <c r="B134" s="250" t="s">
        <v>174</v>
      </c>
      <c r="C134" s="250"/>
      <c r="D134" s="250"/>
      <c r="E134" s="249"/>
      <c r="F134" s="228"/>
      <c r="G134" s="249"/>
      <c r="H134" s="349">
        <v>0</v>
      </c>
      <c r="I134" s="347"/>
      <c r="J134" s="347">
        <v>20551798</v>
      </c>
      <c r="K134" s="347"/>
      <c r="L134" s="349">
        <v>0</v>
      </c>
      <c r="M134" s="347"/>
      <c r="N134" s="347">
        <v>20551798</v>
      </c>
    </row>
    <row r="135" spans="1:14" ht="6" customHeight="1" x14ac:dyDescent="0.2">
      <c r="A135" s="250"/>
      <c r="B135" s="250"/>
      <c r="C135" s="250"/>
      <c r="D135" s="250"/>
      <c r="E135" s="249"/>
      <c r="F135" s="228"/>
      <c r="G135" s="249"/>
      <c r="H135" s="349"/>
      <c r="I135" s="347"/>
      <c r="J135" s="347"/>
      <c r="K135" s="347"/>
      <c r="L135" s="349"/>
      <c r="M135" s="347"/>
      <c r="N135" s="347"/>
    </row>
    <row r="136" spans="1:14" ht="14.25" customHeight="1" x14ac:dyDescent="0.2">
      <c r="A136" s="250" t="s">
        <v>214</v>
      </c>
      <c r="B136" s="250"/>
      <c r="C136" s="250"/>
      <c r="D136" s="250"/>
      <c r="E136" s="249"/>
      <c r="F136" s="228"/>
      <c r="G136" s="249"/>
      <c r="H136" s="349">
        <v>0</v>
      </c>
      <c r="I136" s="347"/>
      <c r="J136" s="347">
        <v>0</v>
      </c>
      <c r="K136" s="347"/>
      <c r="L136" s="349">
        <v>17139851</v>
      </c>
      <c r="M136" s="347"/>
      <c r="N136" s="347">
        <v>0</v>
      </c>
    </row>
    <row r="137" spans="1:14" ht="6" customHeight="1" x14ac:dyDescent="0.2">
      <c r="A137" s="249"/>
      <c r="B137" s="249"/>
      <c r="C137" s="250"/>
      <c r="D137" s="250"/>
      <c r="E137" s="249"/>
      <c r="F137" s="228"/>
      <c r="G137" s="249"/>
      <c r="H137" s="349"/>
      <c r="I137" s="347"/>
      <c r="J137" s="347"/>
      <c r="K137" s="347"/>
      <c r="L137" s="349"/>
      <c r="M137" s="347"/>
      <c r="N137" s="347"/>
    </row>
    <row r="141" spans="1:14" ht="18.75" customHeight="1" x14ac:dyDescent="0.2">
      <c r="A141" s="131"/>
      <c r="B141" s="131"/>
      <c r="C141" s="131"/>
      <c r="D141" s="131"/>
    </row>
    <row r="142" spans="1:14" ht="19.5" customHeight="1" x14ac:dyDescent="0.2">
      <c r="A142" s="131"/>
      <c r="B142" s="131"/>
      <c r="C142" s="131"/>
      <c r="D142" s="131"/>
    </row>
    <row r="143" spans="1:14" ht="17.25" customHeight="1" x14ac:dyDescent="0.2">
      <c r="A143" s="131"/>
      <c r="B143" s="131"/>
      <c r="C143" s="131"/>
      <c r="D143" s="131"/>
    </row>
    <row r="144" spans="1:14" ht="14.25" customHeight="1" x14ac:dyDescent="0.2">
      <c r="A144" s="131"/>
      <c r="B144" s="131"/>
      <c r="C144" s="131"/>
      <c r="D144" s="131"/>
    </row>
    <row r="145" spans="1:4" ht="14.25" customHeight="1" x14ac:dyDescent="0.2">
      <c r="A145" s="131"/>
      <c r="B145" s="131"/>
      <c r="C145" s="131"/>
      <c r="D145" s="131"/>
    </row>
    <row r="146" spans="1:4" ht="14.25" customHeight="1" x14ac:dyDescent="0.2">
      <c r="A146" s="131"/>
      <c r="B146" s="131"/>
      <c r="C146" s="131"/>
      <c r="D146" s="131"/>
    </row>
    <row r="147" spans="1:4" ht="14.25" customHeight="1" x14ac:dyDescent="0.2">
      <c r="A147" s="131"/>
      <c r="B147" s="131"/>
      <c r="C147" s="131"/>
      <c r="D147" s="131"/>
    </row>
    <row r="148" spans="1:4" ht="14.25" customHeight="1" x14ac:dyDescent="0.2">
      <c r="A148" s="131"/>
      <c r="B148" s="131"/>
      <c r="C148" s="131"/>
      <c r="D148" s="131"/>
    </row>
    <row r="149" spans="1:4" ht="14.25" customHeight="1" x14ac:dyDescent="0.2">
      <c r="A149" s="131"/>
      <c r="B149" s="131"/>
      <c r="C149" s="131"/>
      <c r="D149" s="131"/>
    </row>
    <row r="150" spans="1:4" ht="14.25" customHeight="1" x14ac:dyDescent="0.2">
      <c r="A150" s="131"/>
      <c r="B150" s="131"/>
      <c r="C150" s="131"/>
      <c r="D150" s="131"/>
    </row>
    <row r="151" spans="1:4" ht="14.25" customHeight="1" x14ac:dyDescent="0.2">
      <c r="A151" s="131"/>
      <c r="B151" s="131"/>
      <c r="C151" s="131"/>
      <c r="D151" s="131"/>
    </row>
    <row r="152" spans="1:4" ht="14.25" customHeight="1" x14ac:dyDescent="0.2">
      <c r="A152" s="131"/>
      <c r="B152" s="131"/>
      <c r="C152" s="131"/>
      <c r="D152" s="131"/>
    </row>
    <row r="153" spans="1:4" ht="14.25" customHeight="1" x14ac:dyDescent="0.2">
      <c r="A153" s="131"/>
      <c r="B153" s="131"/>
      <c r="C153" s="131"/>
      <c r="D153" s="131"/>
    </row>
    <row r="154" spans="1:4" ht="14.25" customHeight="1" x14ac:dyDescent="0.2">
      <c r="A154" s="131"/>
      <c r="B154" s="131"/>
      <c r="C154" s="131"/>
      <c r="D154" s="131"/>
    </row>
    <row r="155" spans="1:4" ht="14.25" customHeight="1" x14ac:dyDescent="0.2">
      <c r="A155" s="131"/>
      <c r="B155" s="131"/>
      <c r="C155" s="131"/>
      <c r="D155" s="131"/>
    </row>
    <row r="156" spans="1:4" ht="14.25" customHeight="1" x14ac:dyDescent="0.2">
      <c r="A156" s="131"/>
      <c r="B156" s="131"/>
      <c r="C156" s="131"/>
      <c r="D156" s="131"/>
    </row>
    <row r="157" spans="1:4" ht="14.25" customHeight="1" x14ac:dyDescent="0.2">
      <c r="A157" s="131"/>
      <c r="B157" s="131"/>
      <c r="C157" s="131"/>
      <c r="D157" s="131"/>
    </row>
    <row r="158" spans="1:4" ht="14.25" customHeight="1" x14ac:dyDescent="0.2">
      <c r="A158" s="131"/>
      <c r="B158" s="131"/>
      <c r="C158" s="131"/>
      <c r="D158" s="131"/>
    </row>
    <row r="159" spans="1:4" ht="14.25" customHeight="1" x14ac:dyDescent="0.2">
      <c r="A159" s="131"/>
      <c r="B159" s="131"/>
      <c r="C159" s="131"/>
      <c r="D159" s="131"/>
    </row>
    <row r="160" spans="1:4" ht="14.25" customHeight="1" x14ac:dyDescent="0.2">
      <c r="A160" s="131"/>
      <c r="B160" s="131"/>
      <c r="C160" s="131"/>
      <c r="D160" s="131"/>
    </row>
    <row r="161" spans="1:4" ht="14.25" customHeight="1" x14ac:dyDescent="0.2">
      <c r="A161" s="131"/>
      <c r="B161" s="131"/>
      <c r="C161" s="131"/>
      <c r="D161" s="131"/>
    </row>
    <row r="162" spans="1:4" ht="14.25" customHeight="1" x14ac:dyDescent="0.2">
      <c r="A162" s="131"/>
      <c r="B162" s="131"/>
      <c r="C162" s="131"/>
      <c r="D162" s="131"/>
    </row>
    <row r="163" spans="1:4" ht="14.25" customHeight="1" x14ac:dyDescent="0.2">
      <c r="A163" s="131"/>
      <c r="B163" s="131"/>
      <c r="C163" s="131"/>
      <c r="D163" s="131"/>
    </row>
    <row r="164" spans="1:4" ht="14.25" customHeight="1" x14ac:dyDescent="0.2">
      <c r="A164" s="131"/>
      <c r="B164" s="131"/>
      <c r="C164" s="131"/>
      <c r="D164" s="131"/>
    </row>
    <row r="165" spans="1:4" ht="14.25" customHeight="1" x14ac:dyDescent="0.2">
      <c r="A165" s="131"/>
      <c r="B165" s="131"/>
      <c r="C165" s="131"/>
      <c r="D165" s="131"/>
    </row>
    <row r="166" spans="1:4" ht="14.25" customHeight="1" x14ac:dyDescent="0.2">
      <c r="A166" s="131"/>
      <c r="B166" s="131"/>
      <c r="C166" s="131"/>
      <c r="D166" s="131"/>
    </row>
    <row r="167" spans="1:4" ht="14.25" customHeight="1" x14ac:dyDescent="0.2">
      <c r="A167" s="131"/>
      <c r="B167" s="131"/>
      <c r="C167" s="131"/>
      <c r="D167" s="131"/>
    </row>
    <row r="168" spans="1:4" ht="14.25" customHeight="1" x14ac:dyDescent="0.2">
      <c r="A168" s="131"/>
      <c r="B168" s="131"/>
      <c r="C168" s="131"/>
      <c r="D168" s="131"/>
    </row>
    <row r="169" spans="1:4" ht="14.25" customHeight="1" x14ac:dyDescent="0.2">
      <c r="A169" s="131"/>
      <c r="B169" s="131"/>
      <c r="C169" s="131"/>
      <c r="D169" s="131"/>
    </row>
    <row r="170" spans="1:4" ht="14.25" customHeight="1" x14ac:dyDescent="0.2">
      <c r="A170" s="131"/>
      <c r="B170" s="131"/>
      <c r="C170" s="131"/>
      <c r="D170" s="131"/>
    </row>
    <row r="171" spans="1:4" ht="14.25" customHeight="1" x14ac:dyDescent="0.2">
      <c r="A171" s="131"/>
      <c r="B171" s="131"/>
      <c r="C171" s="131"/>
      <c r="D171" s="131"/>
    </row>
    <row r="172" spans="1:4" ht="14.25" customHeight="1" x14ac:dyDescent="0.2">
      <c r="A172" s="131"/>
      <c r="B172" s="131"/>
      <c r="C172" s="131"/>
      <c r="D172" s="131"/>
    </row>
    <row r="173" spans="1:4" ht="14.25" customHeight="1" x14ac:dyDescent="0.2">
      <c r="A173" s="131"/>
      <c r="B173" s="131"/>
      <c r="C173" s="131"/>
      <c r="D173" s="131"/>
    </row>
    <row r="174" spans="1:4" ht="14.25" customHeight="1" x14ac:dyDescent="0.2">
      <c r="A174" s="131"/>
      <c r="B174" s="131"/>
      <c r="C174" s="131"/>
      <c r="D174" s="131"/>
    </row>
    <row r="175" spans="1:4" ht="14.25" customHeight="1" x14ac:dyDescent="0.2">
      <c r="A175" s="131"/>
      <c r="B175" s="131"/>
      <c r="C175" s="131"/>
      <c r="D175" s="131"/>
    </row>
    <row r="176" spans="1:4" ht="9.75" customHeight="1" x14ac:dyDescent="0.2">
      <c r="A176" s="131"/>
      <c r="B176" s="131"/>
      <c r="C176" s="131"/>
      <c r="D176" s="131"/>
    </row>
    <row r="177" spans="1:14" s="29" customFormat="1" ht="21.75" customHeight="1" x14ac:dyDescent="0.2">
      <c r="A177" s="15" t="str">
        <f>'7-9'!A51:M51</f>
        <v>The accompanying notes on pages 19 to 76 are an integral part of these consolidated and separate financial statements.</v>
      </c>
      <c r="B177" s="15"/>
      <c r="C177" s="15"/>
      <c r="D177" s="15"/>
      <c r="E177" s="15"/>
      <c r="F177" s="22"/>
      <c r="G177" s="14"/>
      <c r="H177" s="122"/>
      <c r="I177" s="122"/>
      <c r="J177" s="122"/>
      <c r="K177" s="122"/>
      <c r="L177" s="122"/>
      <c r="M177" s="122"/>
      <c r="N177" s="122"/>
    </row>
  </sheetData>
  <mergeCells count="6">
    <mergeCell ref="H6:J6"/>
    <mergeCell ref="L6:N6"/>
    <mergeCell ref="H65:J65"/>
    <mergeCell ref="L65:N65"/>
    <mergeCell ref="H120:J120"/>
    <mergeCell ref="L120:N120"/>
  </mergeCells>
  <pageMargins left="0.8" right="0.5" top="0.5" bottom="0.6" header="0.49" footer="0.4"/>
  <pageSetup paperSize="9" scale="95" firstPageNumber="16" fitToHeight="0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  <ignoredErrors>
    <ignoredError sqref="H66:N66 H7:N7 H121:N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</vt:lpstr>
      <vt:lpstr>16-18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Poonyavee Chaiyarungsakul</cp:lastModifiedBy>
  <cp:lastPrinted>2022-02-25T05:13:08Z</cp:lastPrinted>
  <dcterms:created xsi:type="dcterms:W3CDTF">2003-04-28T08:22:35Z</dcterms:created>
  <dcterms:modified xsi:type="dcterms:W3CDTF">2022-02-25T13:07:48Z</dcterms:modified>
</cp:coreProperties>
</file>