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Job Viyada 2565\"/>
    </mc:Choice>
  </mc:AlternateContent>
  <xr:revisionPtr revIDLastSave="0" documentId="8_{27BFFC65-A145-4AA2-A3E6-538983669E2B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&amp;PL" sheetId="1" r:id="rId1"/>
    <sheet name="Consolidated" sheetId="2" r:id="rId2"/>
    <sheet name="The Company Only" sheetId="3" r:id="rId3"/>
    <sheet name="Cash flow" sheetId="4" r:id="rId4"/>
  </sheets>
  <definedNames>
    <definedName name="_xlnm.Print_Area" localSheetId="0">'BS&amp;PL'!$A$1:$N$143</definedName>
    <definedName name="_xlnm.Print_Area" localSheetId="3">'Cash flow'!$A$1:$N$93</definedName>
    <definedName name="_xlnm.Print_Area" localSheetId="1">Consolidated!$A$1:$U$30</definedName>
    <definedName name="_xlnm.Print_Area" localSheetId="2">'The Company Only'!$A$1:$P$31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9" i="1" l="1"/>
  <c r="E27" i="3" l="1"/>
  <c r="M72" i="4" l="1"/>
  <c r="I72" i="4"/>
  <c r="I27" i="3" l="1"/>
  <c r="G27" i="3"/>
  <c r="K28" i="2"/>
  <c r="I28" i="2"/>
  <c r="G28" i="2"/>
  <c r="E28" i="2"/>
  <c r="S14" i="2"/>
  <c r="U14" i="2" s="1"/>
  <c r="I61" i="4" l="1"/>
  <c r="K61" i="4"/>
  <c r="M61" i="4"/>
  <c r="K72" i="4"/>
  <c r="I93" i="1"/>
  <c r="K93" i="1"/>
  <c r="M93" i="1"/>
  <c r="I100" i="1"/>
  <c r="I101" i="1" s="1"/>
  <c r="I104" i="1" s="1"/>
  <c r="K100" i="1"/>
  <c r="M100" i="1"/>
  <c r="M51" i="1"/>
  <c r="I51" i="1"/>
  <c r="K51" i="1"/>
  <c r="O13" i="3"/>
  <c r="K101" i="1" l="1"/>
  <c r="K104" i="1" s="1"/>
  <c r="M101" i="1"/>
  <c r="M104" i="1" s="1"/>
  <c r="G72" i="4"/>
  <c r="G61" i="4"/>
  <c r="U27" i="2" l="1"/>
  <c r="S27" i="2" l="1"/>
  <c r="G51" i="1"/>
  <c r="S23" i="2" l="1"/>
  <c r="O26" i="3"/>
  <c r="G93" i="1"/>
  <c r="G16" i="1"/>
  <c r="K16" i="1"/>
  <c r="I16" i="1"/>
  <c r="I24" i="3" l="1"/>
  <c r="E24" i="3"/>
  <c r="O18" i="3"/>
  <c r="I25" i="2"/>
  <c r="S19" i="2"/>
  <c r="U19" i="2" s="1"/>
  <c r="S15" i="2"/>
  <c r="I133" i="1"/>
  <c r="M129" i="1"/>
  <c r="I129" i="1"/>
  <c r="M133" i="1"/>
  <c r="K133" i="1"/>
  <c r="G133" i="1"/>
  <c r="Q24" i="2" s="1"/>
  <c r="G129" i="1"/>
  <c r="M24" i="2" s="1"/>
  <c r="K135" i="1" l="1"/>
  <c r="M24" i="3" s="1"/>
  <c r="M135" i="1"/>
  <c r="G135" i="1"/>
  <c r="Q25" i="2" s="1"/>
  <c r="I135" i="1"/>
  <c r="Q16" i="2" s="1"/>
  <c r="Q17" i="2" s="1"/>
  <c r="Q20" i="2" s="1"/>
  <c r="Q22" i="2" s="1"/>
  <c r="Q28" i="2" s="1"/>
  <c r="G24" i="3"/>
  <c r="I16" i="3"/>
  <c r="I19" i="3" s="1"/>
  <c r="G16" i="3"/>
  <c r="G19" i="3" s="1"/>
  <c r="E16" i="3"/>
  <c r="E19" i="3" s="1"/>
  <c r="K25" i="2"/>
  <c r="G25" i="2"/>
  <c r="E25" i="2"/>
  <c r="O24" i="2"/>
  <c r="K17" i="2"/>
  <c r="K20" i="2" s="1"/>
  <c r="I17" i="2"/>
  <c r="I20" i="2" s="1"/>
  <c r="G17" i="2"/>
  <c r="G20" i="2" s="1"/>
  <c r="E17" i="2"/>
  <c r="E20" i="2" s="1"/>
  <c r="O16" i="2"/>
  <c r="M123" i="1"/>
  <c r="K123" i="1"/>
  <c r="I123" i="1"/>
  <c r="G123" i="1"/>
  <c r="G100" i="1"/>
  <c r="I8" i="4"/>
  <c r="M57" i="1"/>
  <c r="K57" i="1"/>
  <c r="I57" i="1"/>
  <c r="G57" i="1"/>
  <c r="M25" i="1"/>
  <c r="K25" i="1"/>
  <c r="I25" i="1"/>
  <c r="G25" i="1"/>
  <c r="M16" i="1"/>
  <c r="I30" i="4" l="1"/>
  <c r="I39" i="4" s="1"/>
  <c r="I45" i="4" s="1"/>
  <c r="S16" i="2"/>
  <c r="S17" i="2" s="1"/>
  <c r="S20" i="2" s="1"/>
  <c r="I70" i="1" s="1"/>
  <c r="M136" i="1"/>
  <c r="M15" i="3" s="1"/>
  <c r="M16" i="3" s="1"/>
  <c r="M19" i="3" s="1"/>
  <c r="G136" i="1"/>
  <c r="S24" i="2"/>
  <c r="I136" i="1"/>
  <c r="O25" i="2"/>
  <c r="O17" i="2"/>
  <c r="O20" i="2" s="1"/>
  <c r="O22" i="2" s="1"/>
  <c r="I58" i="1"/>
  <c r="I26" i="1"/>
  <c r="M26" i="1"/>
  <c r="K58" i="1"/>
  <c r="K136" i="1"/>
  <c r="K23" i="3" s="1"/>
  <c r="O23" i="3" s="1"/>
  <c r="G58" i="1"/>
  <c r="M58" i="1"/>
  <c r="I68" i="1"/>
  <c r="M64" i="1"/>
  <c r="E21" i="3"/>
  <c r="I106" i="1"/>
  <c r="I21" i="3"/>
  <c r="M68" i="1"/>
  <c r="G21" i="3"/>
  <c r="M65" i="1"/>
  <c r="K26" i="1"/>
  <c r="M8" i="4"/>
  <c r="G26" i="1"/>
  <c r="G101" i="1"/>
  <c r="E22" i="2"/>
  <c r="I64" i="1"/>
  <c r="G22" i="2"/>
  <c r="I65" i="1"/>
  <c r="I22" i="2"/>
  <c r="I66" i="1"/>
  <c r="I141" i="1" l="1"/>
  <c r="O15" i="3"/>
  <c r="S22" i="2"/>
  <c r="O28" i="2"/>
  <c r="M70" i="1"/>
  <c r="M21" i="3"/>
  <c r="M27" i="3" s="1"/>
  <c r="K70" i="1" s="1"/>
  <c r="I74" i="4"/>
  <c r="I76" i="4" s="1"/>
  <c r="M30" i="4"/>
  <c r="M39" i="4" s="1"/>
  <c r="M45" i="4" s="1"/>
  <c r="U16" i="2"/>
  <c r="K68" i="1"/>
  <c r="K65" i="1"/>
  <c r="I138" i="1"/>
  <c r="K8" i="4"/>
  <c r="G104" i="1"/>
  <c r="G8" i="4" s="1"/>
  <c r="G30" i="4" s="1"/>
  <c r="G39" i="4" s="1"/>
  <c r="G45" i="4" s="1"/>
  <c r="G74" i="4" s="1"/>
  <c r="U24" i="2"/>
  <c r="S25" i="2"/>
  <c r="G64" i="1"/>
  <c r="G66" i="1"/>
  <c r="G65" i="1"/>
  <c r="M106" i="1"/>
  <c r="K22" i="2"/>
  <c r="M15" i="2"/>
  <c r="U15" i="2" s="1"/>
  <c r="K14" i="3" l="1"/>
  <c r="O14" i="3" s="1"/>
  <c r="O16" i="3" s="1"/>
  <c r="O19" i="3" s="1"/>
  <c r="M141" i="1"/>
  <c r="G76" i="4"/>
  <c r="S28" i="2"/>
  <c r="G70" i="1" s="1"/>
  <c r="M74" i="4"/>
  <c r="M76" i="4" s="1"/>
  <c r="K30" i="4"/>
  <c r="K106" i="1"/>
  <c r="G106" i="1"/>
  <c r="G68" i="1"/>
  <c r="U17" i="2"/>
  <c r="U20" i="2" s="1"/>
  <c r="M138" i="1"/>
  <c r="M17" i="2"/>
  <c r="M20" i="2" s="1"/>
  <c r="K16" i="3"/>
  <c r="K19" i="3" s="1"/>
  <c r="K39" i="4" l="1"/>
  <c r="K45" i="4" s="1"/>
  <c r="K74" i="4" s="1"/>
  <c r="K76" i="4" s="1"/>
  <c r="G138" i="1"/>
  <c r="G141" i="1"/>
  <c r="K138" i="1"/>
  <c r="K22" i="3"/>
  <c r="K24" i="3" s="1"/>
  <c r="M23" i="2"/>
  <c r="M25" i="2" s="1"/>
  <c r="I69" i="1"/>
  <c r="I71" i="1" s="1"/>
  <c r="I72" i="1" s="1"/>
  <c r="M22" i="2"/>
  <c r="K21" i="3"/>
  <c r="M69" i="1"/>
  <c r="M71" i="1" s="1"/>
  <c r="M72" i="1" s="1"/>
  <c r="K27" i="3" l="1"/>
  <c r="O22" i="3"/>
  <c r="O24" i="3" s="1"/>
  <c r="O21" i="3"/>
  <c r="U22" i="2"/>
  <c r="M28" i="2"/>
  <c r="U23" i="2"/>
  <c r="U25" i="2" s="1"/>
  <c r="O27" i="3" l="1"/>
  <c r="U28" i="2"/>
  <c r="K69" i="1"/>
  <c r="G69" i="1"/>
  <c r="G71" i="1" s="1"/>
  <c r="G72" i="1" s="1"/>
  <c r="K64" i="1" l="1"/>
  <c r="K71" i="1" l="1"/>
  <c r="K72" i="1" s="1"/>
  <c r="K1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Pentip Sirathanaran</author>
  </authors>
  <commentList>
    <comment ref="A25" authorId="0" shapeId="0" xr:uid="{92D8F4A9-5EAB-4477-81B6-E79DDE9941EB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</commentList>
</comments>
</file>

<file path=xl/sharedStrings.xml><?xml version="1.0" encoding="utf-8"?>
<sst xmlns="http://schemas.openxmlformats.org/spreadsheetml/2006/main" count="300" uniqueCount="216">
  <si>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</si>
  <si>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</si>
  <si>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</si>
  <si>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</si>
  <si>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</si>
  <si>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</si>
  <si>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</si>
  <si>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</si>
  <si>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</si>
  <si>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</si>
  <si>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</si>
  <si>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</si>
  <si>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</si>
  <si>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</si>
  <si>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</si>
  <si>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</si>
  <si>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</si>
  <si>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</si>
  <si>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</si>
  <si>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</si>
  <si>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</si>
  <si>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</si>
  <si>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</si>
  <si>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</si>
  <si>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</si>
  <si>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</si>
  <si>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</si>
  <si>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</si>
  <si>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</si>
  <si>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</si>
  <si>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</si>
  <si>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</si>
  <si>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</si>
  <si>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</si>
  <si>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</si>
  <si>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</si>
  <si>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</si>
  <si>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</si>
  <si>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</si>
  <si>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</si>
  <si>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</si>
  <si>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</si>
  <si>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</si>
  <si>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</si>
  <si>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</si>
  <si>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</si>
  <si>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</si>
  <si>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</si>
  <si>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</si>
  <si>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</si>
  <si>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</si>
  <si>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</si>
  <si>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</si>
  <si>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</si>
  <si>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Proceeds from sales of property, plant and equipment</t>
  </si>
  <si>
    <t>Cash flows from financing activities</t>
  </si>
  <si>
    <t>Dividend paid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</si>
  <si>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</si>
  <si>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</si>
  <si>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</si>
  <si>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</si>
  <si>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</si>
  <si>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</si>
  <si>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</si>
  <si>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</si>
  <si>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</si>
  <si>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</si>
  <si>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</si>
  <si>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</si>
  <si>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</si>
  <si>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</si>
  <si>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</si>
  <si>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</si>
  <si>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</si>
  <si>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</si>
  <si>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</si>
  <si>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</si>
  <si>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</si>
  <si>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</si>
  <si>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</si>
  <si>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</si>
  <si>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</si>
  <si>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</si>
  <si>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</si>
  <si>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</si>
  <si>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</si>
  <si>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</si>
  <si>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>Surplus</t>
  </si>
  <si>
    <t>from business</t>
  </si>
  <si>
    <t>combination</t>
  </si>
  <si>
    <t>under common</t>
  </si>
  <si>
    <t>control</t>
  </si>
  <si>
    <t xml:space="preserve">   Other non-current assets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</si>
  <si>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</si>
  <si>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</si>
  <si>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</si>
  <si>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</si>
  <si>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</si>
  <si>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</si>
  <si>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>Supplement cash flows information</t>
  </si>
  <si>
    <t>1)  Non-cash related transaction for investing activities</t>
  </si>
  <si>
    <t>2)  Non-cash related transaction for financing activities</t>
  </si>
  <si>
    <t xml:space="preserve">   Appropriated - statutory reserve</t>
  </si>
  <si>
    <t xml:space="preserve">   Dividend income </t>
  </si>
  <si>
    <t xml:space="preserve">Dividend income </t>
  </si>
  <si>
    <t xml:space="preserve">     Dividend payable </t>
  </si>
  <si>
    <t>Short-term loans to related parties</t>
  </si>
  <si>
    <t>Deferred tax assets</t>
  </si>
  <si>
    <t>Inventories</t>
  </si>
  <si>
    <t xml:space="preserve">Other comprehensive income for the year 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</si>
  <si>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</si>
  <si>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</si>
  <si>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</si>
  <si>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</si>
  <si>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</si>
  <si>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</si>
  <si>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</si>
  <si>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</si>
  <si>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</si>
  <si>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</si>
  <si>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 xml:space="preserve">Other comprehensive income not to be reclassified </t>
  </si>
  <si>
    <t xml:space="preserve">     to profit or loss in subsequent periods:</t>
  </si>
  <si>
    <t>Less: Income tax effect</t>
  </si>
  <si>
    <t>Other comprehensive income not to be reclassified</t>
  </si>
  <si>
    <t xml:space="preserve">   Cash paid for long-term employee benefits </t>
  </si>
  <si>
    <t xml:space="preserve">   and intangible assets</t>
  </si>
  <si>
    <t xml:space="preserve">   Write-off withholding tax</t>
  </si>
  <si>
    <t>Short-term loans from related parties</t>
  </si>
  <si>
    <t xml:space="preserve">Long-term loans, net of current portion </t>
  </si>
  <si>
    <t xml:space="preserve">   from financial institutions </t>
  </si>
  <si>
    <t>Acquisition of property, plant and equipment</t>
  </si>
  <si>
    <t>Decrease in short-term loans to related parties</t>
  </si>
  <si>
    <t xml:space="preserve">Income tax </t>
  </si>
  <si>
    <t xml:space="preserve">Loss for the year </t>
  </si>
  <si>
    <t>Current tax assets</t>
  </si>
  <si>
    <t>Surplus from business combination under common control</t>
  </si>
  <si>
    <t>shareholders' equity</t>
  </si>
  <si>
    <t>Selling and distribution expenses</t>
  </si>
  <si>
    <t>Retained earnings (deficits)</t>
  </si>
  <si>
    <t xml:space="preserve">   Loss on write-off property, plant and equipment</t>
  </si>
  <si>
    <t xml:space="preserve">Decrease in short-term loans from related parties </t>
  </si>
  <si>
    <t xml:space="preserve">      1,500,000,000 ordinary shares of Baht 1 each </t>
  </si>
  <si>
    <t xml:space="preserve">Loss before income tax </t>
  </si>
  <si>
    <t>Loss for the year</t>
  </si>
  <si>
    <t>Loss attributable to equity holders of the Company</t>
  </si>
  <si>
    <t>Basic loss per share</t>
  </si>
  <si>
    <t>Increase in bank overdrafts and short-term loans</t>
  </si>
  <si>
    <t>Decrease in bank overdrafts and short-term loans</t>
  </si>
  <si>
    <t>Revenue from contracts with customers</t>
  </si>
  <si>
    <t>Loss before tax</t>
  </si>
  <si>
    <t xml:space="preserve">   Amortise deferred revenue from sales and lease back</t>
  </si>
  <si>
    <t xml:space="preserve">   Loss (gain) on sales of property, plant and equipment</t>
  </si>
  <si>
    <t>Net cash flows from financing activities</t>
  </si>
  <si>
    <t>Net cash flows used in investing activities</t>
  </si>
  <si>
    <t>Loss on exchange</t>
  </si>
  <si>
    <t xml:space="preserve">     Trust receipt and payable from acquisitions of fixed assets</t>
  </si>
  <si>
    <t>Balance as at 31 December 2020</t>
  </si>
  <si>
    <t>Finance income</t>
  </si>
  <si>
    <r>
      <t>Right-of-use assets</t>
    </r>
    <r>
      <rPr>
        <sz val="10"/>
        <color rgb="FFFF0000"/>
        <rFont val="Arial"/>
        <family val="2"/>
      </rPr>
      <t xml:space="preserve"> </t>
    </r>
  </si>
  <si>
    <t xml:space="preserve">Current portion of lease liabilities </t>
  </si>
  <si>
    <t>Other current financial liabilities</t>
  </si>
  <si>
    <t>Lease liabilities, net of current portion</t>
  </si>
  <si>
    <t>Deferred tax liabilities</t>
  </si>
  <si>
    <t>Rental income</t>
  </si>
  <si>
    <t>Impairment loss on assets</t>
  </si>
  <si>
    <t>Operating loss</t>
  </si>
  <si>
    <t>Revaluation surplus on assets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</si>
  <si>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</si>
  <si>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</si>
  <si>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</si>
  <si>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</si>
  <si>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</si>
  <si>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 xml:space="preserve">   Tax refund received</t>
  </si>
  <si>
    <t>Payment of principal portion of lease liabilities</t>
  </si>
  <si>
    <t xml:space="preserve">     Other receivable from sales of fixed assets</t>
  </si>
  <si>
    <t xml:space="preserve">     Revaluation surplus on assets</t>
  </si>
  <si>
    <t xml:space="preserve">     Transfer right-of-use assets to fixed assets</t>
  </si>
  <si>
    <t>Total other</t>
  </si>
  <si>
    <t>Revaluation</t>
  </si>
  <si>
    <t>components of</t>
  </si>
  <si>
    <t>surplus on</t>
  </si>
  <si>
    <t>assets</t>
  </si>
  <si>
    <t>Other comprehensive income</t>
  </si>
  <si>
    <t xml:space="preserve">Other components of </t>
  </si>
  <si>
    <t xml:space="preserve">   Allowance for expected credit losses (reversal)</t>
  </si>
  <si>
    <t xml:space="preserve">   Loss on fair value adjustments of financial instruments</t>
  </si>
  <si>
    <t xml:space="preserve">        with trade payable</t>
  </si>
  <si>
    <t xml:space="preserve">   Transfer machine under installation to expense</t>
  </si>
  <si>
    <t xml:space="preserve">     Offset other receivable from sales of fixed assets </t>
  </si>
  <si>
    <t>Statements of comprehensive income (continued)</t>
  </si>
  <si>
    <t>Transfer revaluation surplus on assets</t>
  </si>
  <si>
    <t>Profit or loss:</t>
  </si>
  <si>
    <t xml:space="preserve">For the year ended 31 December 2021 </t>
  </si>
  <si>
    <t xml:space="preserve">As at 31 December 2021 </t>
  </si>
  <si>
    <t>Balance as at 1 January 2021</t>
  </si>
  <si>
    <t xml:space="preserve">Balance as at 31 December 2021 </t>
  </si>
  <si>
    <t>Balance as at 31 December 2021</t>
  </si>
  <si>
    <t xml:space="preserve">Balance as at 1 January 2020 </t>
  </si>
  <si>
    <t xml:space="preserve">Adjustments to reconcile loss before tax to </t>
  </si>
  <si>
    <t xml:space="preserve">   to retained earnings (Note 21)</t>
  </si>
  <si>
    <t>6, 23, 27, 29</t>
  </si>
  <si>
    <t xml:space="preserve">Increase in short-term loans from related parties </t>
  </si>
  <si>
    <t>Repayment of long-term loans</t>
  </si>
  <si>
    <t>Actuarial gain</t>
  </si>
  <si>
    <t xml:space="preserve">     Increase in right-of-use assets</t>
  </si>
  <si>
    <t>Decrease in translation adjustments</t>
  </si>
  <si>
    <t>Net decrease in cash and cash equivalents</t>
  </si>
  <si>
    <t>Net cash flows from (used in) operating activities</t>
  </si>
  <si>
    <t xml:space="preserve">     Transfer promissory notes to long-term loan from debt restructuring</t>
  </si>
  <si>
    <t xml:space="preserve">   Depreciation of right-of-use assets</t>
  </si>
  <si>
    <t xml:space="preserve">   Unrealised loss on exchange</t>
  </si>
  <si>
    <t xml:space="preserve">Gain (loss) from operating activities before  </t>
  </si>
  <si>
    <t xml:space="preserve">   Allowance for impairment loss on non-financial assets (reversal)</t>
  </si>
  <si>
    <t xml:space="preserve">   Reduction of inventory to net realisable value (reversal)</t>
  </si>
  <si>
    <t xml:space="preserve">   Loss on modification and termination of lease contracts</t>
  </si>
  <si>
    <t xml:space="preserve">   Subsidies income from government grants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</si>
</sst>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  <numFmt numFmtId="169" formatCode="_(* #,##0.000_);_(* \(#,##0.000\);_(* &quot;-&quot;_);_(@_)"/>
  </numFmts>
  <fonts count="11"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9"/>
      <color indexed="81"/>
      <name val="Tahoma"/>
      <family val="2"/>
    </font>
    <font>
      <strike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Alignment="1"/>
    <xf numFmtId="0" fontId="4" fillId="0" borderId="0" xfId="0" applyFont="1" applyFill="1" applyAlignment="1"/>
    <xf numFmtId="166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166" fontId="5" fillId="0" borderId="0" xfId="0" applyNumberFormat="1" applyFont="1" applyFill="1" applyAlignment="1"/>
    <xf numFmtId="166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quotePrefix="1" applyNumberFormat="1" applyFont="1" applyFill="1" applyAlignment="1">
      <alignment horizontal="left"/>
    </xf>
    <xf numFmtId="164" fontId="5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49" fontId="3" fillId="0" borderId="0" xfId="0" applyNumberFormat="1" applyFont="1" applyFill="1" applyAlignment="1"/>
    <xf numFmtId="49" fontId="0" fillId="0" borderId="0" xfId="0" applyNumberFormat="1" applyFont="1" applyFill="1" applyAlignment="1"/>
    <xf numFmtId="164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/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166" fontId="4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/>
    <xf numFmtId="164" fontId="3" fillId="0" borderId="0" xfId="0" applyNumberFormat="1" applyFont="1" applyFill="1" applyAlignment="1"/>
    <xf numFmtId="164" fontId="0" fillId="0" borderId="0" xfId="0" applyNumberFormat="1" applyFont="1" applyFill="1" applyAlignment="1"/>
    <xf numFmtId="166" fontId="5" fillId="0" borderId="0" xfId="0" applyNumberFormat="1" applyFont="1" applyFill="1" applyBorder="1" applyAlignment="1">
      <alignment horizontal="centerContinuous"/>
    </xf>
    <xf numFmtId="49" fontId="6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164" fontId="5" fillId="2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/>
    <xf numFmtId="164" fontId="5" fillId="0" borderId="3" xfId="0" applyNumberFormat="1" applyFont="1" applyFill="1" applyBorder="1" applyAlignment="1">
      <alignment horizontal="center"/>
    </xf>
    <xf numFmtId="166" fontId="5" fillId="2" borderId="0" xfId="0" applyNumberFormat="1" applyFont="1" applyFill="1" applyAlignment="1"/>
    <xf numFmtId="164" fontId="5" fillId="2" borderId="0" xfId="0" applyNumberFormat="1" applyFont="1" applyFill="1" applyAlignment="1"/>
    <xf numFmtId="164" fontId="5" fillId="2" borderId="1" xfId="0" applyNumberFormat="1" applyFont="1" applyFill="1" applyBorder="1" applyAlignment="1"/>
    <xf numFmtId="0" fontId="5" fillId="0" borderId="5" xfId="0" applyNumberFormat="1" applyFont="1" applyFill="1" applyBorder="1" applyAlignment="1"/>
    <xf numFmtId="166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4" fontId="5" fillId="0" borderId="0" xfId="3" applyNumberFormat="1" applyFont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 wrapText="1"/>
    </xf>
    <xf numFmtId="0" fontId="4" fillId="2" borderId="0" xfId="0" applyFont="1" applyFill="1" applyAlignment="1">
      <alignment horizontal="left"/>
    </xf>
    <xf numFmtId="37" fontId="4" fillId="2" borderId="0" xfId="0" applyNumberFormat="1" applyFont="1" applyFill="1" applyAlignment="1">
      <alignment horizontal="left"/>
    </xf>
    <xf numFmtId="164" fontId="5" fillId="0" borderId="1" xfId="0" applyNumberFormat="1" applyFont="1" applyBorder="1" applyAlignment="1"/>
    <xf numFmtId="166" fontId="5" fillId="0" borderId="0" xfId="0" applyNumberFormat="1" applyFont="1" applyAlignment="1"/>
    <xf numFmtId="164" fontId="5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/>
    <xf numFmtId="38" fontId="7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164" fontId="5" fillId="0" borderId="0" xfId="2" applyNumberFormat="1" applyFont="1" applyFill="1" applyAlignment="1"/>
    <xf numFmtId="164" fontId="0" fillId="0" borderId="1" xfId="0" applyNumberFormat="1" applyFont="1" applyFill="1" applyBorder="1" applyAlignment="1"/>
    <xf numFmtId="169" fontId="5" fillId="0" borderId="0" xfId="0" applyNumberFormat="1" applyFont="1" applyFill="1" applyAlignment="1"/>
    <xf numFmtId="169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1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/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5" fontId="5" fillId="0" borderId="4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0" fillId="0" borderId="0" xfId="0" applyNumberFormat="1" applyFont="1" applyAlignment="1">
      <alignment horizontal="right"/>
    </xf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66" fontId="5" fillId="0" borderId="2" xfId="0" applyNumberFormat="1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</cellXfs>
  <cellStyles count="4">
    <cellStyle name="Normal" xfId="0" builtinId="0"/>
    <cellStyle name="Normal 18" xfId="3" xr:uid="{2D530D18-BF5A-49F3-8A54-BC706169937E}"/>
    <cellStyle name="Normal 54" xfId="2" xr:uid="{74B156D9-F189-40CF-ACA3-34E00400B8EE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showGridLines="0" view="pageBreakPreview" zoomScale="85" zoomScaleNormal="100" zoomScaleSheetLayoutView="85" workbookViewId="0">
      <selection activeCell="G51" sqref="G51"/>
    </sheetView>
  </sheetViews>
  <sheetFormatPr defaultColWidth="10.6328125" defaultRowHeight="21.9" customHeight="1"/>
  <cols>
    <col min="1" max="1" width="38.6328125" style="21" customWidth="1"/>
    <col min="2" max="2" width="1.6328125" style="22" customWidth="1"/>
    <col min="3" max="3" width="1.6328125" style="21" customWidth="1"/>
    <col min="4" max="4" width="1.6328125" style="22" customWidth="1"/>
    <col min="5" max="5" width="8.6328125" style="22" customWidth="1"/>
    <col min="6" max="6" width="1.6328125" style="31" customWidth="1"/>
    <col min="7" max="7" width="16.6328125" style="22" customWidth="1"/>
    <col min="8" max="8" width="1.6328125" style="22" customWidth="1"/>
    <col min="9" max="9" width="16.6328125" style="22" customWidth="1"/>
    <col min="10" max="10" width="1.6328125" style="31" customWidth="1"/>
    <col min="11" max="11" width="16.6328125" style="22" customWidth="1"/>
    <col min="12" max="12" width="1.6328125" style="22" customWidth="1"/>
    <col min="13" max="13" width="16.6328125" style="22" customWidth="1"/>
    <col min="14" max="14" width="1.6328125" style="22" customWidth="1"/>
    <col min="15" max="16384" width="10.6328125" style="22"/>
  </cols>
  <sheetData>
    <row r="1" spans="1:14" s="18" customFormat="1" ht="21.9" customHeight="1">
      <c r="A1" s="13" t="s">
        <v>86</v>
      </c>
      <c r="B1" s="14"/>
      <c r="C1" s="15"/>
      <c r="D1" s="16"/>
      <c r="E1" s="16"/>
      <c r="F1" s="64"/>
      <c r="G1" s="16"/>
      <c r="H1" s="16"/>
      <c r="I1" s="16"/>
      <c r="J1" s="64"/>
      <c r="K1" s="16"/>
      <c r="L1" s="16"/>
      <c r="M1" s="17"/>
    </row>
    <row r="2" spans="1:14" s="18" customFormat="1" ht="21.9" customHeight="1">
      <c r="A2" s="13" t="s">
        <v>110</v>
      </c>
      <c r="B2" s="16"/>
      <c r="C2" s="15"/>
      <c r="D2" s="16"/>
      <c r="E2" s="16"/>
      <c r="F2" s="64"/>
      <c r="G2" s="16"/>
      <c r="H2" s="16"/>
      <c r="I2" s="16"/>
      <c r="J2" s="64"/>
      <c r="K2" s="16"/>
      <c r="L2" s="16"/>
      <c r="M2" s="16"/>
    </row>
    <row r="3" spans="1:14" s="18" customFormat="1" ht="21.9" customHeight="1">
      <c r="A3" s="19" t="s">
        <v>193</v>
      </c>
      <c r="B3" s="16"/>
      <c r="C3" s="15"/>
      <c r="D3" s="16"/>
      <c r="E3" s="16"/>
      <c r="F3" s="64"/>
      <c r="G3" s="16"/>
      <c r="H3" s="16"/>
      <c r="I3" s="16"/>
      <c r="J3" s="64"/>
      <c r="K3" s="16"/>
      <c r="L3" s="16"/>
      <c r="M3" s="16"/>
    </row>
    <row r="4" spans="1:14" s="18" customFormat="1" ht="21.9" customHeight="1">
      <c r="B4" s="16"/>
      <c r="C4" s="15"/>
      <c r="D4" s="16"/>
      <c r="E4" s="16"/>
      <c r="F4" s="64"/>
      <c r="G4" s="16"/>
      <c r="H4" s="16"/>
      <c r="I4" s="16"/>
      <c r="J4" s="64"/>
      <c r="K4" s="16"/>
      <c r="L4" s="16"/>
      <c r="M4" s="20"/>
      <c r="N4" s="20" t="s">
        <v>0</v>
      </c>
    </row>
    <row r="5" spans="1:14" ht="21.9" customHeight="1">
      <c r="F5" s="57"/>
      <c r="G5" s="125" t="s">
        <v>1</v>
      </c>
      <c r="H5" s="125"/>
      <c r="I5" s="125"/>
      <c r="J5" s="57"/>
      <c r="K5" s="125" t="s">
        <v>2</v>
      </c>
      <c r="L5" s="125"/>
      <c r="M5" s="125"/>
    </row>
    <row r="6" spans="1:14" ht="21.9" customHeight="1">
      <c r="D6" s="65"/>
      <c r="E6" s="36" t="s">
        <v>3</v>
      </c>
      <c r="F6" s="37"/>
      <c r="G6" s="37">
        <v>2021</v>
      </c>
      <c r="H6" s="38"/>
      <c r="I6" s="37">
        <v>2020</v>
      </c>
      <c r="J6" s="60"/>
      <c r="K6" s="37">
        <v>2021</v>
      </c>
      <c r="L6" s="38"/>
      <c r="M6" s="37">
        <v>2020</v>
      </c>
    </row>
    <row r="7" spans="1:14" ht="21.9" customHeight="1">
      <c r="A7" s="13" t="s">
        <v>4</v>
      </c>
      <c r="C7" s="22"/>
      <c r="E7" s="24"/>
    </row>
    <row r="8" spans="1:14" ht="21.9" customHeight="1">
      <c r="A8" s="13" t="s">
        <v>5</v>
      </c>
      <c r="C8" s="22"/>
      <c r="E8" s="24"/>
    </row>
    <row r="9" spans="1:14" ht="21.9" customHeight="1">
      <c r="A9" s="25" t="s">
        <v>6</v>
      </c>
      <c r="B9" s="26"/>
      <c r="C9" s="22"/>
      <c r="D9" s="6"/>
      <c r="E9" s="120">
        <v>7</v>
      </c>
      <c r="F9" s="6"/>
      <c r="G9" s="5">
        <v>19314611</v>
      </c>
      <c r="H9" s="5"/>
      <c r="I9" s="5">
        <v>28864272</v>
      </c>
      <c r="J9" s="5"/>
      <c r="K9" s="5">
        <v>1023363</v>
      </c>
      <c r="L9" s="5"/>
      <c r="M9" s="5">
        <v>13225520</v>
      </c>
    </row>
    <row r="10" spans="1:14" ht="21.9" customHeight="1">
      <c r="A10" s="25" t="s">
        <v>81</v>
      </c>
      <c r="C10" s="22"/>
      <c r="D10" s="6"/>
      <c r="E10" s="120">
        <v>8</v>
      </c>
      <c r="F10" s="6"/>
      <c r="G10" s="5">
        <v>1062210082</v>
      </c>
      <c r="H10" s="5"/>
      <c r="I10" s="5">
        <v>1095835595</v>
      </c>
      <c r="J10" s="5"/>
      <c r="K10" s="5">
        <v>576390004</v>
      </c>
      <c r="L10" s="6"/>
      <c r="M10" s="6">
        <v>726440625</v>
      </c>
    </row>
    <row r="11" spans="1:14" ht="21.9" customHeight="1">
      <c r="A11" s="25" t="s">
        <v>106</v>
      </c>
      <c r="C11" s="22"/>
      <c r="D11" s="6"/>
      <c r="E11" s="120">
        <v>6</v>
      </c>
      <c r="F11" s="6"/>
      <c r="G11" s="5">
        <v>0</v>
      </c>
      <c r="H11" s="5"/>
      <c r="I11" s="5">
        <v>0</v>
      </c>
      <c r="J11" s="5"/>
      <c r="K11" s="5">
        <v>10000000</v>
      </c>
      <c r="L11" s="6">
        <v>30000000</v>
      </c>
      <c r="M11" s="6">
        <v>30000000</v>
      </c>
    </row>
    <row r="12" spans="1:14" ht="21.9" customHeight="1">
      <c r="A12" s="25" t="s">
        <v>108</v>
      </c>
      <c r="B12" s="18"/>
      <c r="C12" s="22"/>
      <c r="D12" s="6"/>
      <c r="E12" s="120">
        <v>9</v>
      </c>
      <c r="F12" s="6"/>
      <c r="G12" s="5">
        <v>1565871148</v>
      </c>
      <c r="H12" s="5"/>
      <c r="I12" s="5">
        <v>1239335329</v>
      </c>
      <c r="J12" s="5"/>
      <c r="K12" s="5">
        <v>976574276</v>
      </c>
      <c r="L12" s="5"/>
      <c r="M12" s="5">
        <v>802364443</v>
      </c>
    </row>
    <row r="13" spans="1:14" ht="21.9" customHeight="1">
      <c r="A13" s="25" t="s">
        <v>134</v>
      </c>
      <c r="B13" s="18"/>
      <c r="C13" s="22"/>
      <c r="D13" s="6"/>
      <c r="E13" s="120"/>
      <c r="F13" s="6"/>
      <c r="G13" s="5">
        <v>13398796</v>
      </c>
      <c r="H13" s="5"/>
      <c r="I13" s="5">
        <v>6547822</v>
      </c>
      <c r="J13" s="5"/>
      <c r="K13" s="5">
        <v>848636</v>
      </c>
      <c r="L13" s="5"/>
      <c r="M13" s="5">
        <v>829099</v>
      </c>
    </row>
    <row r="14" spans="1:14" ht="21.9" customHeight="1">
      <c r="A14" s="25" t="s">
        <v>93</v>
      </c>
      <c r="B14" s="26"/>
      <c r="C14" s="22"/>
      <c r="D14" s="6"/>
      <c r="E14" s="24"/>
      <c r="F14" s="6"/>
      <c r="G14" s="5">
        <v>42047137</v>
      </c>
      <c r="H14" s="5"/>
      <c r="I14" s="5">
        <v>33293709</v>
      </c>
      <c r="J14" s="5"/>
      <c r="K14" s="5">
        <v>37404795</v>
      </c>
      <c r="L14" s="5"/>
      <c r="M14" s="5">
        <v>24086969</v>
      </c>
    </row>
    <row r="15" spans="1:14" ht="21.9" customHeight="1">
      <c r="A15" s="25" t="s">
        <v>7</v>
      </c>
      <c r="C15" s="22"/>
      <c r="D15" s="6"/>
      <c r="E15" s="120">
        <v>10</v>
      </c>
      <c r="F15" s="6"/>
      <c r="G15" s="5">
        <v>85720477</v>
      </c>
      <c r="H15" s="5"/>
      <c r="I15" s="5">
        <v>91346952</v>
      </c>
      <c r="J15" s="5"/>
      <c r="K15" s="5">
        <v>47324218</v>
      </c>
      <c r="L15" s="5"/>
      <c r="M15" s="5">
        <v>38598461</v>
      </c>
    </row>
    <row r="16" spans="1:14" ht="21.9" customHeight="1">
      <c r="A16" s="13" t="s">
        <v>8</v>
      </c>
      <c r="C16" s="22"/>
      <c r="D16" s="6"/>
      <c r="E16" s="24"/>
      <c r="F16" s="6"/>
      <c r="G16" s="98">
        <f>SUM(G9:G15)</f>
        <v>2788562251</v>
      </c>
      <c r="H16" s="5"/>
      <c r="I16" s="98">
        <f>SUM(I9:I15)</f>
        <v>2495223679</v>
      </c>
      <c r="J16" s="5"/>
      <c r="K16" s="98">
        <f>SUM(K9:K15)</f>
        <v>1649565292</v>
      </c>
      <c r="L16" s="5"/>
      <c r="M16" s="98">
        <f>SUM(M9:M15)</f>
        <v>1635545117</v>
      </c>
    </row>
    <row r="17" spans="1:13" ht="21.9" customHeight="1">
      <c r="A17" s="13" t="s">
        <v>9</v>
      </c>
      <c r="C17" s="22"/>
      <c r="D17" s="6"/>
      <c r="E17" s="24"/>
      <c r="F17" s="6"/>
      <c r="G17" s="5"/>
      <c r="H17" s="5"/>
      <c r="I17" s="5"/>
      <c r="J17" s="5"/>
      <c r="K17" s="5"/>
      <c r="L17" s="5"/>
      <c r="M17" s="5"/>
    </row>
    <row r="18" spans="1:13" ht="21.9" customHeight="1">
      <c r="A18" s="25" t="s">
        <v>10</v>
      </c>
      <c r="C18" s="22"/>
      <c r="D18" s="6"/>
      <c r="E18" s="120">
        <v>11</v>
      </c>
      <c r="F18" s="6"/>
      <c r="G18" s="5">
        <v>0</v>
      </c>
      <c r="H18" s="5"/>
      <c r="I18" s="5">
        <v>0</v>
      </c>
      <c r="J18" s="5"/>
      <c r="K18" s="5">
        <v>2086872497</v>
      </c>
      <c r="L18" s="5"/>
      <c r="M18" s="5">
        <v>2086872497</v>
      </c>
    </row>
    <row r="19" spans="1:13" ht="21.9" customHeight="1">
      <c r="A19" s="25" t="s">
        <v>83</v>
      </c>
      <c r="B19" s="18"/>
      <c r="C19" s="22"/>
      <c r="D19" s="6"/>
      <c r="E19" s="120">
        <v>12</v>
      </c>
      <c r="F19" s="6"/>
      <c r="G19" s="5">
        <v>3766776239</v>
      </c>
      <c r="H19" s="5"/>
      <c r="I19" s="5">
        <v>4047319499</v>
      </c>
      <c r="J19" s="5"/>
      <c r="K19" s="5">
        <v>2284042244</v>
      </c>
      <c r="L19" s="5"/>
      <c r="M19" s="5">
        <v>2418861893</v>
      </c>
    </row>
    <row r="20" spans="1:13" ht="21.9" customHeight="1">
      <c r="A20" s="25" t="s">
        <v>158</v>
      </c>
      <c r="B20" s="18"/>
      <c r="C20" s="22"/>
      <c r="D20" s="5"/>
      <c r="E20" s="120">
        <v>18</v>
      </c>
      <c r="F20" s="5"/>
      <c r="G20" s="5">
        <v>64858273</v>
      </c>
      <c r="H20" s="5"/>
      <c r="I20" s="5">
        <v>80796211</v>
      </c>
      <c r="J20" s="5"/>
      <c r="K20" s="5">
        <v>2241255</v>
      </c>
      <c r="L20" s="5"/>
      <c r="M20" s="5">
        <v>5957377</v>
      </c>
    </row>
    <row r="21" spans="1:13" ht="21.9" customHeight="1">
      <c r="A21" s="25" t="s">
        <v>98</v>
      </c>
      <c r="B21" s="18"/>
      <c r="C21" s="22"/>
      <c r="D21" s="6"/>
      <c r="E21" s="120">
        <v>13</v>
      </c>
      <c r="F21" s="6"/>
      <c r="G21" s="5">
        <v>0</v>
      </c>
      <c r="H21" s="5"/>
      <c r="I21" s="5">
        <v>0</v>
      </c>
      <c r="J21" s="5"/>
      <c r="K21" s="5">
        <v>0</v>
      </c>
      <c r="L21" s="5"/>
      <c r="M21" s="5">
        <v>0</v>
      </c>
    </row>
    <row r="22" spans="1:13" ht="21.9" customHeight="1">
      <c r="A22" s="25" t="s">
        <v>97</v>
      </c>
      <c r="B22" s="18"/>
      <c r="C22" s="22"/>
      <c r="D22" s="6"/>
      <c r="E22" s="120">
        <v>14</v>
      </c>
      <c r="F22" s="6"/>
      <c r="G22" s="5">
        <v>67007870</v>
      </c>
      <c r="H22" s="5"/>
      <c r="I22" s="5">
        <v>80117860</v>
      </c>
      <c r="J22" s="5"/>
      <c r="K22" s="5">
        <v>40744052</v>
      </c>
      <c r="L22" s="5"/>
      <c r="M22" s="5">
        <v>47542982</v>
      </c>
    </row>
    <row r="23" spans="1:13" ht="21.9" customHeight="1">
      <c r="A23" s="25" t="s">
        <v>107</v>
      </c>
      <c r="B23" s="18"/>
      <c r="C23" s="22"/>
      <c r="D23" s="6"/>
      <c r="E23" s="120">
        <v>26</v>
      </c>
      <c r="F23" s="6"/>
      <c r="G23" s="5">
        <v>33439404</v>
      </c>
      <c r="H23" s="5"/>
      <c r="I23" s="5">
        <v>28561969</v>
      </c>
      <c r="J23" s="5"/>
      <c r="K23" s="7">
        <v>11814521</v>
      </c>
      <c r="L23" s="5"/>
      <c r="M23" s="5">
        <v>7176101</v>
      </c>
    </row>
    <row r="24" spans="1:13" ht="21.9" customHeight="1">
      <c r="A24" s="25" t="s">
        <v>11</v>
      </c>
      <c r="B24" s="18"/>
      <c r="C24" s="24"/>
      <c r="D24" s="6"/>
      <c r="E24" s="6"/>
      <c r="F24" s="6"/>
      <c r="G24" s="27">
        <v>1054144</v>
      </c>
      <c r="H24" s="5"/>
      <c r="I24" s="27">
        <v>1061492</v>
      </c>
      <c r="J24" s="5"/>
      <c r="K24" s="27">
        <v>882428</v>
      </c>
      <c r="L24" s="5"/>
      <c r="M24" s="27">
        <v>882428</v>
      </c>
    </row>
    <row r="25" spans="1:13" ht="21.9" customHeight="1">
      <c r="A25" s="13" t="s">
        <v>12</v>
      </c>
      <c r="C25" s="24"/>
      <c r="D25" s="6"/>
      <c r="E25" s="6"/>
      <c r="F25" s="6"/>
      <c r="G25" s="5">
        <f>SUM(G18:G24)</f>
        <v>3933135930</v>
      </c>
      <c r="H25" s="5"/>
      <c r="I25" s="5">
        <f>SUM(I18:I24)</f>
        <v>4237857031</v>
      </c>
      <c r="K25" s="1">
        <f>SUM(K18:K24)</f>
        <v>4426596997</v>
      </c>
      <c r="L25" s="1"/>
      <c r="M25" s="1">
        <f>SUM(M18:M24)</f>
        <v>4567293278</v>
      </c>
    </row>
    <row r="26" spans="1:13" ht="21.9" customHeight="1" thickBot="1">
      <c r="A26" s="13" t="s">
        <v>13</v>
      </c>
      <c r="D26" s="6"/>
      <c r="E26" s="6"/>
      <c r="F26" s="6"/>
      <c r="G26" s="100">
        <f>G16+G25</f>
        <v>6721698181</v>
      </c>
      <c r="H26" s="5"/>
      <c r="I26" s="100">
        <f>I16+I25</f>
        <v>6733080710</v>
      </c>
      <c r="K26" s="101">
        <f>SUM(K16+K25)</f>
        <v>6076162289</v>
      </c>
      <c r="L26" s="2"/>
      <c r="M26" s="101">
        <f>SUM(M16+M25)</f>
        <v>6202838395</v>
      </c>
    </row>
    <row r="27" spans="1:13" ht="21.9" customHeight="1" thickTop="1">
      <c r="E27" s="28"/>
      <c r="F27" s="28"/>
      <c r="G27" s="28"/>
      <c r="I27" s="28"/>
      <c r="J27" s="28"/>
      <c r="K27" s="28"/>
      <c r="L27" s="28"/>
      <c r="M27" s="28"/>
    </row>
    <row r="28" spans="1:13" ht="21.9" customHeight="1">
      <c r="A28" s="29" t="s">
        <v>14</v>
      </c>
      <c r="B28" s="26"/>
      <c r="E28" s="28"/>
      <c r="F28" s="28"/>
      <c r="G28" s="28"/>
      <c r="I28" s="28"/>
      <c r="J28" s="28"/>
      <c r="K28" s="28"/>
      <c r="L28" s="28"/>
      <c r="M28" s="28"/>
    </row>
    <row r="29" spans="1:13" ht="21.9" customHeight="1">
      <c r="A29" s="29"/>
      <c r="B29" s="26"/>
      <c r="E29" s="28"/>
      <c r="F29" s="28"/>
      <c r="G29" s="28"/>
      <c r="I29" s="28"/>
      <c r="J29" s="28"/>
      <c r="K29" s="28"/>
      <c r="L29" s="28"/>
      <c r="M29" s="28"/>
    </row>
    <row r="30" spans="1:13" ht="21.9" customHeight="1">
      <c r="A30" s="29"/>
      <c r="B30" s="26"/>
      <c r="E30" s="28"/>
      <c r="F30" s="28"/>
      <c r="G30" s="28"/>
      <c r="I30" s="28"/>
      <c r="J30" s="28"/>
      <c r="K30" s="28"/>
      <c r="L30" s="28"/>
      <c r="M30" s="28"/>
    </row>
    <row r="31" spans="1:13" ht="21.9" customHeight="1">
      <c r="A31" s="29"/>
      <c r="B31" s="26"/>
      <c r="E31" s="28"/>
      <c r="F31" s="28"/>
      <c r="G31" s="28"/>
      <c r="I31" s="28"/>
      <c r="J31" s="28"/>
      <c r="K31" s="28"/>
      <c r="L31" s="28"/>
      <c r="M31" s="28"/>
    </row>
    <row r="32" spans="1:13" ht="21.9" customHeight="1">
      <c r="A32" s="29"/>
      <c r="B32" s="26"/>
      <c r="E32" s="28"/>
      <c r="F32" s="28"/>
      <c r="G32" s="28"/>
      <c r="I32" s="28"/>
      <c r="J32" s="28"/>
      <c r="K32" s="28"/>
      <c r="L32" s="28"/>
      <c r="M32" s="28"/>
    </row>
    <row r="33" spans="1:14" ht="21.9" customHeight="1">
      <c r="A33" s="29"/>
      <c r="B33" s="26"/>
      <c r="E33" s="28"/>
      <c r="F33" s="28"/>
      <c r="G33" s="28"/>
      <c r="I33" s="28"/>
      <c r="J33" s="28"/>
      <c r="K33" s="28"/>
      <c r="L33" s="28"/>
      <c r="M33" s="28"/>
    </row>
    <row r="34" spans="1:14" s="18" customFormat="1" ht="21.9" customHeight="1">
      <c r="A34" s="13" t="s">
        <v>86</v>
      </c>
      <c r="B34" s="14"/>
      <c r="C34" s="15"/>
      <c r="D34" s="16"/>
      <c r="E34" s="16"/>
      <c r="F34" s="64"/>
      <c r="G34" s="16"/>
      <c r="H34" s="16"/>
      <c r="I34" s="16"/>
      <c r="J34" s="64"/>
      <c r="K34" s="16"/>
      <c r="L34" s="16"/>
      <c r="M34" s="16"/>
    </row>
    <row r="35" spans="1:14" s="18" customFormat="1" ht="21.9" customHeight="1">
      <c r="A35" s="13" t="s">
        <v>111</v>
      </c>
      <c r="B35" s="16"/>
      <c r="C35" s="15"/>
      <c r="D35" s="16"/>
      <c r="E35" s="16"/>
      <c r="F35" s="64"/>
      <c r="G35" s="16"/>
      <c r="H35" s="16"/>
      <c r="I35" s="16"/>
      <c r="J35" s="64"/>
      <c r="K35" s="16"/>
      <c r="L35" s="16"/>
      <c r="M35" s="16"/>
    </row>
    <row r="36" spans="1:14" s="18" customFormat="1" ht="21.9" customHeight="1">
      <c r="A36" s="19" t="s">
        <v>193</v>
      </c>
      <c r="B36" s="16"/>
      <c r="C36" s="15"/>
      <c r="D36" s="16"/>
      <c r="E36" s="16"/>
      <c r="F36" s="64"/>
      <c r="G36" s="16"/>
      <c r="H36" s="16"/>
      <c r="I36" s="16"/>
      <c r="J36" s="64"/>
      <c r="K36" s="16"/>
      <c r="L36" s="16"/>
      <c r="M36" s="16"/>
    </row>
    <row r="37" spans="1:14" s="18" customFormat="1" ht="21.9" customHeight="1">
      <c r="B37" s="16"/>
      <c r="C37" s="15"/>
      <c r="D37" s="16"/>
      <c r="E37" s="16"/>
      <c r="F37" s="64"/>
      <c r="G37" s="16"/>
      <c r="H37" s="16"/>
      <c r="I37" s="16"/>
      <c r="J37" s="64"/>
      <c r="K37" s="16"/>
      <c r="L37" s="16"/>
      <c r="M37" s="20"/>
      <c r="N37" s="20" t="s">
        <v>0</v>
      </c>
    </row>
    <row r="38" spans="1:14" ht="21.9" customHeight="1">
      <c r="F38" s="57"/>
      <c r="G38" s="125" t="s">
        <v>1</v>
      </c>
      <c r="H38" s="125"/>
      <c r="I38" s="125"/>
      <c r="J38" s="57"/>
      <c r="K38" s="125" t="s">
        <v>2</v>
      </c>
      <c r="L38" s="125"/>
      <c r="M38" s="125"/>
    </row>
    <row r="39" spans="1:14" ht="21.9" customHeight="1">
      <c r="D39" s="65"/>
      <c r="E39" s="36" t="s">
        <v>3</v>
      </c>
      <c r="F39" s="37"/>
      <c r="G39" s="37">
        <v>2021</v>
      </c>
      <c r="H39" s="38"/>
      <c r="I39" s="37">
        <v>2020</v>
      </c>
      <c r="J39" s="60"/>
      <c r="K39" s="37">
        <v>2021</v>
      </c>
      <c r="L39" s="38"/>
      <c r="M39" s="37">
        <v>2020</v>
      </c>
    </row>
    <row r="40" spans="1:14" ht="21.9" customHeight="1">
      <c r="A40" s="13" t="s">
        <v>15</v>
      </c>
      <c r="C40" s="24"/>
    </row>
    <row r="41" spans="1:14" ht="21.9" customHeight="1">
      <c r="A41" s="13" t="s">
        <v>16</v>
      </c>
      <c r="C41" s="24"/>
    </row>
    <row r="42" spans="1:14" ht="21.9" customHeight="1">
      <c r="A42" s="25" t="s">
        <v>17</v>
      </c>
      <c r="B42" s="18"/>
      <c r="C42" s="22"/>
      <c r="D42" s="4"/>
      <c r="E42" s="4"/>
      <c r="F42" s="119"/>
      <c r="G42" s="4"/>
      <c r="H42" s="4"/>
      <c r="I42" s="4"/>
      <c r="J42" s="119"/>
      <c r="L42" s="4"/>
      <c r="M42" s="4"/>
    </row>
    <row r="43" spans="1:14" ht="21.9" customHeight="1">
      <c r="A43" s="25" t="s">
        <v>18</v>
      </c>
      <c r="B43" s="18"/>
      <c r="C43" s="22"/>
      <c r="D43" s="10"/>
      <c r="E43" s="120">
        <v>15</v>
      </c>
      <c r="F43" s="10"/>
      <c r="G43" s="7">
        <v>3670903296</v>
      </c>
      <c r="H43" s="7"/>
      <c r="I43" s="7">
        <v>3550847254</v>
      </c>
      <c r="J43" s="7"/>
      <c r="K43" s="7">
        <v>2028050264</v>
      </c>
      <c r="L43" s="7"/>
      <c r="M43" s="7">
        <v>2119739220</v>
      </c>
    </row>
    <row r="44" spans="1:14" ht="21.9" customHeight="1">
      <c r="A44" s="25" t="s">
        <v>82</v>
      </c>
      <c r="C44" s="22"/>
      <c r="D44" s="10"/>
      <c r="E44" s="120">
        <v>16</v>
      </c>
      <c r="F44" s="10"/>
      <c r="G44" s="7">
        <v>1095919790</v>
      </c>
      <c r="H44" s="7"/>
      <c r="I44" s="7">
        <v>751506914</v>
      </c>
      <c r="J44" s="7"/>
      <c r="K44" s="7">
        <v>1279469666</v>
      </c>
      <c r="L44" s="7"/>
      <c r="M44" s="7">
        <v>1127025344</v>
      </c>
    </row>
    <row r="45" spans="1:14" ht="21.9" customHeight="1">
      <c r="A45" s="25" t="s">
        <v>127</v>
      </c>
      <c r="B45" s="18"/>
      <c r="C45" s="22"/>
      <c r="D45" s="10"/>
      <c r="E45" s="120">
        <v>6</v>
      </c>
      <c r="F45" s="10"/>
      <c r="G45" s="7">
        <v>0</v>
      </c>
      <c r="H45" s="7"/>
      <c r="I45" s="7">
        <v>0</v>
      </c>
      <c r="J45" s="7"/>
      <c r="K45" s="7">
        <v>736000000</v>
      </c>
      <c r="L45" s="7"/>
      <c r="M45" s="7">
        <v>481000000</v>
      </c>
    </row>
    <row r="46" spans="1:14" ht="21.9" customHeight="1">
      <c r="A46" s="25" t="s">
        <v>19</v>
      </c>
      <c r="B46" s="18"/>
      <c r="C46" s="22"/>
      <c r="D46" s="10"/>
      <c r="E46" s="120">
        <v>17</v>
      </c>
      <c r="F46" s="10"/>
      <c r="G46" s="7">
        <v>420000000</v>
      </c>
      <c r="H46" s="7"/>
      <c r="I46" s="7">
        <v>400000000</v>
      </c>
      <c r="J46" s="7"/>
      <c r="K46" s="7">
        <v>420000000</v>
      </c>
      <c r="L46" s="7"/>
      <c r="M46" s="7">
        <v>400000000</v>
      </c>
    </row>
    <row r="47" spans="1:14" ht="21.9" customHeight="1">
      <c r="A47" s="25" t="s">
        <v>159</v>
      </c>
      <c r="B47" s="18"/>
      <c r="C47" s="22"/>
      <c r="D47" s="4"/>
      <c r="E47" s="120">
        <v>18</v>
      </c>
      <c r="F47" s="7"/>
      <c r="G47" s="7">
        <v>15947404</v>
      </c>
      <c r="H47" s="7"/>
      <c r="I47" s="7">
        <v>21362459</v>
      </c>
      <c r="J47" s="7"/>
      <c r="K47" s="7">
        <v>2818929</v>
      </c>
      <c r="L47" s="7"/>
      <c r="M47" s="7">
        <v>3668189</v>
      </c>
    </row>
    <row r="48" spans="1:14" ht="21.9" customHeight="1">
      <c r="A48" s="25" t="s">
        <v>94</v>
      </c>
      <c r="B48" s="18"/>
      <c r="C48" s="22"/>
      <c r="D48" s="10"/>
      <c r="F48" s="10"/>
      <c r="G48" s="7">
        <v>891124</v>
      </c>
      <c r="H48" s="7"/>
      <c r="I48" s="7">
        <v>891124</v>
      </c>
      <c r="J48" s="7"/>
      <c r="K48" s="7">
        <v>887083</v>
      </c>
      <c r="L48" s="7"/>
      <c r="M48" s="7">
        <v>887083</v>
      </c>
    </row>
    <row r="49" spans="1:13" ht="21.9" customHeight="1">
      <c r="A49" s="25" t="s">
        <v>160</v>
      </c>
      <c r="B49" s="18"/>
      <c r="C49" s="22"/>
      <c r="D49" s="7"/>
      <c r="E49" s="99"/>
      <c r="F49" s="7"/>
      <c r="G49" s="4">
        <v>3111445</v>
      </c>
      <c r="H49" s="4"/>
      <c r="I49" s="4">
        <v>488523</v>
      </c>
      <c r="J49" s="4"/>
      <c r="K49" s="7">
        <v>3111445</v>
      </c>
      <c r="L49" s="4"/>
      <c r="M49" s="4">
        <v>488523</v>
      </c>
    </row>
    <row r="50" spans="1:13" ht="21.9" customHeight="1">
      <c r="A50" s="25" t="s">
        <v>20</v>
      </c>
      <c r="C50" s="22"/>
      <c r="D50" s="10"/>
      <c r="E50" s="120">
        <v>19</v>
      </c>
      <c r="F50" s="10"/>
      <c r="G50" s="7">
        <v>28639646</v>
      </c>
      <c r="H50" s="7"/>
      <c r="I50" s="7">
        <v>22375868</v>
      </c>
      <c r="J50" s="7"/>
      <c r="K50" s="7">
        <v>12263198</v>
      </c>
      <c r="L50" s="7"/>
      <c r="M50" s="7">
        <v>17474127</v>
      </c>
    </row>
    <row r="51" spans="1:13" ht="21.9" customHeight="1">
      <c r="A51" s="13" t="s">
        <v>21</v>
      </c>
      <c r="C51" s="22"/>
      <c r="D51" s="119"/>
      <c r="E51" s="24"/>
      <c r="F51" s="119"/>
      <c r="G51" s="11">
        <f>SUM(G42:G50)</f>
        <v>5235412705</v>
      </c>
      <c r="H51" s="7"/>
      <c r="I51" s="11">
        <f>SUM(I42:I50)</f>
        <v>4747472142</v>
      </c>
      <c r="J51" s="7"/>
      <c r="K51" s="11">
        <f>SUM(K42:K50)</f>
        <v>4482600585</v>
      </c>
      <c r="L51" s="7"/>
      <c r="M51" s="11">
        <f>SUM(M42:M50)</f>
        <v>4150282486</v>
      </c>
    </row>
    <row r="52" spans="1:13" ht="21.9" customHeight="1">
      <c r="A52" s="13" t="s">
        <v>22</v>
      </c>
      <c r="C52" s="22"/>
      <c r="D52" s="119"/>
      <c r="E52" s="24"/>
      <c r="F52" s="119"/>
      <c r="H52" s="7"/>
      <c r="J52" s="7"/>
      <c r="K52" s="1"/>
      <c r="L52" s="7"/>
      <c r="M52" s="10"/>
    </row>
    <row r="53" spans="1:13" ht="21.9" customHeight="1">
      <c r="A53" s="25" t="s">
        <v>128</v>
      </c>
      <c r="C53" s="22"/>
      <c r="D53" s="119"/>
      <c r="E53" s="120">
        <v>17</v>
      </c>
      <c r="F53" s="119"/>
      <c r="G53" s="7">
        <v>682850488</v>
      </c>
      <c r="H53" s="7"/>
      <c r="I53" s="7">
        <v>675300000</v>
      </c>
      <c r="J53" s="7"/>
      <c r="K53" s="7">
        <v>682850488</v>
      </c>
      <c r="L53" s="7"/>
      <c r="M53" s="7">
        <v>675300000</v>
      </c>
    </row>
    <row r="54" spans="1:13" ht="21.9" customHeight="1">
      <c r="A54" s="25" t="s">
        <v>161</v>
      </c>
      <c r="C54" s="22"/>
      <c r="D54" s="7"/>
      <c r="E54" s="120">
        <v>18</v>
      </c>
      <c r="F54" s="7"/>
      <c r="G54" s="7">
        <v>20092788</v>
      </c>
      <c r="H54" s="7"/>
      <c r="I54" s="7">
        <v>31055302</v>
      </c>
      <c r="J54" s="7"/>
      <c r="K54" s="7">
        <v>688867</v>
      </c>
      <c r="L54" s="7"/>
      <c r="M54" s="7">
        <v>3507799</v>
      </c>
    </row>
    <row r="55" spans="1:13" ht="21.9" customHeight="1">
      <c r="A55" s="25" t="s">
        <v>162</v>
      </c>
      <c r="C55" s="22"/>
      <c r="D55" s="7"/>
      <c r="E55" s="120">
        <v>26</v>
      </c>
      <c r="F55" s="7"/>
      <c r="G55" s="7">
        <v>61633247</v>
      </c>
      <c r="H55" s="7"/>
      <c r="I55" s="7">
        <v>43820015</v>
      </c>
      <c r="J55" s="7"/>
      <c r="K55" s="7">
        <v>0</v>
      </c>
      <c r="L55" s="7"/>
      <c r="M55" s="7">
        <v>0</v>
      </c>
    </row>
    <row r="56" spans="1:13" ht="21.9" customHeight="1">
      <c r="A56" s="25" t="s">
        <v>75</v>
      </c>
      <c r="C56" s="22"/>
      <c r="D56" s="10"/>
      <c r="E56" s="120">
        <v>20</v>
      </c>
      <c r="F56" s="10"/>
      <c r="G56" s="8">
        <v>220090212</v>
      </c>
      <c r="H56" s="7"/>
      <c r="I56" s="8">
        <v>244335042</v>
      </c>
      <c r="J56" s="7"/>
      <c r="K56" s="8">
        <v>106368138</v>
      </c>
      <c r="L56" s="7"/>
      <c r="M56" s="8">
        <v>106994177</v>
      </c>
    </row>
    <row r="57" spans="1:13" ht="21.9" customHeight="1">
      <c r="A57" s="13" t="s">
        <v>23</v>
      </c>
      <c r="C57" s="24"/>
      <c r="D57" s="119"/>
      <c r="E57" s="119"/>
      <c r="F57" s="119"/>
      <c r="G57" s="10">
        <f>SUM(G53:G56)</f>
        <v>984666735</v>
      </c>
      <c r="H57" s="7"/>
      <c r="I57" s="10">
        <f>SUM(I53:I56)</f>
        <v>994510359</v>
      </c>
      <c r="J57" s="10"/>
      <c r="K57" s="119">
        <f>SUM(K53:K56)</f>
        <v>789907493</v>
      </c>
      <c r="L57" s="10"/>
      <c r="M57" s="119">
        <f>SUM(M53:M56)</f>
        <v>785801976</v>
      </c>
    </row>
    <row r="58" spans="1:13" ht="21.9" customHeight="1">
      <c r="A58" s="13" t="s">
        <v>24</v>
      </c>
      <c r="D58" s="119"/>
      <c r="E58" s="119"/>
      <c r="F58" s="119"/>
      <c r="G58" s="11">
        <f>G51+G57</f>
        <v>6220079440</v>
      </c>
      <c r="H58" s="7"/>
      <c r="I58" s="11">
        <f>I51+I57</f>
        <v>5741982501</v>
      </c>
      <c r="J58" s="10"/>
      <c r="K58" s="11">
        <f>SUM(K51+K57)</f>
        <v>5272508078</v>
      </c>
      <c r="L58" s="10"/>
      <c r="M58" s="11">
        <f>SUM(M51+M57)</f>
        <v>4936084462</v>
      </c>
    </row>
    <row r="59" spans="1:13" ht="21.9" customHeight="1">
      <c r="A59" s="13" t="s">
        <v>25</v>
      </c>
      <c r="D59" s="30"/>
      <c r="E59" s="30"/>
      <c r="F59" s="28"/>
      <c r="G59" s="30"/>
      <c r="I59" s="30"/>
      <c r="J59" s="28"/>
      <c r="K59" s="30"/>
      <c r="L59" s="30"/>
      <c r="M59" s="30"/>
    </row>
    <row r="60" spans="1:13" ht="21.9" customHeight="1">
      <c r="A60" s="25" t="s">
        <v>26</v>
      </c>
      <c r="C60" s="22"/>
      <c r="D60" s="30"/>
      <c r="E60" s="24"/>
      <c r="F60" s="28"/>
      <c r="G60" s="30"/>
      <c r="I60" s="30"/>
      <c r="J60" s="28"/>
      <c r="K60" s="30"/>
      <c r="L60" s="30"/>
      <c r="M60" s="30"/>
    </row>
    <row r="61" spans="1:13" ht="21.9" customHeight="1">
      <c r="A61" s="25" t="s">
        <v>27</v>
      </c>
      <c r="B61" s="26"/>
      <c r="C61" s="22"/>
      <c r="D61" s="30"/>
      <c r="E61" s="24"/>
      <c r="F61" s="28"/>
      <c r="G61" s="30"/>
      <c r="I61" s="30"/>
      <c r="J61" s="28"/>
      <c r="K61" s="30"/>
      <c r="L61" s="30"/>
      <c r="M61" s="30"/>
    </row>
    <row r="62" spans="1:13" ht="21.9" customHeight="1" thickBot="1">
      <c r="A62" s="25" t="s">
        <v>141</v>
      </c>
      <c r="B62" s="26"/>
      <c r="C62" s="22"/>
      <c r="D62" s="30"/>
      <c r="E62" s="24"/>
      <c r="F62" s="28"/>
      <c r="G62" s="68">
        <v>1500000000</v>
      </c>
      <c r="H62" s="31"/>
      <c r="I62" s="68">
        <v>1500000000</v>
      </c>
      <c r="J62" s="28"/>
      <c r="K62" s="68">
        <v>1500000000</v>
      </c>
      <c r="L62" s="28"/>
      <c r="M62" s="68">
        <v>1500000000</v>
      </c>
    </row>
    <row r="63" spans="1:13" ht="21.9" customHeight="1" thickTop="1">
      <c r="A63" s="25" t="s">
        <v>28</v>
      </c>
      <c r="B63" s="26"/>
      <c r="C63" s="22"/>
      <c r="D63" s="28"/>
      <c r="E63" s="24"/>
      <c r="F63" s="28"/>
      <c r="G63" s="5"/>
      <c r="I63" s="5"/>
      <c r="J63" s="28"/>
      <c r="K63" s="5"/>
      <c r="L63" s="30"/>
      <c r="M63" s="5"/>
    </row>
    <row r="64" spans="1:13" ht="21.9" customHeight="1">
      <c r="A64" s="25" t="s">
        <v>141</v>
      </c>
      <c r="B64" s="26"/>
      <c r="C64" s="22"/>
      <c r="D64" s="28"/>
      <c r="E64" s="24"/>
      <c r="F64" s="28"/>
      <c r="G64" s="1">
        <f>Consolidated!E28</f>
        <v>1500000000</v>
      </c>
      <c r="H64" s="1"/>
      <c r="I64" s="1">
        <f>Consolidated!E20</f>
        <v>1500000000</v>
      </c>
      <c r="J64" s="6"/>
      <c r="K64" s="6">
        <f>'The Company Only'!E27</f>
        <v>1500000000</v>
      </c>
      <c r="L64" s="5"/>
      <c r="M64" s="1">
        <f>'The Company Only'!E19</f>
        <v>1500000000</v>
      </c>
    </row>
    <row r="65" spans="1:13" ht="21.9" customHeight="1">
      <c r="A65" s="25" t="s">
        <v>29</v>
      </c>
      <c r="C65" s="22"/>
      <c r="D65" s="6"/>
      <c r="E65" s="21"/>
      <c r="F65" s="6"/>
      <c r="G65" s="5">
        <f>Consolidated!G28</f>
        <v>700000000</v>
      </c>
      <c r="H65" s="1"/>
      <c r="I65" s="5">
        <f>Consolidated!G20</f>
        <v>700000000</v>
      </c>
      <c r="J65" s="6"/>
      <c r="K65" s="1">
        <f>'The Company Only'!G27</f>
        <v>700000000</v>
      </c>
      <c r="L65" s="5"/>
      <c r="M65" s="5">
        <f>'The Company Only'!G19</f>
        <v>700000000</v>
      </c>
    </row>
    <row r="66" spans="1:13" ht="21.9" customHeight="1">
      <c r="A66" s="25" t="s">
        <v>135</v>
      </c>
      <c r="C66" s="22"/>
      <c r="D66" s="6"/>
      <c r="E66" s="21"/>
      <c r="F66" s="6"/>
      <c r="G66" s="5">
        <f>Consolidated!I28</f>
        <v>207897949</v>
      </c>
      <c r="H66" s="1"/>
      <c r="I66" s="5">
        <f>Consolidated!I20</f>
        <v>207897949</v>
      </c>
      <c r="J66" s="6"/>
      <c r="K66" s="1">
        <v>0</v>
      </c>
      <c r="L66" s="5"/>
      <c r="M66" s="5">
        <v>0</v>
      </c>
    </row>
    <row r="67" spans="1:13" ht="21.9" customHeight="1">
      <c r="A67" s="25" t="s">
        <v>138</v>
      </c>
      <c r="B67" s="26"/>
      <c r="C67" s="22"/>
      <c r="D67" s="6"/>
      <c r="E67" s="24"/>
      <c r="F67" s="6"/>
      <c r="G67" s="5"/>
      <c r="H67" s="1"/>
      <c r="I67" s="5"/>
      <c r="J67" s="6"/>
      <c r="K67" s="5"/>
      <c r="L67" s="5"/>
      <c r="M67" s="5"/>
    </row>
    <row r="68" spans="1:13" ht="21.9" customHeight="1">
      <c r="A68" s="25" t="s">
        <v>102</v>
      </c>
      <c r="B68" s="18"/>
      <c r="C68" s="22"/>
      <c r="D68" s="6"/>
      <c r="E68" s="120">
        <v>22</v>
      </c>
      <c r="F68" s="6"/>
      <c r="G68" s="6">
        <f>Consolidated!K28</f>
        <v>120000000</v>
      </c>
      <c r="H68" s="2"/>
      <c r="I68" s="6">
        <f>Consolidated!K20</f>
        <v>120000000</v>
      </c>
      <c r="J68" s="6"/>
      <c r="K68" s="5">
        <f>'The Company Only'!I27</f>
        <v>120000000</v>
      </c>
      <c r="L68" s="6"/>
      <c r="M68" s="6">
        <f>'The Company Only'!I19</f>
        <v>120000000</v>
      </c>
    </row>
    <row r="69" spans="1:13" ht="21.9" customHeight="1">
      <c r="A69" s="25" t="s">
        <v>31</v>
      </c>
      <c r="B69" s="18"/>
      <c r="D69" s="6"/>
      <c r="E69" s="6"/>
      <c r="F69" s="6"/>
      <c r="G69" s="6">
        <f>Consolidated!M28</f>
        <v>-2913838887</v>
      </c>
      <c r="H69" s="2"/>
      <c r="I69" s="6">
        <f>Consolidated!M20</f>
        <v>-2431900639</v>
      </c>
      <c r="J69" s="6"/>
      <c r="K69" s="6">
        <f>'The Company Only'!K27</f>
        <v>-2066975342</v>
      </c>
      <c r="L69" s="6"/>
      <c r="M69" s="6">
        <f>'The Company Only'!K19</f>
        <v>-1619155196</v>
      </c>
    </row>
    <row r="70" spans="1:13" ht="21.9" customHeight="1">
      <c r="A70" s="25" t="s">
        <v>64</v>
      </c>
      <c r="B70" s="18"/>
      <c r="D70" s="28"/>
      <c r="E70" s="28"/>
      <c r="F70" s="28"/>
      <c r="G70" s="27">
        <f>Consolidated!S28</f>
        <v>887559679</v>
      </c>
      <c r="I70" s="27">
        <f>Consolidated!S20</f>
        <v>895100899</v>
      </c>
      <c r="J70" s="28"/>
      <c r="K70" s="27">
        <f>'The Company Only'!M27</f>
        <v>550629553</v>
      </c>
      <c r="L70" s="30"/>
      <c r="M70" s="27">
        <f>'The Company Only'!M19</f>
        <v>565909129</v>
      </c>
    </row>
    <row r="71" spans="1:13" ht="21.9" customHeight="1">
      <c r="A71" s="13" t="s">
        <v>32</v>
      </c>
      <c r="B71" s="26"/>
      <c r="D71" s="31"/>
      <c r="E71" s="31"/>
      <c r="G71" s="61">
        <f>SUM(G64:G70)</f>
        <v>501618741</v>
      </c>
      <c r="I71" s="61">
        <f>SUM(I64:I70)</f>
        <v>991098209</v>
      </c>
      <c r="K71" s="61">
        <f>SUM(K64:K70)</f>
        <v>803654211</v>
      </c>
      <c r="M71" s="61">
        <f>SUM(M64:M70)</f>
        <v>1266753933</v>
      </c>
    </row>
    <row r="72" spans="1:13" ht="21.9" customHeight="1" thickBot="1">
      <c r="A72" s="13" t="s">
        <v>33</v>
      </c>
      <c r="D72" s="28"/>
      <c r="E72" s="28"/>
      <c r="F72" s="28"/>
      <c r="G72" s="68">
        <f>SUM(G58+G71)</f>
        <v>6721698181</v>
      </c>
      <c r="I72" s="68">
        <f>SUM(I58+I71)</f>
        <v>6733080710</v>
      </c>
      <c r="J72" s="28"/>
      <c r="K72" s="68">
        <f>SUM(K58+K71)</f>
        <v>6076162289</v>
      </c>
      <c r="L72" s="30"/>
      <c r="M72" s="68">
        <f>SUM(M58+M71)</f>
        <v>6202838395</v>
      </c>
    </row>
    <row r="73" spans="1:13" ht="21.9" customHeight="1" thickTop="1">
      <c r="D73" s="31"/>
      <c r="E73" s="28"/>
      <c r="F73" s="28"/>
      <c r="G73" s="5"/>
      <c r="I73" s="5"/>
      <c r="K73" s="5"/>
      <c r="M73" s="5"/>
    </row>
    <row r="74" spans="1:13" ht="21.9" customHeight="1">
      <c r="A74" s="29" t="s">
        <v>14</v>
      </c>
      <c r="B74" s="26"/>
      <c r="C74" s="32"/>
    </row>
    <row r="75" spans="1:13" ht="21.9" customHeight="1">
      <c r="A75" s="29"/>
      <c r="B75" s="26"/>
      <c r="C75" s="32"/>
      <c r="E75" s="30"/>
      <c r="F75" s="28"/>
      <c r="G75" s="30"/>
      <c r="I75" s="30"/>
      <c r="M75" s="30"/>
    </row>
    <row r="76" spans="1:13" ht="21.9" customHeight="1">
      <c r="A76" s="82"/>
      <c r="B76" s="82"/>
      <c r="C76" s="82"/>
      <c r="D76" s="82"/>
    </row>
    <row r="77" spans="1:13" ht="21.9" customHeight="1">
      <c r="A77" s="29"/>
      <c r="B77" s="26"/>
      <c r="C77" s="32"/>
    </row>
    <row r="78" spans="1:13" ht="21.9" customHeight="1">
      <c r="A78" s="29"/>
      <c r="C78" s="22"/>
      <c r="E78" s="33" t="s">
        <v>34</v>
      </c>
    </row>
    <row r="79" spans="1:13" ht="21.9" customHeight="1">
      <c r="A79" s="82"/>
      <c r="B79" s="82"/>
      <c r="C79" s="82"/>
      <c r="D79" s="82"/>
    </row>
    <row r="80" spans="1:13" ht="21.9" customHeight="1">
      <c r="A80" s="35"/>
      <c r="B80" s="31"/>
      <c r="C80" s="34"/>
    </row>
    <row r="81" spans="1:14" ht="21.9" customHeight="1">
      <c r="A81" s="35"/>
      <c r="B81" s="31"/>
      <c r="C81" s="34"/>
    </row>
    <row r="82" spans="1:14" s="18" customFormat="1" ht="21.9" customHeight="1">
      <c r="A82" s="13" t="s">
        <v>86</v>
      </c>
      <c r="B82" s="14"/>
      <c r="C82" s="15"/>
      <c r="D82" s="16"/>
      <c r="E82" s="16"/>
      <c r="F82" s="64"/>
      <c r="G82" s="16"/>
      <c r="H82" s="16"/>
      <c r="I82" s="16"/>
      <c r="J82" s="64"/>
      <c r="K82" s="16"/>
      <c r="L82" s="16"/>
      <c r="M82" s="16"/>
    </row>
    <row r="83" spans="1:14" s="18" customFormat="1" ht="21.9" customHeight="1">
      <c r="A83" s="13" t="s">
        <v>112</v>
      </c>
      <c r="B83" s="16"/>
      <c r="C83" s="15"/>
      <c r="D83" s="16"/>
      <c r="E83" s="16"/>
      <c r="F83" s="64"/>
      <c r="G83" s="16"/>
      <c r="H83" s="16"/>
      <c r="I83" s="16"/>
      <c r="J83" s="64"/>
      <c r="K83" s="16"/>
      <c r="L83" s="16"/>
      <c r="M83" s="16"/>
    </row>
    <row r="84" spans="1:14" s="18" customFormat="1" ht="21.9" customHeight="1">
      <c r="A84" s="13" t="s">
        <v>192</v>
      </c>
      <c r="B84" s="16"/>
      <c r="C84" s="15"/>
      <c r="D84" s="16"/>
      <c r="E84" s="16"/>
      <c r="F84" s="64"/>
      <c r="G84" s="16"/>
      <c r="H84" s="16"/>
      <c r="I84" s="16"/>
      <c r="J84" s="64"/>
      <c r="K84" s="16"/>
      <c r="L84" s="16"/>
      <c r="M84" s="16"/>
    </row>
    <row r="85" spans="1:14" s="18" customFormat="1" ht="21.9" customHeight="1">
      <c r="B85" s="16"/>
      <c r="C85" s="15"/>
      <c r="D85" s="16"/>
      <c r="E85" s="16"/>
      <c r="F85" s="64"/>
      <c r="G85" s="16"/>
      <c r="H85" s="16"/>
      <c r="I85" s="16"/>
      <c r="J85" s="64"/>
      <c r="K85" s="16"/>
      <c r="L85" s="16"/>
      <c r="M85" s="20"/>
      <c r="N85" s="20" t="s">
        <v>0</v>
      </c>
    </row>
    <row r="86" spans="1:14" ht="21.9" customHeight="1">
      <c r="D86" s="31"/>
      <c r="E86" s="57"/>
      <c r="F86" s="57"/>
      <c r="G86" s="125" t="s">
        <v>1</v>
      </c>
      <c r="H86" s="125"/>
      <c r="I86" s="125"/>
      <c r="K86" s="125" t="s">
        <v>2</v>
      </c>
      <c r="L86" s="125"/>
      <c r="M86" s="125"/>
    </row>
    <row r="87" spans="1:14" ht="21.9" customHeight="1">
      <c r="C87" s="22"/>
      <c r="D87" s="60"/>
      <c r="E87" s="36" t="s">
        <v>3</v>
      </c>
      <c r="F87" s="37"/>
      <c r="G87" s="37">
        <v>2021</v>
      </c>
      <c r="H87" s="38"/>
      <c r="I87" s="37">
        <v>2020</v>
      </c>
      <c r="J87" s="60"/>
      <c r="K87" s="37">
        <v>2021</v>
      </c>
      <c r="L87" s="38"/>
      <c r="M87" s="37">
        <v>2020</v>
      </c>
    </row>
    <row r="88" spans="1:14" ht="21.9" customHeight="1">
      <c r="A88" s="50" t="s">
        <v>191</v>
      </c>
      <c r="C88" s="22"/>
      <c r="D88" s="60"/>
      <c r="E88" s="36"/>
      <c r="F88" s="37"/>
      <c r="G88" s="37"/>
      <c r="H88" s="38"/>
      <c r="I88" s="37"/>
      <c r="J88" s="60"/>
      <c r="K88" s="37"/>
      <c r="L88" s="38"/>
      <c r="M88" s="37"/>
    </row>
    <row r="89" spans="1:14" ht="21.9" customHeight="1">
      <c r="A89" s="13" t="s">
        <v>35</v>
      </c>
      <c r="C89" s="22"/>
      <c r="E89" s="21"/>
      <c r="H89" s="39"/>
    </row>
    <row r="90" spans="1:14" ht="21.9" customHeight="1">
      <c r="A90" s="25" t="s">
        <v>148</v>
      </c>
      <c r="B90" s="18"/>
      <c r="C90" s="22"/>
      <c r="E90" s="120" t="s">
        <v>200</v>
      </c>
      <c r="F90" s="119"/>
      <c r="G90" s="7">
        <v>6670331221</v>
      </c>
      <c r="H90" s="7"/>
      <c r="I90" s="7">
        <v>5580112810</v>
      </c>
      <c r="J90" s="7"/>
      <c r="K90" s="7">
        <v>3378037005</v>
      </c>
      <c r="L90" s="7"/>
      <c r="M90" s="7">
        <v>3177643376</v>
      </c>
    </row>
    <row r="91" spans="1:14" s="103" customFormat="1" ht="21.9" customHeight="1">
      <c r="A91" s="25" t="s">
        <v>163</v>
      </c>
      <c r="B91" s="102"/>
      <c r="E91" s="99"/>
      <c r="F91" s="4"/>
      <c r="G91" s="7">
        <v>2326003</v>
      </c>
      <c r="H91" s="7"/>
      <c r="I91" s="7">
        <v>1766000</v>
      </c>
      <c r="J91" s="7"/>
      <c r="K91" s="5">
        <v>13099420</v>
      </c>
      <c r="L91" s="5"/>
      <c r="M91" s="5">
        <v>13579420</v>
      </c>
    </row>
    <row r="92" spans="1:14" s="103" customFormat="1" ht="21.9" customHeight="1">
      <c r="A92" s="25" t="s">
        <v>36</v>
      </c>
      <c r="B92" s="102"/>
      <c r="E92" s="99"/>
      <c r="F92" s="4"/>
      <c r="G92" s="7">
        <v>41701691</v>
      </c>
      <c r="H92" s="7"/>
      <c r="I92" s="7">
        <v>17597593</v>
      </c>
      <c r="J92" s="7"/>
      <c r="K92" s="7">
        <v>61388821</v>
      </c>
      <c r="L92" s="7"/>
      <c r="M92" s="7">
        <v>17816513</v>
      </c>
    </row>
    <row r="93" spans="1:14" ht="21.9" customHeight="1">
      <c r="A93" s="13" t="s">
        <v>37</v>
      </c>
      <c r="C93" s="22"/>
      <c r="E93" s="24"/>
      <c r="F93" s="119"/>
      <c r="G93" s="11">
        <f>SUM(G90:G92)</f>
        <v>6714358915</v>
      </c>
      <c r="H93" s="7"/>
      <c r="I93" s="11">
        <f>SUM(I90:I92)</f>
        <v>5599476403</v>
      </c>
      <c r="J93" s="7"/>
      <c r="K93" s="11">
        <f>SUM(K90:K92)</f>
        <v>3452525246</v>
      </c>
      <c r="L93" s="7"/>
      <c r="M93" s="11">
        <f>SUM(M90:M92)</f>
        <v>3209039309</v>
      </c>
    </row>
    <row r="94" spans="1:14" ht="21.9" customHeight="1">
      <c r="A94" s="13" t="s">
        <v>38</v>
      </c>
      <c r="C94" s="22"/>
      <c r="E94" s="24"/>
      <c r="F94" s="119"/>
      <c r="G94" s="7"/>
      <c r="H94" s="7"/>
      <c r="I94" s="7"/>
      <c r="J94" s="7"/>
      <c r="K94" s="7"/>
      <c r="L94" s="7"/>
      <c r="M94" s="7"/>
    </row>
    <row r="95" spans="1:14" ht="21.9" customHeight="1">
      <c r="A95" s="25" t="s">
        <v>39</v>
      </c>
      <c r="B95" s="18"/>
      <c r="C95" s="22"/>
      <c r="E95" s="120">
        <v>6</v>
      </c>
      <c r="F95" s="10"/>
      <c r="G95" s="7">
        <v>6515850134</v>
      </c>
      <c r="H95" s="7"/>
      <c r="I95" s="7">
        <v>5406294538</v>
      </c>
      <c r="J95" s="7"/>
      <c r="K95" s="7">
        <v>3451999647</v>
      </c>
      <c r="L95" s="7"/>
      <c r="M95" s="7">
        <v>3112105210</v>
      </c>
    </row>
    <row r="96" spans="1:14" ht="21.9" customHeight="1">
      <c r="A96" s="25" t="s">
        <v>137</v>
      </c>
      <c r="B96" s="26"/>
      <c r="C96" s="22"/>
      <c r="E96" s="24"/>
      <c r="F96" s="10"/>
      <c r="G96" s="7">
        <v>81742741</v>
      </c>
      <c r="H96" s="7"/>
      <c r="I96" s="7">
        <v>81653334</v>
      </c>
      <c r="J96" s="7"/>
      <c r="K96" s="7">
        <v>39634337</v>
      </c>
      <c r="L96" s="7"/>
      <c r="M96" s="7">
        <v>41353186</v>
      </c>
    </row>
    <row r="97" spans="1:13" ht="21.9" customHeight="1">
      <c r="A97" s="25" t="s">
        <v>40</v>
      </c>
      <c r="B97" s="26"/>
      <c r="C97" s="24"/>
      <c r="F97" s="10"/>
      <c r="G97" s="7">
        <v>411121743</v>
      </c>
      <c r="H97" s="7"/>
      <c r="I97" s="7">
        <v>454242533</v>
      </c>
      <c r="J97" s="7"/>
      <c r="K97" s="7">
        <v>258817825</v>
      </c>
      <c r="L97" s="7"/>
      <c r="M97" s="7">
        <v>287723043</v>
      </c>
    </row>
    <row r="98" spans="1:13" ht="21.9" customHeight="1">
      <c r="A98" s="25" t="s">
        <v>154</v>
      </c>
      <c r="B98" s="26"/>
      <c r="C98" s="24"/>
      <c r="F98" s="10"/>
      <c r="G98" s="7">
        <v>35024909</v>
      </c>
      <c r="H98" s="7"/>
      <c r="I98" s="7">
        <v>20489681</v>
      </c>
      <c r="J98" s="7"/>
      <c r="K98" s="7">
        <v>33807546</v>
      </c>
      <c r="L98" s="7"/>
      <c r="M98" s="7">
        <v>8363872</v>
      </c>
    </row>
    <row r="99" spans="1:13" ht="21.9" customHeight="1">
      <c r="A99" s="25" t="s">
        <v>164</v>
      </c>
      <c r="B99" s="26"/>
      <c r="C99" s="99"/>
      <c r="E99" s="120">
        <v>12</v>
      </c>
      <c r="F99" s="7"/>
      <c r="G99" s="7">
        <v>0</v>
      </c>
      <c r="H99" s="7"/>
      <c r="I99" s="7">
        <v>65941611</v>
      </c>
      <c r="J99" s="7"/>
      <c r="K99" s="7">
        <v>0</v>
      </c>
      <c r="L99" s="7"/>
      <c r="M99" s="7">
        <v>55303530</v>
      </c>
    </row>
    <row r="100" spans="1:13" ht="21.9" customHeight="1">
      <c r="A100" s="13" t="s">
        <v>41</v>
      </c>
      <c r="F100" s="119"/>
      <c r="G100" s="11">
        <f>SUM(G95:G99)</f>
        <v>7043739527</v>
      </c>
      <c r="H100" s="7"/>
      <c r="I100" s="11">
        <f>SUM(I95:I99)</f>
        <v>6028621697</v>
      </c>
      <c r="J100" s="7"/>
      <c r="K100" s="11">
        <f>SUM(K95:K99)</f>
        <v>3784259355</v>
      </c>
      <c r="L100" s="7"/>
      <c r="M100" s="11">
        <f>SUM(M95:M99)</f>
        <v>3504848841</v>
      </c>
    </row>
    <row r="101" spans="1:13" ht="21.9" customHeight="1">
      <c r="A101" s="13" t="s">
        <v>165</v>
      </c>
      <c r="B101" s="26"/>
      <c r="F101" s="119"/>
      <c r="G101" s="7">
        <f>G93-G100</f>
        <v>-329380612</v>
      </c>
      <c r="H101" s="7"/>
      <c r="I101" s="7">
        <f>I93-I100</f>
        <v>-429145294</v>
      </c>
      <c r="J101" s="7"/>
      <c r="K101" s="7">
        <f>K93-K100</f>
        <v>-331734109</v>
      </c>
      <c r="L101" s="7"/>
      <c r="M101" s="7">
        <f>M93-M100</f>
        <v>-295809532</v>
      </c>
    </row>
    <row r="102" spans="1:13" ht="21.9" customHeight="1">
      <c r="A102" s="25" t="s">
        <v>157</v>
      </c>
      <c r="B102" s="26"/>
      <c r="F102" s="119"/>
      <c r="G102" s="7">
        <v>52307</v>
      </c>
      <c r="H102" s="7"/>
      <c r="I102" s="7">
        <v>76606</v>
      </c>
      <c r="J102" s="7"/>
      <c r="K102" s="7">
        <v>939502</v>
      </c>
      <c r="L102" s="7"/>
      <c r="M102" s="7">
        <v>1811070</v>
      </c>
    </row>
    <row r="103" spans="1:13" ht="21.9" customHeight="1">
      <c r="A103" s="25" t="s">
        <v>42</v>
      </c>
      <c r="E103" s="120">
        <v>24</v>
      </c>
      <c r="F103" s="119"/>
      <c r="G103" s="8">
        <v>-183856878</v>
      </c>
      <c r="H103" s="7"/>
      <c r="I103" s="8">
        <v>-202167997</v>
      </c>
      <c r="J103" s="7"/>
      <c r="K103" s="8">
        <v>-139669127</v>
      </c>
      <c r="L103" s="7"/>
      <c r="M103" s="8">
        <v>-157599141</v>
      </c>
    </row>
    <row r="104" spans="1:13" ht="21.9" customHeight="1">
      <c r="A104" s="13" t="s">
        <v>142</v>
      </c>
      <c r="E104" s="83"/>
      <c r="F104" s="119"/>
      <c r="G104" s="7">
        <f>SUM(G101:G103)</f>
        <v>-513185183</v>
      </c>
      <c r="H104" s="7"/>
      <c r="I104" s="7">
        <f>SUM(I101:I103)</f>
        <v>-631236685</v>
      </c>
      <c r="J104" s="7"/>
      <c r="K104" s="7">
        <f>SUM(K101:K103)</f>
        <v>-470463734</v>
      </c>
      <c r="L104" s="7"/>
      <c r="M104" s="7">
        <f>SUM(M101:M103)</f>
        <v>-451597603</v>
      </c>
    </row>
    <row r="105" spans="1:13" ht="21.9" customHeight="1">
      <c r="A105" s="25" t="s">
        <v>132</v>
      </c>
      <c r="C105" s="24"/>
      <c r="E105" s="120">
        <v>26</v>
      </c>
      <c r="F105" s="119"/>
      <c r="G105" s="8">
        <v>-8139461</v>
      </c>
      <c r="H105" s="7"/>
      <c r="I105" s="8">
        <v>-6965299</v>
      </c>
      <c r="J105" s="7"/>
      <c r="K105" s="8">
        <v>5183538</v>
      </c>
      <c r="L105" s="7"/>
      <c r="M105" s="8">
        <v>937395</v>
      </c>
    </row>
    <row r="106" spans="1:13" ht="21.9" customHeight="1">
      <c r="A106" s="13" t="s">
        <v>143</v>
      </c>
      <c r="B106" s="18"/>
      <c r="C106" s="24"/>
      <c r="F106" s="119"/>
      <c r="G106" s="11">
        <f>SUM(G104:G105)</f>
        <v>-521324644</v>
      </c>
      <c r="H106" s="10"/>
      <c r="I106" s="11">
        <f>SUM(I104:I105)</f>
        <v>-638201984</v>
      </c>
      <c r="J106" s="10"/>
      <c r="K106" s="11">
        <f>SUM(K104:K105)</f>
        <v>-465280196</v>
      </c>
      <c r="L106" s="10"/>
      <c r="M106" s="11">
        <f>SUM(M104:M105)</f>
        <v>-450660208</v>
      </c>
    </row>
    <row r="107" spans="1:13" ht="21.9" customHeight="1">
      <c r="A107" s="25"/>
      <c r="C107" s="24"/>
      <c r="F107" s="67"/>
      <c r="G107" s="62"/>
      <c r="H107" s="41"/>
      <c r="I107" s="62"/>
      <c r="J107" s="41"/>
      <c r="K107" s="62"/>
      <c r="L107" s="41"/>
      <c r="M107" s="62"/>
    </row>
    <row r="108" spans="1:13" ht="21.9" customHeight="1">
      <c r="A108" s="25"/>
      <c r="C108" s="24"/>
      <c r="F108" s="67"/>
      <c r="G108" s="62"/>
      <c r="H108" s="41"/>
      <c r="I108" s="62"/>
      <c r="J108" s="41"/>
      <c r="K108" s="62"/>
      <c r="L108" s="41"/>
      <c r="M108" s="62"/>
    </row>
    <row r="109" spans="1:13" ht="21.9" customHeight="1">
      <c r="A109" s="21" t="s">
        <v>14</v>
      </c>
      <c r="C109" s="32"/>
      <c r="D109" s="31"/>
      <c r="E109" s="28"/>
      <c r="F109" s="28"/>
      <c r="G109" s="28"/>
      <c r="H109" s="31"/>
      <c r="I109" s="28"/>
      <c r="J109" s="28"/>
      <c r="K109" s="28"/>
      <c r="L109" s="28"/>
      <c r="M109" s="28"/>
    </row>
    <row r="110" spans="1:13" ht="21.9" customHeight="1">
      <c r="A110" s="25"/>
      <c r="C110" s="24"/>
      <c r="F110" s="67"/>
      <c r="G110" s="62"/>
      <c r="H110" s="41"/>
      <c r="I110" s="62"/>
      <c r="J110" s="41"/>
      <c r="K110" s="62"/>
      <c r="L110" s="41"/>
      <c r="M110" s="62"/>
    </row>
    <row r="111" spans="1:13" s="18" customFormat="1" ht="21.9" customHeight="1">
      <c r="A111" s="13" t="s">
        <v>86</v>
      </c>
      <c r="B111" s="14"/>
      <c r="C111" s="15"/>
      <c r="F111" s="66"/>
      <c r="J111" s="66"/>
    </row>
    <row r="112" spans="1:13" s="18" customFormat="1" ht="21.9" customHeight="1">
      <c r="A112" s="13" t="s">
        <v>189</v>
      </c>
      <c r="B112" s="16"/>
      <c r="C112" s="15"/>
      <c r="D112" s="16"/>
      <c r="E112" s="16"/>
      <c r="F112" s="64"/>
      <c r="G112" s="16"/>
      <c r="H112" s="16"/>
      <c r="I112" s="16"/>
      <c r="J112" s="64"/>
      <c r="K112" s="16"/>
      <c r="L112" s="16"/>
      <c r="M112" s="16"/>
    </row>
    <row r="113" spans="1:14" s="18" customFormat="1" ht="21.9" customHeight="1">
      <c r="A113" s="19" t="s">
        <v>193</v>
      </c>
      <c r="B113" s="16"/>
      <c r="C113" s="15"/>
      <c r="D113" s="16"/>
      <c r="E113" s="16"/>
      <c r="F113" s="64"/>
      <c r="G113" s="16"/>
      <c r="H113" s="16"/>
      <c r="I113" s="16"/>
      <c r="J113" s="64"/>
      <c r="K113" s="16"/>
      <c r="L113" s="16"/>
      <c r="M113" s="16"/>
    </row>
    <row r="114" spans="1:14" s="18" customFormat="1" ht="21.9" customHeight="1">
      <c r="B114" s="16"/>
      <c r="C114" s="15"/>
      <c r="D114" s="16"/>
      <c r="E114" s="16"/>
      <c r="F114" s="64"/>
      <c r="G114" s="16"/>
      <c r="H114" s="16"/>
      <c r="I114" s="16"/>
      <c r="J114" s="64"/>
      <c r="K114" s="16"/>
      <c r="L114" s="16"/>
      <c r="M114" s="20"/>
      <c r="N114" s="20" t="s">
        <v>0</v>
      </c>
    </row>
    <row r="115" spans="1:14" ht="21.9" customHeight="1">
      <c r="F115" s="57"/>
      <c r="G115" s="125" t="s">
        <v>1</v>
      </c>
      <c r="H115" s="125"/>
      <c r="I115" s="125"/>
      <c r="J115" s="57"/>
      <c r="K115" s="125" t="s">
        <v>2</v>
      </c>
      <c r="L115" s="125"/>
      <c r="M115" s="125"/>
    </row>
    <row r="116" spans="1:14" ht="21.9" customHeight="1">
      <c r="D116" s="65"/>
      <c r="E116" s="36" t="s">
        <v>3</v>
      </c>
      <c r="F116" s="37"/>
      <c r="G116" s="37">
        <v>2021</v>
      </c>
      <c r="H116" s="38"/>
      <c r="I116" s="37">
        <v>2020</v>
      </c>
      <c r="J116" s="60"/>
      <c r="K116" s="37">
        <v>2021</v>
      </c>
      <c r="L116" s="38"/>
      <c r="M116" s="37">
        <v>2020</v>
      </c>
    </row>
    <row r="117" spans="1:14" ht="21.9" customHeight="1">
      <c r="A117" s="43" t="s">
        <v>66</v>
      </c>
      <c r="C117" s="40"/>
      <c r="F117" s="48"/>
      <c r="G117" s="41"/>
      <c r="H117" s="9"/>
      <c r="I117" s="41"/>
      <c r="J117" s="9"/>
      <c r="K117" s="41"/>
      <c r="L117" s="9"/>
      <c r="M117" s="41"/>
    </row>
    <row r="118" spans="1:14" ht="21.9" customHeight="1">
      <c r="A118" s="70" t="s">
        <v>117</v>
      </c>
      <c r="C118" s="40"/>
      <c r="F118" s="48"/>
      <c r="G118" s="41"/>
      <c r="H118" s="9"/>
      <c r="I118" s="41"/>
      <c r="J118" s="9"/>
      <c r="K118" s="41"/>
      <c r="L118" s="9"/>
      <c r="M118" s="41"/>
    </row>
    <row r="119" spans="1:14" ht="21.9" customHeight="1">
      <c r="A119" s="70" t="s">
        <v>119</v>
      </c>
      <c r="C119" s="40"/>
      <c r="F119" s="48"/>
      <c r="G119" s="41"/>
      <c r="H119" s="9"/>
      <c r="I119" s="41"/>
      <c r="J119" s="9"/>
      <c r="K119" s="41"/>
      <c r="L119" s="9"/>
      <c r="M119" s="41"/>
    </row>
    <row r="120" spans="1:14" ht="21.9" customHeight="1">
      <c r="A120" s="44" t="s">
        <v>43</v>
      </c>
      <c r="C120" s="42"/>
      <c r="F120" s="58"/>
      <c r="G120" s="9"/>
      <c r="H120" s="9"/>
      <c r="I120" s="9"/>
      <c r="J120" s="9"/>
      <c r="K120" s="9"/>
      <c r="L120" s="9"/>
      <c r="M120" s="9"/>
    </row>
    <row r="121" spans="1:14" ht="21.9" customHeight="1">
      <c r="A121" s="44" t="s">
        <v>65</v>
      </c>
      <c r="C121" s="42"/>
      <c r="F121" s="58"/>
      <c r="G121" s="69">
        <v>9286670</v>
      </c>
      <c r="H121" s="63"/>
      <c r="I121" s="69">
        <v>1918405</v>
      </c>
      <c r="J121" s="63"/>
      <c r="K121" s="69">
        <v>0</v>
      </c>
      <c r="L121" s="63"/>
      <c r="M121" s="69">
        <v>0</v>
      </c>
    </row>
    <row r="122" spans="1:14" ht="21.9" customHeight="1">
      <c r="A122" s="44" t="s">
        <v>117</v>
      </c>
      <c r="C122" s="42"/>
      <c r="F122" s="58"/>
      <c r="G122" s="9"/>
      <c r="H122" s="63"/>
      <c r="I122" s="9"/>
      <c r="J122" s="63"/>
      <c r="K122" s="9"/>
      <c r="L122" s="63"/>
      <c r="M122" s="9"/>
    </row>
    <row r="123" spans="1:14" ht="21.9" customHeight="1">
      <c r="A123" s="44" t="s">
        <v>118</v>
      </c>
      <c r="C123" s="42"/>
      <c r="F123" s="58"/>
      <c r="G123" s="69">
        <f>SUM(G121)</f>
        <v>9286670</v>
      </c>
      <c r="H123" s="63"/>
      <c r="I123" s="69">
        <f>SUM(I121)</f>
        <v>1918405</v>
      </c>
      <c r="J123" s="63"/>
      <c r="K123" s="69">
        <f>SUM(K121)</f>
        <v>0</v>
      </c>
      <c r="L123" s="63"/>
      <c r="M123" s="69">
        <f>SUM(M121)</f>
        <v>0</v>
      </c>
    </row>
    <row r="124" spans="1:14" ht="21.9" customHeight="1">
      <c r="A124" s="44"/>
      <c r="C124" s="42"/>
      <c r="F124" s="58"/>
      <c r="G124" s="58"/>
      <c r="H124" s="63"/>
      <c r="I124" s="58"/>
      <c r="J124" s="63"/>
      <c r="K124" s="58"/>
      <c r="L124" s="63"/>
      <c r="M124" s="58"/>
    </row>
    <row r="125" spans="1:14" ht="21.9" customHeight="1">
      <c r="A125" s="70" t="s">
        <v>120</v>
      </c>
      <c r="C125" s="42"/>
      <c r="F125" s="58"/>
      <c r="G125" s="9"/>
      <c r="H125" s="63"/>
      <c r="I125" s="9"/>
      <c r="J125" s="63"/>
      <c r="K125" s="9"/>
      <c r="L125" s="63"/>
      <c r="M125" s="9"/>
    </row>
    <row r="126" spans="1:14" ht="21.9" customHeight="1">
      <c r="A126" s="70" t="s">
        <v>121</v>
      </c>
      <c r="C126" s="42"/>
      <c r="F126" s="58"/>
      <c r="G126" s="9"/>
      <c r="H126" s="63"/>
      <c r="I126" s="9"/>
      <c r="J126" s="63"/>
      <c r="K126" s="9"/>
      <c r="L126" s="63"/>
      <c r="M126" s="9"/>
    </row>
    <row r="127" spans="1:14" ht="21.9" customHeight="1">
      <c r="A127" s="44" t="s">
        <v>203</v>
      </c>
      <c r="C127" s="42"/>
      <c r="E127" s="120">
        <v>20</v>
      </c>
      <c r="F127" s="58"/>
      <c r="G127" s="9">
        <v>28088743</v>
      </c>
      <c r="H127" s="63"/>
      <c r="I127" s="9">
        <v>0</v>
      </c>
      <c r="J127" s="63"/>
      <c r="K127" s="9">
        <v>2725593</v>
      </c>
      <c r="L127" s="63"/>
      <c r="M127" s="9">
        <v>0</v>
      </c>
    </row>
    <row r="128" spans="1:14" ht="21.9" customHeight="1">
      <c r="A128" s="44" t="s">
        <v>122</v>
      </c>
      <c r="C128" s="42"/>
      <c r="E128" s="120">
        <v>26</v>
      </c>
      <c r="F128" s="58"/>
      <c r="G128" s="69">
        <v>-5530237</v>
      </c>
      <c r="H128" s="63"/>
      <c r="I128" s="69">
        <v>0</v>
      </c>
      <c r="J128" s="63"/>
      <c r="K128" s="9">
        <v>-545119</v>
      </c>
      <c r="L128" s="63"/>
      <c r="M128" s="69">
        <v>0</v>
      </c>
    </row>
    <row r="129" spans="1:13" ht="21.9" customHeight="1">
      <c r="A129" s="44"/>
      <c r="C129" s="40"/>
      <c r="E129" s="121"/>
      <c r="F129" s="41"/>
      <c r="G129" s="45">
        <f>SUM(G127:G128)</f>
        <v>22558506</v>
      </c>
      <c r="H129" s="9"/>
      <c r="I129" s="45">
        <f>SUM(I127:I128)</f>
        <v>0</v>
      </c>
      <c r="J129" s="9"/>
      <c r="K129" s="45">
        <f>SUM(K127:K128)</f>
        <v>2180474</v>
      </c>
      <c r="L129" s="9"/>
      <c r="M129" s="45">
        <f>SUM(M127:M128)</f>
        <v>0</v>
      </c>
    </row>
    <row r="130" spans="1:13" ht="21.9" customHeight="1">
      <c r="A130" s="44"/>
      <c r="C130" s="40"/>
      <c r="E130" s="121"/>
      <c r="F130" s="41"/>
      <c r="G130" s="58"/>
      <c r="H130" s="9"/>
      <c r="I130" s="58"/>
      <c r="J130" s="9"/>
      <c r="K130" s="58"/>
      <c r="L130" s="9"/>
      <c r="M130" s="58"/>
    </row>
    <row r="131" spans="1:13" ht="21.9" customHeight="1">
      <c r="A131" s="44" t="s">
        <v>166</v>
      </c>
      <c r="C131" s="40"/>
      <c r="E131" s="120">
        <v>12</v>
      </c>
      <c r="F131" s="41"/>
      <c r="G131" s="63">
        <v>0</v>
      </c>
      <c r="H131" s="63"/>
      <c r="I131" s="63">
        <v>1129373578</v>
      </c>
      <c r="J131" s="63"/>
      <c r="K131" s="63">
        <v>0</v>
      </c>
      <c r="L131" s="9"/>
      <c r="M131" s="9">
        <v>719055541</v>
      </c>
    </row>
    <row r="132" spans="1:13" ht="21.9" customHeight="1">
      <c r="A132" s="44" t="s">
        <v>122</v>
      </c>
      <c r="C132" s="40"/>
      <c r="E132" s="120">
        <v>26</v>
      </c>
      <c r="F132" s="41"/>
      <c r="G132" s="105">
        <v>0</v>
      </c>
      <c r="H132" s="63"/>
      <c r="I132" s="105">
        <v>-229242911</v>
      </c>
      <c r="J132" s="63"/>
      <c r="K132" s="105">
        <v>0</v>
      </c>
      <c r="L132" s="9"/>
      <c r="M132" s="9">
        <v>-143811108</v>
      </c>
    </row>
    <row r="133" spans="1:13" ht="21.9" customHeight="1">
      <c r="A133" s="44"/>
      <c r="C133" s="40"/>
      <c r="F133" s="41"/>
      <c r="G133" s="45">
        <f>SUM(G131:G132)</f>
        <v>0</v>
      </c>
      <c r="H133" s="9"/>
      <c r="I133" s="45">
        <f>SUM(I131:I132)</f>
        <v>900130667</v>
      </c>
      <c r="J133" s="9"/>
      <c r="K133" s="45">
        <f>SUM(K131:K132)</f>
        <v>0</v>
      </c>
      <c r="L133" s="9"/>
      <c r="M133" s="45">
        <f>SUM(M131:M132)</f>
        <v>575244433</v>
      </c>
    </row>
    <row r="134" spans="1:13" ht="21.9" customHeight="1">
      <c r="A134" s="44" t="s">
        <v>123</v>
      </c>
      <c r="C134" s="42"/>
      <c r="F134" s="58"/>
      <c r="G134" s="9"/>
      <c r="H134" s="63"/>
      <c r="I134" s="9"/>
      <c r="J134" s="63"/>
      <c r="K134" s="9"/>
      <c r="L134" s="63"/>
      <c r="M134" s="9"/>
    </row>
    <row r="135" spans="1:13" ht="21.9" customHeight="1">
      <c r="A135" s="44" t="s">
        <v>118</v>
      </c>
      <c r="C135" s="42"/>
      <c r="F135" s="58"/>
      <c r="G135" s="9">
        <f>G129+G133</f>
        <v>22558506</v>
      </c>
      <c r="H135" s="63"/>
      <c r="I135" s="9">
        <f>I129+I133</f>
        <v>900130667</v>
      </c>
      <c r="J135" s="63"/>
      <c r="K135" s="9">
        <f>K129+K133</f>
        <v>2180474</v>
      </c>
      <c r="L135" s="63"/>
      <c r="M135" s="9">
        <f>M129+M133</f>
        <v>575244433</v>
      </c>
    </row>
    <row r="136" spans="1:13" ht="21.9" customHeight="1">
      <c r="A136" s="43" t="s">
        <v>77</v>
      </c>
      <c r="C136" s="42"/>
      <c r="F136" s="58"/>
      <c r="G136" s="45">
        <f>SUM(G123+G135)</f>
        <v>31845176</v>
      </c>
      <c r="H136" s="9"/>
      <c r="I136" s="45">
        <f>SUM(I123+I135)</f>
        <v>902049072</v>
      </c>
      <c r="J136" s="9"/>
      <c r="K136" s="45">
        <f>SUM(K123+K135)</f>
        <v>2180474</v>
      </c>
      <c r="L136" s="9"/>
      <c r="M136" s="45">
        <f>SUM(M123+M135)</f>
        <v>575244433</v>
      </c>
    </row>
    <row r="137" spans="1:13" ht="21.9" customHeight="1">
      <c r="A137" s="44"/>
      <c r="C137" s="42"/>
      <c r="F137" s="67"/>
      <c r="G137" s="62"/>
      <c r="H137" s="9"/>
      <c r="I137" s="62"/>
      <c r="J137" s="9"/>
      <c r="K137" s="62"/>
      <c r="L137" s="9"/>
      <c r="M137" s="62"/>
    </row>
    <row r="138" spans="1:13" ht="21.9" customHeight="1" thickBot="1">
      <c r="A138" s="43" t="s">
        <v>78</v>
      </c>
      <c r="C138" s="40"/>
      <c r="F138" s="58"/>
      <c r="G138" s="47">
        <f>SUM(G106+G136)</f>
        <v>-489479468</v>
      </c>
      <c r="H138" s="9"/>
      <c r="I138" s="47">
        <f>SUM(I106+I136)</f>
        <v>263847088</v>
      </c>
      <c r="J138" s="9"/>
      <c r="K138" s="47">
        <f>SUM(K106+K136)</f>
        <v>-463099722</v>
      </c>
      <c r="L138" s="9"/>
      <c r="M138" s="47">
        <f>SUM(M106+M136)</f>
        <v>124584225</v>
      </c>
    </row>
    <row r="139" spans="1:13" ht="21.9" customHeight="1" thickTop="1">
      <c r="A139" s="43"/>
      <c r="C139" s="40"/>
      <c r="F139" s="67"/>
      <c r="G139" s="40"/>
      <c r="H139" s="46"/>
      <c r="I139" s="40"/>
      <c r="J139" s="46"/>
      <c r="K139" s="40"/>
      <c r="L139" s="46"/>
      <c r="M139" s="40"/>
    </row>
    <row r="140" spans="1:13" ht="21.9" customHeight="1">
      <c r="A140" s="13" t="s">
        <v>145</v>
      </c>
      <c r="B140" s="18"/>
      <c r="C140" s="22"/>
      <c r="E140" s="120">
        <v>28</v>
      </c>
      <c r="F140" s="28"/>
      <c r="G140" s="30"/>
      <c r="I140" s="30"/>
      <c r="J140" s="22"/>
      <c r="K140" s="30"/>
      <c r="M140" s="30"/>
    </row>
    <row r="141" spans="1:13" ht="21.9" customHeight="1" thickBot="1">
      <c r="A141" s="25" t="s">
        <v>144</v>
      </c>
      <c r="B141" s="18"/>
      <c r="C141" s="24"/>
      <c r="F141" s="59"/>
      <c r="G141" s="117">
        <f>G106/G64</f>
        <v>-0.34754976266666665</v>
      </c>
      <c r="H141" s="49"/>
      <c r="I141" s="117">
        <f>I106/I64</f>
        <v>-0.42546798933333335</v>
      </c>
      <c r="J141" s="49"/>
      <c r="K141" s="117">
        <f>K106/K64</f>
        <v>-0.31018679733333332</v>
      </c>
      <c r="L141" s="49"/>
      <c r="M141" s="117">
        <f>M106/M64</f>
        <v>-0.30044013866666669</v>
      </c>
    </row>
    <row r="142" spans="1:13" ht="21.9" customHeight="1" thickTop="1">
      <c r="A142" s="25"/>
      <c r="B142" s="18"/>
      <c r="C142" s="24"/>
      <c r="F142" s="59"/>
      <c r="G142" s="107"/>
      <c r="H142" s="106"/>
      <c r="I142" s="107"/>
      <c r="J142" s="106"/>
      <c r="K142" s="107"/>
      <c r="L142" s="49"/>
      <c r="M142" s="107"/>
    </row>
    <row r="143" spans="1:13" ht="21.9" customHeight="1">
      <c r="A143" s="21" t="s">
        <v>14</v>
      </c>
      <c r="C143" s="32"/>
      <c r="D143" s="31"/>
      <c r="E143" s="28"/>
      <c r="F143" s="28"/>
      <c r="G143" s="28"/>
      <c r="H143" s="31"/>
      <c r="I143" s="28"/>
      <c r="J143" s="28"/>
      <c r="K143" s="28"/>
      <c r="L143" s="28"/>
      <c r="M143" s="28"/>
    </row>
    <row r="144" spans="1:13" ht="21.9" customHeight="1">
      <c r="C144" s="34"/>
      <c r="D144" s="7"/>
      <c r="E144" s="7"/>
      <c r="F144" s="10"/>
      <c r="G144" s="7"/>
      <c r="H144" s="7"/>
      <c r="I144" s="7"/>
      <c r="J144" s="10"/>
      <c r="K144" s="7"/>
      <c r="L144" s="7"/>
      <c r="M144" s="7"/>
    </row>
    <row r="145" spans="1:13" ht="21.9" customHeight="1">
      <c r="C145" s="34"/>
      <c r="D145" s="7"/>
      <c r="E145" s="7"/>
      <c r="F145" s="10"/>
      <c r="G145" s="7"/>
      <c r="H145" s="7"/>
      <c r="I145" s="7"/>
      <c r="J145" s="10"/>
      <c r="K145" s="7"/>
      <c r="L145" s="7"/>
      <c r="M145" s="7"/>
    </row>
    <row r="146" spans="1:13" ht="21.9" customHeight="1">
      <c r="C146" s="34"/>
      <c r="D146" s="7"/>
      <c r="E146" s="7"/>
      <c r="F146" s="10"/>
      <c r="G146" s="7"/>
      <c r="H146" s="7"/>
      <c r="I146" s="7"/>
      <c r="J146" s="10"/>
      <c r="K146" s="7"/>
      <c r="L146" s="7"/>
      <c r="M146" s="7"/>
    </row>
    <row r="147" spans="1:13" ht="21.9" customHeight="1">
      <c r="A147" s="22"/>
      <c r="B147" s="18"/>
      <c r="C147" s="34"/>
      <c r="D147" s="30"/>
      <c r="E147" s="30"/>
      <c r="F147" s="28"/>
      <c r="G147" s="30"/>
    </row>
  </sheetData>
  <mergeCells count="8">
    <mergeCell ref="K86:M86"/>
    <mergeCell ref="G86:I86"/>
    <mergeCell ref="G115:I115"/>
    <mergeCell ref="K115:M115"/>
    <mergeCell ref="K5:M5"/>
    <mergeCell ref="G5:I5"/>
    <mergeCell ref="G38:I38"/>
    <mergeCell ref="K38:M38"/>
  </mergeCells>
  <printOptions horizontalCentered="1"/>
  <pageMargins left="0.94488188976377963" right="0.23622047244094491" top="0.78740157480314965" bottom="0.19685039370078741" header="0.19685039370078741" footer="0.19685039370078741"/>
  <pageSetup paperSize="9" scale="70" fitToHeight="7" orientation="portrait" horizontalDpi="300" verticalDpi="300" r:id="rId1"/>
  <rowBreaks count="3" manualBreakCount="3">
    <brk id="33" max="16383" man="1"/>
    <brk id="81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1"/>
  <sheetViews>
    <sheetView showGridLines="0" view="pageBreakPreview" topLeftCell="A9" zoomScale="85" zoomScaleNormal="85" zoomScaleSheetLayoutView="85" workbookViewId="0">
      <selection activeCell="U28" sqref="U28"/>
    </sheetView>
  </sheetViews>
  <sheetFormatPr defaultColWidth="9.08984375" defaultRowHeight="22.5" customHeight="1"/>
  <cols>
    <col min="1" max="1" width="15.6328125" style="22" customWidth="1"/>
    <col min="2" max="2" width="21.453125" style="22" customWidth="1"/>
    <col min="3" max="3" width="10.6328125" style="22" customWidth="1"/>
    <col min="4" max="4" width="1.6328125" style="31" customWidth="1"/>
    <col min="5" max="5" width="16.6328125" style="22" customWidth="1"/>
    <col min="6" max="6" width="1.36328125" style="22" customWidth="1"/>
    <col min="7" max="7" width="16.6328125" style="22" customWidth="1"/>
    <col min="8" max="8" width="1.36328125" style="22" customWidth="1"/>
    <col min="9" max="9" width="16.6328125" style="22" customWidth="1"/>
    <col min="10" max="10" width="1.36328125" style="22" customWidth="1"/>
    <col min="11" max="11" width="16.6328125" style="22" customWidth="1"/>
    <col min="12" max="12" width="1.36328125" style="22" customWidth="1"/>
    <col min="13" max="13" width="16.6328125" style="22" customWidth="1"/>
    <col min="14" max="14" width="1.36328125" style="22" customWidth="1"/>
    <col min="15" max="15" width="16.6328125" style="22" customWidth="1"/>
    <col min="16" max="16" width="1.6328125" style="79" customWidth="1"/>
    <col min="17" max="17" width="13.36328125" style="79" customWidth="1"/>
    <col min="18" max="18" width="1.54296875" style="79" customWidth="1"/>
    <col min="19" max="19" width="15.6328125" style="79" customWidth="1"/>
    <col min="20" max="20" width="1.36328125" style="22" customWidth="1"/>
    <col min="21" max="21" width="16.6328125" style="22" customWidth="1"/>
    <col min="22" max="22" width="0.6328125" style="22" customWidth="1"/>
    <col min="23" max="16384" width="9.08984375" style="22"/>
  </cols>
  <sheetData>
    <row r="1" spans="1:21" ht="22.5" customHeight="1">
      <c r="A1" s="13" t="s">
        <v>86</v>
      </c>
      <c r="B1" s="72"/>
      <c r="C1" s="72"/>
      <c r="D1" s="73"/>
      <c r="E1" s="72"/>
      <c r="F1" s="72"/>
      <c r="G1" s="72"/>
      <c r="H1" s="72"/>
      <c r="I1" s="72"/>
      <c r="J1" s="72"/>
      <c r="K1" s="72"/>
      <c r="L1" s="72"/>
      <c r="M1" s="72"/>
      <c r="N1" s="72"/>
      <c r="O1" s="116"/>
      <c r="T1" s="72"/>
      <c r="U1" s="72"/>
    </row>
    <row r="2" spans="1:21" ht="22.5" customHeight="1">
      <c r="A2" s="13" t="s">
        <v>113</v>
      </c>
      <c r="B2" s="72"/>
      <c r="C2" s="72"/>
      <c r="D2" s="73"/>
      <c r="E2" s="72"/>
      <c r="F2" s="72"/>
      <c r="G2" s="72"/>
      <c r="H2" s="72"/>
      <c r="I2" s="72"/>
      <c r="J2" s="72"/>
      <c r="K2" s="72"/>
      <c r="L2" s="72"/>
      <c r="M2" s="72"/>
      <c r="N2" s="72"/>
      <c r="O2" s="116"/>
      <c r="P2" s="94"/>
      <c r="Q2" s="94"/>
      <c r="R2" s="94"/>
      <c r="S2" s="95"/>
      <c r="T2" s="72"/>
      <c r="U2" s="72"/>
    </row>
    <row r="3" spans="1:21" ht="22.5" customHeight="1">
      <c r="A3" s="13" t="s">
        <v>192</v>
      </c>
      <c r="B3" s="72"/>
      <c r="C3" s="72"/>
      <c r="D3" s="73"/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  <c r="P3" s="95"/>
      <c r="Q3" s="95"/>
      <c r="R3" s="95"/>
      <c r="S3" s="95"/>
      <c r="T3" s="72"/>
      <c r="U3" s="72"/>
    </row>
    <row r="4" spans="1:21" ht="22.5" customHeight="1">
      <c r="B4" s="74"/>
      <c r="C4" s="74"/>
      <c r="D4" s="75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95"/>
      <c r="Q4" s="95"/>
      <c r="R4" s="95"/>
      <c r="S4" s="95"/>
      <c r="T4" s="74"/>
      <c r="U4" s="76" t="s">
        <v>0</v>
      </c>
    </row>
    <row r="5" spans="1:21" s="23" customFormat="1" ht="22.5" customHeight="1">
      <c r="A5" s="52"/>
      <c r="B5" s="52"/>
      <c r="C5" s="52"/>
      <c r="D5" s="77"/>
      <c r="E5" s="125" t="s">
        <v>1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</row>
    <row r="6" spans="1:21" s="77" customFormat="1" ht="20.149999999999999" customHeight="1">
      <c r="A6" s="57"/>
      <c r="B6" s="57"/>
      <c r="C6" s="57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130" t="s">
        <v>64</v>
      </c>
      <c r="P6" s="131"/>
      <c r="Q6" s="131"/>
      <c r="R6" s="131"/>
      <c r="S6" s="131"/>
      <c r="T6" s="116"/>
      <c r="U6" s="57"/>
    </row>
    <row r="7" spans="1:21" s="23" customFormat="1" ht="20.149999999999999" customHeight="1">
      <c r="A7" s="52"/>
      <c r="B7" s="52"/>
      <c r="C7" s="52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28" t="s">
        <v>182</v>
      </c>
      <c r="P7" s="129"/>
      <c r="Q7" s="129"/>
      <c r="R7" s="93"/>
      <c r="S7" s="85"/>
      <c r="T7" s="57"/>
      <c r="U7" s="57"/>
    </row>
    <row r="8" spans="1:21" s="23" customFormat="1" ht="20.149999999999999" customHeight="1">
      <c r="A8" s="52"/>
      <c r="B8" s="52"/>
      <c r="C8" s="5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4" t="s">
        <v>67</v>
      </c>
      <c r="P8" s="93"/>
      <c r="Q8" s="93"/>
      <c r="R8" s="93"/>
      <c r="S8" s="85"/>
      <c r="T8" s="116"/>
      <c r="U8" s="57"/>
    </row>
    <row r="9" spans="1:21" s="4" customFormat="1" ht="20.149999999999999" customHeight="1">
      <c r="D9" s="127"/>
      <c r="E9" s="127"/>
      <c r="I9" s="4" t="s">
        <v>87</v>
      </c>
      <c r="N9" s="116"/>
      <c r="O9" s="4" t="s">
        <v>68</v>
      </c>
      <c r="P9" s="93"/>
      <c r="Q9" s="83"/>
      <c r="R9" s="93"/>
      <c r="S9" s="85"/>
    </row>
    <row r="10" spans="1:21" s="4" customFormat="1" ht="20.149999999999999" customHeight="1">
      <c r="D10" s="116"/>
      <c r="E10" s="116"/>
      <c r="I10" s="4" t="s">
        <v>88</v>
      </c>
      <c r="N10" s="116"/>
      <c r="O10" s="4" t="s">
        <v>69</v>
      </c>
      <c r="P10" s="85"/>
      <c r="Q10" s="83"/>
      <c r="R10" s="85"/>
      <c r="S10" s="86" t="s">
        <v>177</v>
      </c>
    </row>
    <row r="11" spans="1:21" s="4" customFormat="1" ht="20.149999999999999" customHeight="1">
      <c r="D11" s="116"/>
      <c r="E11" s="116" t="s">
        <v>59</v>
      </c>
      <c r="I11" s="4" t="s">
        <v>89</v>
      </c>
      <c r="N11" s="116"/>
      <c r="O11" s="4" t="s">
        <v>72</v>
      </c>
      <c r="P11" s="85"/>
      <c r="Q11" s="86" t="s">
        <v>178</v>
      </c>
      <c r="R11" s="85"/>
      <c r="S11" s="86" t="s">
        <v>179</v>
      </c>
      <c r="U11" s="4" t="s">
        <v>58</v>
      </c>
    </row>
    <row r="12" spans="1:21" s="4" customFormat="1" ht="20.149999999999999" customHeight="1">
      <c r="D12" s="116"/>
      <c r="E12" s="116" t="s">
        <v>60</v>
      </c>
      <c r="I12" s="4" t="s">
        <v>90</v>
      </c>
      <c r="K12" s="126" t="s">
        <v>30</v>
      </c>
      <c r="L12" s="126"/>
      <c r="M12" s="126"/>
      <c r="N12" s="116"/>
      <c r="O12" s="4" t="s">
        <v>73</v>
      </c>
      <c r="P12" s="85"/>
      <c r="Q12" s="86" t="s">
        <v>180</v>
      </c>
      <c r="R12" s="85"/>
      <c r="S12" s="86" t="s">
        <v>70</v>
      </c>
      <c r="U12" s="4" t="s">
        <v>70</v>
      </c>
    </row>
    <row r="13" spans="1:21" s="4" customFormat="1" ht="20.149999999999999" customHeight="1">
      <c r="D13" s="116"/>
      <c r="E13" s="115" t="s">
        <v>61</v>
      </c>
      <c r="G13" s="115" t="s">
        <v>29</v>
      </c>
      <c r="H13" s="116"/>
      <c r="I13" s="115" t="s">
        <v>91</v>
      </c>
      <c r="K13" s="115" t="s">
        <v>62</v>
      </c>
      <c r="M13" s="115" t="s">
        <v>63</v>
      </c>
      <c r="N13" s="116"/>
      <c r="O13" s="115" t="s">
        <v>74</v>
      </c>
      <c r="P13" s="85"/>
      <c r="Q13" s="87" t="s">
        <v>181</v>
      </c>
      <c r="R13" s="85"/>
      <c r="S13" s="87" t="s">
        <v>71</v>
      </c>
      <c r="U13" s="115" t="s">
        <v>71</v>
      </c>
    </row>
    <row r="14" spans="1:21" ht="22.5" customHeight="1">
      <c r="A14" s="55" t="s">
        <v>197</v>
      </c>
      <c r="D14" s="116"/>
      <c r="E14" s="12">
        <v>1500000000</v>
      </c>
      <c r="F14" s="12"/>
      <c r="G14" s="12">
        <v>700000000</v>
      </c>
      <c r="H14" s="12"/>
      <c r="I14" s="12">
        <v>207897949</v>
      </c>
      <c r="J14" s="12"/>
      <c r="K14" s="12">
        <v>120000000</v>
      </c>
      <c r="L14" s="12"/>
      <c r="M14" s="12">
        <v>-1806163770</v>
      </c>
      <c r="N14" s="12"/>
      <c r="O14" s="12">
        <v>5516942</v>
      </c>
      <c r="P14" s="12"/>
      <c r="Q14" s="12">
        <v>0</v>
      </c>
      <c r="R14" s="12"/>
      <c r="S14" s="12">
        <f>SUM(O14:Q14)</f>
        <v>5516942</v>
      </c>
      <c r="T14" s="12"/>
      <c r="U14" s="12">
        <f>S14+M14+K14+I14+G14+E14</f>
        <v>727251121</v>
      </c>
    </row>
    <row r="15" spans="1:21" ht="22.5" customHeight="1">
      <c r="A15" s="25" t="s">
        <v>133</v>
      </c>
      <c r="D15" s="116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f>'BS&amp;PL'!I106</f>
        <v>-638201984</v>
      </c>
      <c r="N15" s="1"/>
      <c r="O15" s="1">
        <v>0</v>
      </c>
      <c r="P15" s="80"/>
      <c r="Q15" s="80">
        <v>0</v>
      </c>
      <c r="R15" s="80"/>
      <c r="S15" s="80">
        <f t="shared" ref="S15:S19" si="0">SUM(O15:Q15)</f>
        <v>0</v>
      </c>
      <c r="T15" s="1"/>
      <c r="U15" s="7">
        <f>SUM(E15:T15)-S15</f>
        <v>-638201984</v>
      </c>
    </row>
    <row r="16" spans="1:21" ht="22.5" customHeight="1">
      <c r="A16" s="25" t="s">
        <v>109</v>
      </c>
      <c r="D16" s="116"/>
      <c r="E16" s="3">
        <v>0</v>
      </c>
      <c r="F16" s="1"/>
      <c r="G16" s="3">
        <v>0</v>
      </c>
      <c r="H16" s="2"/>
      <c r="I16" s="3">
        <v>0</v>
      </c>
      <c r="J16" s="1"/>
      <c r="K16" s="3">
        <v>0</v>
      </c>
      <c r="L16" s="1"/>
      <c r="M16" s="3">
        <v>0</v>
      </c>
      <c r="N16" s="1"/>
      <c r="O16" s="3">
        <f>'BS&amp;PL'!I121</f>
        <v>1918405</v>
      </c>
      <c r="P16" s="80"/>
      <c r="Q16" s="3">
        <f>'BS&amp;PL'!I135</f>
        <v>900130667</v>
      </c>
      <c r="R16" s="80"/>
      <c r="S16" s="81">
        <f>SUM(O16:Q16)</f>
        <v>902049072</v>
      </c>
      <c r="T16" s="1"/>
      <c r="U16" s="8">
        <f>SUM(E16:T16)-S16</f>
        <v>902049072</v>
      </c>
    </row>
    <row r="17" spans="1:21" ht="22.5" customHeight="1">
      <c r="A17" s="25" t="s">
        <v>78</v>
      </c>
      <c r="D17" s="116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0</v>
      </c>
      <c r="L17" s="1"/>
      <c r="M17" s="1">
        <f>SUM(M15:M16)</f>
        <v>-638201984</v>
      </c>
      <c r="N17" s="1"/>
      <c r="O17" s="1">
        <f>SUM(O15:O16)</f>
        <v>1918405</v>
      </c>
      <c r="P17" s="80"/>
      <c r="Q17" s="80">
        <f>SUM(Q15:Q16)</f>
        <v>900130667</v>
      </c>
      <c r="R17" s="80"/>
      <c r="S17" s="80">
        <f>SUM(S15:S16)</f>
        <v>902049072</v>
      </c>
      <c r="T17" s="1"/>
      <c r="U17" s="1">
        <f>SUM(U15:U16)</f>
        <v>263847088</v>
      </c>
    </row>
    <row r="18" spans="1:21" ht="22.5" customHeight="1">
      <c r="A18" s="25" t="s">
        <v>190</v>
      </c>
      <c r="D18" s="12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80"/>
      <c r="Q18" s="80"/>
      <c r="R18" s="80"/>
      <c r="S18" s="80"/>
      <c r="T18" s="1"/>
      <c r="U18" s="1"/>
    </row>
    <row r="19" spans="1:21" ht="22.5" customHeight="1">
      <c r="A19" s="56" t="s">
        <v>199</v>
      </c>
      <c r="D19" s="116"/>
      <c r="E19" s="80">
        <v>0</v>
      </c>
      <c r="F19" s="79"/>
      <c r="G19" s="80">
        <v>0</v>
      </c>
      <c r="H19" s="80"/>
      <c r="I19" s="71">
        <v>0</v>
      </c>
      <c r="J19" s="80"/>
      <c r="K19" s="80">
        <v>0</v>
      </c>
      <c r="L19" s="80"/>
      <c r="M19" s="80">
        <v>12465115</v>
      </c>
      <c r="N19" s="80"/>
      <c r="O19" s="80">
        <v>0</v>
      </c>
      <c r="P19" s="80"/>
      <c r="Q19" s="80">
        <v>-12465115</v>
      </c>
      <c r="R19" s="80"/>
      <c r="S19" s="81">
        <f t="shared" si="0"/>
        <v>-12465115</v>
      </c>
      <c r="T19" s="80"/>
      <c r="U19" s="8">
        <f>SUM(E19:T19)-S19</f>
        <v>0</v>
      </c>
    </row>
    <row r="20" spans="1:21" ht="22.5" customHeight="1" thickBot="1">
      <c r="A20" s="13" t="s">
        <v>156</v>
      </c>
      <c r="D20" s="116"/>
      <c r="E20" s="78">
        <f>SUM(E14:E19)-E17</f>
        <v>1500000000</v>
      </c>
      <c r="F20" s="10"/>
      <c r="G20" s="78">
        <f>SUM(G14:G19)-G17</f>
        <v>700000000</v>
      </c>
      <c r="H20" s="10"/>
      <c r="I20" s="78">
        <f>SUM(I14:I19)-I17</f>
        <v>207897949</v>
      </c>
      <c r="J20" s="10"/>
      <c r="K20" s="78">
        <f>SUM(K14:K19)-K17</f>
        <v>120000000</v>
      </c>
      <c r="L20" s="10"/>
      <c r="M20" s="78">
        <f>SUM(M14:M19)-M17</f>
        <v>-2431900639</v>
      </c>
      <c r="N20" s="7"/>
      <c r="O20" s="78">
        <f>SUM(O14:O19)-O17</f>
        <v>7435347</v>
      </c>
      <c r="P20" s="71"/>
      <c r="Q20" s="88">
        <f>SUM(Q14,Q17:Q19)</f>
        <v>887665552</v>
      </c>
      <c r="R20" s="71"/>
      <c r="S20" s="88">
        <f>SUM(S14,S17:S19)</f>
        <v>895100899</v>
      </c>
      <c r="T20" s="7"/>
      <c r="U20" s="78">
        <f>SUM(U14:U19)-U17</f>
        <v>991098209</v>
      </c>
    </row>
    <row r="21" spans="1:21" ht="22.5" customHeight="1" thickTop="1">
      <c r="A21" s="13"/>
      <c r="D21" s="11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85"/>
      <c r="Q21" s="85"/>
      <c r="R21" s="85"/>
      <c r="T21" s="1"/>
      <c r="U21" s="1"/>
    </row>
    <row r="22" spans="1:21" ht="22.5" customHeight="1">
      <c r="A22" s="13" t="s">
        <v>194</v>
      </c>
      <c r="D22" s="116"/>
      <c r="E22" s="1">
        <f>E20</f>
        <v>1500000000</v>
      </c>
      <c r="F22" s="1"/>
      <c r="G22" s="1">
        <f>G20</f>
        <v>700000000</v>
      </c>
      <c r="H22" s="1"/>
      <c r="I22" s="1">
        <f>I20</f>
        <v>207897949</v>
      </c>
      <c r="J22" s="1"/>
      <c r="K22" s="1">
        <f>K20</f>
        <v>120000000</v>
      </c>
      <c r="L22" s="1"/>
      <c r="M22" s="1">
        <f>M20</f>
        <v>-2431900639</v>
      </c>
      <c r="N22" s="1"/>
      <c r="O22" s="1">
        <f>O20</f>
        <v>7435347</v>
      </c>
      <c r="P22" s="80"/>
      <c r="Q22" s="1">
        <f>Q20</f>
        <v>887665552</v>
      </c>
      <c r="R22" s="80"/>
      <c r="S22" s="80">
        <f>SUM(O22:Q22)</f>
        <v>895100899</v>
      </c>
      <c r="T22" s="1"/>
      <c r="U22" s="7">
        <f>SUM(E22:T22)-S22</f>
        <v>991098209</v>
      </c>
    </row>
    <row r="23" spans="1:21" ht="22.5" customHeight="1">
      <c r="A23" s="25" t="s">
        <v>133</v>
      </c>
      <c r="D23" s="116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f>'BS&amp;PL'!G106</f>
        <v>-521324644</v>
      </c>
      <c r="N23" s="1"/>
      <c r="O23" s="2">
        <v>0</v>
      </c>
      <c r="P23" s="80"/>
      <c r="Q23" s="80">
        <v>0</v>
      </c>
      <c r="R23" s="80"/>
      <c r="S23" s="80">
        <f t="shared" ref="S23:S24" si="1">SUM(O23:Q23)</f>
        <v>0</v>
      </c>
      <c r="T23" s="1"/>
      <c r="U23" s="7">
        <f>SUM(E23:T23)-S23</f>
        <v>-521324644</v>
      </c>
    </row>
    <row r="24" spans="1:21" ht="22.5" customHeight="1">
      <c r="A24" s="25" t="s">
        <v>109</v>
      </c>
      <c r="D24" s="116"/>
      <c r="E24" s="3">
        <v>0</v>
      </c>
      <c r="F24" s="1"/>
      <c r="G24" s="3">
        <v>0</v>
      </c>
      <c r="H24" s="2"/>
      <c r="I24" s="3">
        <v>0</v>
      </c>
      <c r="J24" s="1"/>
      <c r="K24" s="3">
        <v>0</v>
      </c>
      <c r="L24" s="1"/>
      <c r="M24" s="81">
        <f>'BS&amp;PL'!G129</f>
        <v>22558506</v>
      </c>
      <c r="N24" s="1"/>
      <c r="O24" s="3">
        <f>'BS&amp;PL'!G121</f>
        <v>9286670</v>
      </c>
      <c r="P24" s="80"/>
      <c r="Q24" s="81">
        <f>'BS&amp;PL'!G133</f>
        <v>0</v>
      </c>
      <c r="R24" s="80"/>
      <c r="S24" s="81">
        <f t="shared" si="1"/>
        <v>9286670</v>
      </c>
      <c r="T24" s="1"/>
      <c r="U24" s="8">
        <f>SUM(E24:T24)-S24</f>
        <v>31845176</v>
      </c>
    </row>
    <row r="25" spans="1:21" ht="22.5" customHeight="1">
      <c r="A25" s="25" t="s">
        <v>78</v>
      </c>
      <c r="D25" s="116"/>
      <c r="E25" s="1">
        <f>SUM(E23:E24)</f>
        <v>0</v>
      </c>
      <c r="F25" s="1"/>
      <c r="G25" s="1">
        <f>SUM(G23:G24)</f>
        <v>0</v>
      </c>
      <c r="H25" s="1"/>
      <c r="I25" s="1">
        <f>SUM(I23:I24)</f>
        <v>0</v>
      </c>
      <c r="J25" s="1"/>
      <c r="K25" s="1">
        <f>SUM(K23:K24)</f>
        <v>0</v>
      </c>
      <c r="L25" s="1"/>
      <c r="M25" s="80">
        <f>SUM(M23:M24)</f>
        <v>-498766138</v>
      </c>
      <c r="N25" s="1"/>
      <c r="O25" s="80">
        <f>SUM(O23:O24)</f>
        <v>9286670</v>
      </c>
      <c r="P25" s="80"/>
      <c r="Q25" s="80">
        <f>SUM(Q23:Q24)</f>
        <v>0</v>
      </c>
      <c r="R25" s="80"/>
      <c r="S25" s="80">
        <f>SUM(S23:S24)</f>
        <v>9286670</v>
      </c>
      <c r="T25" s="1"/>
      <c r="U25" s="1">
        <f>SUM(U23:U24)</f>
        <v>-489479468</v>
      </c>
    </row>
    <row r="26" spans="1:21" ht="22.5" customHeight="1">
      <c r="A26" s="56" t="s">
        <v>190</v>
      </c>
      <c r="D26" s="116"/>
      <c r="E26" s="1"/>
      <c r="F26" s="1"/>
      <c r="G26" s="1"/>
      <c r="H26" s="1"/>
      <c r="I26" s="1"/>
      <c r="J26" s="1"/>
      <c r="K26" s="1"/>
      <c r="L26" s="1"/>
      <c r="M26" s="80"/>
      <c r="N26" s="1"/>
      <c r="O26" s="80"/>
      <c r="P26" s="80"/>
      <c r="Q26" s="80"/>
      <c r="R26" s="80"/>
      <c r="S26" s="80"/>
      <c r="T26" s="1"/>
      <c r="U26" s="1"/>
    </row>
    <row r="27" spans="1:21" ht="22.5" customHeight="1">
      <c r="A27" s="56" t="s">
        <v>199</v>
      </c>
      <c r="D27" s="116"/>
      <c r="E27" s="80">
        <v>0</v>
      </c>
      <c r="F27" s="79"/>
      <c r="G27" s="80">
        <v>0</v>
      </c>
      <c r="H27" s="80"/>
      <c r="I27" s="71">
        <v>0</v>
      </c>
      <c r="J27" s="80"/>
      <c r="K27" s="80">
        <v>0</v>
      </c>
      <c r="L27" s="80"/>
      <c r="M27" s="80">
        <v>16827890</v>
      </c>
      <c r="N27" s="80"/>
      <c r="O27" s="80">
        <v>0</v>
      </c>
      <c r="P27" s="80"/>
      <c r="Q27" s="80">
        <v>-16827890</v>
      </c>
      <c r="R27" s="80"/>
      <c r="S27" s="80">
        <f>SUM(O27:Q27)</f>
        <v>-16827890</v>
      </c>
      <c r="T27" s="80"/>
      <c r="U27" s="71">
        <f>SUM(E27:Q27)</f>
        <v>0</v>
      </c>
    </row>
    <row r="28" spans="1:21" ht="22.5" customHeight="1" thickBot="1">
      <c r="A28" s="13" t="s">
        <v>195</v>
      </c>
      <c r="D28" s="116"/>
      <c r="E28" s="78">
        <f>SUM(E22,E25:E27)</f>
        <v>1500000000</v>
      </c>
      <c r="F28" s="10"/>
      <c r="G28" s="78">
        <f>SUM(G22,G25:G27)</f>
        <v>700000000</v>
      </c>
      <c r="H28" s="10"/>
      <c r="I28" s="78">
        <f>SUM(I22,I25:I27)</f>
        <v>207897949</v>
      </c>
      <c r="J28" s="10"/>
      <c r="K28" s="78">
        <f>SUM(K22,K25:K27)</f>
        <v>120000000</v>
      </c>
      <c r="L28" s="10"/>
      <c r="M28" s="78">
        <f>SUM(M22,M25:M27)</f>
        <v>-2913838887</v>
      </c>
      <c r="N28" s="7"/>
      <c r="O28" s="78">
        <f>SUM(O22,O25:O27)</f>
        <v>16722017</v>
      </c>
      <c r="P28" s="80"/>
      <c r="Q28" s="78">
        <f>SUM(Q22,Q25:Q27)</f>
        <v>870837662</v>
      </c>
      <c r="R28" s="71"/>
      <c r="S28" s="78">
        <f>SUM(S22,S25:S27)</f>
        <v>887559679</v>
      </c>
      <c r="T28" s="7"/>
      <c r="U28" s="78">
        <f>SUM(U22,U25:U27)</f>
        <v>501618741</v>
      </c>
    </row>
    <row r="29" spans="1:21" ht="24" customHeight="1" thickTop="1">
      <c r="A29" s="23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80"/>
      <c r="Q29" s="85"/>
      <c r="R29" s="85"/>
      <c r="S29" s="85"/>
      <c r="T29" s="116"/>
      <c r="U29" s="116"/>
    </row>
    <row r="30" spans="1:21" s="18" customFormat="1" ht="22.5" customHeight="1">
      <c r="A30" s="26" t="s">
        <v>14</v>
      </c>
      <c r="D30" s="66"/>
      <c r="P30" s="71"/>
      <c r="Q30" s="79"/>
      <c r="R30" s="79"/>
      <c r="S30" s="79"/>
    </row>
    <row r="31" spans="1:21" ht="20.149999999999999" customHeight="1">
      <c r="P31" s="85"/>
    </row>
  </sheetData>
  <mergeCells count="5">
    <mergeCell ref="K12:M12"/>
    <mergeCell ref="E5:U5"/>
    <mergeCell ref="D9:E9"/>
    <mergeCell ref="O7:Q7"/>
    <mergeCell ref="O6:S6"/>
  </mergeCells>
  <printOptions horizontalCentered="1"/>
  <pageMargins left="0.59055118110236227" right="0.39370078740157483" top="0.94488188976377963" bottom="0" header="0.19685039370078741" footer="0.19685039370078741"/>
  <pageSetup paperSize="9" scale="6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showGridLines="0" view="pageBreakPreview" topLeftCell="A9" zoomScaleNormal="85" zoomScaleSheetLayoutView="100" workbookViewId="0">
      <selection activeCell="K22" sqref="K22"/>
    </sheetView>
  </sheetViews>
  <sheetFormatPr defaultColWidth="9.08984375" defaultRowHeight="22.5" customHeight="1"/>
  <cols>
    <col min="1" max="1" width="44.6328125" style="22" customWidth="1"/>
    <col min="2" max="3" width="10.6328125" style="22" customWidth="1"/>
    <col min="4" max="4" width="1.08984375" style="31" customWidth="1"/>
    <col min="5" max="5" width="18.54296875" style="22" customWidth="1"/>
    <col min="6" max="6" width="1.6328125" style="22" customWidth="1"/>
    <col min="7" max="7" width="18.54296875" style="22" customWidth="1"/>
    <col min="8" max="8" width="1.6328125" style="22" customWidth="1"/>
    <col min="9" max="9" width="18.54296875" style="22" customWidth="1"/>
    <col min="10" max="10" width="1.6328125" style="22" customWidth="1"/>
    <col min="11" max="11" width="18.54296875" style="22" customWidth="1"/>
    <col min="12" max="12" width="1.6328125" style="97" customWidth="1"/>
    <col min="13" max="13" width="18.453125" style="97" bestFit="1" customWidth="1"/>
    <col min="14" max="14" width="1.6328125" style="22" customWidth="1"/>
    <col min="15" max="15" width="18.54296875" style="22" customWidth="1"/>
    <col min="16" max="16" width="1.08984375" style="22" customWidth="1"/>
    <col min="17" max="16384" width="9.08984375" style="22"/>
  </cols>
  <sheetData>
    <row r="1" spans="1:16" ht="22.5" customHeight="1">
      <c r="A1" s="13" t="s">
        <v>86</v>
      </c>
      <c r="B1" s="72"/>
      <c r="C1" s="72"/>
      <c r="D1" s="73"/>
      <c r="E1" s="72"/>
      <c r="F1" s="72"/>
      <c r="G1" s="72"/>
      <c r="H1" s="72"/>
      <c r="I1" s="72"/>
      <c r="J1" s="72"/>
      <c r="K1" s="72"/>
      <c r="L1" s="89"/>
      <c r="M1" s="89"/>
      <c r="N1" s="72"/>
      <c r="O1" s="72"/>
    </row>
    <row r="2" spans="1:16" ht="22.5" customHeight="1">
      <c r="A2" s="13" t="s">
        <v>114</v>
      </c>
      <c r="B2" s="72"/>
      <c r="C2" s="72"/>
      <c r="D2" s="73"/>
      <c r="E2" s="72"/>
      <c r="F2" s="72"/>
      <c r="G2" s="72"/>
      <c r="H2" s="72"/>
      <c r="I2" s="72"/>
      <c r="J2" s="72"/>
      <c r="K2" s="72"/>
      <c r="L2" s="89"/>
      <c r="M2" s="89"/>
      <c r="N2" s="72"/>
      <c r="O2" s="72"/>
    </row>
    <row r="3" spans="1:16" ht="22.5" customHeight="1">
      <c r="A3" s="13" t="s">
        <v>192</v>
      </c>
      <c r="B3" s="72"/>
      <c r="C3" s="72"/>
      <c r="D3" s="73"/>
      <c r="E3" s="72"/>
      <c r="F3" s="72"/>
      <c r="G3" s="72"/>
      <c r="H3" s="72"/>
      <c r="I3" s="72"/>
      <c r="J3" s="72"/>
      <c r="K3" s="72"/>
      <c r="L3" s="89"/>
      <c r="M3" s="89"/>
      <c r="N3" s="72"/>
      <c r="O3" s="72"/>
    </row>
    <row r="4" spans="1:16" ht="22.5" customHeight="1">
      <c r="B4" s="74"/>
      <c r="C4" s="74"/>
      <c r="D4" s="75"/>
      <c r="E4" s="74"/>
      <c r="F4" s="74"/>
      <c r="G4" s="74"/>
      <c r="H4" s="74"/>
      <c r="I4" s="74"/>
      <c r="J4" s="74"/>
      <c r="K4" s="74"/>
      <c r="L4" s="90"/>
      <c r="M4" s="90"/>
      <c r="N4" s="74"/>
      <c r="O4" s="76"/>
      <c r="P4" s="76" t="s">
        <v>0</v>
      </c>
    </row>
    <row r="5" spans="1:16" s="23" customFormat="1" ht="22.5" customHeight="1">
      <c r="A5" s="52"/>
      <c r="B5" s="52"/>
      <c r="C5" s="52"/>
      <c r="D5" s="77"/>
      <c r="E5" s="125" t="s">
        <v>2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16" s="23" customFormat="1" ht="22.5" customHeight="1">
      <c r="A6" s="52"/>
      <c r="B6" s="52"/>
      <c r="C6" s="52"/>
      <c r="D6" s="77"/>
      <c r="E6" s="57"/>
      <c r="F6" s="57"/>
      <c r="G6" s="57"/>
      <c r="H6" s="57"/>
      <c r="I6" s="57"/>
      <c r="J6" s="57"/>
      <c r="K6" s="57"/>
      <c r="L6" s="91"/>
      <c r="M6" s="83" t="s">
        <v>183</v>
      </c>
      <c r="N6" s="57"/>
      <c r="O6" s="57"/>
    </row>
    <row r="7" spans="1:16" s="23" customFormat="1" ht="22.5" customHeight="1">
      <c r="A7" s="52"/>
      <c r="B7" s="52"/>
      <c r="C7" s="52"/>
      <c r="D7" s="77"/>
      <c r="E7" s="57"/>
      <c r="F7" s="57"/>
      <c r="G7" s="57"/>
      <c r="H7" s="57"/>
      <c r="I7" s="57"/>
      <c r="J7" s="57"/>
      <c r="K7" s="57"/>
      <c r="L7" s="91"/>
      <c r="M7" s="92" t="s">
        <v>136</v>
      </c>
      <c r="N7" s="57"/>
      <c r="O7" s="57"/>
    </row>
    <row r="8" spans="1:16" s="23" customFormat="1" ht="22.5" customHeight="1">
      <c r="A8" s="52"/>
      <c r="B8" s="52"/>
      <c r="C8" s="52"/>
      <c r="D8" s="77"/>
      <c r="E8" s="57"/>
      <c r="F8" s="57"/>
      <c r="G8" s="57"/>
      <c r="H8" s="57"/>
      <c r="I8" s="57"/>
      <c r="J8" s="57"/>
      <c r="K8" s="57"/>
      <c r="L8" s="91"/>
      <c r="M8" s="83" t="s">
        <v>95</v>
      </c>
      <c r="N8" s="57"/>
      <c r="O8" s="57"/>
    </row>
    <row r="9" spans="1:16" s="23" customFormat="1" ht="22.5" customHeight="1">
      <c r="A9" s="52"/>
      <c r="B9" s="52"/>
      <c r="C9" s="52"/>
      <c r="D9" s="77"/>
      <c r="E9" s="57"/>
      <c r="F9" s="57"/>
      <c r="G9" s="57"/>
      <c r="H9" s="57"/>
      <c r="I9" s="57"/>
      <c r="J9" s="57"/>
      <c r="K9" s="57"/>
      <c r="L9" s="91"/>
      <c r="M9" s="92" t="s">
        <v>96</v>
      </c>
      <c r="N9" s="57"/>
      <c r="O9" s="57"/>
    </row>
    <row r="10" spans="1:16" s="4" customFormat="1" ht="22.5" customHeight="1">
      <c r="D10" s="116"/>
      <c r="E10" s="116" t="s">
        <v>59</v>
      </c>
      <c r="L10" s="83"/>
      <c r="M10" s="86" t="s">
        <v>178</v>
      </c>
      <c r="N10" s="116"/>
      <c r="O10" s="4" t="s">
        <v>58</v>
      </c>
    </row>
    <row r="11" spans="1:16" s="4" customFormat="1" ht="22.5" customHeight="1">
      <c r="D11" s="116"/>
      <c r="E11" s="116" t="s">
        <v>60</v>
      </c>
      <c r="I11" s="126" t="s">
        <v>30</v>
      </c>
      <c r="J11" s="126"/>
      <c r="K11" s="126"/>
      <c r="L11" s="85"/>
      <c r="M11" s="86" t="s">
        <v>180</v>
      </c>
      <c r="N11" s="116"/>
      <c r="O11" s="4" t="s">
        <v>70</v>
      </c>
    </row>
    <row r="12" spans="1:16" s="4" customFormat="1" ht="22.5" customHeight="1">
      <c r="D12" s="116"/>
      <c r="E12" s="115" t="s">
        <v>61</v>
      </c>
      <c r="G12" s="115" t="s">
        <v>29</v>
      </c>
      <c r="I12" s="115" t="s">
        <v>62</v>
      </c>
      <c r="K12" s="115" t="s">
        <v>63</v>
      </c>
      <c r="L12" s="83"/>
      <c r="M12" s="87" t="s">
        <v>181</v>
      </c>
      <c r="N12" s="116"/>
      <c r="O12" s="115" t="s">
        <v>71</v>
      </c>
    </row>
    <row r="13" spans="1:16" ht="22.5" customHeight="1">
      <c r="A13" s="55" t="s">
        <v>197</v>
      </c>
      <c r="D13" s="116"/>
      <c r="E13" s="12">
        <v>1500000000</v>
      </c>
      <c r="F13" s="12"/>
      <c r="G13" s="12">
        <v>700000000</v>
      </c>
      <c r="H13" s="12"/>
      <c r="I13" s="12">
        <v>120000000</v>
      </c>
      <c r="J13" s="12"/>
      <c r="K13" s="12">
        <v>-1177830292</v>
      </c>
      <c r="L13" s="12"/>
      <c r="M13" s="12">
        <v>0</v>
      </c>
      <c r="N13" s="12"/>
      <c r="O13" s="12">
        <f>SUM(E13:M13)</f>
        <v>1142169708</v>
      </c>
    </row>
    <row r="14" spans="1:16" ht="22.5" customHeight="1">
      <c r="A14" s="25" t="s">
        <v>133</v>
      </c>
      <c r="D14" s="116"/>
      <c r="E14" s="1">
        <v>0</v>
      </c>
      <c r="F14" s="1"/>
      <c r="G14" s="1">
        <v>0</v>
      </c>
      <c r="H14" s="1"/>
      <c r="I14" s="1">
        <v>0</v>
      </c>
      <c r="J14" s="1"/>
      <c r="K14" s="1">
        <f>'BS&amp;PL'!M106</f>
        <v>-450660208</v>
      </c>
      <c r="L14" s="12"/>
      <c r="M14" s="12">
        <v>0</v>
      </c>
      <c r="N14" s="1"/>
      <c r="O14" s="7">
        <f>SUM(E14:M14)</f>
        <v>-450660208</v>
      </c>
    </row>
    <row r="15" spans="1:16" ht="22.5" customHeight="1">
      <c r="A15" s="25" t="s">
        <v>109</v>
      </c>
      <c r="D15" s="116"/>
      <c r="E15" s="3">
        <v>0</v>
      </c>
      <c r="F15" s="1"/>
      <c r="G15" s="3">
        <v>0</v>
      </c>
      <c r="H15" s="1"/>
      <c r="I15" s="3">
        <v>0</v>
      </c>
      <c r="J15" s="1"/>
      <c r="K15" s="3">
        <v>0</v>
      </c>
      <c r="L15" s="12"/>
      <c r="M15" s="3">
        <f>'BS&amp;PL'!M136</f>
        <v>575244433</v>
      </c>
      <c r="N15" s="1"/>
      <c r="O15" s="8">
        <f>SUM(E15:M15)</f>
        <v>575244433</v>
      </c>
    </row>
    <row r="16" spans="1:16" ht="22.5" customHeight="1">
      <c r="A16" s="25" t="s">
        <v>78</v>
      </c>
      <c r="D16" s="116"/>
      <c r="E16" s="1">
        <f>SUM(E14:E15)</f>
        <v>0</v>
      </c>
      <c r="F16" s="1"/>
      <c r="G16" s="1">
        <f>SUM(G14:G15)</f>
        <v>0</v>
      </c>
      <c r="H16" s="1"/>
      <c r="I16" s="1">
        <f>SUM(I14:I15)</f>
        <v>0</v>
      </c>
      <c r="J16" s="1"/>
      <c r="K16" s="1">
        <f>SUM(K14:K15)</f>
        <v>-450660208</v>
      </c>
      <c r="L16" s="12"/>
      <c r="M16" s="12">
        <f>SUM(M14:M15)</f>
        <v>575244433</v>
      </c>
      <c r="N16" s="1"/>
      <c r="O16" s="1">
        <f>SUM(O14:O15)</f>
        <v>124584225</v>
      </c>
    </row>
    <row r="17" spans="1:15" ht="22.5" customHeight="1">
      <c r="A17" s="25" t="s">
        <v>190</v>
      </c>
      <c r="D17" s="118"/>
      <c r="E17" s="1"/>
      <c r="F17" s="1"/>
      <c r="G17" s="1"/>
      <c r="H17" s="1"/>
      <c r="I17" s="1"/>
      <c r="J17" s="1"/>
      <c r="K17" s="1"/>
      <c r="L17" s="12"/>
      <c r="M17" s="12"/>
      <c r="N17" s="1"/>
      <c r="O17" s="1"/>
    </row>
    <row r="18" spans="1:15" ht="22.5" customHeight="1">
      <c r="A18" s="56" t="s">
        <v>199</v>
      </c>
      <c r="D18" s="116"/>
      <c r="E18" s="1">
        <v>0</v>
      </c>
      <c r="F18" s="1"/>
      <c r="G18" s="2">
        <v>0</v>
      </c>
      <c r="H18" s="1"/>
      <c r="I18" s="1">
        <v>0</v>
      </c>
      <c r="J18" s="1"/>
      <c r="K18" s="1">
        <v>9335304</v>
      </c>
      <c r="L18" s="84"/>
      <c r="M18" s="12">
        <v>-9335304</v>
      </c>
      <c r="N18" s="1"/>
      <c r="O18" s="8">
        <f>SUM(E18:M18)</f>
        <v>0</v>
      </c>
    </row>
    <row r="19" spans="1:15" ht="22.5" customHeight="1" thickBot="1">
      <c r="A19" s="13" t="s">
        <v>156</v>
      </c>
      <c r="D19" s="116"/>
      <c r="E19" s="78">
        <f>SUM(E13,E16:E18)</f>
        <v>1500000000</v>
      </c>
      <c r="F19" s="10"/>
      <c r="G19" s="78">
        <f>SUM(G13,G16:G18)</f>
        <v>700000000</v>
      </c>
      <c r="H19" s="7"/>
      <c r="I19" s="78">
        <f>SUM(I13,I16:I18)</f>
        <v>120000000</v>
      </c>
      <c r="J19" s="7"/>
      <c r="K19" s="78">
        <f>SUM(K13,K16:K18)</f>
        <v>-1619155196</v>
      </c>
      <c r="L19" s="84"/>
      <c r="M19" s="88">
        <f>SUM(M13,M16:M18)</f>
        <v>565909129</v>
      </c>
      <c r="N19" s="7"/>
      <c r="O19" s="78">
        <f>SUM(O13,O16:O18)</f>
        <v>1266753933</v>
      </c>
    </row>
    <row r="20" spans="1:15" ht="22.5" customHeight="1" thickTop="1">
      <c r="A20" s="13"/>
      <c r="D20" s="116"/>
      <c r="E20" s="10"/>
      <c r="F20" s="10"/>
      <c r="G20" s="10"/>
      <c r="H20" s="7"/>
      <c r="I20" s="10"/>
      <c r="J20" s="7"/>
      <c r="K20" s="10"/>
      <c r="L20" s="12"/>
      <c r="M20" s="84"/>
      <c r="N20" s="7"/>
      <c r="O20" s="10"/>
    </row>
    <row r="21" spans="1:15" ht="22.5" customHeight="1">
      <c r="A21" s="13" t="s">
        <v>194</v>
      </c>
      <c r="D21" s="116"/>
      <c r="E21" s="1">
        <f>E19</f>
        <v>1500000000</v>
      </c>
      <c r="F21" s="1"/>
      <c r="G21" s="1">
        <f>G19</f>
        <v>700000000</v>
      </c>
      <c r="H21" s="1"/>
      <c r="I21" s="1">
        <f>I19</f>
        <v>120000000</v>
      </c>
      <c r="J21" s="1"/>
      <c r="K21" s="1">
        <f>K19</f>
        <v>-1619155196</v>
      </c>
      <c r="L21" s="12"/>
      <c r="M21" s="12">
        <f>M19</f>
        <v>565909129</v>
      </c>
      <c r="N21" s="1"/>
      <c r="O21" s="7">
        <f>SUM(E21:M21)</f>
        <v>1266753933</v>
      </c>
    </row>
    <row r="22" spans="1:15" ht="22.5" customHeight="1">
      <c r="A22" s="25" t="s">
        <v>133</v>
      </c>
      <c r="D22" s="116"/>
      <c r="E22" s="1">
        <v>0</v>
      </c>
      <c r="F22" s="1"/>
      <c r="G22" s="1">
        <v>0</v>
      </c>
      <c r="H22" s="1"/>
      <c r="I22" s="1">
        <v>0</v>
      </c>
      <c r="J22" s="1"/>
      <c r="K22" s="1">
        <f>'BS&amp;PL'!K106</f>
        <v>-465280196</v>
      </c>
      <c r="L22" s="12"/>
      <c r="M22" s="12">
        <v>0</v>
      </c>
      <c r="N22" s="1"/>
      <c r="O22" s="7">
        <f>SUM(E22:M22)</f>
        <v>-465280196</v>
      </c>
    </row>
    <row r="23" spans="1:15" ht="22.5" customHeight="1">
      <c r="A23" s="25" t="s">
        <v>109</v>
      </c>
      <c r="D23" s="116"/>
      <c r="E23" s="3">
        <v>0</v>
      </c>
      <c r="F23" s="1"/>
      <c r="G23" s="3">
        <v>0</v>
      </c>
      <c r="H23" s="1"/>
      <c r="I23" s="3">
        <v>0</v>
      </c>
      <c r="J23" s="1"/>
      <c r="K23" s="3">
        <f>'BS&amp;PL'!K136</f>
        <v>2180474</v>
      </c>
      <c r="L23" s="12"/>
      <c r="M23" s="96">
        <v>0</v>
      </c>
      <c r="N23" s="1"/>
      <c r="O23" s="8">
        <f>SUM(E23:M23)</f>
        <v>2180474</v>
      </c>
    </row>
    <row r="24" spans="1:15" ht="22.5" customHeight="1">
      <c r="A24" s="25" t="s">
        <v>78</v>
      </c>
      <c r="D24" s="116"/>
      <c r="E24" s="1">
        <f>SUM(E22:E23)</f>
        <v>0</v>
      </c>
      <c r="F24" s="1"/>
      <c r="G24" s="1">
        <f>SUM(G22:G23)</f>
        <v>0</v>
      </c>
      <c r="H24" s="1"/>
      <c r="I24" s="1">
        <f>SUM(I22:I23)</f>
        <v>0</v>
      </c>
      <c r="J24" s="1"/>
      <c r="K24" s="1">
        <f>SUM(K22:K23)</f>
        <v>-463099722</v>
      </c>
      <c r="L24" s="12"/>
      <c r="M24" s="12">
        <f>SUM(M22:M23)</f>
        <v>0</v>
      </c>
      <c r="N24" s="1"/>
      <c r="O24" s="1">
        <f>SUM(O22:O23)</f>
        <v>-463099722</v>
      </c>
    </row>
    <row r="25" spans="1:15" ht="22.5" customHeight="1">
      <c r="A25" s="25" t="s">
        <v>190</v>
      </c>
      <c r="D25" s="116"/>
      <c r="E25" s="1"/>
      <c r="F25" s="1"/>
      <c r="G25" s="1"/>
      <c r="H25" s="1"/>
      <c r="I25" s="1"/>
      <c r="J25" s="1"/>
      <c r="K25" s="1"/>
      <c r="L25" s="12"/>
      <c r="M25" s="12"/>
      <c r="N25" s="1"/>
      <c r="O25" s="1"/>
    </row>
    <row r="26" spans="1:15" ht="22.5" customHeight="1">
      <c r="A26" s="56" t="s">
        <v>199</v>
      </c>
      <c r="D26" s="116"/>
      <c r="E26" s="1"/>
      <c r="F26" s="1"/>
      <c r="G26" s="2">
        <v>0</v>
      </c>
      <c r="H26" s="1"/>
      <c r="I26" s="1">
        <v>0</v>
      </c>
      <c r="J26" s="1"/>
      <c r="K26" s="12">
        <v>15279576</v>
      </c>
      <c r="L26" s="12"/>
      <c r="M26" s="12">
        <v>-15279576</v>
      </c>
      <c r="N26" s="1"/>
      <c r="O26" s="7">
        <f>SUM(E26:M26)</f>
        <v>0</v>
      </c>
    </row>
    <row r="27" spans="1:15" ht="22.5" customHeight="1" thickBot="1">
      <c r="A27" s="13" t="s">
        <v>196</v>
      </c>
      <c r="D27" s="116"/>
      <c r="E27" s="78">
        <f>SUM(E21,E24:E26)</f>
        <v>1500000000</v>
      </c>
      <c r="F27" s="10"/>
      <c r="G27" s="78">
        <f>SUM(G21,G24:G26)</f>
        <v>700000000</v>
      </c>
      <c r="H27" s="7"/>
      <c r="I27" s="78">
        <f>SUM(I21,I24:I26)</f>
        <v>120000000</v>
      </c>
      <c r="J27" s="7"/>
      <c r="K27" s="78">
        <f>SUM(K21,K24:K26)</f>
        <v>-2066975342</v>
      </c>
      <c r="L27" s="83"/>
      <c r="M27" s="78">
        <f>SUM(M21,M24:M26)</f>
        <v>550629553</v>
      </c>
      <c r="N27" s="7"/>
      <c r="O27" s="78">
        <f>SUM(O21,O24:O26)</f>
        <v>803654211</v>
      </c>
    </row>
    <row r="28" spans="1:15" ht="22.5" customHeight="1" thickTop="1">
      <c r="A28" s="23"/>
      <c r="D28" s="116"/>
      <c r="E28" s="116"/>
      <c r="F28" s="116"/>
      <c r="G28" s="116"/>
      <c r="H28" s="116"/>
      <c r="I28" s="116"/>
      <c r="J28" s="116"/>
      <c r="K28" s="116"/>
      <c r="L28" s="83"/>
      <c r="M28" s="83"/>
      <c r="N28" s="116"/>
      <c r="O28" s="116"/>
    </row>
    <row r="29" spans="1:15" ht="22.5" customHeight="1">
      <c r="A29" s="26" t="s">
        <v>14</v>
      </c>
      <c r="D29" s="116"/>
      <c r="E29" s="116"/>
      <c r="F29" s="116"/>
      <c r="G29" s="116"/>
      <c r="H29" s="116"/>
      <c r="I29" s="116"/>
      <c r="J29" s="116"/>
      <c r="K29" s="116"/>
      <c r="L29" s="83"/>
      <c r="M29" s="83"/>
      <c r="N29" s="116"/>
      <c r="O29" s="116"/>
    </row>
    <row r="30" spans="1:15" ht="22.5" customHeight="1">
      <c r="A30" s="23"/>
      <c r="D30" s="116"/>
      <c r="E30" s="116"/>
      <c r="F30" s="116"/>
      <c r="G30" s="116"/>
      <c r="H30" s="116"/>
      <c r="I30" s="116"/>
      <c r="J30" s="116"/>
      <c r="K30" s="116"/>
      <c r="L30" s="83"/>
      <c r="M30" s="83"/>
      <c r="N30" s="116"/>
      <c r="O30" s="116"/>
    </row>
    <row r="31" spans="1:15" ht="22.5" customHeight="1">
      <c r="A31" s="23"/>
      <c r="D31" s="116"/>
      <c r="E31" s="116"/>
      <c r="F31" s="116"/>
      <c r="G31" s="116"/>
      <c r="H31" s="116"/>
      <c r="I31" s="116"/>
      <c r="J31" s="116"/>
      <c r="K31" s="116"/>
      <c r="L31" s="83"/>
      <c r="M31" s="83"/>
      <c r="N31" s="116"/>
      <c r="O31" s="116"/>
    </row>
    <row r="32" spans="1:15" ht="22.5" customHeight="1">
      <c r="A32" s="23"/>
      <c r="D32" s="116"/>
      <c r="E32" s="116"/>
      <c r="F32" s="116"/>
      <c r="G32" s="116"/>
      <c r="H32" s="116"/>
      <c r="I32" s="116"/>
      <c r="J32" s="116"/>
      <c r="K32" s="116"/>
      <c r="M32" s="83"/>
      <c r="N32" s="116"/>
      <c r="O32" s="116"/>
    </row>
  </sheetData>
  <mergeCells count="2">
    <mergeCell ref="E5:O5"/>
    <mergeCell ref="I11:K11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6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E181-0BD5-4322-BDBF-6BA30BA0D147}">
  <dimension ref="A1:N97"/>
  <sheetViews>
    <sheetView showGridLines="0" tabSelected="1" view="pageBreakPreview" topLeftCell="A63" zoomScaleNormal="100" zoomScaleSheetLayoutView="100" workbookViewId="0">
      <selection activeCell="M76" sqref="M76"/>
    </sheetView>
  </sheetViews>
  <sheetFormatPr defaultColWidth="10.6328125" defaultRowHeight="21.9" customHeight="1"/>
  <cols>
    <col min="1" max="1" width="38.6328125" style="21" customWidth="1"/>
    <col min="2" max="2" width="1.6328125" style="22" customWidth="1"/>
    <col min="3" max="3" width="5.453125" style="21" customWidth="1"/>
    <col min="4" max="4" width="1.6328125" style="22" customWidth="1"/>
    <col min="5" max="5" width="8.6328125" style="22" customWidth="1"/>
    <col min="6" max="6" width="1.6328125" style="31" customWidth="1"/>
    <col min="7" max="7" width="16.6328125" style="22" customWidth="1"/>
    <col min="8" max="8" width="1.6328125" style="22" customWidth="1"/>
    <col min="9" max="9" width="16.6328125" style="22" customWidth="1"/>
    <col min="10" max="10" width="1.6328125" style="31" customWidth="1"/>
    <col min="11" max="11" width="16.6328125" style="22" customWidth="1"/>
    <col min="12" max="12" width="1.6328125" style="22" customWidth="1"/>
    <col min="13" max="13" width="16.6328125" style="22" customWidth="1"/>
    <col min="14" max="14" width="1.6328125" style="22" customWidth="1"/>
    <col min="15" max="16384" width="10.6328125" style="22"/>
  </cols>
  <sheetData>
    <row r="1" spans="1:14" s="18" customFormat="1" ht="21.9" customHeight="1">
      <c r="A1" s="13" t="s">
        <v>86</v>
      </c>
      <c r="B1" s="14"/>
      <c r="C1" s="15"/>
      <c r="D1" s="16"/>
      <c r="E1" s="16"/>
      <c r="F1" s="64"/>
      <c r="G1" s="16"/>
      <c r="H1" s="16"/>
      <c r="I1" s="16"/>
      <c r="J1" s="64"/>
      <c r="K1" s="16"/>
      <c r="L1" s="16"/>
      <c r="M1" s="16"/>
    </row>
    <row r="2" spans="1:14" s="18" customFormat="1" ht="21.9" customHeight="1">
      <c r="A2" s="13" t="s">
        <v>115</v>
      </c>
      <c r="B2" s="14"/>
      <c r="C2" s="15"/>
      <c r="D2" s="16"/>
      <c r="E2" s="16"/>
      <c r="F2" s="64"/>
      <c r="G2" s="16"/>
      <c r="H2" s="16"/>
      <c r="I2" s="16"/>
      <c r="J2" s="64"/>
      <c r="K2" s="16"/>
      <c r="L2" s="16"/>
      <c r="M2" s="16"/>
    </row>
    <row r="3" spans="1:14" s="18" customFormat="1" ht="21.9" customHeight="1">
      <c r="A3" s="13" t="s">
        <v>192</v>
      </c>
      <c r="B3" s="16"/>
      <c r="C3" s="15"/>
      <c r="D3" s="16"/>
      <c r="E3" s="16"/>
      <c r="F3" s="64"/>
      <c r="G3" s="16"/>
      <c r="H3" s="16"/>
      <c r="I3" s="16"/>
      <c r="J3" s="64"/>
      <c r="K3" s="16"/>
      <c r="L3" s="16"/>
      <c r="M3" s="16"/>
    </row>
    <row r="4" spans="1:14" s="18" customFormat="1" ht="21.9" customHeight="1">
      <c r="B4" s="16"/>
      <c r="C4" s="15"/>
      <c r="D4" s="16"/>
      <c r="E4" s="16"/>
      <c r="F4" s="64"/>
      <c r="G4" s="16"/>
      <c r="H4" s="16"/>
      <c r="I4" s="16"/>
      <c r="J4" s="64"/>
      <c r="K4" s="16"/>
      <c r="L4" s="16"/>
      <c r="M4" s="20"/>
      <c r="N4" s="20" t="s">
        <v>0</v>
      </c>
    </row>
    <row r="5" spans="1:14" ht="21.9" customHeight="1">
      <c r="D5" s="31"/>
      <c r="E5" s="57"/>
      <c r="F5" s="57"/>
      <c r="G5" s="125" t="s">
        <v>1</v>
      </c>
      <c r="H5" s="125"/>
      <c r="I5" s="125"/>
      <c r="K5" s="125" t="s">
        <v>2</v>
      </c>
      <c r="L5" s="125"/>
      <c r="M5" s="125"/>
    </row>
    <row r="6" spans="1:14" ht="21.9" customHeight="1">
      <c r="C6" s="22"/>
      <c r="D6" s="60"/>
      <c r="E6" s="36"/>
      <c r="F6" s="37"/>
      <c r="G6" s="37">
        <v>2021</v>
      </c>
      <c r="H6" s="38"/>
      <c r="I6" s="37">
        <v>2020</v>
      </c>
      <c r="J6" s="60"/>
      <c r="K6" s="37">
        <v>2021</v>
      </c>
      <c r="L6" s="38"/>
      <c r="M6" s="37">
        <v>2020</v>
      </c>
    </row>
    <row r="7" spans="1:14" s="23" customFormat="1" ht="21.9" customHeight="1">
      <c r="A7" s="50" t="s">
        <v>44</v>
      </c>
      <c r="C7" s="51"/>
      <c r="D7" s="52"/>
      <c r="E7" s="52"/>
      <c r="F7" s="57"/>
      <c r="G7" s="52"/>
      <c r="I7" s="52"/>
      <c r="J7" s="57"/>
      <c r="K7" s="52"/>
      <c r="L7" s="52"/>
      <c r="M7" s="52"/>
    </row>
    <row r="8" spans="1:14" ht="21.9" customHeight="1">
      <c r="A8" s="21" t="s">
        <v>149</v>
      </c>
      <c r="C8" s="34"/>
      <c r="F8" s="123"/>
      <c r="G8" s="10">
        <f>'BS&amp;PL'!G104</f>
        <v>-513185183</v>
      </c>
      <c r="H8" s="10"/>
      <c r="I8" s="10">
        <f>'BS&amp;PL'!I104</f>
        <v>-631236685</v>
      </c>
      <c r="J8" s="10"/>
      <c r="K8" s="10">
        <f>'BS&amp;PL'!K104</f>
        <v>-470463734</v>
      </c>
      <c r="L8" s="10"/>
      <c r="M8" s="10">
        <f>'BS&amp;PL'!M104</f>
        <v>-451597603</v>
      </c>
    </row>
    <row r="9" spans="1:14" ht="21.9" customHeight="1">
      <c r="A9" s="21" t="s">
        <v>198</v>
      </c>
      <c r="C9" s="34"/>
      <c r="F9" s="123"/>
      <c r="G9" s="7"/>
      <c r="H9" s="7"/>
      <c r="I9" s="7"/>
      <c r="J9" s="10"/>
      <c r="K9" s="7"/>
      <c r="L9" s="7"/>
      <c r="M9" s="7"/>
    </row>
    <row r="10" spans="1:14" ht="21.9" customHeight="1">
      <c r="A10" s="21" t="s">
        <v>45</v>
      </c>
      <c r="C10" s="34"/>
      <c r="F10" s="123"/>
      <c r="G10" s="7"/>
      <c r="H10" s="7"/>
      <c r="I10" s="7"/>
      <c r="J10" s="10"/>
      <c r="K10" s="7"/>
      <c r="L10" s="7"/>
      <c r="M10" s="7"/>
    </row>
    <row r="11" spans="1:14" ht="21.9" customHeight="1">
      <c r="A11" s="33" t="s">
        <v>46</v>
      </c>
      <c r="C11" s="34"/>
      <c r="F11" s="123"/>
      <c r="G11" s="7">
        <v>383785693</v>
      </c>
      <c r="H11" s="1"/>
      <c r="I11" s="7">
        <v>351026612</v>
      </c>
      <c r="J11" s="1"/>
      <c r="K11" s="7">
        <v>185827276</v>
      </c>
      <c r="L11" s="1"/>
      <c r="M11" s="7">
        <v>164868315</v>
      </c>
    </row>
    <row r="12" spans="1:14" ht="21.9" customHeight="1">
      <c r="A12" s="108" t="s">
        <v>212</v>
      </c>
      <c r="C12" s="34"/>
      <c r="F12" s="123"/>
      <c r="G12" s="7">
        <v>-150415</v>
      </c>
      <c r="H12" s="1"/>
      <c r="I12" s="7">
        <v>65941611</v>
      </c>
      <c r="J12" s="1"/>
      <c r="K12" s="7">
        <v>0</v>
      </c>
      <c r="L12" s="1"/>
      <c r="M12" s="7">
        <v>55303530</v>
      </c>
    </row>
    <row r="13" spans="1:14" ht="21.9" customHeight="1">
      <c r="A13" s="108" t="s">
        <v>209</v>
      </c>
      <c r="C13" s="109"/>
      <c r="F13" s="4"/>
      <c r="G13" s="7">
        <v>19676663</v>
      </c>
      <c r="H13" s="1"/>
      <c r="I13" s="7">
        <v>21645095</v>
      </c>
      <c r="J13" s="1"/>
      <c r="K13" s="1">
        <v>3716122</v>
      </c>
      <c r="L13" s="1"/>
      <c r="M13" s="7">
        <v>4699953</v>
      </c>
    </row>
    <row r="14" spans="1:14" ht="21.9" customHeight="1">
      <c r="A14" s="33" t="s">
        <v>184</v>
      </c>
      <c r="C14" s="25"/>
      <c r="E14" s="4"/>
      <c r="F14" s="4"/>
      <c r="G14" s="7">
        <v>-2617921</v>
      </c>
      <c r="H14" s="1"/>
      <c r="I14" s="7">
        <v>2618746</v>
      </c>
      <c r="J14" s="1"/>
      <c r="K14" s="7">
        <v>2723590</v>
      </c>
      <c r="L14" s="1"/>
      <c r="M14" s="7">
        <v>-423700</v>
      </c>
    </row>
    <row r="15" spans="1:14" ht="21.9" customHeight="1">
      <c r="A15" s="33" t="s">
        <v>213</v>
      </c>
      <c r="C15" s="34"/>
      <c r="F15" s="123"/>
      <c r="G15" s="7">
        <v>-4298680</v>
      </c>
      <c r="H15" s="1"/>
      <c r="I15" s="7">
        <v>-50247830</v>
      </c>
      <c r="J15" s="1"/>
      <c r="K15" s="7">
        <v>14505719</v>
      </c>
      <c r="L15" s="1"/>
      <c r="M15" s="7">
        <v>-24817859</v>
      </c>
    </row>
    <row r="16" spans="1:14" ht="21.9" customHeight="1">
      <c r="A16" s="21" t="s">
        <v>151</v>
      </c>
      <c r="C16" s="34"/>
      <c r="F16" s="123"/>
      <c r="G16" s="7">
        <v>3144101</v>
      </c>
      <c r="H16" s="1"/>
      <c r="I16" s="7">
        <v>-3095660.75</v>
      </c>
      <c r="J16" s="1"/>
      <c r="K16" s="7">
        <v>-594723</v>
      </c>
      <c r="L16" s="1"/>
      <c r="M16" s="7">
        <v>-1437842</v>
      </c>
    </row>
    <row r="17" spans="1:13" ht="21.9" customHeight="1">
      <c r="A17" s="25" t="s">
        <v>139</v>
      </c>
      <c r="C17" s="34"/>
      <c r="F17" s="123"/>
      <c r="G17" s="7">
        <v>2431726</v>
      </c>
      <c r="H17" s="1"/>
      <c r="I17" s="7">
        <v>404</v>
      </c>
      <c r="J17" s="1"/>
      <c r="K17" s="7">
        <v>0</v>
      </c>
      <c r="L17" s="1"/>
      <c r="M17" s="7">
        <v>0</v>
      </c>
    </row>
    <row r="18" spans="1:13" ht="21.9" customHeight="1">
      <c r="A18" s="25" t="s">
        <v>187</v>
      </c>
      <c r="C18" s="34"/>
      <c r="F18" s="123"/>
      <c r="G18" s="7">
        <v>0</v>
      </c>
      <c r="H18" s="1"/>
      <c r="I18" s="7">
        <v>6976285</v>
      </c>
      <c r="J18" s="1"/>
      <c r="K18" s="7">
        <v>25318</v>
      </c>
      <c r="L18" s="1"/>
      <c r="M18" s="7">
        <v>6976285</v>
      </c>
    </row>
    <row r="19" spans="1:13" ht="21.9" customHeight="1">
      <c r="A19" s="25" t="s">
        <v>214</v>
      </c>
      <c r="C19" s="34"/>
      <c r="F19" s="123"/>
      <c r="G19" s="7">
        <v>96233</v>
      </c>
      <c r="H19" s="1"/>
      <c r="I19" s="7">
        <v>15868317</v>
      </c>
      <c r="J19" s="1"/>
      <c r="K19" s="7">
        <v>0</v>
      </c>
      <c r="L19" s="1"/>
      <c r="M19" s="7">
        <v>0</v>
      </c>
    </row>
    <row r="20" spans="1:13" ht="21.9" customHeight="1">
      <c r="A20" s="21" t="s">
        <v>126</v>
      </c>
      <c r="C20" s="34"/>
      <c r="F20" s="123"/>
      <c r="G20" s="7">
        <v>1796170</v>
      </c>
      <c r="H20" s="1"/>
      <c r="I20" s="7">
        <v>2415291</v>
      </c>
      <c r="J20" s="1"/>
      <c r="K20" s="7">
        <v>0</v>
      </c>
      <c r="L20" s="1"/>
      <c r="M20" s="7">
        <v>0</v>
      </c>
    </row>
    <row r="21" spans="1:13" ht="21.9" customHeight="1">
      <c r="A21" s="21" t="s">
        <v>150</v>
      </c>
      <c r="C21" s="34"/>
      <c r="F21" s="123"/>
      <c r="G21" s="7">
        <v>-222014</v>
      </c>
      <c r="H21" s="1"/>
      <c r="I21" s="7">
        <v>-222014</v>
      </c>
      <c r="J21" s="1"/>
      <c r="K21" s="7">
        <v>0</v>
      </c>
      <c r="L21" s="1"/>
      <c r="M21" s="7">
        <v>0</v>
      </c>
    </row>
    <row r="22" spans="1:13" ht="21.9" customHeight="1">
      <c r="A22" s="25" t="s">
        <v>76</v>
      </c>
      <c r="C22" s="34"/>
      <c r="F22" s="123"/>
      <c r="G22" s="7">
        <v>26671855</v>
      </c>
      <c r="H22" s="7"/>
      <c r="I22" s="7">
        <v>26442227</v>
      </c>
      <c r="J22" s="7"/>
      <c r="K22" s="7">
        <v>11027754.000000004</v>
      </c>
      <c r="L22" s="7"/>
      <c r="M22" s="7">
        <v>11134513</v>
      </c>
    </row>
    <row r="23" spans="1:13" ht="21.9" customHeight="1">
      <c r="A23" s="25" t="s">
        <v>215</v>
      </c>
      <c r="C23" s="34"/>
      <c r="F23" s="123"/>
      <c r="G23" s="7">
        <v>-1375174</v>
      </c>
      <c r="H23" s="7"/>
      <c r="I23" s="7">
        <v>-3859308</v>
      </c>
      <c r="J23" s="7"/>
      <c r="K23" s="7">
        <v>-1375173</v>
      </c>
      <c r="L23" s="7"/>
      <c r="M23" s="7">
        <v>-3859308</v>
      </c>
    </row>
    <row r="24" spans="1:13" ht="21.9" customHeight="1">
      <c r="A24" s="25" t="s">
        <v>210</v>
      </c>
      <c r="C24" s="34"/>
      <c r="F24" s="123"/>
      <c r="G24" s="7">
        <v>20981465</v>
      </c>
      <c r="H24" s="7"/>
      <c r="I24" s="7">
        <v>3269485</v>
      </c>
      <c r="J24" s="7"/>
      <c r="K24" s="7">
        <v>21642424</v>
      </c>
      <c r="L24" s="7"/>
      <c r="M24" s="7">
        <v>1555669</v>
      </c>
    </row>
    <row r="25" spans="1:13" s="110" customFormat="1" ht="21.9" customHeight="1">
      <c r="A25" s="25" t="s">
        <v>185</v>
      </c>
      <c r="C25" s="111"/>
      <c r="E25" s="112"/>
      <c r="F25" s="112"/>
      <c r="G25" s="7">
        <v>2622922</v>
      </c>
      <c r="H25" s="7"/>
      <c r="I25" s="7">
        <v>809508</v>
      </c>
      <c r="J25" s="7"/>
      <c r="K25" s="7">
        <v>2622922</v>
      </c>
      <c r="L25" s="7"/>
      <c r="M25" s="7">
        <v>809508</v>
      </c>
    </row>
    <row r="26" spans="1:13" ht="21.9" customHeight="1">
      <c r="A26" s="21" t="s">
        <v>103</v>
      </c>
      <c r="C26" s="34"/>
      <c r="F26" s="123"/>
      <c r="G26" s="7">
        <v>-6729</v>
      </c>
      <c r="H26" s="7"/>
      <c r="I26" s="7">
        <v>-3805</v>
      </c>
      <c r="J26" s="7"/>
      <c r="K26" s="7">
        <v>-6729</v>
      </c>
      <c r="L26" s="7"/>
      <c r="M26" s="7">
        <v>-3805</v>
      </c>
    </row>
    <row r="27" spans="1:13" ht="21.9" customHeight="1">
      <c r="A27" s="25" t="s">
        <v>167</v>
      </c>
      <c r="C27" s="34"/>
      <c r="F27" s="123"/>
      <c r="G27" s="7">
        <v>-52307</v>
      </c>
      <c r="H27" s="7"/>
      <c r="I27" s="7">
        <v>-76606</v>
      </c>
      <c r="J27" s="7"/>
      <c r="K27" s="7">
        <v>-939502</v>
      </c>
      <c r="L27" s="7"/>
      <c r="M27" s="7">
        <v>-1811070</v>
      </c>
    </row>
    <row r="28" spans="1:13" ht="21.9" customHeight="1">
      <c r="A28" s="33" t="s">
        <v>168</v>
      </c>
      <c r="C28" s="34"/>
      <c r="F28" s="123"/>
      <c r="G28" s="122">
        <v>183856878</v>
      </c>
      <c r="H28" s="4"/>
      <c r="I28" s="122">
        <v>202167997</v>
      </c>
      <c r="J28" s="4"/>
      <c r="K28" s="122">
        <v>139669127</v>
      </c>
      <c r="L28" s="4"/>
      <c r="M28" s="122">
        <v>157599141</v>
      </c>
    </row>
    <row r="29" spans="1:13" ht="21.9" customHeight="1">
      <c r="A29" s="33" t="s">
        <v>211</v>
      </c>
      <c r="C29" s="34"/>
      <c r="F29" s="123"/>
      <c r="G29" s="7"/>
      <c r="H29" s="7"/>
      <c r="I29" s="7"/>
      <c r="J29" s="7"/>
      <c r="K29" s="7"/>
      <c r="L29" s="7"/>
      <c r="M29" s="7"/>
    </row>
    <row r="30" spans="1:13" ht="21.9" customHeight="1">
      <c r="A30" s="21" t="s">
        <v>47</v>
      </c>
      <c r="C30" s="34"/>
      <c r="F30" s="123"/>
      <c r="G30" s="7">
        <f>SUM(G8:G28)</f>
        <v>123155283</v>
      </c>
      <c r="H30" s="7"/>
      <c r="I30" s="7">
        <f>SUM(I8:I28)</f>
        <v>10439669.25</v>
      </c>
      <c r="J30" s="7"/>
      <c r="K30" s="7">
        <f>SUM(K8:K28)</f>
        <v>-91619609</v>
      </c>
      <c r="L30" s="7"/>
      <c r="M30" s="7">
        <f>SUM(M8:M28)</f>
        <v>-81004273</v>
      </c>
    </row>
    <row r="31" spans="1:13" ht="21.9" customHeight="1">
      <c r="A31" s="21" t="s">
        <v>48</v>
      </c>
      <c r="C31" s="34"/>
      <c r="F31" s="123"/>
      <c r="G31" s="7"/>
      <c r="H31" s="7"/>
      <c r="I31" s="7"/>
      <c r="J31" s="7"/>
      <c r="K31" s="7"/>
      <c r="L31" s="7"/>
      <c r="M31" s="7"/>
    </row>
    <row r="32" spans="1:13" ht="21.9" customHeight="1">
      <c r="A32" s="21" t="s">
        <v>84</v>
      </c>
      <c r="C32" s="34"/>
      <c r="F32" s="123"/>
      <c r="G32" s="7">
        <v>37964778</v>
      </c>
      <c r="H32" s="1"/>
      <c r="I32" s="7">
        <v>-166884522</v>
      </c>
      <c r="J32" s="1"/>
      <c r="K32" s="7">
        <v>127203288</v>
      </c>
      <c r="L32" s="1"/>
      <c r="M32" s="7">
        <v>-168430203</v>
      </c>
    </row>
    <row r="33" spans="1:13" ht="21.9" customHeight="1">
      <c r="A33" s="21" t="s">
        <v>49</v>
      </c>
      <c r="C33" s="34"/>
      <c r="F33" s="123"/>
      <c r="G33" s="7">
        <v>-322237139</v>
      </c>
      <c r="H33" s="1"/>
      <c r="I33" s="7">
        <v>384501006</v>
      </c>
      <c r="J33" s="1"/>
      <c r="K33" s="7">
        <v>-188715553</v>
      </c>
      <c r="L33" s="1"/>
      <c r="M33" s="7">
        <v>162224666</v>
      </c>
    </row>
    <row r="34" spans="1:13" ht="21.9" customHeight="1">
      <c r="A34" s="33" t="s">
        <v>50</v>
      </c>
      <c r="B34" s="18"/>
      <c r="C34" s="34"/>
      <c r="F34" s="123"/>
      <c r="G34" s="7">
        <v>285529</v>
      </c>
      <c r="H34" s="1"/>
      <c r="I34" s="7">
        <v>-28209458</v>
      </c>
      <c r="J34" s="1"/>
      <c r="K34" s="7">
        <v>-21214484</v>
      </c>
      <c r="L34" s="1"/>
      <c r="M34" s="7">
        <v>-14994114</v>
      </c>
    </row>
    <row r="35" spans="1:13" ht="21.9" customHeight="1">
      <c r="A35" s="21" t="s">
        <v>92</v>
      </c>
      <c r="C35" s="34"/>
      <c r="F35" s="123"/>
      <c r="G35" s="7">
        <v>7348</v>
      </c>
      <c r="H35" s="1"/>
      <c r="I35" s="7">
        <v>301701</v>
      </c>
      <c r="J35" s="1"/>
      <c r="K35" s="7">
        <v>0</v>
      </c>
      <c r="L35" s="1"/>
      <c r="M35" s="7">
        <v>245210</v>
      </c>
    </row>
    <row r="36" spans="1:13" ht="21.9" customHeight="1">
      <c r="A36" s="21" t="s">
        <v>51</v>
      </c>
      <c r="C36" s="34"/>
      <c r="F36" s="123"/>
      <c r="G36" s="7"/>
      <c r="H36" s="1"/>
      <c r="I36" s="7"/>
      <c r="J36" s="1"/>
      <c r="K36" s="7"/>
      <c r="L36" s="1"/>
      <c r="M36" s="7"/>
    </row>
    <row r="37" spans="1:13" ht="21.9" customHeight="1">
      <c r="A37" s="33" t="s">
        <v>85</v>
      </c>
      <c r="C37" s="34"/>
      <c r="F37" s="123"/>
      <c r="G37" s="7">
        <v>338096192</v>
      </c>
      <c r="H37" s="1"/>
      <c r="I37" s="7">
        <v>148877582</v>
      </c>
      <c r="J37" s="1"/>
      <c r="K37" s="7">
        <v>160267408</v>
      </c>
      <c r="L37" s="1"/>
      <c r="M37" s="7">
        <v>371311478</v>
      </c>
    </row>
    <row r="38" spans="1:13" ht="21.9" customHeight="1">
      <c r="A38" s="21" t="s">
        <v>52</v>
      </c>
      <c r="C38" s="34"/>
      <c r="F38" s="123"/>
      <c r="G38" s="8">
        <v>7860966</v>
      </c>
      <c r="H38" s="1"/>
      <c r="I38" s="8">
        <v>-4902807</v>
      </c>
      <c r="J38" s="1"/>
      <c r="K38" s="8">
        <v>-3835756</v>
      </c>
      <c r="L38" s="1"/>
      <c r="M38" s="8">
        <v>-754075</v>
      </c>
    </row>
    <row r="39" spans="1:13" ht="21.9" customHeight="1">
      <c r="A39" s="21" t="s">
        <v>44</v>
      </c>
      <c r="C39" s="34"/>
      <c r="F39" s="123"/>
      <c r="G39" s="7">
        <f>SUM(G30:G38)</f>
        <v>185132957</v>
      </c>
      <c r="H39" s="7"/>
      <c r="I39" s="7">
        <f>SUM(I30:I38)</f>
        <v>344123171.25</v>
      </c>
      <c r="J39" s="7"/>
      <c r="K39" s="7">
        <f>SUM(K30:K38)</f>
        <v>-17914706</v>
      </c>
      <c r="L39" s="7"/>
      <c r="M39" s="7">
        <f>SUM(M30:M38)</f>
        <v>268598689</v>
      </c>
    </row>
    <row r="40" spans="1:13" ht="21.9" customHeight="1">
      <c r="A40" s="21" t="s">
        <v>124</v>
      </c>
      <c r="C40" s="34"/>
      <c r="F40" s="123"/>
      <c r="G40" s="7">
        <v>-22360942</v>
      </c>
      <c r="H40" s="1"/>
      <c r="I40" s="7">
        <v>-43267867</v>
      </c>
      <c r="J40" s="1"/>
      <c r="K40" s="7">
        <v>-8461200</v>
      </c>
      <c r="L40" s="1"/>
      <c r="M40" s="7">
        <v>-24742947</v>
      </c>
    </row>
    <row r="41" spans="1:13" ht="21.9" customHeight="1">
      <c r="A41" s="25" t="s">
        <v>169</v>
      </c>
      <c r="C41" s="34"/>
      <c r="F41" s="123"/>
      <c r="G41" s="7">
        <v>52307</v>
      </c>
      <c r="H41" s="1"/>
      <c r="I41" s="7">
        <v>76606</v>
      </c>
      <c r="J41" s="1"/>
      <c r="K41" s="7">
        <v>1091337</v>
      </c>
      <c r="L41" s="1"/>
      <c r="M41" s="7">
        <v>2051805</v>
      </c>
    </row>
    <row r="42" spans="1:13" ht="21.9" customHeight="1">
      <c r="A42" s="25" t="s">
        <v>172</v>
      </c>
      <c r="C42" s="109"/>
      <c r="F42" s="4"/>
      <c r="G42" s="7">
        <v>3127607</v>
      </c>
      <c r="H42" s="1"/>
      <c r="I42" s="7">
        <v>18201411</v>
      </c>
      <c r="J42" s="1"/>
      <c r="K42" s="7">
        <v>0</v>
      </c>
      <c r="L42" s="1"/>
      <c r="M42" s="7">
        <v>5486427</v>
      </c>
    </row>
    <row r="43" spans="1:13" ht="21.9" customHeight="1">
      <c r="A43" s="33" t="s">
        <v>170</v>
      </c>
      <c r="B43" s="18"/>
      <c r="C43" s="34"/>
      <c r="F43" s="123"/>
      <c r="G43" s="7">
        <v>-183969007</v>
      </c>
      <c r="H43" s="1"/>
      <c r="I43" s="7">
        <v>-206071757</v>
      </c>
      <c r="J43" s="1"/>
      <c r="K43" s="7">
        <v>-137913019</v>
      </c>
      <c r="L43" s="1"/>
      <c r="M43" s="7">
        <v>-161661719</v>
      </c>
    </row>
    <row r="44" spans="1:13" ht="21.9" customHeight="1">
      <c r="A44" s="21" t="s">
        <v>171</v>
      </c>
      <c r="C44" s="34"/>
      <c r="F44" s="123"/>
      <c r="G44" s="8">
        <v>-14124963</v>
      </c>
      <c r="H44" s="1"/>
      <c r="I44" s="8">
        <v>-7297863</v>
      </c>
      <c r="J44" s="1"/>
      <c r="K44" s="8">
        <v>-848636</v>
      </c>
      <c r="L44" s="1"/>
      <c r="M44" s="8">
        <v>-829099</v>
      </c>
    </row>
    <row r="45" spans="1:13" ht="21.9" customHeight="1">
      <c r="A45" s="53" t="s">
        <v>207</v>
      </c>
      <c r="B45" s="18"/>
      <c r="C45" s="34"/>
      <c r="F45" s="123"/>
      <c r="G45" s="8">
        <f>SUM(G39:G44)</f>
        <v>-32142041</v>
      </c>
      <c r="H45" s="7"/>
      <c r="I45" s="8">
        <f>SUM(I39:I44)</f>
        <v>105763701.25</v>
      </c>
      <c r="J45" s="7"/>
      <c r="K45" s="8">
        <f>SUM(K39:K44)</f>
        <v>-164046224</v>
      </c>
      <c r="L45" s="7"/>
      <c r="M45" s="8">
        <f>SUM(M39:M44)</f>
        <v>88903156</v>
      </c>
    </row>
    <row r="46" spans="1:13" ht="21.9" customHeight="1">
      <c r="A46" s="33"/>
      <c r="B46" s="18"/>
      <c r="C46" s="34"/>
    </row>
    <row r="47" spans="1:13" ht="21.9" customHeight="1">
      <c r="A47" s="33" t="s">
        <v>14</v>
      </c>
      <c r="B47" s="18"/>
      <c r="C47" s="34"/>
    </row>
    <row r="48" spans="1:13" s="18" customFormat="1" ht="21.9" customHeight="1">
      <c r="A48" s="13" t="s">
        <v>86</v>
      </c>
      <c r="B48" s="14"/>
      <c r="C48" s="15"/>
      <c r="D48" s="16"/>
      <c r="E48" s="16"/>
      <c r="F48" s="64"/>
      <c r="G48" s="16"/>
      <c r="H48" s="16"/>
      <c r="I48" s="16"/>
      <c r="J48" s="64"/>
      <c r="K48" s="16"/>
      <c r="L48" s="16"/>
      <c r="M48" s="16"/>
    </row>
    <row r="49" spans="1:14" s="18" customFormat="1" ht="21.9" customHeight="1">
      <c r="A49" s="13" t="s">
        <v>116</v>
      </c>
      <c r="B49" s="14"/>
      <c r="C49" s="15"/>
      <c r="D49" s="16"/>
      <c r="E49" s="16"/>
      <c r="F49" s="64"/>
      <c r="G49" s="16"/>
      <c r="H49" s="16"/>
      <c r="I49" s="16"/>
      <c r="J49" s="64"/>
      <c r="K49" s="16"/>
      <c r="L49" s="16"/>
      <c r="M49" s="16"/>
    </row>
    <row r="50" spans="1:14" s="18" customFormat="1" ht="21.9" customHeight="1">
      <c r="A50" s="13" t="s">
        <v>192</v>
      </c>
      <c r="B50" s="16"/>
      <c r="C50" s="15"/>
      <c r="D50" s="16"/>
      <c r="E50" s="16"/>
      <c r="F50" s="64"/>
      <c r="G50" s="16"/>
      <c r="H50" s="16"/>
      <c r="I50" s="16"/>
      <c r="J50" s="64"/>
      <c r="K50" s="16"/>
      <c r="L50" s="16"/>
      <c r="M50" s="16"/>
    </row>
    <row r="51" spans="1:14" s="18" customFormat="1" ht="21.9" customHeight="1">
      <c r="B51" s="16"/>
      <c r="C51" s="15"/>
      <c r="D51" s="16"/>
      <c r="E51" s="16"/>
      <c r="F51" s="64"/>
      <c r="G51" s="16"/>
      <c r="H51" s="16"/>
      <c r="I51" s="16"/>
      <c r="J51" s="64"/>
      <c r="K51" s="16"/>
      <c r="L51" s="16"/>
      <c r="M51" s="20"/>
      <c r="N51" s="20" t="s">
        <v>0</v>
      </c>
    </row>
    <row r="52" spans="1:14" ht="21.9" customHeight="1">
      <c r="D52" s="31"/>
      <c r="E52" s="57"/>
      <c r="F52" s="57"/>
      <c r="G52" s="125" t="s">
        <v>1</v>
      </c>
      <c r="H52" s="125"/>
      <c r="I52" s="125"/>
      <c r="K52" s="125" t="s">
        <v>2</v>
      </c>
      <c r="L52" s="125"/>
      <c r="M52" s="125"/>
    </row>
    <row r="53" spans="1:14" ht="21.9" customHeight="1">
      <c r="C53" s="22"/>
      <c r="D53" s="60"/>
      <c r="E53" s="36"/>
      <c r="F53" s="37"/>
      <c r="G53" s="37">
        <v>2021</v>
      </c>
      <c r="H53" s="38"/>
      <c r="I53" s="37">
        <v>2020</v>
      </c>
      <c r="J53" s="60"/>
      <c r="K53" s="37">
        <v>2021</v>
      </c>
      <c r="L53" s="38"/>
      <c r="M53" s="37">
        <v>2020</v>
      </c>
    </row>
    <row r="54" spans="1:14" ht="21.9" customHeight="1">
      <c r="A54" s="50" t="s">
        <v>53</v>
      </c>
      <c r="B54" s="23"/>
      <c r="C54" s="34"/>
      <c r="D54" s="30"/>
      <c r="E54" s="28"/>
      <c r="F54" s="28"/>
      <c r="G54" s="28"/>
      <c r="I54" s="28"/>
      <c r="J54" s="28"/>
      <c r="K54" s="30"/>
      <c r="L54" s="30"/>
      <c r="M54" s="28"/>
    </row>
    <row r="55" spans="1:14" ht="21.9" customHeight="1">
      <c r="A55" s="21" t="s">
        <v>130</v>
      </c>
      <c r="B55" s="23"/>
      <c r="C55" s="34"/>
      <c r="D55" s="30"/>
      <c r="E55" s="28"/>
      <c r="F55" s="28"/>
      <c r="G55" s="28"/>
      <c r="I55" s="28"/>
      <c r="J55" s="28"/>
      <c r="K55" s="30"/>
      <c r="L55" s="30"/>
      <c r="M55" s="28"/>
    </row>
    <row r="56" spans="1:14" ht="21.9" customHeight="1">
      <c r="A56" s="21" t="s">
        <v>125</v>
      </c>
      <c r="C56" s="34"/>
      <c r="F56" s="123"/>
      <c r="G56" s="7">
        <v>-90682156</v>
      </c>
      <c r="H56" s="1"/>
      <c r="I56" s="7">
        <v>-469134522</v>
      </c>
      <c r="J56" s="1"/>
      <c r="K56" s="7">
        <v>-58200521</v>
      </c>
      <c r="L56" s="1"/>
      <c r="M56" s="7">
        <v>-387976205</v>
      </c>
    </row>
    <row r="57" spans="1:14" ht="21.9" customHeight="1">
      <c r="A57" s="35" t="s">
        <v>54</v>
      </c>
      <c r="C57" s="34"/>
      <c r="F57" s="123"/>
      <c r="H57" s="1"/>
      <c r="J57" s="1"/>
      <c r="L57" s="1"/>
      <c r="M57" s="7"/>
    </row>
    <row r="58" spans="1:14" s="31" customFormat="1" ht="21.9" customHeight="1">
      <c r="A58" s="21" t="s">
        <v>125</v>
      </c>
      <c r="C58" s="54"/>
      <c r="F58" s="123"/>
      <c r="G58" s="7">
        <v>6294926</v>
      </c>
      <c r="H58" s="1"/>
      <c r="I58" s="7">
        <v>3864615</v>
      </c>
      <c r="J58" s="1"/>
      <c r="K58" s="7">
        <v>6206846</v>
      </c>
      <c r="L58" s="1"/>
      <c r="M58" s="7">
        <v>1643826</v>
      </c>
    </row>
    <row r="59" spans="1:14" s="31" customFormat="1" ht="21.9" customHeight="1">
      <c r="A59" s="35" t="s">
        <v>104</v>
      </c>
      <c r="C59" s="54"/>
      <c r="F59" s="123"/>
      <c r="G59" s="7">
        <v>6729</v>
      </c>
      <c r="H59" s="1"/>
      <c r="I59" s="7">
        <v>3805</v>
      </c>
      <c r="J59" s="1"/>
      <c r="K59" s="7">
        <v>6728</v>
      </c>
      <c r="L59" s="1"/>
      <c r="M59" s="7">
        <v>3805</v>
      </c>
    </row>
    <row r="60" spans="1:14" s="31" customFormat="1" ht="21.9" customHeight="1">
      <c r="A60" s="35" t="s">
        <v>131</v>
      </c>
      <c r="C60" s="54"/>
      <c r="F60" s="123"/>
      <c r="G60" s="7">
        <v>0</v>
      </c>
      <c r="H60" s="1"/>
      <c r="I60" s="7">
        <v>0</v>
      </c>
      <c r="J60" s="1"/>
      <c r="K60" s="7">
        <v>20000000</v>
      </c>
      <c r="L60" s="1"/>
      <c r="M60" s="7">
        <v>20000000</v>
      </c>
    </row>
    <row r="61" spans="1:14" ht="21.9" customHeight="1">
      <c r="A61" s="50" t="s">
        <v>153</v>
      </c>
      <c r="C61" s="34"/>
      <c r="F61" s="10"/>
      <c r="G61" s="11">
        <f>SUM(G56:G60)</f>
        <v>-84380501</v>
      </c>
      <c r="H61" s="7"/>
      <c r="I61" s="11">
        <f>SUM(I56:I60)</f>
        <v>-465266102</v>
      </c>
      <c r="J61" s="7"/>
      <c r="K61" s="11">
        <f>SUM(K56:K60)</f>
        <v>-31986947</v>
      </c>
      <c r="L61" s="7"/>
      <c r="M61" s="11">
        <f>SUM(M56:M60)</f>
        <v>-366328574</v>
      </c>
    </row>
    <row r="62" spans="1:14" ht="21.9" customHeight="1">
      <c r="A62" s="50" t="s">
        <v>55</v>
      </c>
      <c r="B62" s="23"/>
      <c r="C62" s="34"/>
      <c r="F62" s="10"/>
      <c r="G62" s="7"/>
      <c r="H62" s="7"/>
      <c r="I62" s="7"/>
      <c r="J62" s="7"/>
      <c r="K62" s="7"/>
      <c r="L62" s="7"/>
      <c r="M62" s="7"/>
    </row>
    <row r="63" spans="1:14" ht="21.9" customHeight="1">
      <c r="A63" s="33" t="s">
        <v>146</v>
      </c>
      <c r="B63" s="18"/>
      <c r="C63" s="34"/>
      <c r="F63" s="10"/>
      <c r="G63" s="7"/>
      <c r="H63" s="7"/>
      <c r="I63" s="7"/>
      <c r="J63" s="7"/>
      <c r="K63" s="7"/>
      <c r="L63" s="7"/>
      <c r="M63" s="7"/>
    </row>
    <row r="64" spans="1:14" ht="21.9" customHeight="1">
      <c r="A64" s="33" t="s">
        <v>129</v>
      </c>
      <c r="B64" s="18"/>
      <c r="C64" s="34"/>
      <c r="F64" s="10"/>
      <c r="G64" s="7">
        <v>9773196496</v>
      </c>
      <c r="H64" s="1"/>
      <c r="I64" s="7">
        <v>9406162009</v>
      </c>
      <c r="J64" s="1"/>
      <c r="K64" s="7">
        <v>3803992268</v>
      </c>
      <c r="L64" s="1"/>
      <c r="M64" s="7">
        <v>3318637949</v>
      </c>
    </row>
    <row r="65" spans="1:13" ht="21.9" customHeight="1">
      <c r="A65" s="33" t="s">
        <v>147</v>
      </c>
      <c r="B65" s="18"/>
      <c r="C65" s="34"/>
      <c r="F65" s="10"/>
      <c r="G65" s="7"/>
      <c r="H65" s="1"/>
      <c r="I65" s="7"/>
      <c r="J65" s="1"/>
      <c r="K65" s="7"/>
      <c r="L65" s="1"/>
      <c r="M65" s="7"/>
    </row>
    <row r="66" spans="1:13" ht="21.9" customHeight="1">
      <c r="A66" s="33" t="s">
        <v>129</v>
      </c>
      <c r="B66" s="18"/>
      <c r="C66" s="34"/>
      <c r="F66" s="10"/>
      <c r="G66" s="7">
        <v>-9617031180</v>
      </c>
      <c r="H66" s="1"/>
      <c r="I66" s="7">
        <v>-9102370820</v>
      </c>
      <c r="J66" s="1"/>
      <c r="K66" s="7">
        <v>-3859043550</v>
      </c>
      <c r="L66" s="1"/>
      <c r="M66" s="7">
        <v>-3044736195</v>
      </c>
    </row>
    <row r="67" spans="1:13" ht="21.9" customHeight="1">
      <c r="A67" s="21" t="s">
        <v>201</v>
      </c>
      <c r="C67" s="34"/>
      <c r="F67" s="10"/>
      <c r="G67" s="7">
        <v>0</v>
      </c>
      <c r="H67" s="1"/>
      <c r="I67" s="7">
        <v>0</v>
      </c>
      <c r="J67" s="1"/>
      <c r="K67" s="7">
        <v>255000000</v>
      </c>
      <c r="L67" s="1"/>
      <c r="M67" s="7">
        <v>0</v>
      </c>
    </row>
    <row r="68" spans="1:13" ht="21.9" customHeight="1">
      <c r="A68" s="21" t="s">
        <v>140</v>
      </c>
      <c r="C68" s="34"/>
      <c r="F68" s="10"/>
      <c r="G68" s="7">
        <v>0</v>
      </c>
      <c r="H68" s="1"/>
      <c r="I68" s="7">
        <v>0</v>
      </c>
      <c r="J68" s="1"/>
      <c r="K68" s="7">
        <v>0</v>
      </c>
      <c r="L68" s="1"/>
      <c r="M68" s="7">
        <v>-31000000</v>
      </c>
    </row>
    <row r="69" spans="1:13" ht="21.9" customHeight="1">
      <c r="A69" s="21" t="s">
        <v>202</v>
      </c>
      <c r="C69" s="34"/>
      <c r="F69" s="10"/>
      <c r="G69" s="7">
        <v>-12449512</v>
      </c>
      <c r="H69" s="1"/>
      <c r="I69" s="7">
        <v>0</v>
      </c>
      <c r="J69" s="1"/>
      <c r="K69" s="7">
        <v>-12449512</v>
      </c>
      <c r="L69" s="1"/>
      <c r="M69" s="7">
        <v>0</v>
      </c>
    </row>
    <row r="70" spans="1:13" s="31" customFormat="1" ht="21.9" customHeight="1">
      <c r="A70" s="21" t="s">
        <v>173</v>
      </c>
      <c r="C70" s="21"/>
      <c r="F70" s="10"/>
      <c r="G70" s="7">
        <v>-21789473</v>
      </c>
      <c r="H70" s="1"/>
      <c r="I70" s="7">
        <v>-43750294</v>
      </c>
      <c r="J70" s="1"/>
      <c r="K70" s="7">
        <v>-3668192</v>
      </c>
      <c r="L70" s="1"/>
      <c r="M70" s="7">
        <v>-3676812</v>
      </c>
    </row>
    <row r="71" spans="1:13" ht="21.9" customHeight="1">
      <c r="A71" s="21" t="s">
        <v>56</v>
      </c>
      <c r="C71" s="34"/>
      <c r="F71" s="10"/>
      <c r="G71" s="7">
        <v>0</v>
      </c>
      <c r="H71" s="1"/>
      <c r="I71" s="7">
        <v>-38</v>
      </c>
      <c r="J71" s="1"/>
      <c r="K71" s="7">
        <v>0</v>
      </c>
      <c r="L71" s="1"/>
      <c r="M71" s="7">
        <v>-38</v>
      </c>
    </row>
    <row r="72" spans="1:13" ht="21.9" customHeight="1">
      <c r="A72" s="50" t="s">
        <v>152</v>
      </c>
      <c r="C72" s="34"/>
      <c r="F72" s="10"/>
      <c r="G72" s="11">
        <f>SUM(G64:G71)</f>
        <v>121926331</v>
      </c>
      <c r="H72" s="7"/>
      <c r="I72" s="11">
        <f>SUM(I64:I71)</f>
        <v>260040857</v>
      </c>
      <c r="J72" s="7"/>
      <c r="K72" s="11">
        <f>SUM(K64:K71)</f>
        <v>183831014</v>
      </c>
      <c r="L72" s="7"/>
      <c r="M72" s="11">
        <f>SUM(M63:M71)</f>
        <v>239224904</v>
      </c>
    </row>
    <row r="73" spans="1:13" ht="21.9" customHeight="1">
      <c r="A73" s="50" t="s">
        <v>205</v>
      </c>
      <c r="C73" s="34"/>
      <c r="F73" s="10"/>
      <c r="G73" s="11">
        <v>-14953450</v>
      </c>
      <c r="H73" s="1"/>
      <c r="I73" s="11">
        <v>-9590544</v>
      </c>
      <c r="J73" s="1"/>
      <c r="K73" s="11">
        <v>0</v>
      </c>
      <c r="L73" s="1"/>
      <c r="M73" s="11">
        <v>0</v>
      </c>
    </row>
    <row r="74" spans="1:13" ht="21.9" customHeight="1">
      <c r="A74" s="50" t="s">
        <v>206</v>
      </c>
      <c r="C74" s="34"/>
      <c r="F74" s="10"/>
      <c r="G74" s="10">
        <f>SUM(G45+G61+G72+G73)</f>
        <v>-9549661</v>
      </c>
      <c r="H74" s="1"/>
      <c r="I74" s="10">
        <f>SUM(I45+I61+I72+I73)</f>
        <v>-109052087.75</v>
      </c>
      <c r="J74" s="1"/>
      <c r="K74" s="10">
        <f>SUM(K45+K61+K72+K73)</f>
        <v>-12202157</v>
      </c>
      <c r="L74" s="1"/>
      <c r="M74" s="10">
        <f>SUM(M45+M61+M72+M73)</f>
        <v>-38200514</v>
      </c>
    </row>
    <row r="75" spans="1:13" ht="21.9" customHeight="1">
      <c r="A75" s="33" t="s">
        <v>79</v>
      </c>
      <c r="B75" s="18"/>
      <c r="C75" s="34"/>
      <c r="F75" s="10"/>
      <c r="G75" s="8">
        <v>28864272</v>
      </c>
      <c r="H75" s="1"/>
      <c r="I75" s="8">
        <v>137916360</v>
      </c>
      <c r="J75" s="1"/>
      <c r="K75" s="8">
        <v>13225520</v>
      </c>
      <c r="L75" s="1"/>
      <c r="M75" s="8">
        <v>51426034</v>
      </c>
    </row>
    <row r="76" spans="1:13" ht="21.9" customHeight="1" thickBot="1">
      <c r="A76" s="53" t="s">
        <v>80</v>
      </c>
      <c r="B76" s="18"/>
      <c r="C76" s="34"/>
      <c r="F76" s="10"/>
      <c r="G76" s="113">
        <f>SUM(G74:G75)</f>
        <v>19314611</v>
      </c>
      <c r="H76" s="7"/>
      <c r="I76" s="113">
        <f>SUM(I74:I75)</f>
        <v>28864272.25</v>
      </c>
      <c r="J76" s="7"/>
      <c r="K76" s="113">
        <f>SUM(K74:K75)</f>
        <v>1023363</v>
      </c>
      <c r="L76" s="7"/>
      <c r="M76" s="113">
        <f>SUM(M74:M75)</f>
        <v>13225520</v>
      </c>
    </row>
    <row r="77" spans="1:13" s="21" customFormat="1" ht="21.9" customHeight="1" thickTop="1">
      <c r="B77" s="36"/>
      <c r="C77" s="36"/>
      <c r="F77" s="2"/>
      <c r="G77" s="10"/>
      <c r="H77" s="2"/>
      <c r="I77" s="10"/>
      <c r="J77" s="2"/>
      <c r="K77" s="10"/>
      <c r="L77" s="2"/>
      <c r="M77" s="10"/>
    </row>
    <row r="78" spans="1:13" s="103" customFormat="1" ht="21.9" customHeight="1">
      <c r="A78" s="13" t="s">
        <v>99</v>
      </c>
      <c r="F78" s="2"/>
      <c r="G78" s="1"/>
      <c r="H78" s="1"/>
      <c r="I78" s="1"/>
      <c r="J78" s="1"/>
      <c r="K78" s="1"/>
      <c r="L78" s="1"/>
      <c r="M78" s="1"/>
    </row>
    <row r="79" spans="1:13" s="103" customFormat="1" ht="21.9" customHeight="1">
      <c r="A79" s="25" t="s">
        <v>100</v>
      </c>
      <c r="F79" s="2"/>
      <c r="G79" s="1"/>
      <c r="H79" s="1"/>
      <c r="I79" s="1"/>
      <c r="J79" s="1"/>
      <c r="K79" s="1"/>
      <c r="L79" s="1"/>
      <c r="M79" s="1"/>
    </row>
    <row r="80" spans="1:13" s="103" customFormat="1" ht="21.9" customHeight="1">
      <c r="A80" s="25" t="s">
        <v>155</v>
      </c>
      <c r="F80" s="2"/>
      <c r="G80" s="1">
        <v>3126543</v>
      </c>
      <c r="H80" s="1"/>
      <c r="I80" s="1">
        <v>16792605</v>
      </c>
      <c r="J80" s="1"/>
      <c r="K80" s="1">
        <v>574745</v>
      </c>
      <c r="L80" s="1"/>
      <c r="M80" s="1">
        <v>10500151</v>
      </c>
    </row>
    <row r="81" spans="1:14" s="103" customFormat="1" ht="21.9" customHeight="1">
      <c r="A81" s="25" t="s">
        <v>174</v>
      </c>
      <c r="F81" s="2"/>
      <c r="G81" s="1">
        <v>0</v>
      </c>
      <c r="H81" s="1"/>
      <c r="I81" s="1">
        <v>0</v>
      </c>
      <c r="J81" s="1"/>
      <c r="K81" s="1">
        <v>13800000</v>
      </c>
      <c r="L81" s="1"/>
      <c r="M81" s="1">
        <v>35847499</v>
      </c>
    </row>
    <row r="82" spans="1:14" s="103" customFormat="1" ht="21.9" customHeight="1">
      <c r="A82" s="25" t="s">
        <v>175</v>
      </c>
      <c r="F82" s="1"/>
      <c r="G82" s="1">
        <v>0</v>
      </c>
      <c r="H82" s="1"/>
      <c r="I82" s="1">
        <v>1129373581</v>
      </c>
      <c r="J82" s="1"/>
      <c r="K82" s="1">
        <v>0</v>
      </c>
      <c r="L82" s="1"/>
      <c r="M82" s="1">
        <v>719055541</v>
      </c>
      <c r="N82" s="104"/>
    </row>
    <row r="83" spans="1:14" s="103" customFormat="1" ht="21.9" customHeight="1">
      <c r="A83" s="25" t="s">
        <v>176</v>
      </c>
      <c r="F83" s="1"/>
      <c r="G83" s="1">
        <v>1855244</v>
      </c>
      <c r="H83" s="1"/>
      <c r="I83" s="1">
        <v>6631221</v>
      </c>
      <c r="J83" s="1"/>
      <c r="K83" s="1">
        <v>0</v>
      </c>
      <c r="L83" s="1"/>
      <c r="M83" s="1">
        <v>0</v>
      </c>
      <c r="N83" s="104"/>
    </row>
    <row r="84" spans="1:14" s="103" customFormat="1" ht="21.9" customHeight="1">
      <c r="A84" s="25" t="s">
        <v>204</v>
      </c>
      <c r="F84" s="2"/>
      <c r="G84" s="1">
        <v>5411904</v>
      </c>
      <c r="H84" s="1"/>
      <c r="I84" s="1">
        <v>8889560</v>
      </c>
      <c r="J84" s="1"/>
      <c r="K84" s="1">
        <v>0</v>
      </c>
      <c r="L84" s="1"/>
      <c r="M84" s="1">
        <v>1000000</v>
      </c>
    </row>
    <row r="85" spans="1:14" s="103" customFormat="1" ht="21.9" customHeight="1">
      <c r="A85" s="25" t="s">
        <v>188</v>
      </c>
      <c r="F85" s="1"/>
      <c r="H85" s="1"/>
      <c r="I85" s="1"/>
      <c r="J85" s="1"/>
      <c r="K85" s="1"/>
      <c r="L85" s="1"/>
      <c r="M85" s="1"/>
      <c r="N85" s="104"/>
    </row>
    <row r="86" spans="1:14" s="103" customFormat="1" ht="21.9" customHeight="1">
      <c r="A86" s="25" t="s">
        <v>186</v>
      </c>
      <c r="F86" s="1"/>
      <c r="G86" s="1">
        <v>934163</v>
      </c>
      <c r="H86" s="1"/>
      <c r="I86" s="1">
        <v>0</v>
      </c>
      <c r="J86" s="1"/>
      <c r="K86" s="1">
        <v>20476477</v>
      </c>
      <c r="L86" s="1"/>
      <c r="M86" s="1">
        <v>28533391</v>
      </c>
      <c r="N86" s="104"/>
    </row>
    <row r="87" spans="1:14" s="103" customFormat="1" ht="21.9" customHeight="1">
      <c r="A87" s="25" t="s">
        <v>208</v>
      </c>
      <c r="F87" s="1"/>
      <c r="G87" s="1">
        <v>40000000</v>
      </c>
      <c r="H87" s="1"/>
      <c r="I87" s="1">
        <v>0</v>
      </c>
      <c r="J87" s="1"/>
      <c r="K87" s="1">
        <v>40000000</v>
      </c>
      <c r="L87" s="1"/>
      <c r="M87" s="1">
        <v>0</v>
      </c>
      <c r="N87" s="104"/>
    </row>
    <row r="88" spans="1:14" s="103" customFormat="1" ht="21.9" customHeight="1">
      <c r="A88" s="25"/>
      <c r="F88" s="2"/>
      <c r="G88" s="1"/>
      <c r="H88" s="1"/>
      <c r="I88" s="1"/>
      <c r="J88" s="1"/>
      <c r="K88" s="1"/>
      <c r="L88" s="1"/>
      <c r="M88" s="1"/>
    </row>
    <row r="89" spans="1:14" s="103" customFormat="1" ht="21.9" customHeight="1">
      <c r="A89" s="25" t="s">
        <v>101</v>
      </c>
      <c r="F89" s="2"/>
      <c r="G89" s="114"/>
      <c r="H89" s="1"/>
      <c r="I89" s="114"/>
      <c r="J89" s="1"/>
      <c r="K89" s="114"/>
      <c r="L89" s="1"/>
      <c r="M89" s="114"/>
    </row>
    <row r="90" spans="1:14" s="103" customFormat="1" ht="21.9" customHeight="1">
      <c r="A90" s="25" t="s">
        <v>105</v>
      </c>
      <c r="F90" s="2"/>
      <c r="G90" s="1">
        <v>891124</v>
      </c>
      <c r="H90" s="1"/>
      <c r="I90" s="1">
        <v>891124</v>
      </c>
      <c r="J90" s="1"/>
      <c r="K90" s="1">
        <v>887083</v>
      </c>
      <c r="L90" s="1"/>
      <c r="M90" s="1">
        <v>887083</v>
      </c>
    </row>
    <row r="91" spans="1:14" ht="21.9" customHeight="1">
      <c r="C91" s="34"/>
      <c r="D91" s="7"/>
      <c r="E91" s="7"/>
      <c r="F91" s="10"/>
      <c r="G91" s="7"/>
      <c r="H91" s="7"/>
      <c r="I91" s="7"/>
      <c r="J91" s="10"/>
      <c r="K91" s="7"/>
      <c r="L91" s="7"/>
      <c r="M91" s="7"/>
    </row>
    <row r="92" spans="1:14" ht="21.9" customHeight="1">
      <c r="A92" s="33" t="s">
        <v>57</v>
      </c>
      <c r="C92" s="34"/>
      <c r="D92" s="7"/>
      <c r="E92" s="7"/>
      <c r="F92" s="10"/>
      <c r="G92" s="7"/>
      <c r="H92" s="7"/>
      <c r="I92" s="7"/>
      <c r="J92" s="10"/>
      <c r="K92" s="7"/>
      <c r="L92" s="7"/>
      <c r="M92" s="7"/>
    </row>
    <row r="93" spans="1:14" ht="21.9" customHeight="1">
      <c r="C93" s="34"/>
      <c r="D93" s="7"/>
      <c r="E93" s="7"/>
      <c r="F93" s="10"/>
      <c r="G93" s="7"/>
      <c r="H93" s="7"/>
      <c r="I93" s="7"/>
      <c r="J93" s="10"/>
      <c r="K93" s="7"/>
      <c r="L93" s="7"/>
      <c r="M93" s="7"/>
    </row>
    <row r="94" spans="1:14" ht="21.9" customHeight="1">
      <c r="C94" s="34"/>
      <c r="D94" s="7"/>
      <c r="E94" s="7"/>
      <c r="F94" s="10"/>
      <c r="G94" s="7"/>
      <c r="H94" s="7"/>
      <c r="I94" s="7"/>
      <c r="J94" s="10"/>
      <c r="K94" s="7"/>
      <c r="L94" s="7"/>
      <c r="M94" s="7"/>
    </row>
    <row r="95" spans="1:14" ht="21.9" customHeight="1">
      <c r="C95" s="34"/>
      <c r="D95" s="7"/>
      <c r="E95" s="7"/>
      <c r="F95" s="10"/>
      <c r="G95" s="7"/>
      <c r="H95" s="7"/>
      <c r="I95" s="7"/>
      <c r="J95" s="10"/>
      <c r="K95" s="7"/>
      <c r="L95" s="7"/>
      <c r="M95" s="7"/>
    </row>
    <row r="96" spans="1:14" ht="21.9" customHeight="1">
      <c r="C96" s="34"/>
      <c r="D96" s="7"/>
      <c r="E96" s="7"/>
      <c r="F96" s="10"/>
      <c r="G96" s="7"/>
      <c r="H96" s="7"/>
      <c r="I96" s="7"/>
      <c r="J96" s="10"/>
      <c r="K96" s="7"/>
      <c r="L96" s="7"/>
      <c r="M96" s="7"/>
    </row>
    <row r="97" spans="1:7" ht="21.9" customHeight="1">
      <c r="A97" s="22"/>
      <c r="B97" s="18"/>
      <c r="C97" s="34"/>
      <c r="D97" s="30"/>
      <c r="E97" s="30"/>
      <c r="F97" s="28"/>
      <c r="G97" s="30"/>
    </row>
  </sheetData>
  <mergeCells count="4">
    <mergeCell ref="G52:I52"/>
    <mergeCell ref="K52:M52"/>
    <mergeCell ref="G5:I5"/>
    <mergeCell ref="K5:M5"/>
  </mergeCells>
  <printOptions horizontalCentered="1"/>
  <pageMargins left="0.94488188976377963" right="0.23622047244094491" top="0.78740157480314965" bottom="0.19685039370078741" header="0.19685039370078741" footer="0.19685039370078741"/>
  <pageSetup paperSize="9" scale="70" fitToHeight="7" orientation="portrait" horizontalDpi="300" verticalDpi="300" r:id="rId1"/>
  <rowBreaks count="1" manualBreakCount="1">
    <brk id="4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5" ma:contentTypeDescription="สร้างเอกสารใหม่" ma:contentTypeScope="" ma:versionID="f65d683a7e5dcc6a81e89529892df89a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3859602973cccd9f3f7ec5392c65ebc2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42F0F9-EAE2-43D2-87C1-D82AE2A041E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BCF2A8-3FF2-4776-88A6-1676AB1696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FC4250-2AD6-4632-BFC1-85AEF3F840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 Only</vt:lpstr>
      <vt:lpstr>Cash flow</vt:lpstr>
      <vt:lpstr>'BS&amp;PL'!Print_Area</vt:lpstr>
      <vt:lpstr>'Cash flow'!Print_Area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Viyada Onwan</cp:lastModifiedBy>
  <cp:lastPrinted>2022-02-23T09:22:53Z</cp:lastPrinted>
  <dcterms:created xsi:type="dcterms:W3CDTF">2011-03-15T03:50:46Z</dcterms:created>
  <dcterms:modified xsi:type="dcterms:W3CDTF">2022-02-25T08:01:40Z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</Properties>
</file>