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Job Viyada 2565\"/>
    </mc:Choice>
  </mc:AlternateContent>
  <xr:revisionPtr revIDLastSave="0" documentId="8_{7B897D70-BBB6-405F-AAEA-8E751B8ECDCB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&amp;PL" sheetId="1" r:id="rId1"/>
    <sheet name="Consolidated" sheetId="2" r:id="rId2"/>
    <sheet name="The Company" sheetId="3" r:id="rId3"/>
    <sheet name="Cash flow" sheetId="4" r:id="rId4"/>
  </sheets>
  <definedNames>
    <definedName name="_xlnm.Print_Area" localSheetId="0">'BS&amp;PL'!$A$1:$K$142</definedName>
    <definedName name="_xlnm.Print_Area" localSheetId="3">'Cash flow'!$A$1:$K$89</definedName>
    <definedName name="_xlnm.Print_Area" localSheetId="1">Consolidated!$A$1:$U$28</definedName>
    <definedName name="_xlnm.Print_Area" localSheetId="2">'The Company'!$A$1:$R$31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4" l="1"/>
  <c r="I69" i="4"/>
  <c r="K69" i="4"/>
  <c r="E69" i="4"/>
  <c r="G24" i="3" l="1"/>
  <c r="K21" i="3"/>
  <c r="I21" i="3"/>
  <c r="G21" i="3"/>
  <c r="U12" i="2"/>
  <c r="G91" i="1" l="1"/>
  <c r="I91" i="1"/>
  <c r="K91" i="1"/>
  <c r="G98" i="1"/>
  <c r="I98" i="1"/>
  <c r="K98" i="1"/>
  <c r="K48" i="1"/>
  <c r="G48" i="1"/>
  <c r="I48" i="1"/>
  <c r="G16" i="1"/>
  <c r="I16" i="1"/>
  <c r="K16" i="1"/>
  <c r="G99" i="1" l="1"/>
  <c r="G102" i="1" s="1"/>
  <c r="K99" i="1"/>
  <c r="K102" i="1" s="1"/>
  <c r="I99" i="1"/>
  <c r="I102" i="1" s="1"/>
  <c r="K60" i="4" l="1"/>
  <c r="I60" i="4"/>
  <c r="G60" i="4"/>
  <c r="E60" i="4"/>
  <c r="E48" i="1" l="1"/>
  <c r="Q26" i="3" l="1"/>
  <c r="I24" i="3" l="1"/>
  <c r="K24" i="3"/>
  <c r="Q18" i="3"/>
  <c r="S25" i="2"/>
  <c r="U25" i="2" s="1"/>
  <c r="S21" i="2" l="1"/>
  <c r="S17" i="2"/>
  <c r="U17" i="2" s="1"/>
  <c r="S13" i="2"/>
  <c r="K127" i="1"/>
  <c r="G127" i="1"/>
  <c r="K131" i="1"/>
  <c r="J131" i="1"/>
  <c r="I131" i="1"/>
  <c r="H131" i="1"/>
  <c r="G131" i="1"/>
  <c r="F131" i="1"/>
  <c r="E131" i="1"/>
  <c r="Q22" i="2" s="1"/>
  <c r="Q23" i="2" s="1"/>
  <c r="J127" i="1"/>
  <c r="I127" i="1"/>
  <c r="H127" i="1"/>
  <c r="F127" i="1"/>
  <c r="E127" i="1"/>
  <c r="M22" i="2" s="1"/>
  <c r="I133" i="1" l="1"/>
  <c r="E133" i="1"/>
  <c r="G133" i="1"/>
  <c r="Q14" i="2" s="1"/>
  <c r="Q15" i="2" s="1"/>
  <c r="Q18" i="2" s="1"/>
  <c r="Q26" i="2" s="1"/>
  <c r="K133" i="1"/>
  <c r="G8" i="4"/>
  <c r="G30" i="4" s="1"/>
  <c r="G39" i="4" s="1"/>
  <c r="G45" i="4" s="1"/>
  <c r="G71" i="4" s="1"/>
  <c r="G73" i="4" s="1"/>
  <c r="E98" i="1" l="1"/>
  <c r="I25" i="1" l="1"/>
  <c r="O14" i="2" l="1"/>
  <c r="S14" i="2" s="1"/>
  <c r="K121" i="1" l="1"/>
  <c r="K135" i="1" s="1"/>
  <c r="O15" i="3" s="1"/>
  <c r="O16" i="3" s="1"/>
  <c r="O19" i="3" s="1"/>
  <c r="U14" i="2"/>
  <c r="G121" i="1"/>
  <c r="G135" i="1" s="1"/>
  <c r="K25" i="1"/>
  <c r="G25" i="1"/>
  <c r="O15" i="2"/>
  <c r="K15" i="2"/>
  <c r="K18" i="2" s="1"/>
  <c r="I15" i="2"/>
  <c r="I18" i="2" s="1"/>
  <c r="G15" i="2"/>
  <c r="G18" i="2" s="1"/>
  <c r="E15" i="2"/>
  <c r="E18" i="2" s="1"/>
  <c r="K16" i="3"/>
  <c r="K19" i="3" s="1"/>
  <c r="I16" i="3"/>
  <c r="I19" i="3" s="1"/>
  <c r="G16" i="3"/>
  <c r="G19" i="3" s="1"/>
  <c r="K68" i="1" l="1"/>
  <c r="O21" i="3"/>
  <c r="O18" i="2"/>
  <c r="S18" i="2" s="1"/>
  <c r="G68" i="1" s="1"/>
  <c r="S15" i="2"/>
  <c r="Q15" i="3"/>
  <c r="G104" i="1"/>
  <c r="K26" i="1"/>
  <c r="G26" i="1"/>
  <c r="G64" i="1"/>
  <c r="I23" i="2"/>
  <c r="K23" i="2"/>
  <c r="G23" i="2"/>
  <c r="G62" i="1"/>
  <c r="E23" i="2"/>
  <c r="K27" i="3"/>
  <c r="I27" i="3"/>
  <c r="G27" i="3"/>
  <c r="E121" i="1"/>
  <c r="E55" i="1"/>
  <c r="G55" i="1"/>
  <c r="K55" i="1"/>
  <c r="I55" i="1"/>
  <c r="I56" i="1" s="1"/>
  <c r="I121" i="1"/>
  <c r="I135" i="1" s="1"/>
  <c r="M23" i="3" s="1"/>
  <c r="E16" i="1"/>
  <c r="E25" i="1"/>
  <c r="E91" i="1"/>
  <c r="G140" i="1" l="1"/>
  <c r="K26" i="2"/>
  <c r="G26" i="2"/>
  <c r="E63" i="1" s="1"/>
  <c r="Q23" i="3"/>
  <c r="O24" i="3"/>
  <c r="O27" i="3" s="1"/>
  <c r="I68" i="1" s="1"/>
  <c r="E135" i="1"/>
  <c r="O22" i="2"/>
  <c r="S22" i="2" s="1"/>
  <c r="U22" i="2" s="1"/>
  <c r="M13" i="2"/>
  <c r="U13" i="2" s="1"/>
  <c r="U15" i="2" s="1"/>
  <c r="G137" i="1"/>
  <c r="G56" i="1"/>
  <c r="E26" i="1"/>
  <c r="E56" i="1"/>
  <c r="E99" i="1"/>
  <c r="E102" i="1" s="1"/>
  <c r="E8" i="4" s="1"/>
  <c r="E30" i="4" s="1"/>
  <c r="E39" i="4" s="1"/>
  <c r="E45" i="4" s="1"/>
  <c r="E71" i="4" s="1"/>
  <c r="E73" i="4" s="1"/>
  <c r="K56" i="1"/>
  <c r="I26" i="1"/>
  <c r="G63" i="1"/>
  <c r="E66" i="1"/>
  <c r="G66" i="1"/>
  <c r="K63" i="1"/>
  <c r="I66" i="1"/>
  <c r="I63" i="1"/>
  <c r="I62" i="1"/>
  <c r="K62" i="1"/>
  <c r="K66" i="1"/>
  <c r="K104" i="1" l="1"/>
  <c r="K8" i="4"/>
  <c r="K30" i="4" s="1"/>
  <c r="K39" i="4" s="1"/>
  <c r="K45" i="4" s="1"/>
  <c r="K71" i="4" s="1"/>
  <c r="K73" i="4" s="1"/>
  <c r="I104" i="1"/>
  <c r="I140" i="1" s="1"/>
  <c r="I8" i="4"/>
  <c r="I30" i="4" s="1"/>
  <c r="M15" i="2"/>
  <c r="M18" i="2" s="1"/>
  <c r="G67" i="1" s="1"/>
  <c r="G69" i="1" s="1"/>
  <c r="G70" i="1" s="1"/>
  <c r="E104" i="1"/>
  <c r="I39" i="4" l="1"/>
  <c r="I45" i="4" s="1"/>
  <c r="I71" i="4" s="1"/>
  <c r="I73" i="4" s="1"/>
  <c r="K137" i="1"/>
  <c r="K140" i="1"/>
  <c r="I137" i="1"/>
  <c r="M22" i="3"/>
  <c r="M24" i="3" s="1"/>
  <c r="M14" i="3"/>
  <c r="E26" i="2"/>
  <c r="E62" i="1" s="1"/>
  <c r="E140" i="1" s="1"/>
  <c r="I26" i="2"/>
  <c r="E64" i="1" s="1"/>
  <c r="E137" i="1"/>
  <c r="U18" i="2"/>
  <c r="O23" i="2"/>
  <c r="M21" i="2"/>
  <c r="Q14" i="3" l="1"/>
  <c r="Q16" i="3" s="1"/>
  <c r="Q19" i="3" s="1"/>
  <c r="Q21" i="3" s="1"/>
  <c r="M16" i="3"/>
  <c r="M19" i="3" s="1"/>
  <c r="Q22" i="3"/>
  <c r="Q24" i="3" s="1"/>
  <c r="U21" i="2"/>
  <c r="S23" i="2"/>
  <c r="O26" i="2"/>
  <c r="S26" i="2" s="1"/>
  <c r="E68" i="1" s="1"/>
  <c r="M23" i="2"/>
  <c r="U23" i="2" l="1"/>
  <c r="U26" i="2" s="1"/>
  <c r="K67" i="1"/>
  <c r="K69" i="1" s="1"/>
  <c r="K70" i="1" s="1"/>
  <c r="M21" i="3"/>
  <c r="M26" i="2"/>
  <c r="E67" i="1" s="1"/>
  <c r="M27" i="3" l="1"/>
  <c r="I67" i="1" s="1"/>
  <c r="I69" i="1" s="1"/>
  <c r="I70" i="1" s="1"/>
  <c r="Q27" i="3"/>
  <c r="E69" i="1"/>
  <c r="E7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A1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  <author>PSK</author>
    <author>Palida Duangprateep</author>
  </authors>
  <commentList>
    <comment ref="A25" authorId="0" shapeId="0" xr:uid="{1EED6412-7C1B-4C8C-A0F6-DB9F957B5D26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  <comment ref="A27" authorId="1" shapeId="0" xr:uid="{00D6128A-AB6F-4397-93DB-51FB2E8DEBCC}">
      <text>
        <r>
          <rPr>
            <sz val="9"/>
            <color indexed="81"/>
            <rFont val="Tahoma"/>
            <family val="2"/>
          </rPr>
          <t>รายได้ดอกเบี้ย ตาม  effective interest method + ไม่ใช่ EIR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28" authorId="2" shapeId="0" xr:uid="{1106C2E8-F307-4393-ADB7-49668599B034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</t>
        </r>
      </text>
    </comment>
  </commentList>
</comments>
</file>

<file path=xl/sharedStrings.xml><?xml version="1.0" encoding="utf-8"?>
<sst xmlns="http://schemas.openxmlformats.org/spreadsheetml/2006/main" count="292" uniqueCount="209">
  <si>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</si>
  <si>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</si>
  <si>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</si>
  <si>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</si>
  <si>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</si>
  <si>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</si>
  <si>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</si>
  <si>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</si>
  <si>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</si>
  <si>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</si>
  <si>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</si>
  <si>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</si>
  <si>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</si>
  <si>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</si>
  <si>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</si>
  <si>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</si>
  <si>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</si>
  <si>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</si>
  <si>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</si>
  <si>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</si>
  <si>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</si>
  <si>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</si>
  <si>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</si>
  <si>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</si>
  <si>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</si>
  <si>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</si>
  <si>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</si>
  <si>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</si>
  <si>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</si>
  <si>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</si>
  <si>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</si>
  <si>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</si>
  <si>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</si>
  <si>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</si>
  <si>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</si>
  <si>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</si>
  <si>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</si>
  <si>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</si>
  <si>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</si>
  <si>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</si>
  <si>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</si>
  <si>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</si>
  <si>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</si>
  <si>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</si>
  <si>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</si>
  <si>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</si>
  <si>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</si>
  <si>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</si>
  <si>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</si>
  <si>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</si>
  <si>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</si>
  <si>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</si>
  <si>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</si>
  <si>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</si>
  <si>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</si>
  <si>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</si>
  <si>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</si>
  <si>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</si>
  <si>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</si>
  <si>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</si>
  <si>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</si>
  <si>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</si>
  <si>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</si>
  <si>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</si>
  <si>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</si>
  <si>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</si>
  <si>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</si>
  <si>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</si>
  <si>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</si>
  <si>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</si>
  <si>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</si>
  <si>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</si>
  <si>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</si>
  <si>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</si>
  <si>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</si>
  <si>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</si>
  <si>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</si>
  <si>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</si>
  <si>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</si>
  <si>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</si>
  <si>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</si>
  <si>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</si>
  <si>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</si>
  <si>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</si>
  <si>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</si>
  <si>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</si>
  <si>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</si>
  <si>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</si>
  <si>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กำไรขาดทุนเบ็ดเสร็จอื่นสำหรับปี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</si>
  <si>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</si>
  <si>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</si>
  <si>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</si>
  <si>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</si>
  <si>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</si>
  <si>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</si>
  <si>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</si>
  <si>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</si>
  <si>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</si>
  <si>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</si>
  <si>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</si>
  <si>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</si>
  <si>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</si>
  <si>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</si>
  <si>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</si>
  <si>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</si>
  <si>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เงินปันผลรับ</t>
  </si>
  <si>
    <t>สินทรัพย์ภาษีเงินได้รอการตัดบัญชี</t>
  </si>
  <si>
    <t xml:space="preserve">   รายได้เงินปันผล</t>
  </si>
  <si>
    <t>เงินให้กู้ยืมระยะสั้นแก่กิจการที่เกี่ยวข้องกัน</t>
  </si>
  <si>
    <t xml:space="preserve">(หน่วย: บาท)  </t>
  </si>
  <si>
    <t>กำไรขาดทุนเบ็ดเสร็จอื่นสำหรับปี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</si>
  <si>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</si>
  <si>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</si>
  <si>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</si>
  <si>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</si>
  <si>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</si>
  <si>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</si>
  <si>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เงินสดจ่ายผลประโยชน์ระยะยาวของพนักงาน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</si>
  <si>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</si>
  <si>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ตัดจำหน่ายภาษีหัก ณ ที่จ่าย</t>
  </si>
  <si>
    <t xml:space="preserve">   คณิตศาสตร์ประกันภัย</t>
  </si>
  <si>
    <t>เงินให้กู้ยืมระยะสั้นแก่กิจการที่เกี่ยวข้องกันลดลง</t>
  </si>
  <si>
    <t xml:space="preserve">   รายได้เงินอุดหนุนจากรัฐบาล</t>
  </si>
  <si>
    <t>สินทรัพย์ภาษีเงินได้ของงวดปัจจุบัน</t>
  </si>
  <si>
    <t>ภาษีเงินได้</t>
  </si>
  <si>
    <t>ขาดทุนสำหรับปี</t>
  </si>
  <si>
    <t>ส่วนเกินทุนจากการรวมธุรกิจภายใต้การควบคุมเดียวกัน</t>
  </si>
  <si>
    <t>องค์ประกอบอื่นของ</t>
  </si>
  <si>
    <t>ค่าใช้จ่ายในการขายและจัดจำหน่าย</t>
  </si>
  <si>
    <t>กำไร(ขาดทุน)สะสม</t>
  </si>
  <si>
    <t xml:space="preserve">      ลูกหนี้อื่นจากการขายสินทรัพย์ถาวร</t>
  </si>
  <si>
    <t xml:space="preserve">   และสินทรัพย์ไม่มีตัวตน </t>
  </si>
  <si>
    <t>เงินกู้ยืมระยะสั้นจากกิจการที่เกี่ยวข้องกันลดลง</t>
  </si>
  <si>
    <t xml:space="preserve">      หุ้นสามัญ 1,500,000,000 หุ้น มูลค่าหุ้นละ 1 บาท</t>
  </si>
  <si>
    <t>ขาดทุนก่อนภาษีเงินได้</t>
  </si>
  <si>
    <t>ขาดทุนส่วนที่เป็นของผู้ถือหุ้นของบริษัทฯ</t>
  </si>
  <si>
    <t>ขาดทุนต่อหุ้นขั้นพื้นฐาน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</si>
  <si>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</si>
  <si>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</si>
  <si>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</si>
  <si>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เงินเบิกเกินบัญชีและเงินกู้ยืมระยะสั้นจากสถาบันการเงินลดลง</t>
  </si>
  <si>
    <t>เงินเบิกเกินบัญชีและเงินกู้ยืมระยะสั้นจากสถาบันการเงินเพิ่มขึ้น</t>
  </si>
  <si>
    <t xml:space="preserve">      ทรัสต์รีซีทและเจ้าหนี้จากการซื้อสินทรัพย์ถาวร</t>
  </si>
  <si>
    <t>รายได้จากสัญญาที่ทำกับลูกค้า</t>
  </si>
  <si>
    <t xml:space="preserve">   ตัดจำหน่ายกำไรรอการรับรู้จากการขายและเช่ากลับคืน</t>
  </si>
  <si>
    <t>ขาดทุนจากอัตราแลกเปลี่ยน</t>
  </si>
  <si>
    <t xml:space="preserve">   ขาดทุน(กำไร)จากการจำหน่ายที่ดิน อาคารและอุปกรณ์</t>
  </si>
  <si>
    <t>เงินสดสุทธิจากกิจกรรมจัดหาเงิน</t>
  </si>
  <si>
    <t>เงินสดสุทธิใช้ไปในกิจกรรมลงทุน</t>
  </si>
  <si>
    <t>ยอดคงเหลือ ณ วันที่ 31 ธันวาคม 2563</t>
  </si>
  <si>
    <t>รายได้ทางการเงิน</t>
  </si>
  <si>
    <t>ต้นทุนทางการเงิน</t>
  </si>
  <si>
    <t>ขาดทุนจากกิจกรรมดำเนินงาน</t>
  </si>
  <si>
    <t xml:space="preserve">สินทรัพย์สิทธิการใช้ 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</si>
  <si>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</si>
  <si>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</si>
  <si>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</si>
  <si>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รายได้ค่าเช่า</t>
  </si>
  <si>
    <t>ส่วนเกินทุนจากการตีราคาสินทรัพย์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</si>
  <si>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</si>
  <si>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</si>
  <si>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</si>
  <si>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</si>
  <si>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 xml:space="preserve">   เงินสดรับคืนค่าภาษี</t>
  </si>
  <si>
    <t xml:space="preserve">     โอนสินทรัพย์สิทธิการใช้เป็นสินทรัพย์ถาวร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</si>
  <si>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</si>
  <si>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</si>
  <si>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</si>
  <si>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</si>
  <si>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>ของส่วนของ</t>
  </si>
  <si>
    <t>ขาดทุนจากการด้อยค่าของสินทรัพย์</t>
  </si>
  <si>
    <t xml:space="preserve">   ค่าเผื่อผลขาดทุนด้านเครดิตที่คาดว่าจะเกิดขึ้น  (โอนกลับ)</t>
  </si>
  <si>
    <t xml:space="preserve">   ขาดทุนจากการตัดจำหน่ายที่ดิน อาคารและอุปกรณ์ </t>
  </si>
  <si>
    <t xml:space="preserve">   โอนเครื่องจักรระหว่างติดตั้งเป็นค่าใช้จ่าย </t>
  </si>
  <si>
    <t>เงินสดจากกิจกรรมดำเนินงาน</t>
  </si>
  <si>
    <t xml:space="preserve">      ตีราคาสินทรัพย์เพิ่ม</t>
  </si>
  <si>
    <t>กำไรขาดทุน:</t>
  </si>
  <si>
    <t>โอนส่วนเกินทุนจากการตีราคาสินทรัพย์</t>
  </si>
  <si>
    <t xml:space="preserve">   สำรองผลประโยชน์ระยะยาวของพนักงาน</t>
  </si>
  <si>
    <t>งบกำไรขาดทุนเบ็ดเสร็จ (ต่อ)</t>
  </si>
  <si>
    <t xml:space="preserve">   ขาดทุนจากการปรับมูลค่ายุติธรรมของเครื่องมือทางการเงิน</t>
  </si>
  <si>
    <t xml:space="preserve">สำหรับปีสิ้นสุดวันที่ 31 ธันวาคม 2564 </t>
  </si>
  <si>
    <t>ยอดคงเหลือ ณ วันที่ 31 ธันวาคม 2564</t>
  </si>
  <si>
    <t xml:space="preserve">ณ วันที่ 31 ธันวาคม 2564 </t>
  </si>
  <si>
    <t xml:space="preserve">ยอดคงเหลือ ณ วันที่ 1 มกราคม 2563 </t>
  </si>
  <si>
    <t xml:space="preserve">ยอดคงเหลือ ณ วันที่ 1 มกราคม 2564 </t>
  </si>
  <si>
    <t>6, 23, 27, 29</t>
  </si>
  <si>
    <t xml:space="preserve">   ไปกำไรสะสม (หมายเหตุ 21)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</si>
  <si>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</si>
  <si>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เงินสดสุทธิจาก(ใช้ไปใน)กิจกรรมดำเนินงาน</t>
  </si>
  <si>
    <t>ชำระคืนเงินกู้ยืมระยะยาว</t>
  </si>
  <si>
    <t>เงินกู้ยืมระยะสั้นจากกิจการที่เกี่ยวข้องกันเพิ่มขึ้น</t>
  </si>
  <si>
    <t>ผลต่างจากการแปลงค่างบการเงินลดลง</t>
  </si>
  <si>
    <t>เงินสดและรายการเทียบเท่าเงินสดลดลง สุทธิ</t>
  </si>
  <si>
    <t xml:space="preserve">   ขาดทุนจากการเปลี่ยนแปลงและยกเลิกสัญญาเช่า</t>
  </si>
  <si>
    <t xml:space="preserve">   ขาดทุนจากอัตราแลกเปลี่ยนที่ยังไม่เกิดขึ้นจริง</t>
  </si>
  <si>
    <t xml:space="preserve">      สินทรัพย์สิทธิการใช้เพิ่มขึ้น</t>
  </si>
  <si>
    <t xml:space="preserve">      หักกลบลูกหนี้อื่นจากการขายสินทรัพย์ถาวรกับเจ้าหนี้การค้า</t>
  </si>
  <si>
    <t xml:space="preserve">       เงินปันผลค้างจ่าย</t>
  </si>
  <si>
    <t xml:space="preserve">   ค่าเสื่อมราคาสินทรัพย์สิทธิการใช้</t>
  </si>
  <si>
    <t xml:space="preserve">      โอนตั๋วสัญญาใช้เงินเป็นเงินกู้ยืมระยะยาวจากการปรับโครงสร้างหนี้</t>
  </si>
  <si>
    <t>ยอดคงเหลือ ณ วันที่ 1 มกราคม 2563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</si>
  <si>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</si>
  <si>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</si>
  <si>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</si>
  <si>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</si>
  <si>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กำไร(ขาดทุน)จากการดำเนินงานก่อนการเปลี่ยนแปลงในสินทรัพย์</t>
  </si>
  <si>
    <t>ผลกำไรจากการประมาณการตามหลัก</t>
  </si>
  <si>
    <t xml:space="preserve">   ค่าเผื่อการด้อยค่าของสินทรัพย์ที่ไม่ใช่สินทรัพย์ทางการเงิน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</si>
</sst>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" fillId="0" borderId="0"/>
    <xf numFmtId="0" fontId="11" fillId="0" borderId="0"/>
    <xf numFmtId="0" fontId="11" fillId="0" borderId="0"/>
  </cellStyleXfs>
  <cellXfs count="178">
    <xf numFmtId="0" fontId="0" fillId="0" borderId="0" xfId="0"/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6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centerContinuous"/>
    </xf>
    <xf numFmtId="166" fontId="3" fillId="2" borderId="0" xfId="0" applyNumberFormat="1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6" fontId="3" fillId="2" borderId="0" xfId="0" applyNumberFormat="1" applyFont="1" applyFill="1" applyBorder="1" applyAlignment="1"/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center"/>
    </xf>
    <xf numFmtId="166" fontId="10" fillId="2" borderId="0" xfId="0" applyNumberFormat="1" applyFont="1" applyFill="1" applyAlignment="1"/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6" fontId="3" fillId="2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6" fontId="3" fillId="0" borderId="0" xfId="0" quotePrefix="1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166" fontId="3" fillId="0" borderId="0" xfId="0" quotePrefix="1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2" fillId="0" borderId="0" xfId="0" applyNumberFormat="1" applyFont="1" applyFill="1" applyAlignment="1"/>
    <xf numFmtId="166" fontId="3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6" fontId="3" fillId="0" borderId="0" xfId="0" quotePrefix="1" applyNumberFormat="1" applyFont="1" applyFill="1" applyAlignment="1">
      <alignment horizontal="left"/>
    </xf>
    <xf numFmtId="164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center"/>
    </xf>
    <xf numFmtId="166" fontId="3" fillId="0" borderId="0" xfId="0" applyNumberFormat="1" applyFont="1"/>
    <xf numFmtId="164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37" fontId="2" fillId="0" borderId="0" xfId="0" applyNumberFormat="1" applyFont="1" applyAlignment="1">
      <alignment horizontal="left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/>
    <xf numFmtId="166" fontId="2" fillId="0" borderId="0" xfId="0" applyNumberFormat="1" applyFont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Fill="1" applyAlignment="1"/>
    <xf numFmtId="38" fontId="3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49" fontId="3" fillId="0" borderId="0" xfId="2" applyNumberFormat="1" applyFont="1" applyFill="1" applyAlignment="1"/>
    <xf numFmtId="164" fontId="7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>
      <alignment horizontal="left"/>
    </xf>
    <xf numFmtId="164" fontId="7" fillId="0" borderId="1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/>
    <xf numFmtId="168" fontId="3" fillId="0" borderId="0" xfId="0" applyNumberFormat="1" applyFont="1" applyFill="1" applyAlignment="1"/>
    <xf numFmtId="164" fontId="3" fillId="0" borderId="0" xfId="0" applyNumberFormat="1" applyFont="1" applyFill="1"/>
    <xf numFmtId="0" fontId="3" fillId="0" borderId="0" xfId="0" applyFont="1" applyFill="1"/>
    <xf numFmtId="168" fontId="3" fillId="0" borderId="0" xfId="0" applyNumberFormat="1" applyFont="1" applyFill="1"/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/>
    <xf numFmtId="164" fontId="3" fillId="0" borderId="1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6" fontId="2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3" fillId="2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</cellXfs>
  <cellStyles count="5">
    <cellStyle name="Normal" xfId="0" builtinId="0"/>
    <cellStyle name="Normal 18" xfId="4" xr:uid="{CE58ACB6-A69A-4F30-B728-6568E710AA7A}"/>
    <cellStyle name="Normal 2" xfId="2" xr:uid="{00000000-0005-0000-0000-000001000000}"/>
    <cellStyle name="Normal 54" xfId="3" xr:uid="{323D6FFA-A780-4166-AF23-522661790D25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2"/>
  <sheetViews>
    <sheetView showGridLines="0" view="pageBreakPreview" topLeftCell="A21" zoomScale="85" zoomScaleNormal="100" zoomScaleSheetLayoutView="85" workbookViewId="0">
      <selection activeCell="K41" sqref="K41"/>
    </sheetView>
  </sheetViews>
  <sheetFormatPr defaultColWidth="10.6328125" defaultRowHeight="23.4" customHeight="1"/>
  <cols>
    <col min="1" max="1" width="54.6328125" style="56" customWidth="1"/>
    <col min="2" max="2" width="1.6328125" style="45" customWidth="1"/>
    <col min="3" max="3" width="9.6328125" style="45" customWidth="1"/>
    <col min="4" max="4" width="0.6328125" style="63" customWidth="1"/>
    <col min="5" max="5" width="14.6328125" style="45" customWidth="1"/>
    <col min="6" max="6" width="0.6328125" style="45" customWidth="1"/>
    <col min="7" max="7" width="14.6328125" style="45" customWidth="1"/>
    <col min="8" max="8" width="0.6328125" style="63" customWidth="1"/>
    <col min="9" max="9" width="15.54296875" style="45" bestFit="1" customWidth="1"/>
    <col min="10" max="10" width="0.6328125" style="45" customWidth="1"/>
    <col min="11" max="13" width="14.6328125" style="45" customWidth="1"/>
    <col min="14" max="16384" width="10.6328125" style="45"/>
  </cols>
  <sheetData>
    <row r="1" spans="1:12" s="47" customFormat="1" ht="23.4" customHeight="1">
      <c r="A1" s="165" t="s">
        <v>87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2" s="47" customFormat="1" ht="23.4" customHeight="1">
      <c r="A2" s="48" t="s">
        <v>0</v>
      </c>
      <c r="B2" s="49"/>
      <c r="C2" s="50"/>
      <c r="D2" s="51"/>
      <c r="E2" s="50"/>
      <c r="F2" s="50"/>
      <c r="G2" s="49"/>
      <c r="H2" s="52"/>
      <c r="I2" s="49"/>
      <c r="J2" s="50"/>
      <c r="K2" s="49"/>
    </row>
    <row r="3" spans="1:12" s="53" customFormat="1" ht="23.4" customHeight="1">
      <c r="A3" s="165" t="s">
        <v>183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2" ht="23.4" customHeight="1">
      <c r="A4" s="54"/>
      <c r="B4" s="50"/>
      <c r="C4" s="50"/>
      <c r="D4" s="51"/>
      <c r="E4" s="50"/>
      <c r="F4" s="50"/>
      <c r="G4" s="50"/>
      <c r="H4" s="51"/>
      <c r="I4" s="50"/>
      <c r="J4" s="50"/>
      <c r="K4" s="55" t="s">
        <v>1</v>
      </c>
      <c r="L4" s="55"/>
    </row>
    <row r="5" spans="1:12" ht="23.4" customHeight="1">
      <c r="D5" s="57"/>
      <c r="E5" s="166" t="s">
        <v>2</v>
      </c>
      <c r="F5" s="166"/>
      <c r="G5" s="166"/>
      <c r="H5" s="57"/>
      <c r="I5" s="104"/>
      <c r="J5" s="104" t="s">
        <v>3</v>
      </c>
      <c r="K5" s="104"/>
    </row>
    <row r="6" spans="1:12" ht="23.4" customHeight="1">
      <c r="C6" s="58" t="s">
        <v>4</v>
      </c>
      <c r="D6" s="59"/>
      <c r="E6" s="60">
        <v>2564</v>
      </c>
      <c r="F6" s="61"/>
      <c r="G6" s="60">
        <v>2563</v>
      </c>
      <c r="H6" s="60"/>
      <c r="I6" s="60">
        <v>2564</v>
      </c>
      <c r="J6" s="61"/>
      <c r="K6" s="60">
        <v>2563</v>
      </c>
    </row>
    <row r="7" spans="1:12" ht="23.4" customHeight="1">
      <c r="A7" s="62" t="s">
        <v>5</v>
      </c>
      <c r="C7" s="56"/>
    </row>
    <row r="8" spans="1:12" ht="23.4" customHeight="1">
      <c r="A8" s="62" t="s">
        <v>6</v>
      </c>
      <c r="C8" s="64"/>
    </row>
    <row r="9" spans="1:12" ht="23.4" customHeight="1">
      <c r="A9" s="56" t="s">
        <v>7</v>
      </c>
      <c r="C9" s="161">
        <v>7</v>
      </c>
      <c r="D9" s="65"/>
      <c r="E9" s="66">
        <v>19314611</v>
      </c>
      <c r="F9" s="66"/>
      <c r="G9" s="66">
        <v>28864272</v>
      </c>
      <c r="H9" s="66"/>
      <c r="I9" s="66">
        <v>1023363</v>
      </c>
      <c r="J9" s="66"/>
      <c r="K9" s="66">
        <v>13225520</v>
      </c>
    </row>
    <row r="10" spans="1:12" ht="23.4" customHeight="1">
      <c r="A10" s="56" t="s">
        <v>81</v>
      </c>
      <c r="C10" s="161">
        <v>8</v>
      </c>
      <c r="D10" s="65"/>
      <c r="E10" s="65">
        <v>1062210082</v>
      </c>
      <c r="F10" s="65"/>
      <c r="G10" s="65">
        <v>1095835595</v>
      </c>
      <c r="H10" s="65"/>
      <c r="I10" s="65">
        <v>576390004</v>
      </c>
      <c r="J10" s="65"/>
      <c r="K10" s="65">
        <v>726440625</v>
      </c>
    </row>
    <row r="11" spans="1:12" ht="23.4" customHeight="1">
      <c r="A11" s="56" t="s">
        <v>108</v>
      </c>
      <c r="C11" s="161">
        <v>6</v>
      </c>
      <c r="D11" s="65"/>
      <c r="E11" s="65">
        <v>0</v>
      </c>
      <c r="F11" s="65"/>
      <c r="G11" s="65">
        <v>0</v>
      </c>
      <c r="H11" s="65"/>
      <c r="I11" s="65">
        <v>10000000</v>
      </c>
      <c r="J11" s="65">
        <v>30000000</v>
      </c>
      <c r="K11" s="65">
        <v>30000000</v>
      </c>
    </row>
    <row r="12" spans="1:12" ht="23.4" customHeight="1">
      <c r="A12" s="67" t="s">
        <v>85</v>
      </c>
      <c r="B12" s="68"/>
      <c r="C12" s="161">
        <v>9</v>
      </c>
      <c r="D12" s="65"/>
      <c r="E12" s="66">
        <v>1565871148</v>
      </c>
      <c r="F12" s="66"/>
      <c r="G12" s="66">
        <v>1239335329</v>
      </c>
      <c r="H12" s="66"/>
      <c r="I12" s="66">
        <v>976574276</v>
      </c>
      <c r="J12" s="66"/>
      <c r="K12" s="66">
        <v>802364443</v>
      </c>
    </row>
    <row r="13" spans="1:12" ht="23.4" customHeight="1">
      <c r="A13" s="67" t="s">
        <v>123</v>
      </c>
      <c r="B13" s="68"/>
      <c r="C13" s="161"/>
      <c r="D13" s="65"/>
      <c r="E13" s="66">
        <v>13398796</v>
      </c>
      <c r="F13" s="66"/>
      <c r="G13" s="66">
        <v>6547822</v>
      </c>
      <c r="H13" s="66"/>
      <c r="I13" s="66">
        <v>848636</v>
      </c>
      <c r="J13" s="66"/>
      <c r="K13" s="66">
        <v>829099</v>
      </c>
    </row>
    <row r="14" spans="1:12" ht="23.4" customHeight="1">
      <c r="A14" s="56" t="s">
        <v>97</v>
      </c>
      <c r="B14" s="47"/>
      <c r="C14" s="161"/>
      <c r="D14" s="65"/>
      <c r="E14" s="66">
        <v>42047137</v>
      </c>
      <c r="F14" s="66"/>
      <c r="G14" s="66">
        <v>33293709</v>
      </c>
      <c r="H14" s="66"/>
      <c r="I14" s="66">
        <v>37404795</v>
      </c>
      <c r="J14" s="66"/>
      <c r="K14" s="66">
        <v>24086969</v>
      </c>
    </row>
    <row r="15" spans="1:12" ht="23.4" customHeight="1">
      <c r="A15" s="56" t="s">
        <v>8</v>
      </c>
      <c r="C15" s="161">
        <v>10</v>
      </c>
      <c r="D15" s="65"/>
      <c r="E15" s="66">
        <v>85720477</v>
      </c>
      <c r="F15" s="66"/>
      <c r="G15" s="66">
        <v>91346952</v>
      </c>
      <c r="H15" s="66"/>
      <c r="I15" s="66">
        <v>47324218</v>
      </c>
      <c r="J15" s="66"/>
      <c r="K15" s="66">
        <v>38598461</v>
      </c>
    </row>
    <row r="16" spans="1:12" ht="23.4" customHeight="1">
      <c r="A16" s="62" t="s">
        <v>9</v>
      </c>
      <c r="C16" s="64"/>
      <c r="D16" s="65"/>
      <c r="E16" s="69">
        <f>SUM(E9:E15)</f>
        <v>2788562251</v>
      </c>
      <c r="F16" s="66"/>
      <c r="G16" s="69">
        <f>SUM(G9:G15)</f>
        <v>2495223679</v>
      </c>
      <c r="H16" s="66"/>
      <c r="I16" s="69">
        <f>SUM(I9:I15)</f>
        <v>1649565292</v>
      </c>
      <c r="J16" s="66"/>
      <c r="K16" s="69">
        <f>SUM(K9:K15)</f>
        <v>1635545117</v>
      </c>
    </row>
    <row r="17" spans="1:11" ht="23.4" customHeight="1">
      <c r="A17" s="62" t="s">
        <v>10</v>
      </c>
      <c r="C17" s="64"/>
      <c r="D17" s="65"/>
      <c r="E17" s="66"/>
      <c r="F17" s="66"/>
      <c r="G17" s="66"/>
      <c r="H17" s="66"/>
      <c r="I17" s="66"/>
      <c r="J17" s="66"/>
      <c r="K17" s="66"/>
    </row>
    <row r="18" spans="1:11" ht="23.4" customHeight="1">
      <c r="A18" s="56" t="s">
        <v>11</v>
      </c>
      <c r="C18" s="161">
        <v>11</v>
      </c>
      <c r="D18" s="65"/>
      <c r="E18" s="66">
        <v>0</v>
      </c>
      <c r="F18" s="66"/>
      <c r="G18" s="66">
        <v>0</v>
      </c>
      <c r="H18" s="66"/>
      <c r="I18" s="66">
        <v>2086872497</v>
      </c>
      <c r="J18" s="66"/>
      <c r="K18" s="66">
        <v>2086872497</v>
      </c>
    </row>
    <row r="19" spans="1:11" ht="23.4" customHeight="1">
      <c r="A19" s="67" t="s">
        <v>86</v>
      </c>
      <c r="B19" s="68"/>
      <c r="C19" s="161">
        <v>12</v>
      </c>
      <c r="D19" s="65"/>
      <c r="E19" s="66">
        <v>3766776239</v>
      </c>
      <c r="F19" s="66"/>
      <c r="G19" s="66">
        <v>4047319499</v>
      </c>
      <c r="H19" s="66"/>
      <c r="I19" s="66">
        <v>2284042244</v>
      </c>
      <c r="J19" s="66"/>
      <c r="K19" s="66">
        <v>2418861893</v>
      </c>
    </row>
    <row r="20" spans="1:11" ht="23.4" customHeight="1">
      <c r="A20" s="87" t="s">
        <v>153</v>
      </c>
      <c r="B20" s="68"/>
      <c r="C20" s="161">
        <v>18</v>
      </c>
      <c r="D20" s="45"/>
      <c r="E20" s="66">
        <v>64858273</v>
      </c>
      <c r="F20" s="66"/>
      <c r="G20" s="66">
        <v>80796211</v>
      </c>
      <c r="H20" s="66"/>
      <c r="I20" s="66">
        <v>2241255</v>
      </c>
      <c r="J20" s="66"/>
      <c r="K20" s="66">
        <v>5957377</v>
      </c>
    </row>
    <row r="21" spans="1:11" ht="23.4" customHeight="1">
      <c r="A21" s="70" t="s">
        <v>101</v>
      </c>
      <c r="B21" s="68"/>
      <c r="C21" s="161">
        <v>13</v>
      </c>
      <c r="D21" s="65"/>
      <c r="E21" s="66">
        <v>0</v>
      </c>
      <c r="F21" s="66"/>
      <c r="G21" s="66">
        <v>0</v>
      </c>
      <c r="H21" s="66"/>
      <c r="I21" s="66">
        <v>0</v>
      </c>
      <c r="J21" s="66"/>
      <c r="K21" s="66">
        <v>0</v>
      </c>
    </row>
    <row r="22" spans="1:11" ht="23.4" customHeight="1">
      <c r="A22" s="70" t="s">
        <v>100</v>
      </c>
      <c r="B22" s="68"/>
      <c r="C22" s="161">
        <v>14</v>
      </c>
      <c r="D22" s="65"/>
      <c r="E22" s="66">
        <v>67007870</v>
      </c>
      <c r="F22" s="66"/>
      <c r="G22" s="66">
        <v>80117860</v>
      </c>
      <c r="H22" s="66"/>
      <c r="I22" s="66">
        <v>40744052</v>
      </c>
      <c r="J22" s="66"/>
      <c r="K22" s="66">
        <v>47542982</v>
      </c>
    </row>
    <row r="23" spans="1:11" ht="23.4" customHeight="1">
      <c r="A23" s="70" t="s">
        <v>106</v>
      </c>
      <c r="B23" s="68"/>
      <c r="C23" s="161">
        <v>26</v>
      </c>
      <c r="D23" s="65"/>
      <c r="E23" s="66">
        <v>33439404</v>
      </c>
      <c r="F23" s="66"/>
      <c r="G23" s="66">
        <v>28561969</v>
      </c>
      <c r="H23" s="66"/>
      <c r="I23" s="66">
        <v>11814521</v>
      </c>
      <c r="J23" s="66"/>
      <c r="K23" s="83">
        <v>7176101</v>
      </c>
    </row>
    <row r="24" spans="1:11" ht="23.4" customHeight="1">
      <c r="A24" s="56" t="s">
        <v>12</v>
      </c>
      <c r="D24" s="65"/>
      <c r="E24" s="71">
        <v>1054144</v>
      </c>
      <c r="F24" s="66"/>
      <c r="G24" s="71">
        <v>1061492</v>
      </c>
      <c r="H24" s="66"/>
      <c r="I24" s="71">
        <v>882428</v>
      </c>
      <c r="J24" s="66"/>
      <c r="K24" s="71">
        <v>882428</v>
      </c>
    </row>
    <row r="25" spans="1:11" ht="23.4" customHeight="1">
      <c r="A25" s="62" t="s">
        <v>13</v>
      </c>
      <c r="D25" s="65"/>
      <c r="E25" s="66">
        <f>SUM(E18:E24)</f>
        <v>3933135930</v>
      </c>
      <c r="F25" s="66"/>
      <c r="G25" s="66">
        <f>SUM(G18:G24)</f>
        <v>4237857031</v>
      </c>
      <c r="I25" s="72">
        <f>SUM(I18:I24)</f>
        <v>4426596997</v>
      </c>
      <c r="J25" s="72"/>
      <c r="K25" s="72">
        <f>SUM(K18:K24)</f>
        <v>4567293278</v>
      </c>
    </row>
    <row r="26" spans="1:11" ht="23.4" customHeight="1" thickBot="1">
      <c r="A26" s="62" t="s">
        <v>14</v>
      </c>
      <c r="D26" s="65"/>
      <c r="E26" s="73">
        <f>E16+E25</f>
        <v>6721698181</v>
      </c>
      <c r="F26" s="66"/>
      <c r="G26" s="73">
        <f>G16+G25</f>
        <v>6733080710</v>
      </c>
      <c r="I26" s="74">
        <f>SUM(I16+I25)</f>
        <v>6076162289</v>
      </c>
      <c r="J26" s="75"/>
      <c r="K26" s="74">
        <f>SUM(K16+K25)</f>
        <v>6202838395</v>
      </c>
    </row>
    <row r="27" spans="1:11" ht="23.4" customHeight="1" thickTop="1"/>
    <row r="28" spans="1:11" ht="23.4" customHeight="1">
      <c r="A28" s="56" t="s">
        <v>15</v>
      </c>
    </row>
    <row r="32" spans="1:11" s="47" customFormat="1" ht="23.4" customHeight="1">
      <c r="A32" s="165" t="s">
        <v>87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</row>
    <row r="33" spans="1:12" s="47" customFormat="1" ht="23.4" customHeight="1">
      <c r="A33" s="105" t="s">
        <v>16</v>
      </c>
      <c r="B33" s="49"/>
      <c r="C33" s="50"/>
      <c r="D33" s="51"/>
      <c r="E33" s="50"/>
      <c r="F33" s="50"/>
      <c r="G33" s="49"/>
      <c r="H33" s="52"/>
      <c r="I33" s="49"/>
      <c r="J33" s="50"/>
      <c r="K33" s="49"/>
    </row>
    <row r="34" spans="1:12" s="53" customFormat="1" ht="23.4" customHeight="1">
      <c r="A34" s="165" t="s">
        <v>183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</row>
    <row r="35" spans="1:12" ht="23.4" customHeight="1">
      <c r="A35" s="54"/>
      <c r="B35" s="50"/>
      <c r="C35" s="50"/>
      <c r="D35" s="51"/>
      <c r="E35" s="50"/>
      <c r="F35" s="50"/>
      <c r="G35" s="50"/>
      <c r="H35" s="51"/>
      <c r="I35" s="50"/>
      <c r="J35" s="50"/>
      <c r="K35" s="55" t="s">
        <v>1</v>
      </c>
      <c r="L35" s="55"/>
    </row>
    <row r="36" spans="1:12" ht="23.4" customHeight="1">
      <c r="C36" s="57"/>
      <c r="D36" s="104"/>
      <c r="E36" s="166" t="s">
        <v>2</v>
      </c>
      <c r="F36" s="166"/>
      <c r="G36" s="166"/>
      <c r="H36" s="57"/>
      <c r="I36" s="104"/>
      <c r="J36" s="104" t="s">
        <v>3</v>
      </c>
      <c r="K36" s="104"/>
    </row>
    <row r="37" spans="1:12" ht="23.4" customHeight="1">
      <c r="C37" s="58" t="s">
        <v>4</v>
      </c>
      <c r="D37" s="59"/>
      <c r="E37" s="60">
        <v>2564</v>
      </c>
      <c r="F37" s="61"/>
      <c r="G37" s="60">
        <v>2563</v>
      </c>
      <c r="H37" s="60"/>
      <c r="I37" s="60">
        <v>2564</v>
      </c>
      <c r="J37" s="61"/>
      <c r="K37" s="60">
        <v>2563</v>
      </c>
    </row>
    <row r="38" spans="1:12" ht="23.4" customHeight="1">
      <c r="A38" s="62" t="s">
        <v>17</v>
      </c>
      <c r="C38" s="56"/>
    </row>
    <row r="39" spans="1:12" ht="23.4" customHeight="1">
      <c r="A39" s="62" t="s">
        <v>18</v>
      </c>
      <c r="C39" s="56"/>
    </row>
    <row r="40" spans="1:12" ht="23.4" customHeight="1">
      <c r="A40" s="67" t="s">
        <v>202</v>
      </c>
      <c r="B40" s="68"/>
      <c r="C40" s="161">
        <v>15</v>
      </c>
      <c r="D40" s="88"/>
      <c r="E40" s="83">
        <v>3670903296</v>
      </c>
      <c r="F40" s="83"/>
      <c r="G40" s="83">
        <v>3550847254</v>
      </c>
      <c r="H40" s="83"/>
      <c r="I40" s="83">
        <v>2028050264</v>
      </c>
      <c r="J40" s="83"/>
      <c r="K40" s="83">
        <v>2119739220</v>
      </c>
    </row>
    <row r="41" spans="1:12" ht="23.4" customHeight="1">
      <c r="A41" s="67" t="s">
        <v>82</v>
      </c>
      <c r="B41" s="68"/>
      <c r="C41" s="161">
        <v>16</v>
      </c>
      <c r="D41" s="88"/>
      <c r="E41" s="83">
        <v>1095919790</v>
      </c>
      <c r="F41" s="83"/>
      <c r="G41" s="83">
        <v>751506914</v>
      </c>
      <c r="H41" s="83"/>
      <c r="I41" s="83">
        <v>1279469666</v>
      </c>
      <c r="J41" s="83"/>
      <c r="K41" s="83">
        <v>1127025344</v>
      </c>
    </row>
    <row r="42" spans="1:12" ht="23.4" customHeight="1">
      <c r="A42" s="70" t="s">
        <v>98</v>
      </c>
      <c r="B42" s="68"/>
      <c r="C42" s="161">
        <v>6</v>
      </c>
      <c r="D42" s="88"/>
      <c r="E42" s="83">
        <v>0</v>
      </c>
      <c r="F42" s="83"/>
      <c r="G42" s="83">
        <v>0</v>
      </c>
      <c r="H42" s="83"/>
      <c r="I42" s="83">
        <v>736000000</v>
      </c>
      <c r="J42" s="83"/>
      <c r="K42" s="83">
        <v>481000000</v>
      </c>
    </row>
    <row r="43" spans="1:12" ht="23.4" customHeight="1">
      <c r="A43" s="67" t="s">
        <v>203</v>
      </c>
      <c r="B43" s="68"/>
      <c r="C43" s="161">
        <v>17</v>
      </c>
      <c r="D43" s="83">
        <v>400000000</v>
      </c>
      <c r="E43" s="83">
        <v>420000000</v>
      </c>
      <c r="F43" s="83"/>
      <c r="G43" s="83">
        <v>400000000</v>
      </c>
      <c r="H43" s="83"/>
      <c r="I43" s="83">
        <v>420000000</v>
      </c>
      <c r="J43" s="83"/>
      <c r="K43" s="83">
        <v>400000000</v>
      </c>
    </row>
    <row r="44" spans="1:12" ht="23.4" customHeight="1">
      <c r="A44" s="87" t="s">
        <v>204</v>
      </c>
      <c r="B44" s="68"/>
      <c r="C44" s="161">
        <v>18</v>
      </c>
      <c r="D44" s="83"/>
      <c r="E44" s="83">
        <v>15947404</v>
      </c>
      <c r="F44" s="83"/>
      <c r="G44" s="83">
        <v>21362459</v>
      </c>
      <c r="H44" s="83"/>
      <c r="I44" s="83">
        <v>2818929</v>
      </c>
      <c r="J44" s="83"/>
      <c r="K44" s="83">
        <v>3668189</v>
      </c>
    </row>
    <row r="45" spans="1:12" ht="23.4" customHeight="1">
      <c r="A45" s="70" t="s">
        <v>99</v>
      </c>
      <c r="B45" s="68"/>
      <c r="C45" s="64"/>
      <c r="D45" s="88"/>
      <c r="E45" s="83">
        <v>891124</v>
      </c>
      <c r="F45" s="83"/>
      <c r="G45" s="83">
        <v>891124</v>
      </c>
      <c r="H45" s="83"/>
      <c r="I45" s="83">
        <v>887083</v>
      </c>
      <c r="J45" s="83"/>
      <c r="K45" s="83">
        <v>887083</v>
      </c>
    </row>
    <row r="46" spans="1:12" ht="23.4" customHeight="1">
      <c r="A46" s="80" t="s">
        <v>154</v>
      </c>
      <c r="B46" s="68"/>
      <c r="C46" s="81"/>
      <c r="D46" s="45"/>
      <c r="E46" s="82">
        <v>3111445</v>
      </c>
      <c r="F46" s="82"/>
      <c r="G46" s="82">
        <v>488523</v>
      </c>
      <c r="H46" s="82"/>
      <c r="I46" s="83">
        <v>3111445</v>
      </c>
      <c r="J46" s="82"/>
      <c r="K46" s="82">
        <v>488523</v>
      </c>
    </row>
    <row r="47" spans="1:12" ht="23.4" customHeight="1">
      <c r="A47" s="56" t="s">
        <v>20</v>
      </c>
      <c r="C47" s="161">
        <v>19</v>
      </c>
      <c r="D47" s="88"/>
      <c r="E47" s="83">
        <v>28639646</v>
      </c>
      <c r="F47" s="83"/>
      <c r="G47" s="83">
        <v>22375868</v>
      </c>
      <c r="H47" s="83"/>
      <c r="I47" s="83">
        <v>12263198</v>
      </c>
      <c r="J47" s="83"/>
      <c r="K47" s="83">
        <v>17474127</v>
      </c>
    </row>
    <row r="48" spans="1:12" ht="23.4" customHeight="1">
      <c r="A48" s="62" t="s">
        <v>21</v>
      </c>
      <c r="C48" s="64"/>
      <c r="D48" s="88"/>
      <c r="E48" s="106">
        <f>SUM(E40:E47)</f>
        <v>5235412705</v>
      </c>
      <c r="F48" s="83"/>
      <c r="G48" s="106">
        <f>SUM(G40:G47)</f>
        <v>4747472142</v>
      </c>
      <c r="H48" s="83"/>
      <c r="I48" s="106">
        <f>SUM(I40:I47)</f>
        <v>4482600585</v>
      </c>
      <c r="J48" s="83"/>
      <c r="K48" s="106">
        <f>SUM(K40:K47)</f>
        <v>4150282486</v>
      </c>
    </row>
    <row r="49" spans="1:11" ht="23.4" customHeight="1">
      <c r="A49" s="62" t="s">
        <v>22</v>
      </c>
      <c r="C49" s="64"/>
      <c r="D49" s="88"/>
      <c r="E49" s="88"/>
      <c r="F49" s="88"/>
      <c r="G49" s="88"/>
      <c r="H49" s="88"/>
      <c r="I49" s="88"/>
      <c r="J49" s="88"/>
      <c r="K49" s="88"/>
    </row>
    <row r="50" spans="1:11" ht="23.4" customHeight="1">
      <c r="A50" s="56" t="s">
        <v>205</v>
      </c>
      <c r="C50" s="161">
        <v>17</v>
      </c>
      <c r="D50" s="88"/>
      <c r="E50" s="88">
        <v>682850488</v>
      </c>
      <c r="F50" s="83"/>
      <c r="G50" s="88">
        <v>675300000</v>
      </c>
      <c r="H50" s="83"/>
      <c r="I50" s="88">
        <v>682850488</v>
      </c>
      <c r="J50" s="83"/>
      <c r="K50" s="88">
        <v>675300000</v>
      </c>
    </row>
    <row r="51" spans="1:11" ht="23.4" customHeight="1">
      <c r="A51" s="101" t="s">
        <v>155</v>
      </c>
      <c r="C51" s="161"/>
      <c r="D51" s="83"/>
      <c r="E51" s="83"/>
      <c r="F51" s="83"/>
      <c r="G51" s="83"/>
      <c r="H51" s="83"/>
      <c r="I51" s="83"/>
      <c r="J51" s="83"/>
      <c r="K51" s="83"/>
    </row>
    <row r="52" spans="1:11" ht="23.4" customHeight="1">
      <c r="A52" s="101" t="s">
        <v>19</v>
      </c>
      <c r="C52" s="161">
        <v>18</v>
      </c>
      <c r="D52" s="83"/>
      <c r="E52" s="83">
        <v>20092788</v>
      </c>
      <c r="F52" s="83"/>
      <c r="G52" s="83">
        <v>31055302</v>
      </c>
      <c r="H52" s="83"/>
      <c r="I52" s="83">
        <v>688867</v>
      </c>
      <c r="J52" s="83"/>
      <c r="K52" s="83">
        <v>3507799</v>
      </c>
    </row>
    <row r="53" spans="1:11" ht="23.4" customHeight="1">
      <c r="A53" s="102" t="s">
        <v>156</v>
      </c>
      <c r="C53" s="161">
        <v>26</v>
      </c>
      <c r="D53" s="83"/>
      <c r="E53" s="83">
        <v>61633247</v>
      </c>
      <c r="F53" s="83"/>
      <c r="G53" s="83">
        <v>43820015</v>
      </c>
      <c r="H53" s="83"/>
      <c r="I53" s="83">
        <v>0</v>
      </c>
      <c r="J53" s="83"/>
      <c r="K53" s="83">
        <v>0</v>
      </c>
    </row>
    <row r="54" spans="1:11" ht="23.4" customHeight="1">
      <c r="A54" s="56" t="s">
        <v>23</v>
      </c>
      <c r="C54" s="161">
        <v>20</v>
      </c>
      <c r="D54" s="88"/>
      <c r="E54" s="85">
        <v>220090212</v>
      </c>
      <c r="F54" s="83"/>
      <c r="G54" s="85">
        <v>244335042</v>
      </c>
      <c r="H54" s="83"/>
      <c r="I54" s="85">
        <v>106368138</v>
      </c>
      <c r="J54" s="83"/>
      <c r="K54" s="85">
        <v>106994177</v>
      </c>
    </row>
    <row r="55" spans="1:11" ht="23.4" customHeight="1">
      <c r="A55" s="62" t="s">
        <v>24</v>
      </c>
      <c r="C55" s="88"/>
      <c r="D55" s="88"/>
      <c r="E55" s="88">
        <f>SUM(E50:E54)</f>
        <v>984666735</v>
      </c>
      <c r="F55" s="83"/>
      <c r="G55" s="88">
        <f>SUM(G50:G54)</f>
        <v>994510359</v>
      </c>
      <c r="H55" s="88"/>
      <c r="I55" s="88">
        <f>SUM(I50:I54)</f>
        <v>789907493</v>
      </c>
      <c r="J55" s="88"/>
      <c r="K55" s="88">
        <f>SUM(K50:K54)</f>
        <v>785801976</v>
      </c>
    </row>
    <row r="56" spans="1:11" ht="23.4" customHeight="1">
      <c r="A56" s="62" t="s">
        <v>25</v>
      </c>
      <c r="C56" s="88"/>
      <c r="D56" s="88"/>
      <c r="E56" s="106">
        <f>E48+E55</f>
        <v>6220079440</v>
      </c>
      <c r="F56" s="83"/>
      <c r="G56" s="106">
        <f>G48+G55</f>
        <v>5741982501</v>
      </c>
      <c r="H56" s="88"/>
      <c r="I56" s="106">
        <f>I48+I55</f>
        <v>5272508078</v>
      </c>
      <c r="J56" s="88"/>
      <c r="K56" s="106">
        <f>K48+K55</f>
        <v>4936084462</v>
      </c>
    </row>
    <row r="57" spans="1:11" ht="23.4" customHeight="1">
      <c r="A57" s="62" t="s">
        <v>26</v>
      </c>
      <c r="C57" s="56"/>
      <c r="D57" s="107"/>
      <c r="E57" s="109"/>
      <c r="G57" s="109"/>
      <c r="H57" s="107"/>
      <c r="I57" s="109"/>
      <c r="J57" s="109"/>
      <c r="K57" s="109"/>
    </row>
    <row r="58" spans="1:11" ht="23.4" customHeight="1">
      <c r="A58" s="56" t="s">
        <v>27</v>
      </c>
      <c r="C58" s="64"/>
      <c r="D58" s="107"/>
      <c r="E58" s="109"/>
      <c r="G58" s="109"/>
      <c r="H58" s="107"/>
      <c r="I58" s="109"/>
      <c r="J58" s="109"/>
      <c r="K58" s="109"/>
    </row>
    <row r="59" spans="1:11" ht="23.4" customHeight="1">
      <c r="A59" s="70" t="s">
        <v>28</v>
      </c>
      <c r="B59" s="68"/>
      <c r="C59" s="64"/>
      <c r="D59" s="107"/>
      <c r="E59" s="109"/>
      <c r="G59" s="109"/>
      <c r="H59" s="107"/>
      <c r="I59" s="109"/>
      <c r="J59" s="109"/>
      <c r="K59" s="109"/>
    </row>
    <row r="60" spans="1:11" ht="23.4" customHeight="1" thickBot="1">
      <c r="A60" s="70" t="s">
        <v>133</v>
      </c>
      <c r="B60" s="68"/>
      <c r="C60" s="64"/>
      <c r="D60" s="107"/>
      <c r="E60" s="110">
        <v>1500000000</v>
      </c>
      <c r="F60" s="75"/>
      <c r="G60" s="110">
        <v>1500000000</v>
      </c>
      <c r="H60" s="65"/>
      <c r="I60" s="110">
        <v>1500000000</v>
      </c>
      <c r="J60" s="65"/>
      <c r="K60" s="110">
        <v>1500000000</v>
      </c>
    </row>
    <row r="61" spans="1:11" ht="23.4" customHeight="1" thickTop="1">
      <c r="A61" s="70" t="s">
        <v>29</v>
      </c>
      <c r="B61" s="68"/>
      <c r="C61" s="64"/>
      <c r="D61" s="65"/>
      <c r="E61" s="66"/>
      <c r="F61" s="72"/>
      <c r="G61" s="66"/>
      <c r="H61" s="65"/>
      <c r="I61" s="66"/>
      <c r="J61" s="66"/>
      <c r="K61" s="66"/>
    </row>
    <row r="62" spans="1:11" ht="23.4" customHeight="1">
      <c r="A62" s="70" t="s">
        <v>133</v>
      </c>
      <c r="B62" s="68"/>
      <c r="C62" s="64"/>
      <c r="D62" s="65"/>
      <c r="E62" s="65">
        <f>Consolidated!E26</f>
        <v>1500000000</v>
      </c>
      <c r="F62" s="75"/>
      <c r="G62" s="65">
        <f>Consolidated!E18</f>
        <v>1500000000</v>
      </c>
      <c r="H62" s="65"/>
      <c r="I62" s="65">
        <f>'The Company'!G27</f>
        <v>1500000000</v>
      </c>
      <c r="J62" s="65"/>
      <c r="K62" s="65">
        <f>'The Company'!G19</f>
        <v>1500000000</v>
      </c>
    </row>
    <row r="63" spans="1:11" ht="23.4" customHeight="1">
      <c r="A63" s="56" t="s">
        <v>30</v>
      </c>
      <c r="C63" s="56"/>
      <c r="D63" s="65"/>
      <c r="E63" s="72">
        <f>Consolidated!G26</f>
        <v>700000000</v>
      </c>
      <c r="F63" s="72"/>
      <c r="G63" s="72">
        <f>Consolidated!G18</f>
        <v>700000000</v>
      </c>
      <c r="H63" s="75"/>
      <c r="I63" s="72">
        <f>'The Company'!I27</f>
        <v>700000000</v>
      </c>
      <c r="J63" s="66"/>
      <c r="K63" s="72">
        <f>'The Company'!I19</f>
        <v>700000000</v>
      </c>
    </row>
    <row r="64" spans="1:11" ht="23.4" customHeight="1">
      <c r="A64" s="56" t="s">
        <v>126</v>
      </c>
      <c r="C64" s="56"/>
      <c r="D64" s="65"/>
      <c r="E64" s="72">
        <f>Consolidated!I26</f>
        <v>207897949</v>
      </c>
      <c r="F64" s="72"/>
      <c r="G64" s="72">
        <f>Consolidated!I18</f>
        <v>207897949</v>
      </c>
      <c r="H64" s="75"/>
      <c r="I64" s="72">
        <v>0</v>
      </c>
      <c r="J64" s="66"/>
      <c r="K64" s="72">
        <v>0</v>
      </c>
    </row>
    <row r="65" spans="1:12" ht="23.4" customHeight="1">
      <c r="A65" s="70" t="s">
        <v>129</v>
      </c>
      <c r="B65" s="47"/>
      <c r="C65" s="64"/>
      <c r="D65" s="65"/>
      <c r="E65" s="66"/>
      <c r="F65" s="72"/>
      <c r="G65" s="66"/>
      <c r="H65" s="65"/>
      <c r="I65" s="66"/>
      <c r="J65" s="66"/>
      <c r="K65" s="66"/>
    </row>
    <row r="66" spans="1:12" ht="23.4" customHeight="1">
      <c r="A66" s="70" t="s">
        <v>32</v>
      </c>
      <c r="B66" s="47"/>
      <c r="C66" s="161">
        <v>22</v>
      </c>
      <c r="D66" s="65"/>
      <c r="E66" s="66">
        <f>Consolidated!K26</f>
        <v>120000000</v>
      </c>
      <c r="F66" s="72"/>
      <c r="G66" s="66">
        <f>Consolidated!K18</f>
        <v>120000000</v>
      </c>
      <c r="H66" s="65"/>
      <c r="I66" s="66">
        <f>'The Company'!K27</f>
        <v>120000000</v>
      </c>
      <c r="J66" s="66"/>
      <c r="K66" s="66">
        <f>'The Company'!K19</f>
        <v>120000000</v>
      </c>
    </row>
    <row r="67" spans="1:12" ht="23.4" customHeight="1">
      <c r="A67" s="111" t="s">
        <v>33</v>
      </c>
      <c r="B67" s="47"/>
      <c r="C67" s="65"/>
      <c r="D67" s="65"/>
      <c r="E67" s="65">
        <f>Consolidated!M26</f>
        <v>-2913838887</v>
      </c>
      <c r="F67" s="75"/>
      <c r="G67" s="65">
        <f>Consolidated!M18</f>
        <v>-2431900639</v>
      </c>
      <c r="H67" s="65"/>
      <c r="I67" s="65">
        <f>'The Company'!M27</f>
        <v>-2066975342</v>
      </c>
      <c r="J67" s="65"/>
      <c r="K67" s="65">
        <f>'The Company'!M19</f>
        <v>-1619155196</v>
      </c>
      <c r="L67" s="63"/>
    </row>
    <row r="68" spans="1:12" ht="23.4" customHeight="1">
      <c r="A68" s="111" t="s">
        <v>34</v>
      </c>
      <c r="B68" s="47"/>
      <c r="C68" s="63"/>
      <c r="D68" s="65"/>
      <c r="E68" s="71">
        <f>Consolidated!S26</f>
        <v>887559679</v>
      </c>
      <c r="F68" s="75"/>
      <c r="G68" s="71">
        <f>Consolidated!S18</f>
        <v>895100899</v>
      </c>
      <c r="H68" s="65"/>
      <c r="I68" s="71">
        <f>'The Company'!O27</f>
        <v>550629553</v>
      </c>
      <c r="J68" s="65"/>
      <c r="K68" s="71">
        <f>'The Company'!O19</f>
        <v>565909129</v>
      </c>
    </row>
    <row r="69" spans="1:12" ht="23.4" customHeight="1">
      <c r="A69" s="105" t="s">
        <v>35</v>
      </c>
      <c r="B69" s="47"/>
      <c r="C69" s="65"/>
      <c r="D69" s="65"/>
      <c r="E69" s="71">
        <f>SUM(E62:E68)</f>
        <v>501618741</v>
      </c>
      <c r="F69" s="72"/>
      <c r="G69" s="71">
        <f>SUM(G62:G68)</f>
        <v>991098209</v>
      </c>
      <c r="H69" s="65"/>
      <c r="I69" s="71">
        <f>SUM(I62:I68)</f>
        <v>803654211</v>
      </c>
      <c r="J69" s="66"/>
      <c r="K69" s="71">
        <f>SUM(K62:K68)</f>
        <v>1266753933</v>
      </c>
    </row>
    <row r="70" spans="1:12" ht="23.4" customHeight="1" thickBot="1">
      <c r="A70" s="62" t="s">
        <v>36</v>
      </c>
      <c r="C70" s="65"/>
      <c r="D70" s="65"/>
      <c r="E70" s="110">
        <f>E56+E69</f>
        <v>6721698181</v>
      </c>
      <c r="F70" s="72"/>
      <c r="G70" s="110">
        <f>G56+G69</f>
        <v>6733080710</v>
      </c>
      <c r="H70" s="65"/>
      <c r="I70" s="110">
        <f>I56+I69</f>
        <v>6076162289</v>
      </c>
      <c r="J70" s="66"/>
      <c r="K70" s="110">
        <f>K56+K69</f>
        <v>6202838395</v>
      </c>
    </row>
    <row r="71" spans="1:12" ht="23.4" customHeight="1" thickTop="1">
      <c r="C71" s="65"/>
      <c r="D71" s="75"/>
      <c r="E71" s="66"/>
      <c r="F71" s="72"/>
      <c r="G71" s="66"/>
      <c r="H71" s="65"/>
      <c r="I71" s="66"/>
      <c r="J71" s="72"/>
      <c r="K71" s="66"/>
    </row>
    <row r="72" spans="1:12" ht="23.4" customHeight="1">
      <c r="A72" s="56" t="s">
        <v>15</v>
      </c>
    </row>
    <row r="74" spans="1:12" ht="23.4" customHeight="1">
      <c r="A74" s="112"/>
      <c r="B74" s="63"/>
    </row>
    <row r="75" spans="1:12" ht="23.4" customHeight="1">
      <c r="A75" s="113"/>
      <c r="B75" s="63"/>
    </row>
    <row r="76" spans="1:12" ht="23.4" customHeight="1">
      <c r="B76" s="70" t="s">
        <v>37</v>
      </c>
    </row>
    <row r="77" spans="1:12" ht="23.4" customHeight="1">
      <c r="A77" s="112"/>
      <c r="B77" s="63"/>
    </row>
    <row r="78" spans="1:12" ht="23.4" customHeight="1">
      <c r="A78" s="113"/>
      <c r="B78" s="63"/>
    </row>
    <row r="79" spans="1:12" ht="23.4" customHeight="1">
      <c r="A79" s="113"/>
      <c r="B79" s="63"/>
    </row>
    <row r="80" spans="1:12" s="47" customFormat="1" ht="23.4" customHeight="1">
      <c r="A80" s="165" t="s">
        <v>87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</row>
    <row r="81" spans="1:21" s="47" customFormat="1" ht="23.4" customHeight="1">
      <c r="A81" s="108" t="s">
        <v>45</v>
      </c>
      <c r="B81" s="49"/>
      <c r="C81" s="50"/>
      <c r="D81" s="51"/>
      <c r="E81" s="50"/>
      <c r="F81" s="50"/>
      <c r="G81" s="50"/>
      <c r="H81" s="51"/>
      <c r="I81" s="50"/>
      <c r="J81" s="50"/>
      <c r="K81" s="50"/>
    </row>
    <row r="82" spans="1:21" s="47" customFormat="1" ht="23.4" customHeight="1">
      <c r="A82" s="108" t="s">
        <v>181</v>
      </c>
      <c r="B82" s="49"/>
      <c r="C82" s="50"/>
      <c r="D82" s="51"/>
      <c r="E82" s="50"/>
      <c r="F82" s="50"/>
      <c r="G82" s="50"/>
      <c r="H82" s="51"/>
      <c r="I82" s="50"/>
      <c r="J82" s="50"/>
      <c r="K82" s="50"/>
    </row>
    <row r="83" spans="1:21" ht="23.4" customHeight="1">
      <c r="A83" s="54"/>
      <c r="B83" s="50"/>
      <c r="C83" s="50"/>
      <c r="D83" s="51"/>
      <c r="E83" s="50"/>
      <c r="F83" s="50"/>
      <c r="G83" s="50"/>
      <c r="H83" s="51"/>
      <c r="I83" s="50"/>
      <c r="J83" s="50"/>
      <c r="K83" s="55" t="s">
        <v>1</v>
      </c>
      <c r="L83" s="55"/>
    </row>
    <row r="84" spans="1:21" ht="23.4" customHeight="1">
      <c r="C84" s="57"/>
      <c r="D84" s="57"/>
      <c r="E84" s="166" t="s">
        <v>2</v>
      </c>
      <c r="F84" s="166"/>
      <c r="G84" s="166"/>
      <c r="H84" s="57"/>
      <c r="I84" s="166" t="s">
        <v>3</v>
      </c>
      <c r="J84" s="166"/>
      <c r="K84" s="166"/>
    </row>
    <row r="85" spans="1:21" ht="23.4" customHeight="1">
      <c r="C85" s="58" t="s">
        <v>4</v>
      </c>
      <c r="D85" s="59"/>
      <c r="E85" s="60">
        <v>2564</v>
      </c>
      <c r="F85" s="61"/>
      <c r="G85" s="60">
        <v>2563</v>
      </c>
      <c r="H85" s="60"/>
      <c r="I85" s="60">
        <v>2564</v>
      </c>
      <c r="J85" s="61"/>
      <c r="K85" s="60">
        <v>2563</v>
      </c>
    </row>
    <row r="86" spans="1:21" ht="23.4" customHeight="1">
      <c r="A86" s="95" t="s">
        <v>176</v>
      </c>
      <c r="C86" s="58"/>
      <c r="D86" s="59"/>
      <c r="E86" s="60"/>
      <c r="F86" s="61"/>
      <c r="G86" s="60"/>
      <c r="H86" s="60"/>
      <c r="I86" s="60"/>
      <c r="J86" s="61"/>
      <c r="K86" s="60"/>
    </row>
    <row r="87" spans="1:21" ht="23.4" customHeight="1">
      <c r="A87" s="62" t="s">
        <v>38</v>
      </c>
      <c r="C87" s="56"/>
    </row>
    <row r="88" spans="1:21" ht="23.4" customHeight="1">
      <c r="A88" s="70" t="s">
        <v>143</v>
      </c>
      <c r="B88" s="68"/>
      <c r="C88" s="161" t="s">
        <v>186</v>
      </c>
      <c r="D88" s="84"/>
      <c r="E88" s="83">
        <v>6670331221</v>
      </c>
      <c r="F88" s="83"/>
      <c r="G88" s="83">
        <v>5580112810</v>
      </c>
      <c r="H88" s="83"/>
      <c r="I88" s="83">
        <v>3378037005</v>
      </c>
      <c r="J88" s="83"/>
      <c r="K88" s="83">
        <v>3177643376</v>
      </c>
    </row>
    <row r="89" spans="1:21" s="102" customFormat="1" ht="23.4" customHeight="1">
      <c r="A89" s="102" t="s">
        <v>157</v>
      </c>
      <c r="B89" s="86"/>
      <c r="C89" s="81"/>
      <c r="D89" s="82"/>
      <c r="E89" s="83">
        <v>2326003</v>
      </c>
      <c r="F89" s="83"/>
      <c r="G89" s="83">
        <v>1766000</v>
      </c>
      <c r="H89" s="83"/>
      <c r="I89" s="66">
        <v>13099420</v>
      </c>
      <c r="J89" s="66"/>
      <c r="K89" s="66">
        <v>13579420</v>
      </c>
      <c r="N89" s="86"/>
      <c r="O89" s="81"/>
      <c r="P89" s="82"/>
      <c r="T89" s="45"/>
      <c r="U89" s="45"/>
    </row>
    <row r="90" spans="1:21" ht="23.4" customHeight="1">
      <c r="A90" s="80" t="s">
        <v>39</v>
      </c>
      <c r="B90" s="68"/>
      <c r="C90" s="81"/>
      <c r="D90" s="82"/>
      <c r="E90" s="83">
        <v>41701691</v>
      </c>
      <c r="F90" s="83"/>
      <c r="G90" s="83">
        <v>17597593</v>
      </c>
      <c r="H90" s="83"/>
      <c r="I90" s="83">
        <v>61388821</v>
      </c>
      <c r="J90" s="83"/>
      <c r="K90" s="83">
        <v>17816513</v>
      </c>
      <c r="M90" s="80"/>
      <c r="N90" s="68"/>
      <c r="O90" s="81"/>
      <c r="P90" s="82"/>
    </row>
    <row r="91" spans="1:21" ht="23.4" customHeight="1">
      <c r="A91" s="62" t="s">
        <v>40</v>
      </c>
      <c r="C91" s="56"/>
      <c r="D91" s="84"/>
      <c r="E91" s="106">
        <f>SUM(E88:E90)</f>
        <v>6714358915</v>
      </c>
      <c r="F91" s="83"/>
      <c r="G91" s="106">
        <f>SUM(G88:G90)</f>
        <v>5599476403</v>
      </c>
      <c r="H91" s="83"/>
      <c r="I91" s="106">
        <f>SUM(I88:I90)</f>
        <v>3452525246</v>
      </c>
      <c r="J91" s="83"/>
      <c r="K91" s="106">
        <f>SUM(K88:K90)</f>
        <v>3209039309</v>
      </c>
    </row>
    <row r="92" spans="1:21" ht="23.4" customHeight="1">
      <c r="A92" s="62" t="s">
        <v>41</v>
      </c>
      <c r="C92" s="56"/>
      <c r="D92" s="84"/>
      <c r="E92" s="83"/>
      <c r="F92" s="83"/>
      <c r="G92" s="83"/>
      <c r="H92" s="83"/>
      <c r="I92" s="83"/>
      <c r="J92" s="83"/>
      <c r="K92" s="83"/>
    </row>
    <row r="93" spans="1:21" ht="23.4" customHeight="1">
      <c r="A93" s="70" t="s">
        <v>42</v>
      </c>
      <c r="B93" s="68"/>
      <c r="C93" s="161">
        <v>6</v>
      </c>
      <c r="D93" s="88"/>
      <c r="E93" s="83">
        <v>6515850134</v>
      </c>
      <c r="F93" s="83"/>
      <c r="G93" s="83">
        <v>5406294538</v>
      </c>
      <c r="H93" s="83"/>
      <c r="I93" s="83">
        <v>3451999647</v>
      </c>
      <c r="J93" s="83"/>
      <c r="K93" s="83">
        <v>3112105210</v>
      </c>
    </row>
    <row r="94" spans="1:21" ht="23.4" customHeight="1">
      <c r="A94" s="70" t="s">
        <v>128</v>
      </c>
      <c r="B94" s="68"/>
      <c r="C94" s="78"/>
      <c r="D94" s="88"/>
      <c r="E94" s="83">
        <v>81742741</v>
      </c>
      <c r="F94" s="83"/>
      <c r="G94" s="83">
        <v>81653334</v>
      </c>
      <c r="H94" s="83"/>
      <c r="I94" s="83">
        <v>39634337</v>
      </c>
      <c r="J94" s="83"/>
      <c r="K94" s="83">
        <v>41353186</v>
      </c>
    </row>
    <row r="95" spans="1:21" ht="23.4" customHeight="1">
      <c r="A95" s="70" t="s">
        <v>43</v>
      </c>
      <c r="B95" s="68"/>
      <c r="C95" s="78"/>
      <c r="D95" s="88"/>
      <c r="E95" s="83">
        <v>411121743</v>
      </c>
      <c r="F95" s="83"/>
      <c r="G95" s="83">
        <v>454242533</v>
      </c>
      <c r="H95" s="83"/>
      <c r="I95" s="83">
        <v>258817825</v>
      </c>
      <c r="J95" s="83"/>
      <c r="K95" s="83">
        <v>287723043</v>
      </c>
    </row>
    <row r="96" spans="1:21" ht="23.4" customHeight="1">
      <c r="A96" s="70" t="s">
        <v>145</v>
      </c>
      <c r="B96" s="68"/>
      <c r="C96" s="78"/>
      <c r="D96" s="88"/>
      <c r="E96" s="83">
        <v>35024909</v>
      </c>
      <c r="F96" s="83"/>
      <c r="G96" s="83">
        <v>20489681</v>
      </c>
      <c r="H96" s="83"/>
      <c r="I96" s="83">
        <v>33807546</v>
      </c>
      <c r="J96" s="83"/>
      <c r="K96" s="83">
        <v>8363872</v>
      </c>
    </row>
    <row r="97" spans="1:16" ht="23.4" customHeight="1">
      <c r="A97" s="80" t="s">
        <v>170</v>
      </c>
      <c r="B97" s="68"/>
      <c r="C97" s="161">
        <v>12</v>
      </c>
      <c r="D97" s="83"/>
      <c r="E97" s="83">
        <v>0</v>
      </c>
      <c r="F97" s="83"/>
      <c r="G97" s="83">
        <v>65941611</v>
      </c>
      <c r="H97" s="83"/>
      <c r="I97" s="83">
        <v>0</v>
      </c>
      <c r="J97" s="83"/>
      <c r="K97" s="83">
        <v>55303530</v>
      </c>
      <c r="M97" s="80"/>
      <c r="N97" s="68"/>
      <c r="O97" s="83"/>
      <c r="P97" s="83"/>
    </row>
    <row r="98" spans="1:16" ht="23.4" customHeight="1">
      <c r="A98" s="62" t="s">
        <v>44</v>
      </c>
      <c r="C98" s="82"/>
      <c r="D98" s="84"/>
      <c r="E98" s="106">
        <f>SUM(E93:E97)</f>
        <v>7043739527</v>
      </c>
      <c r="F98" s="83"/>
      <c r="G98" s="106">
        <f>SUM(G93:G97)</f>
        <v>6028621697</v>
      </c>
      <c r="H98" s="83"/>
      <c r="I98" s="106">
        <f>SUM(I93:I97)</f>
        <v>3784259355</v>
      </c>
      <c r="J98" s="83"/>
      <c r="K98" s="106">
        <f>SUM(K93:K97)</f>
        <v>3504848841</v>
      </c>
    </row>
    <row r="99" spans="1:16" ht="23.4" customHeight="1">
      <c r="A99" s="103" t="s">
        <v>152</v>
      </c>
      <c r="B99" s="47"/>
      <c r="C99" s="82"/>
      <c r="D99" s="84"/>
      <c r="E99" s="83">
        <f>E91-E98</f>
        <v>-329380612</v>
      </c>
      <c r="F99" s="83"/>
      <c r="G99" s="83">
        <f>G91-G98</f>
        <v>-429145294</v>
      </c>
      <c r="H99" s="83"/>
      <c r="I99" s="83">
        <f>I91-I98</f>
        <v>-331734109</v>
      </c>
      <c r="J99" s="83"/>
      <c r="K99" s="83">
        <f>K91-K98</f>
        <v>-295809532</v>
      </c>
    </row>
    <row r="100" spans="1:16" ht="23.4" customHeight="1">
      <c r="A100" s="80" t="s">
        <v>150</v>
      </c>
      <c r="B100" s="47"/>
      <c r="C100" s="82"/>
      <c r="D100" s="84"/>
      <c r="E100" s="83">
        <v>52307</v>
      </c>
      <c r="F100" s="83"/>
      <c r="G100" s="83">
        <v>76606</v>
      </c>
      <c r="H100" s="83"/>
      <c r="I100" s="83">
        <v>939502</v>
      </c>
      <c r="J100" s="83"/>
      <c r="K100" s="83">
        <v>1811070</v>
      </c>
    </row>
    <row r="101" spans="1:16" ht="23.4" customHeight="1">
      <c r="A101" s="80" t="s">
        <v>151</v>
      </c>
      <c r="B101" s="47"/>
      <c r="C101" s="161">
        <v>24</v>
      </c>
      <c r="D101" s="84"/>
      <c r="E101" s="85">
        <v>-183856878</v>
      </c>
      <c r="F101" s="83"/>
      <c r="G101" s="85">
        <v>-202167997</v>
      </c>
      <c r="H101" s="83"/>
      <c r="I101" s="85">
        <v>-139669127</v>
      </c>
      <c r="J101" s="83"/>
      <c r="K101" s="85">
        <v>-157599141</v>
      </c>
    </row>
    <row r="102" spans="1:16" ht="23.4" customHeight="1">
      <c r="A102" s="105" t="s">
        <v>134</v>
      </c>
      <c r="B102" s="47"/>
      <c r="C102" s="79"/>
      <c r="D102" s="84"/>
      <c r="E102" s="83">
        <f>SUM(E99:E101)</f>
        <v>-513185183</v>
      </c>
      <c r="F102" s="83"/>
      <c r="G102" s="83">
        <f>SUM(G99:G101)</f>
        <v>-631236685</v>
      </c>
      <c r="H102" s="83"/>
      <c r="I102" s="83">
        <f>SUM(I99:I101)</f>
        <v>-470463734</v>
      </c>
      <c r="J102" s="83"/>
      <c r="K102" s="83">
        <f>SUM(K99:K101)</f>
        <v>-451597603</v>
      </c>
    </row>
    <row r="103" spans="1:16" ht="23.4" customHeight="1">
      <c r="A103" s="70" t="s">
        <v>124</v>
      </c>
      <c r="B103" s="47"/>
      <c r="C103" s="161">
        <v>26</v>
      </c>
      <c r="D103" s="84"/>
      <c r="E103" s="85">
        <v>-8139461</v>
      </c>
      <c r="F103" s="88"/>
      <c r="G103" s="85">
        <v>-6965299</v>
      </c>
      <c r="H103" s="88"/>
      <c r="I103" s="85">
        <v>5183538</v>
      </c>
      <c r="J103" s="88"/>
      <c r="K103" s="85">
        <v>937395</v>
      </c>
    </row>
    <row r="104" spans="1:16" ht="23.4" customHeight="1">
      <c r="A104" s="62" t="s">
        <v>125</v>
      </c>
      <c r="C104" s="84"/>
      <c r="D104" s="84"/>
      <c r="E104" s="106">
        <f>SUM(E102:E103)</f>
        <v>-521324644</v>
      </c>
      <c r="F104" s="88"/>
      <c r="G104" s="106">
        <f>SUM(G102:G103)</f>
        <v>-638201984</v>
      </c>
      <c r="H104" s="88"/>
      <c r="I104" s="106">
        <f>SUM(I102:I103)</f>
        <v>-465280196</v>
      </c>
      <c r="J104" s="88"/>
      <c r="K104" s="106">
        <f>SUM(K102:K103)</f>
        <v>-450660208</v>
      </c>
    </row>
    <row r="105" spans="1:16" ht="23.4" customHeight="1">
      <c r="C105" s="84"/>
      <c r="D105" s="84"/>
      <c r="E105" s="88"/>
      <c r="F105" s="88"/>
      <c r="G105" s="88"/>
      <c r="H105" s="88"/>
      <c r="I105" s="88"/>
      <c r="J105" s="88"/>
      <c r="K105" s="88"/>
    </row>
    <row r="106" spans="1:16" ht="23.4" customHeight="1">
      <c r="A106" s="56" t="s">
        <v>15</v>
      </c>
      <c r="E106" s="107"/>
      <c r="G106" s="107"/>
      <c r="H106" s="107"/>
      <c r="I106" s="107"/>
      <c r="J106" s="109"/>
      <c r="K106" s="107"/>
    </row>
    <row r="107" spans="1:16" ht="23.4" customHeight="1">
      <c r="E107" s="107"/>
      <c r="G107" s="107"/>
      <c r="H107" s="107"/>
      <c r="I107" s="107"/>
      <c r="J107" s="109"/>
      <c r="K107" s="107"/>
    </row>
    <row r="108" spans="1:16" ht="23.4" customHeight="1">
      <c r="E108" s="107"/>
      <c r="G108" s="107"/>
      <c r="H108" s="107"/>
      <c r="I108" s="107"/>
      <c r="J108" s="109"/>
      <c r="K108" s="107"/>
    </row>
    <row r="109" spans="1:16" ht="23.4" customHeight="1">
      <c r="E109" s="107"/>
      <c r="G109" s="107"/>
      <c r="H109" s="107"/>
      <c r="I109" s="107"/>
      <c r="J109" s="109"/>
      <c r="K109" s="107"/>
    </row>
    <row r="110" spans="1:16" s="47" customFormat="1" ht="23.4" customHeight="1">
      <c r="A110" s="165" t="s">
        <v>87</v>
      </c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</row>
    <row r="111" spans="1:16" s="47" customFormat="1" ht="23.4" customHeight="1">
      <c r="A111" s="108" t="s">
        <v>179</v>
      </c>
      <c r="B111" s="49"/>
      <c r="C111" s="50"/>
      <c r="D111" s="51"/>
      <c r="E111" s="50"/>
      <c r="F111" s="50"/>
      <c r="G111" s="50"/>
      <c r="H111" s="51"/>
      <c r="I111" s="50"/>
      <c r="J111" s="50"/>
      <c r="K111" s="50"/>
    </row>
    <row r="112" spans="1:16" s="47" customFormat="1" ht="23.4" customHeight="1">
      <c r="A112" s="108" t="s">
        <v>181</v>
      </c>
      <c r="B112" s="49"/>
      <c r="C112" s="50"/>
      <c r="D112" s="51"/>
      <c r="E112" s="50"/>
      <c r="F112" s="50"/>
      <c r="G112" s="50"/>
      <c r="H112" s="51"/>
      <c r="I112" s="50"/>
      <c r="J112" s="50"/>
      <c r="K112" s="50"/>
    </row>
    <row r="113" spans="1:21" ht="23.4" customHeight="1">
      <c r="A113" s="54"/>
      <c r="B113" s="50"/>
      <c r="C113" s="50"/>
      <c r="D113" s="51"/>
      <c r="E113" s="50"/>
      <c r="F113" s="50"/>
      <c r="G113" s="50"/>
      <c r="H113" s="51"/>
      <c r="I113" s="50"/>
      <c r="J113" s="50"/>
      <c r="K113" s="55" t="s">
        <v>1</v>
      </c>
      <c r="L113" s="55"/>
    </row>
    <row r="114" spans="1:21" ht="23.4" customHeight="1">
      <c r="C114" s="57"/>
      <c r="D114" s="57"/>
      <c r="E114" s="166" t="s">
        <v>2</v>
      </c>
      <c r="F114" s="166"/>
      <c r="G114" s="166"/>
      <c r="H114" s="57"/>
      <c r="I114" s="166" t="s">
        <v>3</v>
      </c>
      <c r="J114" s="166"/>
      <c r="K114" s="166"/>
    </row>
    <row r="115" spans="1:21" ht="23.4" customHeight="1">
      <c r="C115" s="58" t="s">
        <v>4</v>
      </c>
      <c r="D115" s="59"/>
      <c r="E115" s="60">
        <v>2564</v>
      </c>
      <c r="F115" s="61"/>
      <c r="G115" s="60">
        <v>2563</v>
      </c>
      <c r="H115" s="60"/>
      <c r="I115" s="60">
        <v>2564</v>
      </c>
      <c r="J115" s="61"/>
      <c r="K115" s="60">
        <v>2563</v>
      </c>
    </row>
    <row r="116" spans="1:21" s="115" customFormat="1" ht="23.4" customHeight="1">
      <c r="A116" s="114" t="s">
        <v>75</v>
      </c>
      <c r="C116" s="116"/>
      <c r="D116" s="117"/>
      <c r="E116" s="118"/>
      <c r="F116" s="118"/>
      <c r="G116" s="118"/>
      <c r="H116" s="118"/>
      <c r="I116" s="118"/>
      <c r="J116" s="118"/>
      <c r="K116" s="118"/>
      <c r="M116" s="119"/>
      <c r="O116" s="119"/>
      <c r="Q116" s="119"/>
      <c r="S116" s="119"/>
      <c r="U116" s="119"/>
    </row>
    <row r="117" spans="1:21" s="115" customFormat="1" ht="23.4" customHeight="1">
      <c r="A117" s="120" t="s">
        <v>111</v>
      </c>
      <c r="C117" s="116"/>
      <c r="D117" s="117"/>
      <c r="E117" s="118"/>
      <c r="F117" s="118"/>
      <c r="G117" s="118"/>
      <c r="H117" s="118"/>
      <c r="I117" s="118"/>
      <c r="J117" s="118"/>
      <c r="K117" s="118"/>
      <c r="M117" s="119"/>
      <c r="O117" s="119"/>
      <c r="Q117" s="119"/>
      <c r="S117" s="119"/>
      <c r="U117" s="119"/>
    </row>
    <row r="118" spans="1:21" s="115" customFormat="1" ht="23.4" customHeight="1">
      <c r="A118" s="121" t="s">
        <v>46</v>
      </c>
      <c r="C118" s="122"/>
      <c r="D118" s="123"/>
      <c r="E118" s="124"/>
      <c r="F118" s="118"/>
      <c r="G118" s="124"/>
      <c r="H118" s="118"/>
      <c r="I118" s="124"/>
      <c r="J118" s="118"/>
      <c r="K118" s="124"/>
      <c r="M118" s="119"/>
      <c r="O118" s="119"/>
      <c r="Q118" s="119"/>
      <c r="S118" s="119"/>
      <c r="U118" s="119"/>
    </row>
    <row r="119" spans="1:21" s="115" customFormat="1" ht="23.4" customHeight="1">
      <c r="A119" s="121" t="s">
        <v>76</v>
      </c>
      <c r="C119" s="122"/>
      <c r="D119" s="123"/>
      <c r="E119" s="125">
        <v>9286670</v>
      </c>
      <c r="F119" s="126"/>
      <c r="G119" s="125">
        <v>1918405</v>
      </c>
      <c r="H119" s="126"/>
      <c r="I119" s="125">
        <v>0</v>
      </c>
      <c r="J119" s="126"/>
      <c r="K119" s="125">
        <v>0</v>
      </c>
      <c r="M119" s="119"/>
      <c r="O119" s="119"/>
      <c r="Q119" s="119"/>
      <c r="S119" s="119"/>
      <c r="U119" s="119"/>
    </row>
    <row r="120" spans="1:21" s="115" customFormat="1" ht="23.4" customHeight="1">
      <c r="A120" s="127" t="s">
        <v>112</v>
      </c>
      <c r="C120" s="122"/>
      <c r="D120" s="123"/>
      <c r="E120" s="128"/>
      <c r="F120" s="126"/>
      <c r="G120" s="128"/>
      <c r="H120" s="126"/>
      <c r="I120" s="128"/>
      <c r="J120" s="126"/>
      <c r="K120" s="128"/>
      <c r="M120" s="119"/>
      <c r="O120" s="119"/>
      <c r="Q120" s="119"/>
      <c r="S120" s="119"/>
      <c r="U120" s="119"/>
    </row>
    <row r="121" spans="1:21" s="115" customFormat="1" ht="23.4" customHeight="1">
      <c r="A121" s="127" t="s">
        <v>113</v>
      </c>
      <c r="C121" s="122"/>
      <c r="D121" s="123"/>
      <c r="E121" s="125">
        <f>SUM(E119)</f>
        <v>9286670</v>
      </c>
      <c r="F121" s="126"/>
      <c r="G121" s="125">
        <f>SUM(G119)</f>
        <v>1918405</v>
      </c>
      <c r="H121" s="126"/>
      <c r="I121" s="125">
        <f>SUM(I119)</f>
        <v>0</v>
      </c>
      <c r="J121" s="126"/>
      <c r="K121" s="125">
        <f>SUM(K119)</f>
        <v>0</v>
      </c>
      <c r="M121" s="119"/>
      <c r="O121" s="119"/>
      <c r="Q121" s="119"/>
      <c r="S121" s="119"/>
      <c r="U121" s="119"/>
    </row>
    <row r="122" spans="1:21" s="115" customFormat="1" ht="23.4" customHeight="1">
      <c r="A122" s="127"/>
      <c r="C122" s="122"/>
      <c r="D122" s="123"/>
      <c r="E122" s="131"/>
      <c r="F122" s="126"/>
      <c r="G122" s="131"/>
      <c r="H122" s="126"/>
      <c r="I122" s="131"/>
      <c r="J122" s="126"/>
      <c r="K122" s="131"/>
      <c r="M122" s="119"/>
      <c r="O122" s="119"/>
      <c r="Q122" s="119"/>
      <c r="S122" s="119"/>
      <c r="U122" s="119"/>
    </row>
    <row r="123" spans="1:21" s="115" customFormat="1" ht="23.4" customHeight="1">
      <c r="A123" s="120" t="s">
        <v>114</v>
      </c>
      <c r="C123" s="122"/>
      <c r="D123" s="123"/>
      <c r="E123" s="128"/>
      <c r="F123" s="126"/>
      <c r="G123" s="128"/>
      <c r="H123" s="126"/>
      <c r="I123" s="128"/>
      <c r="J123" s="126"/>
      <c r="K123" s="128"/>
      <c r="M123" s="119"/>
      <c r="O123" s="119"/>
      <c r="Q123" s="119"/>
      <c r="S123" s="119"/>
      <c r="U123" s="119"/>
    </row>
    <row r="124" spans="1:21" s="115" customFormat="1" ht="23.4" customHeight="1">
      <c r="A124" s="129" t="s">
        <v>207</v>
      </c>
      <c r="C124" s="122"/>
      <c r="D124" s="123"/>
      <c r="E124" s="128"/>
      <c r="F124" s="126"/>
      <c r="G124" s="128"/>
      <c r="H124" s="126"/>
      <c r="I124" s="128"/>
      <c r="J124" s="126"/>
      <c r="K124" s="128"/>
      <c r="M124" s="119"/>
      <c r="O124" s="119"/>
      <c r="Q124" s="119"/>
      <c r="S124" s="119"/>
      <c r="U124" s="119"/>
    </row>
    <row r="125" spans="1:21" s="115" customFormat="1" ht="23.4" customHeight="1">
      <c r="A125" s="129" t="s">
        <v>120</v>
      </c>
      <c r="C125" s="161">
        <v>20</v>
      </c>
      <c r="D125" s="123"/>
      <c r="E125" s="128">
        <v>28088743</v>
      </c>
      <c r="F125" s="126"/>
      <c r="G125" s="128">
        <v>0</v>
      </c>
      <c r="H125" s="126"/>
      <c r="I125" s="128">
        <v>2725593</v>
      </c>
      <c r="J125" s="126"/>
      <c r="K125" s="128">
        <v>0</v>
      </c>
      <c r="M125" s="119"/>
      <c r="O125" s="119"/>
      <c r="Q125" s="119"/>
      <c r="S125" s="119"/>
      <c r="U125" s="119"/>
    </row>
    <row r="126" spans="1:21" s="115" customFormat="1" ht="23.4" customHeight="1">
      <c r="A126" s="129" t="s">
        <v>115</v>
      </c>
      <c r="C126" s="161">
        <v>26</v>
      </c>
      <c r="D126" s="123"/>
      <c r="E126" s="125">
        <v>-5530237</v>
      </c>
      <c r="F126" s="126"/>
      <c r="G126" s="125">
        <v>0</v>
      </c>
      <c r="H126" s="126"/>
      <c r="I126" s="125">
        <v>-545119</v>
      </c>
      <c r="J126" s="126"/>
      <c r="K126" s="125">
        <v>0</v>
      </c>
      <c r="M126" s="119"/>
      <c r="O126" s="119"/>
      <c r="Q126" s="119"/>
      <c r="S126" s="119"/>
      <c r="U126" s="119"/>
    </row>
    <row r="127" spans="1:21" s="115" customFormat="1" ht="23.4" customHeight="1">
      <c r="A127" s="121"/>
      <c r="C127" s="122"/>
      <c r="D127" s="122"/>
      <c r="E127" s="130">
        <f t="shared" ref="E127:F127" si="0">SUM(E125:E126)</f>
        <v>22558506</v>
      </c>
      <c r="F127" s="126">
        <f t="shared" si="0"/>
        <v>0</v>
      </c>
      <c r="G127" s="130">
        <f>SUM(G125:G126)</f>
        <v>0</v>
      </c>
      <c r="H127" s="126">
        <f t="shared" ref="H127:J127" si="1">SUM(H125:H126)</f>
        <v>0</v>
      </c>
      <c r="I127" s="130">
        <f t="shared" si="1"/>
        <v>2180474</v>
      </c>
      <c r="J127" s="126">
        <f t="shared" si="1"/>
        <v>0</v>
      </c>
      <c r="K127" s="130">
        <f>SUM(K125:K126)</f>
        <v>0</v>
      </c>
      <c r="M127" s="121"/>
      <c r="O127" s="122"/>
      <c r="P127" s="122"/>
      <c r="T127" s="45"/>
      <c r="U127" s="45"/>
    </row>
    <row r="128" spans="1:21" s="115" customFormat="1" ht="23.4" customHeight="1">
      <c r="A128" s="121"/>
      <c r="C128" s="122"/>
      <c r="D128" s="122"/>
      <c r="E128" s="126"/>
      <c r="F128" s="126"/>
      <c r="G128" s="126"/>
      <c r="H128" s="126"/>
      <c r="I128" s="126"/>
      <c r="J128" s="126"/>
      <c r="K128" s="126"/>
      <c r="M128" s="121"/>
      <c r="O128" s="122"/>
      <c r="P128" s="122"/>
      <c r="T128" s="45"/>
      <c r="U128" s="45"/>
    </row>
    <row r="129" spans="1:21" s="115" customFormat="1" ht="23.4" customHeight="1">
      <c r="A129" s="121" t="s">
        <v>158</v>
      </c>
      <c r="C129" s="161">
        <v>12</v>
      </c>
      <c r="D129" s="122"/>
      <c r="E129" s="126">
        <v>0</v>
      </c>
      <c r="F129" s="126"/>
      <c r="G129" s="126">
        <v>1129373578</v>
      </c>
      <c r="H129" s="126"/>
      <c r="I129" s="126">
        <v>0</v>
      </c>
      <c r="J129" s="126"/>
      <c r="K129" s="126">
        <v>719055541</v>
      </c>
      <c r="M129" s="121"/>
      <c r="O129" s="122"/>
      <c r="P129" s="122"/>
      <c r="T129" s="45"/>
      <c r="U129" s="45"/>
    </row>
    <row r="130" spans="1:21" s="115" customFormat="1" ht="23.4" customHeight="1">
      <c r="A130" s="121" t="s">
        <v>115</v>
      </c>
      <c r="C130" s="161">
        <v>26</v>
      </c>
      <c r="D130" s="122"/>
      <c r="E130" s="130">
        <v>0</v>
      </c>
      <c r="F130" s="126"/>
      <c r="G130" s="130">
        <v>-229242911</v>
      </c>
      <c r="H130" s="126"/>
      <c r="I130" s="130">
        <v>0</v>
      </c>
      <c r="J130" s="126"/>
      <c r="K130" s="130">
        <v>-143811108</v>
      </c>
      <c r="M130" s="121"/>
      <c r="O130" s="122"/>
      <c r="P130" s="122"/>
      <c r="T130" s="45"/>
      <c r="U130" s="45"/>
    </row>
    <row r="131" spans="1:21" s="115" customFormat="1" ht="23.4" customHeight="1">
      <c r="A131" s="121"/>
      <c r="C131" s="122"/>
      <c r="D131" s="122"/>
      <c r="E131" s="130">
        <f>SUM(E129:E130)</f>
        <v>0</v>
      </c>
      <c r="F131" s="126">
        <f t="shared" ref="F131" si="2">SUM(F129:F130)</f>
        <v>0</v>
      </c>
      <c r="G131" s="130">
        <f>SUM(G129:G130)</f>
        <v>900130667</v>
      </c>
      <c r="H131" s="126">
        <f t="shared" ref="H131" si="3">SUM(H129:H130)</f>
        <v>0</v>
      </c>
      <c r="I131" s="130">
        <f>SUM(I129:I130)</f>
        <v>0</v>
      </c>
      <c r="J131" s="126">
        <f t="shared" ref="J131" si="4">SUM(J129:J130)</f>
        <v>0</v>
      </c>
      <c r="K131" s="130">
        <f>SUM(K129:K130)</f>
        <v>575244433</v>
      </c>
      <c r="M131" s="121"/>
      <c r="O131" s="122"/>
      <c r="P131" s="122"/>
      <c r="T131" s="45"/>
      <c r="U131" s="45"/>
    </row>
    <row r="132" spans="1:21" s="115" customFormat="1" ht="23.4" customHeight="1">
      <c r="A132" s="127" t="s">
        <v>116</v>
      </c>
      <c r="C132" s="122"/>
      <c r="D132" s="123"/>
      <c r="E132" s="128"/>
      <c r="F132" s="126"/>
      <c r="G132" s="128"/>
      <c r="H132" s="126"/>
      <c r="I132" s="128"/>
      <c r="J132" s="126"/>
      <c r="K132" s="128"/>
      <c r="M132" s="119"/>
      <c r="O132" s="119"/>
      <c r="Q132" s="119"/>
      <c r="S132" s="119"/>
      <c r="U132" s="119"/>
    </row>
    <row r="133" spans="1:21" s="115" customFormat="1" ht="23.4" customHeight="1">
      <c r="A133" s="127" t="s">
        <v>113</v>
      </c>
      <c r="C133" s="122"/>
      <c r="D133" s="123"/>
      <c r="E133" s="125">
        <f>E127+E131</f>
        <v>22558506</v>
      </c>
      <c r="F133" s="126"/>
      <c r="G133" s="125">
        <f>G127+G131</f>
        <v>900130667</v>
      </c>
      <c r="H133" s="126"/>
      <c r="I133" s="125">
        <f>I127+I131</f>
        <v>2180474</v>
      </c>
      <c r="J133" s="126"/>
      <c r="K133" s="125">
        <f>K127+K131</f>
        <v>575244433</v>
      </c>
      <c r="M133" s="119"/>
      <c r="O133" s="119"/>
      <c r="Q133" s="119"/>
      <c r="S133" s="119"/>
      <c r="U133" s="119"/>
    </row>
    <row r="134" spans="1:21" s="115" customFormat="1" ht="23.4" customHeight="1">
      <c r="A134" s="121"/>
      <c r="C134" s="122"/>
      <c r="D134" s="123"/>
      <c r="E134" s="131"/>
      <c r="F134" s="132"/>
      <c r="G134" s="131"/>
      <c r="H134" s="132"/>
      <c r="I134" s="131"/>
      <c r="J134" s="132"/>
      <c r="K134" s="131"/>
      <c r="M134" s="119"/>
      <c r="O134" s="119"/>
      <c r="Q134" s="119"/>
      <c r="S134" s="119"/>
      <c r="U134" s="119"/>
    </row>
    <row r="135" spans="1:21" s="115" customFormat="1" ht="23.4" customHeight="1">
      <c r="A135" s="114" t="s">
        <v>88</v>
      </c>
      <c r="C135" s="133"/>
      <c r="D135" s="134"/>
      <c r="E135" s="125">
        <f>SUM(E121+E133)</f>
        <v>31845176</v>
      </c>
      <c r="F135" s="126"/>
      <c r="G135" s="125">
        <f>SUM(G121+G133)</f>
        <v>902049072</v>
      </c>
      <c r="H135" s="126"/>
      <c r="I135" s="125">
        <f>SUM(I121+I133)</f>
        <v>2180474</v>
      </c>
      <c r="J135" s="126"/>
      <c r="K135" s="125">
        <f>SUM(K121+K133)</f>
        <v>575244433</v>
      </c>
      <c r="M135" s="119"/>
      <c r="O135" s="119"/>
      <c r="Q135" s="119"/>
      <c r="S135" s="119"/>
      <c r="U135" s="119"/>
    </row>
    <row r="136" spans="1:21" s="115" customFormat="1" ht="23.4" customHeight="1">
      <c r="A136" s="114"/>
      <c r="C136" s="133"/>
      <c r="D136" s="134"/>
      <c r="E136" s="118"/>
      <c r="F136" s="118"/>
      <c r="G136" s="118"/>
      <c r="H136" s="118"/>
      <c r="I136" s="118"/>
      <c r="J136" s="118"/>
      <c r="K136" s="118"/>
      <c r="M136" s="119"/>
      <c r="O136" s="119"/>
      <c r="Q136" s="119"/>
      <c r="S136" s="119"/>
      <c r="U136" s="119"/>
    </row>
    <row r="137" spans="1:21" s="115" customFormat="1" ht="23.4" customHeight="1" thickBot="1">
      <c r="A137" s="114" t="s">
        <v>80</v>
      </c>
      <c r="C137" s="133"/>
      <c r="D137" s="134"/>
      <c r="E137" s="135">
        <f>E104+E135</f>
        <v>-489479468</v>
      </c>
      <c r="F137" s="126"/>
      <c r="G137" s="135">
        <f>G104+G135</f>
        <v>263847088</v>
      </c>
      <c r="H137" s="126"/>
      <c r="I137" s="135">
        <f>I104+I135</f>
        <v>-463099722</v>
      </c>
      <c r="J137" s="126"/>
      <c r="K137" s="135">
        <f>K104+K135</f>
        <v>124584225</v>
      </c>
      <c r="M137" s="119"/>
      <c r="O137" s="119"/>
      <c r="Q137" s="119"/>
      <c r="S137" s="119"/>
      <c r="U137" s="119"/>
    </row>
    <row r="138" spans="1:21" s="115" customFormat="1" ht="23.4" customHeight="1" thickTop="1">
      <c r="A138" s="114"/>
      <c r="C138" s="133"/>
      <c r="D138" s="134"/>
      <c r="E138" s="136"/>
      <c r="F138" s="118"/>
      <c r="G138" s="136"/>
      <c r="H138" s="118"/>
      <c r="I138" s="136"/>
      <c r="J138" s="118"/>
      <c r="K138" s="136"/>
      <c r="M138" s="119"/>
      <c r="O138" s="119"/>
      <c r="Q138" s="119"/>
      <c r="S138" s="119"/>
      <c r="U138" s="119"/>
    </row>
    <row r="139" spans="1:21" ht="23.4" customHeight="1">
      <c r="A139" s="105" t="s">
        <v>136</v>
      </c>
      <c r="B139" s="68"/>
      <c r="C139" s="161">
        <v>28</v>
      </c>
      <c r="E139" s="109"/>
      <c r="F139" s="109"/>
      <c r="G139" s="109"/>
      <c r="H139" s="109"/>
      <c r="I139" s="109"/>
      <c r="J139" s="109"/>
      <c r="K139" s="109"/>
    </row>
    <row r="140" spans="1:21" ht="23.4" customHeight="1" thickBot="1">
      <c r="A140" s="70" t="s">
        <v>135</v>
      </c>
      <c r="B140" s="47"/>
      <c r="C140" s="137"/>
      <c r="D140" s="138"/>
      <c r="E140" s="155">
        <f>E104/E62</f>
        <v>-0.34754976266666665</v>
      </c>
      <c r="F140" s="137"/>
      <c r="G140" s="155">
        <f>G104/G62</f>
        <v>-0.42546798933333335</v>
      </c>
      <c r="H140" s="137"/>
      <c r="I140" s="155">
        <f>I104/I62</f>
        <v>-0.31018679733333332</v>
      </c>
      <c r="J140" s="137"/>
      <c r="K140" s="155">
        <f>K104/K62</f>
        <v>-0.30044013866666669</v>
      </c>
    </row>
    <row r="141" spans="1:21" ht="23.4" customHeight="1" thickTop="1">
      <c r="A141" s="70"/>
      <c r="B141" s="47"/>
      <c r="C141" s="137"/>
      <c r="D141" s="138"/>
      <c r="E141" s="140"/>
      <c r="F141" s="139"/>
      <c r="G141" s="140"/>
      <c r="H141" s="139"/>
      <c r="I141" s="140"/>
      <c r="J141" s="139"/>
      <c r="K141" s="140"/>
    </row>
    <row r="142" spans="1:21" ht="23.4" customHeight="1">
      <c r="A142" s="56" t="s">
        <v>15</v>
      </c>
      <c r="E142" s="107"/>
      <c r="G142" s="107"/>
      <c r="H142" s="107"/>
      <c r="I142" s="107"/>
      <c r="J142" s="109"/>
      <c r="K142" s="107"/>
    </row>
  </sheetData>
  <mergeCells count="12">
    <mergeCell ref="A110:K110"/>
    <mergeCell ref="E114:G114"/>
    <mergeCell ref="I114:K114"/>
    <mergeCell ref="A1:K1"/>
    <mergeCell ref="A32:K32"/>
    <mergeCell ref="A80:K80"/>
    <mergeCell ref="A3:K3"/>
    <mergeCell ref="A34:K34"/>
    <mergeCell ref="I84:K84"/>
    <mergeCell ref="E84:G84"/>
    <mergeCell ref="E5:G5"/>
    <mergeCell ref="E36:G36"/>
  </mergeCells>
  <pageMargins left="0.98425196850393704" right="0.39370078740157483" top="0.78740157480314965" bottom="0" header="0.19685039370078741" footer="0.19685039370078741"/>
  <pageSetup paperSize="9" scale="70" fitToHeight="7" orientation="portrait" r:id="rId1"/>
  <rowBreaks count="3" manualBreakCount="3">
    <brk id="31" max="16383" man="1"/>
    <brk id="79" max="16383" man="1"/>
    <brk id="10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9"/>
  <sheetViews>
    <sheetView showGridLines="0" view="pageBreakPreview" zoomScale="80" zoomScaleNormal="64" zoomScaleSheetLayoutView="80" workbookViewId="0">
      <selection sqref="A1:M1"/>
    </sheetView>
  </sheetViews>
  <sheetFormatPr defaultColWidth="9.08984375" defaultRowHeight="23"/>
  <cols>
    <col min="1" max="1" width="20.6328125" style="21" customWidth="1"/>
    <col min="2" max="2" width="14.453125" style="21" customWidth="1"/>
    <col min="3" max="3" width="13.6328125" style="21" customWidth="1"/>
    <col min="4" max="4" width="0.6328125" style="33" customWidth="1"/>
    <col min="5" max="5" width="16.6328125" style="21" customWidth="1"/>
    <col min="6" max="6" width="0.90625" style="21" customWidth="1"/>
    <col min="7" max="7" width="16.6328125" style="21" customWidth="1"/>
    <col min="8" max="8" width="0.90625" style="21" customWidth="1"/>
    <col min="9" max="9" width="16.6328125" style="21" customWidth="1"/>
    <col min="10" max="10" width="0.90625" style="21" customWidth="1"/>
    <col min="11" max="11" width="16.6328125" style="21" customWidth="1"/>
    <col min="12" max="12" width="0.90625" style="21" customWidth="1"/>
    <col min="13" max="13" width="16.6328125" style="21" customWidth="1"/>
    <col min="14" max="14" width="0.90625" style="21" customWidth="1"/>
    <col min="15" max="15" width="16.6328125" style="21" customWidth="1"/>
    <col min="16" max="16" width="0.90625" style="21" customWidth="1"/>
    <col min="17" max="17" width="16.6328125" style="21" customWidth="1"/>
    <col min="18" max="18" width="0.90625" style="21" customWidth="1"/>
    <col min="19" max="19" width="16.6328125" style="21" customWidth="1"/>
    <col min="20" max="20" width="0.90625" style="21" customWidth="1"/>
    <col min="21" max="21" width="16.6328125" style="21" customWidth="1"/>
    <col min="22" max="22" width="0.90625" style="21" customWidth="1"/>
    <col min="23" max="16384" width="9.08984375" style="21"/>
  </cols>
  <sheetData>
    <row r="1" spans="1:21">
      <c r="A1" s="169" t="s">
        <v>87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20"/>
      <c r="O1" s="20"/>
      <c r="P1" s="20"/>
      <c r="Q1" s="20"/>
      <c r="R1" s="20"/>
      <c r="S1" s="20"/>
      <c r="T1" s="20"/>
      <c r="U1" s="20"/>
    </row>
    <row r="2" spans="1:21">
      <c r="A2" s="20" t="s">
        <v>64</v>
      </c>
      <c r="B2" s="20"/>
      <c r="C2" s="20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>
      <c r="A3" s="20" t="s">
        <v>181</v>
      </c>
      <c r="B3" s="20"/>
      <c r="C3" s="20"/>
      <c r="D3" s="22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>
      <c r="B4" s="23"/>
      <c r="C4" s="23"/>
      <c r="D4" s="24"/>
      <c r="E4" s="23"/>
      <c r="F4" s="23"/>
      <c r="G4" s="23"/>
      <c r="H4" s="23"/>
      <c r="I4" s="23"/>
      <c r="J4" s="23"/>
      <c r="K4" s="23"/>
      <c r="L4" s="23"/>
      <c r="M4" s="23"/>
      <c r="N4" s="23"/>
      <c r="O4" s="25"/>
      <c r="P4" s="23"/>
      <c r="Q4" s="25"/>
      <c r="R4" s="23"/>
      <c r="S4" s="25"/>
      <c r="T4" s="23"/>
      <c r="U4" s="25" t="s">
        <v>109</v>
      </c>
    </row>
    <row r="5" spans="1:21">
      <c r="A5" s="26"/>
      <c r="B5" s="26"/>
      <c r="C5" s="26"/>
      <c r="D5" s="27"/>
      <c r="E5" s="170" t="s">
        <v>2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1" s="33" customFormat="1">
      <c r="A6" s="44"/>
      <c r="B6" s="44"/>
      <c r="C6" s="44"/>
      <c r="D6" s="28"/>
      <c r="E6" s="44"/>
      <c r="F6" s="44"/>
      <c r="G6" s="44"/>
      <c r="H6" s="44"/>
      <c r="I6" s="44"/>
      <c r="J6" s="44"/>
      <c r="K6" s="44"/>
      <c r="L6" s="44"/>
      <c r="M6" s="44"/>
      <c r="N6" s="44"/>
      <c r="O6" s="173" t="s">
        <v>34</v>
      </c>
      <c r="P6" s="174"/>
      <c r="Q6" s="174"/>
      <c r="R6" s="174"/>
      <c r="S6" s="174"/>
      <c r="T6" s="76"/>
      <c r="U6" s="30"/>
    </row>
    <row r="7" spans="1:21">
      <c r="A7" s="26"/>
      <c r="B7" s="26"/>
      <c r="C7" s="26"/>
      <c r="D7" s="28"/>
      <c r="E7" s="29"/>
      <c r="F7" s="29"/>
      <c r="G7" s="29"/>
      <c r="H7" s="43"/>
      <c r="I7" s="43"/>
      <c r="J7" s="29"/>
      <c r="K7" s="29"/>
      <c r="L7" s="29"/>
      <c r="M7" s="29"/>
      <c r="N7" s="29"/>
      <c r="O7" s="171" t="s">
        <v>167</v>
      </c>
      <c r="P7" s="171"/>
      <c r="Q7" s="172"/>
      <c r="R7" s="94"/>
      <c r="S7" s="76"/>
      <c r="T7" s="94"/>
      <c r="U7" s="30"/>
    </row>
    <row r="8" spans="1:21">
      <c r="A8" s="26"/>
      <c r="B8" s="26"/>
      <c r="C8" s="26"/>
      <c r="D8" s="28"/>
      <c r="E8" s="29"/>
      <c r="F8" s="29"/>
      <c r="G8" s="29"/>
      <c r="H8" s="43"/>
      <c r="I8" s="26" t="s">
        <v>91</v>
      </c>
      <c r="J8" s="29"/>
      <c r="K8" s="29"/>
      <c r="L8" s="29"/>
      <c r="M8" s="29"/>
      <c r="N8" s="29"/>
      <c r="O8" s="26" t="s">
        <v>77</v>
      </c>
      <c r="P8" s="76"/>
      <c r="Q8" s="26"/>
      <c r="R8" s="76"/>
      <c r="S8" s="79" t="s">
        <v>65</v>
      </c>
      <c r="T8" s="76"/>
      <c r="U8" s="30"/>
    </row>
    <row r="9" spans="1:21" s="26" customFormat="1">
      <c r="D9" s="29"/>
      <c r="I9" s="26" t="s">
        <v>92</v>
      </c>
      <c r="N9" s="29"/>
      <c r="O9" s="26" t="s">
        <v>78</v>
      </c>
      <c r="P9" s="76"/>
      <c r="Q9" s="79" t="s">
        <v>165</v>
      </c>
      <c r="R9" s="76"/>
      <c r="S9" s="79" t="s">
        <v>168</v>
      </c>
      <c r="T9" s="76"/>
      <c r="U9" s="26" t="s">
        <v>65</v>
      </c>
    </row>
    <row r="10" spans="1:21" s="26" customFormat="1">
      <c r="D10" s="167" t="s">
        <v>27</v>
      </c>
      <c r="E10" s="167"/>
      <c r="G10" s="26" t="s">
        <v>66</v>
      </c>
      <c r="I10" s="26" t="s">
        <v>93</v>
      </c>
      <c r="K10" s="168" t="s">
        <v>31</v>
      </c>
      <c r="L10" s="168"/>
      <c r="M10" s="168"/>
      <c r="N10" s="29"/>
      <c r="O10" s="26" t="s">
        <v>67</v>
      </c>
      <c r="P10" s="76"/>
      <c r="Q10" s="79" t="s">
        <v>166</v>
      </c>
      <c r="R10" s="76"/>
      <c r="S10" s="79" t="s">
        <v>169</v>
      </c>
      <c r="T10" s="76"/>
      <c r="U10" s="26" t="s">
        <v>68</v>
      </c>
    </row>
    <row r="11" spans="1:21" s="26" customFormat="1">
      <c r="D11" s="29"/>
      <c r="E11" s="31" t="s">
        <v>69</v>
      </c>
      <c r="G11" s="31" t="s">
        <v>70</v>
      </c>
      <c r="H11" s="43"/>
      <c r="I11" s="31" t="s">
        <v>94</v>
      </c>
      <c r="K11" s="31" t="s">
        <v>71</v>
      </c>
      <c r="M11" s="31" t="s">
        <v>72</v>
      </c>
      <c r="O11" s="31" t="s">
        <v>73</v>
      </c>
      <c r="Q11" s="91" t="s">
        <v>5</v>
      </c>
      <c r="S11" s="91" t="s">
        <v>74</v>
      </c>
      <c r="U11" s="31" t="s">
        <v>74</v>
      </c>
    </row>
    <row r="12" spans="1:21">
      <c r="A12" s="95" t="s">
        <v>184</v>
      </c>
      <c r="B12" s="77"/>
      <c r="C12" s="77"/>
      <c r="D12" s="77"/>
      <c r="E12" s="89">
        <v>1500000000</v>
      </c>
      <c r="F12" s="89"/>
      <c r="G12" s="89">
        <v>700000000</v>
      </c>
      <c r="H12" s="89"/>
      <c r="I12" s="89">
        <v>207897949</v>
      </c>
      <c r="J12" s="89"/>
      <c r="K12" s="89">
        <v>120000000</v>
      </c>
      <c r="L12" s="89"/>
      <c r="M12" s="89">
        <v>-1806163770</v>
      </c>
      <c r="N12" s="89"/>
      <c r="O12" s="89">
        <v>5516942</v>
      </c>
      <c r="P12" s="89"/>
      <c r="Q12" s="89">
        <v>0</v>
      </c>
      <c r="R12" s="89"/>
      <c r="S12" s="89">
        <v>5516942</v>
      </c>
      <c r="T12" s="89"/>
      <c r="U12" s="37">
        <f>SUM(E12:T12)-S12</f>
        <v>727251121</v>
      </c>
    </row>
    <row r="13" spans="1:21">
      <c r="A13" s="36" t="s">
        <v>125</v>
      </c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34">
        <f>'BS&amp;PL'!G104</f>
        <v>-638201984</v>
      </c>
      <c r="N13" s="34"/>
      <c r="O13" s="34">
        <v>0</v>
      </c>
      <c r="P13" s="34"/>
      <c r="Q13" s="34">
        <v>0</v>
      </c>
      <c r="R13" s="34"/>
      <c r="S13" s="89">
        <f t="shared" ref="S13:S14" si="0">SUM(O13:Q13)</f>
        <v>0</v>
      </c>
      <c r="T13" s="34"/>
      <c r="U13" s="37">
        <f>SUM(E13:T13)-S13</f>
        <v>-638201984</v>
      </c>
    </row>
    <row r="14" spans="1:21">
      <c r="A14" s="36" t="s">
        <v>110</v>
      </c>
      <c r="E14" s="39">
        <v>0</v>
      </c>
      <c r="F14" s="34"/>
      <c r="G14" s="39">
        <v>0</v>
      </c>
      <c r="H14" s="37"/>
      <c r="I14" s="39">
        <v>0</v>
      </c>
      <c r="J14" s="34"/>
      <c r="K14" s="39">
        <v>0</v>
      </c>
      <c r="L14" s="34"/>
      <c r="M14" s="39">
        <v>0</v>
      </c>
      <c r="N14" s="34"/>
      <c r="O14" s="39">
        <f>'BS&amp;PL'!G119</f>
        <v>1918405</v>
      </c>
      <c r="P14" s="34"/>
      <c r="Q14" s="39">
        <f>'BS&amp;PL'!G133</f>
        <v>900130667</v>
      </c>
      <c r="R14" s="34"/>
      <c r="S14" s="92">
        <f t="shared" si="0"/>
        <v>902049072</v>
      </c>
      <c r="T14" s="34"/>
      <c r="U14" s="39">
        <f t="shared" ref="U14" si="1">SUM(E14:T14)-S14</f>
        <v>902049072</v>
      </c>
    </row>
    <row r="15" spans="1:21">
      <c r="A15" s="36" t="s">
        <v>80</v>
      </c>
      <c r="D15" s="42"/>
      <c r="E15" s="34">
        <f>SUM(E13:E14)</f>
        <v>0</v>
      </c>
      <c r="F15" s="34"/>
      <c r="G15" s="34">
        <f>SUM(G13:G14)</f>
        <v>0</v>
      </c>
      <c r="H15" s="34"/>
      <c r="I15" s="34">
        <f>SUM(I13:I14)</f>
        <v>0</v>
      </c>
      <c r="J15" s="34"/>
      <c r="K15" s="34">
        <f>SUM(K13:K14)</f>
        <v>0</v>
      </c>
      <c r="L15" s="34"/>
      <c r="M15" s="34">
        <f>SUM(M13:M14)</f>
        <v>-638201984</v>
      </c>
      <c r="N15" s="34"/>
      <c r="O15" s="34">
        <f>SUM(O13:O14)</f>
        <v>1918405</v>
      </c>
      <c r="P15" s="34"/>
      <c r="Q15" s="34">
        <f>SUM(Q13:Q14)</f>
        <v>900130667</v>
      </c>
      <c r="R15" s="34"/>
      <c r="S15" s="89">
        <f>SUM(O15:Q15)</f>
        <v>902049072</v>
      </c>
      <c r="T15" s="34"/>
      <c r="U15" s="35">
        <f>SUM(U13:U14)</f>
        <v>263847088</v>
      </c>
    </row>
    <row r="16" spans="1:21">
      <c r="A16" s="36" t="s">
        <v>177</v>
      </c>
      <c r="D16" s="15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89"/>
      <c r="T16" s="34"/>
      <c r="U16" s="35"/>
    </row>
    <row r="17" spans="1:21">
      <c r="A17" s="162" t="s">
        <v>187</v>
      </c>
      <c r="D17" s="46"/>
      <c r="E17" s="34">
        <v>0</v>
      </c>
      <c r="G17" s="34">
        <v>0</v>
      </c>
      <c r="H17" s="34"/>
      <c r="I17" s="35">
        <v>0</v>
      </c>
      <c r="J17" s="34"/>
      <c r="K17" s="34">
        <v>0</v>
      </c>
      <c r="L17" s="34"/>
      <c r="M17" s="34">
        <v>12465115</v>
      </c>
      <c r="N17" s="34"/>
      <c r="O17" s="34">
        <v>0</v>
      </c>
      <c r="P17" s="34"/>
      <c r="Q17" s="34">
        <v>-12465115</v>
      </c>
      <c r="R17" s="34"/>
      <c r="S17" s="89">
        <f>SUM(O17:Q17)</f>
        <v>-12465115</v>
      </c>
      <c r="T17" s="34"/>
      <c r="U17" s="39">
        <f>SUM(E17:T17)-S17</f>
        <v>0</v>
      </c>
    </row>
    <row r="18" spans="1:21" ht="23.5" thickBot="1">
      <c r="A18" s="32" t="s">
        <v>149</v>
      </c>
      <c r="D18" s="42"/>
      <c r="E18" s="40">
        <f>SUM(E12:E17)-E15</f>
        <v>1500000000</v>
      </c>
      <c r="F18" s="38"/>
      <c r="G18" s="40">
        <f>SUM(G12:G17)-G15</f>
        <v>700000000</v>
      </c>
      <c r="H18" s="38"/>
      <c r="I18" s="40">
        <f>SUM(I12:I17)-I15</f>
        <v>207897949</v>
      </c>
      <c r="J18" s="38"/>
      <c r="K18" s="40">
        <f>SUM(K12:K17)-K15</f>
        <v>120000000</v>
      </c>
      <c r="L18" s="38"/>
      <c r="M18" s="40">
        <f>SUM(M12:M17)-M15</f>
        <v>-2431900639</v>
      </c>
      <c r="N18" s="35"/>
      <c r="O18" s="40">
        <f>SUM(O12:O17)-O15</f>
        <v>7435347</v>
      </c>
      <c r="P18" s="35"/>
      <c r="Q18" s="40">
        <f>SUM(Q12:Q17)-Q15</f>
        <v>887665552</v>
      </c>
      <c r="R18" s="35"/>
      <c r="S18" s="40">
        <f>SUM(O18:Q18)</f>
        <v>895100899</v>
      </c>
      <c r="T18" s="35"/>
      <c r="U18" s="40">
        <f>SUM(U12:U17)-U15</f>
        <v>991098209</v>
      </c>
    </row>
    <row r="19" spans="1:21" ht="23.5" thickTop="1">
      <c r="A19" s="32"/>
      <c r="D19" s="29"/>
      <c r="E19" s="29"/>
      <c r="F19" s="29"/>
      <c r="G19" s="29"/>
      <c r="H19" s="43"/>
      <c r="I19" s="29"/>
      <c r="J19" s="29"/>
      <c r="K19" s="29"/>
      <c r="L19" s="29"/>
      <c r="M19" s="29"/>
      <c r="N19" s="26"/>
      <c r="O19" s="29"/>
      <c r="P19" s="26"/>
      <c r="Q19" s="76"/>
      <c r="R19" s="26"/>
      <c r="S19" s="76"/>
      <c r="T19" s="26"/>
      <c r="U19" s="29"/>
    </row>
    <row r="20" spans="1:21" s="77" customFormat="1">
      <c r="A20" s="95" t="s">
        <v>185</v>
      </c>
      <c r="E20" s="89">
        <v>1500000000</v>
      </c>
      <c r="F20" s="89"/>
      <c r="G20" s="89">
        <v>700000000</v>
      </c>
      <c r="H20" s="89"/>
      <c r="I20" s="89">
        <v>207897949</v>
      </c>
      <c r="J20" s="89"/>
      <c r="K20" s="89">
        <v>120000000</v>
      </c>
      <c r="L20" s="89"/>
      <c r="M20" s="89">
        <v>-2431900639</v>
      </c>
      <c r="N20" s="89"/>
      <c r="O20" s="89">
        <v>7435347</v>
      </c>
      <c r="P20" s="89"/>
      <c r="Q20" s="89">
        <v>887665552</v>
      </c>
      <c r="R20" s="89"/>
      <c r="S20" s="89">
        <v>895100899</v>
      </c>
      <c r="T20" s="89"/>
      <c r="U20" s="89">
        <v>991098209</v>
      </c>
    </row>
    <row r="21" spans="1:21">
      <c r="A21" s="36" t="s">
        <v>125</v>
      </c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f>'BS&amp;PL'!E104</f>
        <v>-521324644</v>
      </c>
      <c r="N21" s="34"/>
      <c r="O21" s="34">
        <v>0</v>
      </c>
      <c r="P21" s="34"/>
      <c r="Q21" s="34">
        <v>0</v>
      </c>
      <c r="R21" s="34"/>
      <c r="S21" s="89">
        <f t="shared" ref="S21" si="2">SUM(O21:Q21)</f>
        <v>0</v>
      </c>
      <c r="T21" s="34"/>
      <c r="U21" s="37">
        <f>SUM(E21:T21)-S21</f>
        <v>-521324644</v>
      </c>
    </row>
    <row r="22" spans="1:21">
      <c r="A22" s="36" t="s">
        <v>110</v>
      </c>
      <c r="E22" s="39">
        <v>0</v>
      </c>
      <c r="F22" s="34"/>
      <c r="G22" s="39">
        <v>0</v>
      </c>
      <c r="H22" s="37"/>
      <c r="I22" s="39">
        <v>0</v>
      </c>
      <c r="J22" s="34"/>
      <c r="K22" s="39">
        <v>0</v>
      </c>
      <c r="L22" s="34"/>
      <c r="M22" s="163">
        <f>'BS&amp;PL'!E127</f>
        <v>22558506</v>
      </c>
      <c r="N22" s="34"/>
      <c r="O22" s="39">
        <f>'BS&amp;PL'!E121</f>
        <v>9286670</v>
      </c>
      <c r="P22" s="34"/>
      <c r="Q22" s="39">
        <f>'BS&amp;PL'!E131</f>
        <v>0</v>
      </c>
      <c r="R22" s="34"/>
      <c r="S22" s="92">
        <f>SUM(O22:Q22)</f>
        <v>9286670</v>
      </c>
      <c r="T22" s="34"/>
      <c r="U22" s="39">
        <f>SUM(E22:T22)-S22</f>
        <v>31845176</v>
      </c>
    </row>
    <row r="23" spans="1:21">
      <c r="A23" s="36" t="s">
        <v>80</v>
      </c>
      <c r="D23" s="29"/>
      <c r="E23" s="34">
        <f>SUM(E21:E22)</f>
        <v>0</v>
      </c>
      <c r="F23" s="34"/>
      <c r="G23" s="34">
        <f>SUM(G21:G22)</f>
        <v>0</v>
      </c>
      <c r="H23" s="34"/>
      <c r="I23" s="34">
        <f>SUM(I21:I22)</f>
        <v>0</v>
      </c>
      <c r="J23" s="34"/>
      <c r="K23" s="34">
        <f>SUM(K21:K22)</f>
        <v>0</v>
      </c>
      <c r="L23" s="34"/>
      <c r="M23" s="34">
        <f>SUM(M21:M22)</f>
        <v>-498766138</v>
      </c>
      <c r="N23" s="34"/>
      <c r="O23" s="34">
        <f>SUM(O21:O22)</f>
        <v>9286670</v>
      </c>
      <c r="P23" s="34"/>
      <c r="Q23" s="34">
        <f>SUM(Q21:Q22)</f>
        <v>0</v>
      </c>
      <c r="R23" s="34"/>
      <c r="S23" s="89">
        <f>SUM(O23:Q23)</f>
        <v>9286670</v>
      </c>
      <c r="T23" s="34"/>
      <c r="U23" s="35">
        <f>SUM(U21:U22)</f>
        <v>-489479468</v>
      </c>
    </row>
    <row r="24" spans="1:21">
      <c r="A24" s="36" t="s">
        <v>177</v>
      </c>
      <c r="D24" s="15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89"/>
      <c r="T24" s="34"/>
      <c r="U24" s="35"/>
    </row>
    <row r="25" spans="1:21">
      <c r="A25" s="162" t="s">
        <v>187</v>
      </c>
      <c r="D25" s="29"/>
      <c r="E25" s="34"/>
      <c r="G25" s="34">
        <v>0</v>
      </c>
      <c r="H25" s="34"/>
      <c r="I25" s="35">
        <v>0</v>
      </c>
      <c r="J25" s="34"/>
      <c r="K25" s="34">
        <v>0</v>
      </c>
      <c r="L25" s="34"/>
      <c r="M25" s="34">
        <v>16827890</v>
      </c>
      <c r="N25" s="34"/>
      <c r="O25" s="34">
        <v>0</v>
      </c>
      <c r="P25" s="34"/>
      <c r="Q25" s="34">
        <v>-16827890</v>
      </c>
      <c r="R25" s="34"/>
      <c r="S25" s="89">
        <f>SUM(O25:Q25)</f>
        <v>-16827890</v>
      </c>
      <c r="T25" s="34"/>
      <c r="U25" s="35">
        <f>SUM(E25:T25)-S25</f>
        <v>0</v>
      </c>
    </row>
    <row r="26" spans="1:21" ht="23.5" thickBot="1">
      <c r="A26" s="32" t="s">
        <v>182</v>
      </c>
      <c r="D26" s="29"/>
      <c r="E26" s="40">
        <f>SUM(E20:E25)-E23</f>
        <v>1500000000</v>
      </c>
      <c r="F26" s="38"/>
      <c r="G26" s="40">
        <f>SUM(G20:G25)-G23</f>
        <v>700000000</v>
      </c>
      <c r="H26" s="38"/>
      <c r="I26" s="40">
        <f>SUM(I20:I25)-I23</f>
        <v>207897949</v>
      </c>
      <c r="J26" s="38"/>
      <c r="K26" s="40">
        <f>SUM(K20:K25)-K23</f>
        <v>120000000</v>
      </c>
      <c r="L26" s="38"/>
      <c r="M26" s="40">
        <f>SUM(M20:M25)-M23</f>
        <v>-2913838887</v>
      </c>
      <c r="N26" s="35"/>
      <c r="O26" s="40">
        <f>SUM(O20:O25)-O23</f>
        <v>16722017</v>
      </c>
      <c r="P26" s="35"/>
      <c r="Q26" s="40">
        <f>SUM(Q20:Q25)-Q23</f>
        <v>870837662</v>
      </c>
      <c r="R26" s="35"/>
      <c r="S26" s="40">
        <f>SUM(O26:Q26)</f>
        <v>887559679</v>
      </c>
      <c r="T26" s="35"/>
      <c r="U26" s="40">
        <f>SUM(U20:U25)-U23</f>
        <v>501618741</v>
      </c>
    </row>
    <row r="27" spans="1:21" ht="23.5" thickTop="1">
      <c r="A27" s="32"/>
      <c r="D27" s="29"/>
      <c r="E27" s="29"/>
      <c r="F27" s="29"/>
      <c r="G27" s="29"/>
      <c r="H27" s="43"/>
      <c r="I27" s="43"/>
      <c r="J27" s="29"/>
      <c r="K27" s="29"/>
      <c r="L27" s="29"/>
      <c r="M27" s="29"/>
      <c r="N27" s="26"/>
      <c r="O27" s="29"/>
      <c r="P27" s="26"/>
      <c r="Q27" s="76"/>
      <c r="R27" s="26"/>
      <c r="S27" s="76"/>
      <c r="T27" s="26"/>
      <c r="U27" s="29"/>
    </row>
    <row r="28" spans="1:21">
      <c r="A28" s="36" t="s">
        <v>15</v>
      </c>
    </row>
    <row r="29" spans="1:21">
      <c r="G29" s="41"/>
      <c r="H29" s="41"/>
      <c r="I29" s="41"/>
    </row>
  </sheetData>
  <mergeCells count="6">
    <mergeCell ref="D10:E10"/>
    <mergeCell ref="K10:M10"/>
    <mergeCell ref="A1:M1"/>
    <mergeCell ref="E5:U5"/>
    <mergeCell ref="O7:Q7"/>
    <mergeCell ref="O6:S6"/>
  </mergeCells>
  <printOptions horizontalCentered="1"/>
  <pageMargins left="0.39370078740157483" right="0.51181102362204722" top="0.78740157480314965" bottom="0.19685039370078741" header="0.19685039370078741" footer="0.19685039370078741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showGridLines="0" view="pageBreakPreview" zoomScale="90" zoomScaleNormal="80" zoomScaleSheetLayoutView="90" workbookViewId="0">
      <selection sqref="A1:I1"/>
    </sheetView>
  </sheetViews>
  <sheetFormatPr defaultColWidth="9.08984375" defaultRowHeight="23"/>
  <cols>
    <col min="1" max="1" width="12.90625" style="156" customWidth="1"/>
    <col min="2" max="2" width="9.90625" style="1" customWidth="1"/>
    <col min="3" max="3" width="23.36328125" style="1" customWidth="1"/>
    <col min="4" max="4" width="6.36328125" style="9" customWidth="1"/>
    <col min="5" max="5" width="15" style="9" customWidth="1"/>
    <col min="6" max="6" width="1.6328125" style="1" customWidth="1"/>
    <col min="7" max="7" width="15" style="1" customWidth="1"/>
    <col min="8" max="8" width="1.6328125" style="1" customWidth="1"/>
    <col min="9" max="9" width="15" style="1" customWidth="1"/>
    <col min="10" max="10" width="1.6328125" style="1" customWidth="1"/>
    <col min="11" max="11" width="15" style="1" customWidth="1"/>
    <col min="12" max="12" width="1.6328125" style="1" customWidth="1"/>
    <col min="13" max="13" width="15" style="1" customWidth="1"/>
    <col min="14" max="14" width="1.6328125" style="77" customWidth="1"/>
    <col min="15" max="15" width="18.453125" style="77" bestFit="1" customWidth="1"/>
    <col min="16" max="16" width="1.6328125" style="1" customWidth="1"/>
    <col min="17" max="17" width="17" style="1" customWidth="1"/>
    <col min="18" max="18" width="0.90625" style="1" customWidth="1"/>
    <col min="19" max="16384" width="9.08984375" style="1"/>
  </cols>
  <sheetData>
    <row r="1" spans="1:17">
      <c r="A1" s="175" t="s">
        <v>87</v>
      </c>
      <c r="B1" s="175"/>
      <c r="C1" s="175"/>
      <c r="D1" s="175"/>
      <c r="E1" s="175"/>
      <c r="F1" s="175"/>
      <c r="G1" s="175"/>
      <c r="H1" s="175"/>
      <c r="I1" s="175"/>
      <c r="J1" s="3"/>
      <c r="K1" s="3"/>
      <c r="L1" s="3"/>
      <c r="M1" s="3"/>
      <c r="N1" s="90"/>
      <c r="O1" s="90"/>
      <c r="P1" s="3"/>
      <c r="Q1" s="3"/>
    </row>
    <row r="2" spans="1:17">
      <c r="A2" s="3" t="s">
        <v>79</v>
      </c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90"/>
      <c r="O2" s="90"/>
      <c r="P2" s="3"/>
      <c r="Q2" s="3"/>
    </row>
    <row r="3" spans="1:17">
      <c r="A3" s="3" t="s">
        <v>181</v>
      </c>
      <c r="B3" s="3"/>
      <c r="C3" s="3"/>
      <c r="D3" s="4"/>
      <c r="E3" s="4"/>
      <c r="F3" s="3"/>
      <c r="G3" s="3"/>
      <c r="H3" s="3"/>
      <c r="I3" s="3"/>
      <c r="J3" s="3"/>
      <c r="K3" s="3"/>
      <c r="L3" s="3"/>
      <c r="M3" s="3"/>
      <c r="N3" s="90"/>
      <c r="O3" s="90"/>
      <c r="P3" s="3"/>
      <c r="Q3" s="3"/>
    </row>
    <row r="4" spans="1:17">
      <c r="B4" s="5"/>
      <c r="C4" s="5"/>
      <c r="D4" s="6"/>
      <c r="E4" s="6"/>
      <c r="F4" s="5"/>
      <c r="G4" s="5"/>
      <c r="H4" s="5"/>
      <c r="I4" s="5"/>
      <c r="J4" s="5"/>
      <c r="K4" s="7"/>
      <c r="L4" s="5"/>
      <c r="M4" s="7"/>
      <c r="N4" s="100"/>
      <c r="O4" s="100"/>
      <c r="P4" s="5"/>
      <c r="Q4" s="7" t="s">
        <v>109</v>
      </c>
    </row>
    <row r="5" spans="1:17">
      <c r="B5" s="2"/>
      <c r="C5" s="2"/>
      <c r="D5" s="8"/>
      <c r="E5" s="8"/>
      <c r="F5" s="8"/>
      <c r="G5" s="177" t="s">
        <v>3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7">
      <c r="B6" s="2"/>
      <c r="C6" s="2"/>
      <c r="D6" s="8"/>
      <c r="E6" s="8"/>
      <c r="F6" s="8"/>
      <c r="G6" s="99"/>
      <c r="H6" s="99"/>
      <c r="I6" s="99"/>
      <c r="J6" s="99"/>
      <c r="K6" s="99"/>
      <c r="L6" s="99"/>
      <c r="M6" s="99"/>
      <c r="N6" s="96"/>
      <c r="O6" s="97" t="s">
        <v>127</v>
      </c>
      <c r="P6" s="99"/>
      <c r="Q6" s="99"/>
    </row>
    <row r="7" spans="1:17">
      <c r="B7" s="2"/>
      <c r="C7" s="2"/>
      <c r="D7" s="8"/>
      <c r="E7" s="8"/>
      <c r="F7" s="8"/>
      <c r="G7" s="99"/>
      <c r="H7" s="99"/>
      <c r="I7" s="99"/>
      <c r="J7" s="99"/>
      <c r="K7" s="99"/>
      <c r="L7" s="99"/>
      <c r="M7" s="99"/>
      <c r="N7" s="96"/>
      <c r="O7" s="91" t="s">
        <v>26</v>
      </c>
      <c r="P7" s="99"/>
      <c r="Q7" s="99"/>
    </row>
    <row r="8" spans="1:17">
      <c r="B8" s="2"/>
      <c r="C8" s="2"/>
      <c r="D8" s="8"/>
      <c r="E8" s="8"/>
      <c r="F8" s="8"/>
      <c r="G8" s="99"/>
      <c r="H8" s="99"/>
      <c r="I8" s="99"/>
      <c r="J8" s="99"/>
      <c r="K8" s="99"/>
      <c r="L8" s="99"/>
      <c r="M8" s="99"/>
      <c r="N8" s="96"/>
      <c r="O8" s="79" t="s">
        <v>95</v>
      </c>
      <c r="P8" s="99"/>
      <c r="Q8" s="99"/>
    </row>
    <row r="9" spans="1:17">
      <c r="B9" s="2"/>
      <c r="C9" s="2"/>
      <c r="D9" s="8"/>
      <c r="E9" s="8"/>
      <c r="F9" s="8"/>
      <c r="G9" s="99"/>
      <c r="H9" s="99"/>
      <c r="I9" s="99"/>
      <c r="J9" s="99"/>
      <c r="K9" s="99"/>
      <c r="L9" s="99"/>
      <c r="M9" s="99"/>
      <c r="N9" s="96"/>
      <c r="O9" s="91" t="s">
        <v>96</v>
      </c>
      <c r="P9" s="99"/>
      <c r="Q9" s="99"/>
    </row>
    <row r="10" spans="1:17" s="2" customFormat="1">
      <c r="A10" s="156"/>
      <c r="D10" s="15"/>
      <c r="E10" s="15"/>
      <c r="J10" s="15"/>
      <c r="L10" s="15"/>
      <c r="N10" s="79"/>
      <c r="O10" s="79" t="s">
        <v>165</v>
      </c>
      <c r="P10" s="15"/>
      <c r="Q10" s="2" t="s">
        <v>65</v>
      </c>
    </row>
    <row r="11" spans="1:17" s="2" customFormat="1">
      <c r="A11" s="156"/>
      <c r="E11" s="15"/>
      <c r="G11" s="15" t="s">
        <v>27</v>
      </c>
      <c r="I11" s="2" t="s">
        <v>66</v>
      </c>
      <c r="J11" s="15"/>
      <c r="K11" s="176" t="s">
        <v>31</v>
      </c>
      <c r="L11" s="176"/>
      <c r="M11" s="176"/>
      <c r="N11" s="79"/>
      <c r="O11" s="79" t="s">
        <v>166</v>
      </c>
      <c r="P11" s="15"/>
      <c r="Q11" s="2" t="s">
        <v>68</v>
      </c>
    </row>
    <row r="12" spans="1:17" s="2" customFormat="1">
      <c r="A12" s="156"/>
      <c r="D12" s="15"/>
      <c r="E12" s="15"/>
      <c r="G12" s="16" t="s">
        <v>69</v>
      </c>
      <c r="I12" s="16" t="s">
        <v>70</v>
      </c>
      <c r="K12" s="16" t="s">
        <v>71</v>
      </c>
      <c r="M12" s="16" t="s">
        <v>72</v>
      </c>
      <c r="N12" s="79"/>
      <c r="O12" s="98" t="s">
        <v>5</v>
      </c>
      <c r="Q12" s="16" t="s">
        <v>74</v>
      </c>
    </row>
    <row r="13" spans="1:17">
      <c r="A13" s="157" t="s">
        <v>201</v>
      </c>
      <c r="G13" s="89">
        <v>1500000000</v>
      </c>
      <c r="H13" s="89"/>
      <c r="I13" s="89">
        <v>700000000</v>
      </c>
      <c r="J13" s="89"/>
      <c r="K13" s="89">
        <v>120000000</v>
      </c>
      <c r="L13" s="89"/>
      <c r="M13" s="89">
        <v>-1177830292</v>
      </c>
      <c r="N13" s="89"/>
      <c r="O13" s="89">
        <v>0</v>
      </c>
      <c r="P13" s="89"/>
      <c r="Q13" s="89">
        <v>1142169708</v>
      </c>
    </row>
    <row r="14" spans="1:17">
      <c r="A14" s="158" t="s">
        <v>125</v>
      </c>
      <c r="G14" s="11">
        <v>0</v>
      </c>
      <c r="H14" s="11"/>
      <c r="I14" s="11">
        <v>0</v>
      </c>
      <c r="J14" s="11"/>
      <c r="K14" s="11">
        <v>0</v>
      </c>
      <c r="L14" s="11"/>
      <c r="M14" s="11">
        <f>'BS&amp;PL'!K104</f>
        <v>-450660208</v>
      </c>
      <c r="N14" s="89"/>
      <c r="O14" s="89">
        <v>0</v>
      </c>
      <c r="P14" s="11"/>
      <c r="Q14" s="11">
        <f>SUM(G14:O14)</f>
        <v>-450660208</v>
      </c>
    </row>
    <row r="15" spans="1:17">
      <c r="A15" s="158" t="s">
        <v>110</v>
      </c>
      <c r="G15" s="18">
        <v>0</v>
      </c>
      <c r="H15" s="11"/>
      <c r="I15" s="18">
        <v>0</v>
      </c>
      <c r="J15" s="11"/>
      <c r="K15" s="18">
        <v>0</v>
      </c>
      <c r="L15" s="11"/>
      <c r="M15" s="18">
        <v>0</v>
      </c>
      <c r="N15" s="89"/>
      <c r="O15" s="18">
        <f>'BS&amp;PL'!K135</f>
        <v>575244433</v>
      </c>
      <c r="P15" s="11"/>
      <c r="Q15" s="18">
        <f>SUM(G15:O15)</f>
        <v>575244433</v>
      </c>
    </row>
    <row r="16" spans="1:17">
      <c r="A16" s="158" t="s">
        <v>80</v>
      </c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-450660208</v>
      </c>
      <c r="N16" s="89"/>
      <c r="O16" s="89">
        <f>SUM(O14:O15)</f>
        <v>575244433</v>
      </c>
      <c r="P16" s="11"/>
      <c r="Q16" s="11">
        <f>SUM(Q14:Q15)</f>
        <v>124584225</v>
      </c>
    </row>
    <row r="17" spans="1:17">
      <c r="A17" s="158" t="s">
        <v>177</v>
      </c>
      <c r="G17" s="11"/>
      <c r="H17" s="11"/>
      <c r="I17" s="11"/>
      <c r="J17" s="11"/>
      <c r="K17" s="11"/>
      <c r="L17" s="11"/>
      <c r="M17" s="11"/>
      <c r="N17" s="89"/>
      <c r="O17" s="89"/>
      <c r="P17" s="11"/>
      <c r="Q17" s="11"/>
    </row>
    <row r="18" spans="1:17">
      <c r="A18" s="159" t="s">
        <v>187</v>
      </c>
      <c r="G18" s="11">
        <v>0</v>
      </c>
      <c r="H18" s="11"/>
      <c r="I18" s="10">
        <v>0</v>
      </c>
      <c r="J18" s="11"/>
      <c r="K18" s="11">
        <v>0</v>
      </c>
      <c r="L18" s="11"/>
      <c r="M18" s="11">
        <v>9335304</v>
      </c>
      <c r="N18" s="89"/>
      <c r="O18" s="89">
        <v>-9335304</v>
      </c>
      <c r="P18" s="11"/>
      <c r="Q18" s="18">
        <f>SUM(G18:O18)</f>
        <v>0</v>
      </c>
    </row>
    <row r="19" spans="1:17" ht="23.5" thickBot="1">
      <c r="A19" s="157" t="s">
        <v>149</v>
      </c>
      <c r="D19" s="19"/>
      <c r="E19" s="19"/>
      <c r="F19" s="19"/>
      <c r="G19" s="14">
        <f>SUM(G13:G18)-G16</f>
        <v>1500000000</v>
      </c>
      <c r="H19" s="13"/>
      <c r="I19" s="14">
        <f>SUM(I13:I18)-I16</f>
        <v>700000000</v>
      </c>
      <c r="J19" s="12"/>
      <c r="K19" s="14">
        <f>SUM(K13:K18)-K16</f>
        <v>120000000</v>
      </c>
      <c r="L19" s="12"/>
      <c r="M19" s="14">
        <f>SUM(M13:M18)-M16</f>
        <v>-1619155196</v>
      </c>
      <c r="N19" s="78"/>
      <c r="O19" s="93">
        <f>SUM(O13:O18)-O16</f>
        <v>565909129</v>
      </c>
      <c r="P19" s="12"/>
      <c r="Q19" s="14">
        <f>SUM(Q13:Q18)-Q16</f>
        <v>1266753933</v>
      </c>
    </row>
    <row r="20" spans="1:17" ht="23.5" thickTop="1">
      <c r="A20" s="157"/>
      <c r="D20" s="17"/>
      <c r="E20" s="17"/>
      <c r="F20" s="17"/>
      <c r="G20" s="13"/>
      <c r="H20" s="13"/>
      <c r="I20" s="13"/>
      <c r="J20" s="12"/>
      <c r="K20" s="13"/>
      <c r="L20" s="12"/>
      <c r="M20" s="13"/>
      <c r="N20" s="78"/>
      <c r="O20" s="78"/>
      <c r="P20" s="12"/>
      <c r="Q20" s="13"/>
    </row>
    <row r="21" spans="1:17">
      <c r="A21" s="160" t="s">
        <v>185</v>
      </c>
      <c r="B21" s="77"/>
      <c r="C21" s="77"/>
      <c r="D21" s="77"/>
      <c r="E21" s="77"/>
      <c r="F21" s="77"/>
      <c r="G21" s="11">
        <f>G19</f>
        <v>1500000000</v>
      </c>
      <c r="H21" s="11"/>
      <c r="I21" s="11">
        <f>I19</f>
        <v>700000000</v>
      </c>
      <c r="J21" s="11"/>
      <c r="K21" s="11">
        <f>K19</f>
        <v>120000000</v>
      </c>
      <c r="L21" s="11"/>
      <c r="M21" s="11">
        <f>M19</f>
        <v>-1619155196</v>
      </c>
      <c r="N21" s="89"/>
      <c r="O21" s="11">
        <f>O19</f>
        <v>565909129</v>
      </c>
      <c r="P21" s="11"/>
      <c r="Q21" s="11">
        <f>Q19</f>
        <v>1266753933</v>
      </c>
    </row>
    <row r="22" spans="1:17" s="77" customFormat="1">
      <c r="A22" s="158" t="s">
        <v>125</v>
      </c>
      <c r="B22" s="1"/>
      <c r="C22" s="1"/>
      <c r="D22" s="9"/>
      <c r="E22" s="9"/>
      <c r="F22" s="1"/>
      <c r="G22" s="11">
        <v>0</v>
      </c>
      <c r="H22" s="11"/>
      <c r="I22" s="11">
        <v>0</v>
      </c>
      <c r="J22" s="11"/>
      <c r="K22" s="11">
        <v>0</v>
      </c>
      <c r="L22" s="11"/>
      <c r="M22" s="11">
        <f>'BS&amp;PL'!I104</f>
        <v>-465280196</v>
      </c>
      <c r="N22" s="89"/>
      <c r="O22" s="89">
        <v>0</v>
      </c>
      <c r="P22" s="11"/>
      <c r="Q22" s="11">
        <f>SUM(G22:O22)</f>
        <v>-465280196</v>
      </c>
    </row>
    <row r="23" spans="1:17" s="77" customFormat="1">
      <c r="A23" s="158" t="s">
        <v>110</v>
      </c>
      <c r="B23" s="1"/>
      <c r="C23" s="1"/>
      <c r="D23" s="9"/>
      <c r="E23" s="9"/>
      <c r="F23" s="1"/>
      <c r="G23" s="18">
        <v>0</v>
      </c>
      <c r="H23" s="11"/>
      <c r="I23" s="18">
        <v>0</v>
      </c>
      <c r="J23" s="11"/>
      <c r="K23" s="18">
        <v>0</v>
      </c>
      <c r="L23" s="11"/>
      <c r="M23" s="18">
        <f>'BS&amp;PL'!I135</f>
        <v>2180474</v>
      </c>
      <c r="N23" s="89"/>
      <c r="O23" s="92">
        <v>0</v>
      </c>
      <c r="P23" s="11"/>
      <c r="Q23" s="18">
        <f>SUM(G23:O23)</f>
        <v>2180474</v>
      </c>
    </row>
    <row r="24" spans="1:17">
      <c r="A24" s="158" t="s">
        <v>80</v>
      </c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-463099722</v>
      </c>
      <c r="N24" s="89"/>
      <c r="O24" s="89">
        <f>SUM(O22:O23)</f>
        <v>0</v>
      </c>
      <c r="P24" s="11"/>
      <c r="Q24" s="11">
        <f>SUM(Q22:Q23)</f>
        <v>-463099722</v>
      </c>
    </row>
    <row r="25" spans="1:17">
      <c r="A25" s="158" t="s">
        <v>177</v>
      </c>
      <c r="G25" s="11"/>
      <c r="H25" s="11"/>
      <c r="I25" s="11"/>
      <c r="J25" s="11"/>
      <c r="K25" s="11"/>
      <c r="L25" s="11"/>
      <c r="M25" s="11"/>
      <c r="N25" s="89"/>
      <c r="O25" s="89"/>
      <c r="P25" s="11"/>
      <c r="Q25" s="11"/>
    </row>
    <row r="26" spans="1:17">
      <c r="A26" s="159" t="s">
        <v>187</v>
      </c>
      <c r="G26" s="11"/>
      <c r="H26" s="11"/>
      <c r="I26" s="10">
        <v>0</v>
      </c>
      <c r="J26" s="11"/>
      <c r="K26" s="11">
        <v>0</v>
      </c>
      <c r="L26" s="11"/>
      <c r="M26" s="11">
        <v>15279576</v>
      </c>
      <c r="N26" s="89"/>
      <c r="O26" s="89">
        <v>-15279576</v>
      </c>
      <c r="P26" s="11"/>
      <c r="Q26" s="12">
        <f>SUM(G26:O26)</f>
        <v>0</v>
      </c>
    </row>
    <row r="27" spans="1:17" ht="23.5" thickBot="1">
      <c r="A27" s="157" t="s">
        <v>182</v>
      </c>
      <c r="D27" s="15"/>
      <c r="E27" s="15"/>
      <c r="F27" s="15"/>
      <c r="G27" s="14">
        <f>SUM(G21:G26)-G24</f>
        <v>1500000000</v>
      </c>
      <c r="H27" s="13"/>
      <c r="I27" s="14">
        <f>SUM(I21:I26)-I24</f>
        <v>700000000</v>
      </c>
      <c r="J27" s="12"/>
      <c r="K27" s="14">
        <f>SUM(K21:K26)-K24</f>
        <v>120000000</v>
      </c>
      <c r="L27" s="12"/>
      <c r="M27" s="14">
        <f>SUM(M21:M26)-M24</f>
        <v>-2066975342</v>
      </c>
      <c r="N27" s="89"/>
      <c r="O27" s="14">
        <f>SUM(O21:O26)-O24</f>
        <v>550629553</v>
      </c>
      <c r="P27" s="12"/>
      <c r="Q27" s="14">
        <f>SUM(Q21:Q26)-Q24</f>
        <v>803654211</v>
      </c>
    </row>
    <row r="28" spans="1:17" ht="23.5" thickTop="1">
      <c r="A28" s="157"/>
      <c r="D28" s="15"/>
      <c r="E28" s="15"/>
      <c r="F28" s="15"/>
      <c r="G28" s="15"/>
      <c r="H28" s="15"/>
      <c r="I28" s="15"/>
      <c r="J28" s="2"/>
      <c r="K28" s="15"/>
      <c r="L28" s="2"/>
      <c r="M28" s="15"/>
      <c r="N28" s="89"/>
      <c r="O28" s="79"/>
      <c r="P28" s="2"/>
      <c r="Q28" s="15"/>
    </row>
    <row r="29" spans="1:17">
      <c r="A29" s="158" t="s">
        <v>15</v>
      </c>
      <c r="D29" s="19"/>
      <c r="E29" s="19"/>
      <c r="F29" s="19"/>
      <c r="G29" s="19"/>
      <c r="H29" s="19"/>
      <c r="I29" s="19"/>
      <c r="J29" s="2"/>
      <c r="K29" s="19"/>
      <c r="L29" s="2"/>
      <c r="M29" s="19"/>
      <c r="N29" s="78"/>
      <c r="O29" s="79"/>
      <c r="P29" s="2"/>
      <c r="Q29" s="19"/>
    </row>
    <row r="30" spans="1:17">
      <c r="A30" s="157"/>
      <c r="D30" s="19"/>
      <c r="E30" s="19"/>
      <c r="F30" s="19"/>
      <c r="G30" s="19"/>
      <c r="H30" s="19"/>
      <c r="I30" s="19"/>
      <c r="J30" s="2"/>
      <c r="K30" s="19"/>
      <c r="L30" s="2"/>
      <c r="M30" s="19"/>
      <c r="N30" s="79"/>
      <c r="O30" s="79"/>
      <c r="P30" s="2"/>
      <c r="Q30" s="19"/>
    </row>
    <row r="31" spans="1:17">
      <c r="A31" s="157"/>
      <c r="D31" s="19"/>
      <c r="E31" s="19"/>
      <c r="F31" s="19"/>
      <c r="G31" s="19"/>
      <c r="H31" s="19"/>
      <c r="I31" s="19"/>
      <c r="J31" s="2"/>
      <c r="K31" s="19"/>
      <c r="L31" s="2"/>
      <c r="M31" s="19"/>
      <c r="N31" s="79"/>
      <c r="O31" s="79"/>
      <c r="P31" s="2"/>
      <c r="Q31" s="19"/>
    </row>
    <row r="32" spans="1:17">
      <c r="A32" s="157"/>
      <c r="D32" s="19"/>
      <c r="E32" s="19"/>
      <c r="F32" s="19"/>
      <c r="G32" s="19"/>
      <c r="H32" s="19"/>
      <c r="I32" s="19"/>
      <c r="J32" s="2"/>
      <c r="K32" s="19"/>
      <c r="L32" s="2"/>
      <c r="M32" s="19"/>
      <c r="N32" s="79"/>
      <c r="O32" s="79"/>
      <c r="P32" s="2"/>
      <c r="Q32" s="19"/>
    </row>
    <row r="33" spans="14:14">
      <c r="N33" s="79"/>
    </row>
    <row r="34" spans="14:14">
      <c r="N34" s="79"/>
    </row>
  </sheetData>
  <mergeCells count="3">
    <mergeCell ref="A1:I1"/>
    <mergeCell ref="K11:M11"/>
    <mergeCell ref="G5:Q5"/>
  </mergeCells>
  <printOptions horizontalCentered="1"/>
  <pageMargins left="0.39370078740157483" right="0.78740157480314965" top="0.78740157480314965" bottom="0.19685039370078741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8A69-538D-40E6-9660-0D50163F105E}">
  <dimension ref="A1:U146"/>
  <sheetViews>
    <sheetView showGridLines="0" tabSelected="1" view="pageBreakPreview" topLeftCell="B61" zoomScaleNormal="100" zoomScaleSheetLayoutView="100" workbookViewId="0">
      <selection activeCell="K17" sqref="K17"/>
    </sheetView>
  </sheetViews>
  <sheetFormatPr defaultColWidth="10.6328125" defaultRowHeight="24" customHeight="1"/>
  <cols>
    <col min="1" max="1" width="50.6328125" style="56" customWidth="1"/>
    <col min="2" max="2" width="1.6328125" style="45" customWidth="1"/>
    <col min="3" max="3" width="9.6328125" style="45" customWidth="1"/>
    <col min="4" max="4" width="1.6328125" style="63" customWidth="1"/>
    <col min="5" max="5" width="15.6328125" style="45" customWidth="1"/>
    <col min="6" max="6" width="0.6328125" style="45" customWidth="1"/>
    <col min="7" max="7" width="15.6328125" style="45" customWidth="1"/>
    <col min="8" max="8" width="0.6328125" style="63" customWidth="1"/>
    <col min="9" max="9" width="15.6328125" style="45" customWidth="1"/>
    <col min="10" max="10" width="0.6328125" style="45" customWidth="1"/>
    <col min="11" max="11" width="15.6328125" style="45" customWidth="1"/>
    <col min="12" max="13" width="14.6328125" style="45" customWidth="1"/>
    <col min="14" max="16384" width="10.6328125" style="45"/>
  </cols>
  <sheetData>
    <row r="1" spans="1:12" s="47" customFormat="1" ht="23.15" customHeight="1">
      <c r="A1" s="165" t="s">
        <v>87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2" s="47" customFormat="1" ht="21.9" customHeight="1">
      <c r="A2" s="105" t="s">
        <v>47</v>
      </c>
      <c r="B2" s="49"/>
      <c r="C2" s="50"/>
      <c r="D2" s="51"/>
      <c r="E2" s="50"/>
      <c r="F2" s="50"/>
      <c r="G2" s="50"/>
      <c r="H2" s="51"/>
      <c r="I2" s="50"/>
      <c r="J2" s="50"/>
      <c r="K2" s="50"/>
    </row>
    <row r="3" spans="1:12" s="47" customFormat="1" ht="23.15" customHeight="1">
      <c r="A3" s="108" t="s">
        <v>181</v>
      </c>
      <c r="B3" s="49"/>
      <c r="C3" s="50"/>
      <c r="D3" s="51"/>
      <c r="E3" s="50"/>
      <c r="F3" s="50"/>
      <c r="G3" s="50"/>
      <c r="H3" s="51"/>
      <c r="I3" s="50"/>
      <c r="J3" s="50"/>
      <c r="K3" s="50"/>
    </row>
    <row r="4" spans="1:12" ht="21.9" customHeight="1">
      <c r="A4" s="54"/>
      <c r="B4" s="50"/>
      <c r="C4" s="50"/>
      <c r="D4" s="51"/>
      <c r="E4" s="50"/>
      <c r="F4" s="50"/>
      <c r="G4" s="50"/>
      <c r="H4" s="51"/>
      <c r="I4" s="50"/>
      <c r="J4" s="50"/>
      <c r="K4" s="55" t="s">
        <v>1</v>
      </c>
      <c r="L4" s="55"/>
    </row>
    <row r="5" spans="1:12" ht="21.9" customHeight="1">
      <c r="C5" s="57"/>
      <c r="D5" s="57"/>
      <c r="E5" s="166" t="s">
        <v>2</v>
      </c>
      <c r="F5" s="166"/>
      <c r="G5" s="166"/>
      <c r="H5" s="57"/>
      <c r="I5" s="166" t="s">
        <v>3</v>
      </c>
      <c r="J5" s="166"/>
      <c r="K5" s="166"/>
    </row>
    <row r="6" spans="1:12" ht="21.9" customHeight="1">
      <c r="C6" s="58"/>
      <c r="D6" s="59"/>
      <c r="E6" s="60">
        <v>2564</v>
      </c>
      <c r="F6" s="61"/>
      <c r="G6" s="60">
        <v>2563</v>
      </c>
      <c r="H6" s="60"/>
      <c r="I6" s="60">
        <v>2564</v>
      </c>
      <c r="J6" s="61"/>
      <c r="K6" s="60">
        <v>2563</v>
      </c>
    </row>
    <row r="7" spans="1:12" ht="21.9" customHeight="1">
      <c r="A7" s="62" t="s">
        <v>48</v>
      </c>
      <c r="B7" s="141"/>
      <c r="C7" s="82"/>
      <c r="D7" s="84"/>
      <c r="E7" s="82"/>
      <c r="G7" s="82"/>
      <c r="I7" s="82"/>
      <c r="J7" s="82"/>
      <c r="K7" s="82"/>
    </row>
    <row r="8" spans="1:12" ht="21.9" customHeight="1">
      <c r="A8" s="56" t="s">
        <v>137</v>
      </c>
      <c r="C8" s="84"/>
      <c r="D8" s="84"/>
      <c r="E8" s="88">
        <f>'BS&amp;PL'!E102</f>
        <v>-513185183</v>
      </c>
      <c r="F8" s="72"/>
      <c r="G8" s="88">
        <f>'BS&amp;PL'!G102</f>
        <v>-631236685</v>
      </c>
      <c r="H8" s="72"/>
      <c r="I8" s="88">
        <f>'BS&amp;PL'!I102</f>
        <v>-470463734</v>
      </c>
      <c r="J8" s="88"/>
      <c r="K8" s="88">
        <f>'BS&amp;PL'!K102</f>
        <v>-451597603</v>
      </c>
    </row>
    <row r="9" spans="1:12" ht="21.9" customHeight="1">
      <c r="A9" s="56" t="s">
        <v>138</v>
      </c>
      <c r="C9" s="82"/>
      <c r="D9" s="84"/>
      <c r="E9" s="83"/>
      <c r="F9" s="72"/>
      <c r="G9" s="83"/>
      <c r="H9" s="72"/>
      <c r="I9" s="83"/>
      <c r="J9" s="88"/>
      <c r="K9" s="83"/>
    </row>
    <row r="10" spans="1:12" ht="21.9" customHeight="1">
      <c r="A10" s="56" t="s">
        <v>49</v>
      </c>
      <c r="C10" s="82"/>
      <c r="D10" s="84"/>
      <c r="E10" s="83"/>
      <c r="F10" s="72"/>
      <c r="G10" s="83"/>
      <c r="H10" s="72"/>
      <c r="I10" s="83"/>
      <c r="J10" s="88"/>
      <c r="K10" s="83"/>
    </row>
    <row r="11" spans="1:12" ht="23">
      <c r="A11" s="70" t="s">
        <v>50</v>
      </c>
      <c r="C11" s="82"/>
      <c r="D11" s="84"/>
      <c r="E11" s="83">
        <v>383785693</v>
      </c>
      <c r="F11" s="72"/>
      <c r="G11" s="83">
        <v>351026612</v>
      </c>
      <c r="H11" s="72"/>
      <c r="I11" s="83">
        <v>185827276</v>
      </c>
      <c r="J11" s="72"/>
      <c r="K11" s="83">
        <v>164868315</v>
      </c>
    </row>
    <row r="12" spans="1:12" ht="23">
      <c r="A12" s="151" t="s">
        <v>208</v>
      </c>
      <c r="C12" s="82"/>
      <c r="D12" s="84"/>
      <c r="E12" s="83">
        <v>-150415</v>
      </c>
      <c r="F12" s="72"/>
      <c r="G12" s="83">
        <v>65941611</v>
      </c>
      <c r="H12" s="72"/>
      <c r="I12" s="83">
        <v>0</v>
      </c>
      <c r="J12" s="72"/>
      <c r="K12" s="83">
        <v>55303530</v>
      </c>
    </row>
    <row r="13" spans="1:12" ht="23">
      <c r="A13" s="101" t="s">
        <v>199</v>
      </c>
      <c r="C13" s="82"/>
      <c r="D13" s="82"/>
      <c r="E13" s="83">
        <v>19676663</v>
      </c>
      <c r="F13" s="72"/>
      <c r="G13" s="72">
        <v>21645095</v>
      </c>
      <c r="H13" s="72"/>
      <c r="I13" s="83">
        <v>3716122</v>
      </c>
      <c r="J13" s="72"/>
      <c r="K13" s="66">
        <v>4699953</v>
      </c>
    </row>
    <row r="14" spans="1:12" ht="23">
      <c r="A14" s="70" t="s">
        <v>171</v>
      </c>
      <c r="C14" s="82"/>
      <c r="D14" s="84"/>
      <c r="E14" s="83">
        <v>-2617921</v>
      </c>
      <c r="F14" s="72"/>
      <c r="G14" s="83">
        <v>2618746</v>
      </c>
      <c r="H14" s="72"/>
      <c r="I14" s="83">
        <v>2723590</v>
      </c>
      <c r="J14" s="72"/>
      <c r="K14" s="83">
        <v>-423700</v>
      </c>
    </row>
    <row r="15" spans="1:12" ht="23.15" customHeight="1">
      <c r="A15" s="70" t="s">
        <v>188</v>
      </c>
      <c r="C15" s="82"/>
      <c r="D15" s="84"/>
      <c r="E15" s="83">
        <v>-4298680</v>
      </c>
      <c r="F15" s="72"/>
      <c r="G15" s="83">
        <v>-50247830</v>
      </c>
      <c r="H15" s="72"/>
      <c r="I15" s="83">
        <v>14505719</v>
      </c>
      <c r="J15" s="72"/>
      <c r="K15" s="83">
        <v>-24817859</v>
      </c>
    </row>
    <row r="16" spans="1:12" ht="23.15" customHeight="1">
      <c r="A16" s="56" t="s">
        <v>146</v>
      </c>
      <c r="C16" s="82"/>
      <c r="D16" s="84"/>
      <c r="E16" s="83">
        <v>3144101</v>
      </c>
      <c r="F16" s="72"/>
      <c r="G16" s="83">
        <v>-3095660.75</v>
      </c>
      <c r="H16" s="72"/>
      <c r="I16" s="83">
        <v>-594723</v>
      </c>
      <c r="J16" s="72"/>
      <c r="K16" s="83">
        <v>-1437842</v>
      </c>
    </row>
    <row r="17" spans="1:11" ht="23.15" customHeight="1">
      <c r="A17" s="56" t="s">
        <v>172</v>
      </c>
      <c r="C17" s="82"/>
      <c r="D17" s="84"/>
      <c r="E17" s="83">
        <v>2431726</v>
      </c>
      <c r="F17" s="72"/>
      <c r="G17" s="83">
        <v>404</v>
      </c>
      <c r="H17" s="72"/>
      <c r="I17" s="83">
        <v>0</v>
      </c>
      <c r="J17" s="72"/>
      <c r="K17" s="83">
        <v>0</v>
      </c>
    </row>
    <row r="18" spans="1:11" ht="23.15" customHeight="1">
      <c r="A18" s="56" t="s">
        <v>173</v>
      </c>
      <c r="C18" s="82"/>
      <c r="D18" s="84"/>
      <c r="E18" s="83">
        <v>0</v>
      </c>
      <c r="F18" s="72"/>
      <c r="G18" s="83">
        <v>6976285</v>
      </c>
      <c r="H18" s="72"/>
      <c r="I18" s="83">
        <v>25318</v>
      </c>
      <c r="J18" s="72"/>
      <c r="K18" s="83">
        <v>6976285</v>
      </c>
    </row>
    <row r="19" spans="1:11" ht="23.15" customHeight="1">
      <c r="A19" s="56" t="s">
        <v>194</v>
      </c>
      <c r="C19" s="82"/>
      <c r="D19" s="84"/>
      <c r="E19" s="83">
        <v>96233</v>
      </c>
      <c r="F19" s="72"/>
      <c r="G19" s="83">
        <v>15868317</v>
      </c>
      <c r="H19" s="72"/>
      <c r="I19" s="83">
        <v>0</v>
      </c>
      <c r="J19" s="72"/>
      <c r="K19" s="83">
        <v>0</v>
      </c>
    </row>
    <row r="20" spans="1:11" ht="23.15" customHeight="1">
      <c r="A20" s="56" t="s">
        <v>119</v>
      </c>
      <c r="C20" s="82"/>
      <c r="D20" s="84"/>
      <c r="E20" s="83">
        <v>1796170</v>
      </c>
      <c r="F20" s="72"/>
      <c r="G20" s="83">
        <v>2415291</v>
      </c>
      <c r="H20" s="72"/>
      <c r="I20" s="83">
        <v>0</v>
      </c>
      <c r="J20" s="72"/>
      <c r="K20" s="83">
        <v>0</v>
      </c>
    </row>
    <row r="21" spans="1:11" ht="23.15" customHeight="1">
      <c r="A21" s="56" t="s">
        <v>144</v>
      </c>
      <c r="C21" s="82"/>
      <c r="D21" s="84"/>
      <c r="E21" s="83">
        <v>-222014</v>
      </c>
      <c r="F21" s="72"/>
      <c r="G21" s="83">
        <v>-222014</v>
      </c>
      <c r="H21" s="72"/>
      <c r="I21" s="83">
        <v>0</v>
      </c>
      <c r="J21" s="72"/>
      <c r="K21" s="83">
        <v>0</v>
      </c>
    </row>
    <row r="22" spans="1:11" ht="23.15" customHeight="1">
      <c r="A22" s="56" t="s">
        <v>178</v>
      </c>
      <c r="B22" s="47"/>
      <c r="C22" s="82"/>
      <c r="D22" s="84"/>
      <c r="E22" s="83">
        <v>26671855</v>
      </c>
      <c r="F22" s="83"/>
      <c r="G22" s="83">
        <v>26442227</v>
      </c>
      <c r="H22" s="83"/>
      <c r="I22" s="83">
        <v>11027754.000000004</v>
      </c>
      <c r="J22" s="83"/>
      <c r="K22" s="83">
        <v>11134513</v>
      </c>
    </row>
    <row r="23" spans="1:11" ht="23.15" customHeight="1">
      <c r="A23" s="56" t="s">
        <v>122</v>
      </c>
      <c r="B23" s="47"/>
      <c r="C23" s="82"/>
      <c r="D23" s="84"/>
      <c r="E23" s="83">
        <v>-1375174</v>
      </c>
      <c r="F23" s="83"/>
      <c r="G23" s="83">
        <v>-3859308</v>
      </c>
      <c r="H23" s="83"/>
      <c r="I23" s="83">
        <v>-1375173</v>
      </c>
      <c r="J23" s="83"/>
      <c r="K23" s="83">
        <v>-3859308</v>
      </c>
    </row>
    <row r="24" spans="1:11" ht="23">
      <c r="A24" s="101" t="s">
        <v>195</v>
      </c>
      <c r="B24" s="47"/>
      <c r="C24" s="82"/>
      <c r="D24" s="84"/>
      <c r="E24" s="83">
        <v>20981465</v>
      </c>
      <c r="F24" s="83"/>
      <c r="G24" s="83">
        <v>3269485</v>
      </c>
      <c r="H24" s="83"/>
      <c r="I24" s="83">
        <v>21642424</v>
      </c>
      <c r="J24" s="83"/>
      <c r="K24" s="83">
        <v>1555669</v>
      </c>
    </row>
    <row r="25" spans="1:11" ht="23">
      <c r="A25" s="80" t="s">
        <v>180</v>
      </c>
      <c r="C25" s="142"/>
      <c r="D25" s="45"/>
      <c r="E25" s="83">
        <v>2622922</v>
      </c>
      <c r="F25" s="83"/>
      <c r="G25" s="83">
        <v>809508</v>
      </c>
      <c r="H25" s="83"/>
      <c r="I25" s="83">
        <v>2622922</v>
      </c>
      <c r="J25" s="83"/>
      <c r="K25" s="83">
        <v>809508</v>
      </c>
    </row>
    <row r="26" spans="1:11" ht="23">
      <c r="A26" s="56" t="s">
        <v>107</v>
      </c>
      <c r="C26" s="82"/>
      <c r="D26" s="84"/>
      <c r="E26" s="83">
        <v>-6729</v>
      </c>
      <c r="F26" s="83"/>
      <c r="G26" s="83">
        <v>-3805</v>
      </c>
      <c r="H26" s="83"/>
      <c r="I26" s="83">
        <v>-6729</v>
      </c>
      <c r="J26" s="83"/>
      <c r="K26" s="83">
        <v>-3805</v>
      </c>
    </row>
    <row r="27" spans="1:11" ht="23">
      <c r="A27" s="80" t="s">
        <v>159</v>
      </c>
      <c r="B27" s="47"/>
      <c r="C27" s="82"/>
      <c r="D27" s="84"/>
      <c r="E27" s="83">
        <v>-52307</v>
      </c>
      <c r="F27" s="83"/>
      <c r="G27" s="83">
        <v>-76606</v>
      </c>
      <c r="H27" s="83"/>
      <c r="I27" s="83">
        <v>-939502</v>
      </c>
      <c r="J27" s="83"/>
      <c r="K27" s="83">
        <v>-1811070</v>
      </c>
    </row>
    <row r="28" spans="1:11" ht="23">
      <c r="A28" s="80" t="s">
        <v>160</v>
      </c>
      <c r="B28" s="47"/>
      <c r="C28" s="142"/>
      <c r="D28" s="45"/>
      <c r="E28" s="143">
        <v>183856878</v>
      </c>
      <c r="F28" s="82"/>
      <c r="G28" s="143">
        <v>202167997</v>
      </c>
      <c r="H28" s="82"/>
      <c r="I28" s="143">
        <v>139669127</v>
      </c>
      <c r="J28" s="82"/>
      <c r="K28" s="143">
        <v>157599141</v>
      </c>
    </row>
    <row r="29" spans="1:11" ht="23">
      <c r="A29" s="56" t="s">
        <v>206</v>
      </c>
      <c r="C29" s="82"/>
      <c r="D29" s="84"/>
      <c r="E29" s="83"/>
      <c r="F29" s="72"/>
      <c r="G29" s="83"/>
      <c r="H29" s="72"/>
      <c r="I29" s="83"/>
      <c r="J29" s="72"/>
      <c r="K29" s="83"/>
    </row>
    <row r="30" spans="1:11" ht="23">
      <c r="A30" s="56" t="s">
        <v>51</v>
      </c>
      <c r="C30" s="82"/>
      <c r="D30" s="84"/>
      <c r="E30" s="83">
        <f>SUM(E8:E28)</f>
        <v>123155283</v>
      </c>
      <c r="F30" s="72"/>
      <c r="G30" s="83">
        <f>SUM(G8:G28)</f>
        <v>10439669.25</v>
      </c>
      <c r="H30" s="72"/>
      <c r="I30" s="83">
        <f>SUM(I8:I28)</f>
        <v>-91619609</v>
      </c>
      <c r="J30" s="72"/>
      <c r="K30" s="83">
        <f>SUM(K8:K28)</f>
        <v>-81004273</v>
      </c>
    </row>
    <row r="31" spans="1:11" ht="23">
      <c r="A31" s="56" t="s">
        <v>52</v>
      </c>
      <c r="C31" s="82"/>
      <c r="D31" s="84"/>
      <c r="E31" s="83"/>
      <c r="F31" s="72"/>
      <c r="G31" s="83"/>
      <c r="H31" s="72"/>
      <c r="I31" s="83"/>
      <c r="J31" s="72"/>
      <c r="K31" s="83"/>
    </row>
    <row r="32" spans="1:11" ht="23">
      <c r="A32" s="56" t="s">
        <v>83</v>
      </c>
      <c r="C32" s="82"/>
      <c r="D32" s="84"/>
      <c r="E32" s="83">
        <v>37964778</v>
      </c>
      <c r="F32" s="72"/>
      <c r="G32" s="83">
        <v>-166884522</v>
      </c>
      <c r="H32" s="72"/>
      <c r="I32" s="83">
        <v>127203288</v>
      </c>
      <c r="J32" s="72"/>
      <c r="K32" s="83">
        <v>-168430203</v>
      </c>
    </row>
    <row r="33" spans="1:11" ht="23.15" customHeight="1">
      <c r="A33" s="56" t="s">
        <v>53</v>
      </c>
      <c r="C33" s="82"/>
      <c r="D33" s="84"/>
      <c r="E33" s="83">
        <v>-322237139</v>
      </c>
      <c r="F33" s="72"/>
      <c r="G33" s="83">
        <v>384501006</v>
      </c>
      <c r="H33" s="72"/>
      <c r="I33" s="83">
        <v>-188715553</v>
      </c>
      <c r="J33" s="72"/>
      <c r="K33" s="83">
        <v>162224666</v>
      </c>
    </row>
    <row r="34" spans="1:11" ht="23.15" customHeight="1">
      <c r="A34" s="70" t="s">
        <v>54</v>
      </c>
      <c r="B34" s="68"/>
      <c r="C34" s="82"/>
      <c r="D34" s="84"/>
      <c r="E34" s="83">
        <v>285529</v>
      </c>
      <c r="F34" s="72"/>
      <c r="G34" s="83">
        <v>-28209458</v>
      </c>
      <c r="H34" s="72"/>
      <c r="I34" s="83">
        <v>-21214484</v>
      </c>
      <c r="J34" s="72"/>
      <c r="K34" s="83">
        <v>-14994114</v>
      </c>
    </row>
    <row r="35" spans="1:11" ht="23.15" customHeight="1">
      <c r="A35" s="56" t="s">
        <v>139</v>
      </c>
      <c r="C35" s="82"/>
      <c r="D35" s="84"/>
      <c r="E35" s="83">
        <v>7348</v>
      </c>
      <c r="F35" s="72"/>
      <c r="G35" s="83">
        <v>301701</v>
      </c>
      <c r="H35" s="72"/>
      <c r="I35" s="83">
        <v>0</v>
      </c>
      <c r="J35" s="72"/>
      <c r="K35" s="83">
        <v>245210</v>
      </c>
    </row>
    <row r="36" spans="1:11" ht="23">
      <c r="A36" s="56" t="s">
        <v>55</v>
      </c>
      <c r="C36" s="82"/>
      <c r="D36" s="84"/>
      <c r="E36" s="83"/>
      <c r="F36" s="72"/>
      <c r="G36" s="83"/>
      <c r="H36" s="72"/>
      <c r="I36" s="83"/>
      <c r="J36" s="72"/>
      <c r="K36" s="83"/>
    </row>
    <row r="37" spans="1:11" ht="23">
      <c r="A37" s="70" t="s">
        <v>84</v>
      </c>
      <c r="B37" s="47"/>
      <c r="C37" s="82"/>
      <c r="D37" s="84"/>
      <c r="E37" s="83">
        <v>338096192</v>
      </c>
      <c r="F37" s="72"/>
      <c r="G37" s="83">
        <v>148877582</v>
      </c>
      <c r="H37" s="72"/>
      <c r="I37" s="83">
        <v>160267408</v>
      </c>
      <c r="J37" s="72"/>
      <c r="K37" s="83">
        <v>371311478</v>
      </c>
    </row>
    <row r="38" spans="1:11" ht="23">
      <c r="A38" s="70" t="s">
        <v>56</v>
      </c>
      <c r="B38" s="47"/>
      <c r="C38" s="82"/>
      <c r="D38" s="84"/>
      <c r="E38" s="85">
        <v>7860966</v>
      </c>
      <c r="F38" s="72"/>
      <c r="G38" s="85">
        <v>-4902807</v>
      </c>
      <c r="H38" s="72"/>
      <c r="I38" s="85">
        <v>-3835756</v>
      </c>
      <c r="J38" s="72"/>
      <c r="K38" s="85">
        <v>-754075</v>
      </c>
    </row>
    <row r="39" spans="1:11" ht="23.15" customHeight="1">
      <c r="A39" s="70" t="s">
        <v>174</v>
      </c>
      <c r="B39" s="47"/>
      <c r="C39" s="82"/>
      <c r="D39" s="84"/>
      <c r="E39" s="83">
        <f>SUM(E30:E38)</f>
        <v>185132957</v>
      </c>
      <c r="F39" s="72"/>
      <c r="G39" s="83">
        <f>SUM(G30:G38)</f>
        <v>344123171.25</v>
      </c>
      <c r="H39" s="72"/>
      <c r="I39" s="83">
        <f>SUM(I30:I38)</f>
        <v>-17914706</v>
      </c>
      <c r="J39" s="72"/>
      <c r="K39" s="83">
        <f>SUM(K30:K38)</f>
        <v>268598689</v>
      </c>
    </row>
    <row r="40" spans="1:11" ht="23.15" customHeight="1">
      <c r="A40" s="70" t="s">
        <v>117</v>
      </c>
      <c r="B40" s="47"/>
      <c r="C40" s="82"/>
      <c r="D40" s="84"/>
      <c r="E40" s="83">
        <v>-22360942</v>
      </c>
      <c r="F40" s="72"/>
      <c r="G40" s="83">
        <v>-43267867</v>
      </c>
      <c r="H40" s="72"/>
      <c r="I40" s="83">
        <v>-8461200</v>
      </c>
      <c r="J40" s="72"/>
      <c r="K40" s="83">
        <v>-24742947</v>
      </c>
    </row>
    <row r="41" spans="1:11" ht="23.15" customHeight="1">
      <c r="A41" s="56" t="s">
        <v>161</v>
      </c>
      <c r="B41" s="47"/>
      <c r="C41" s="82"/>
      <c r="D41" s="84"/>
      <c r="E41" s="83">
        <v>52307</v>
      </c>
      <c r="F41" s="72"/>
      <c r="G41" s="83">
        <v>76606</v>
      </c>
      <c r="H41" s="72"/>
      <c r="I41" s="83">
        <v>1091337</v>
      </c>
      <c r="J41" s="72"/>
      <c r="K41" s="83">
        <v>2051805</v>
      </c>
    </row>
    <row r="42" spans="1:11" ht="23.15" customHeight="1">
      <c r="A42" s="80" t="s">
        <v>163</v>
      </c>
      <c r="B42" s="47"/>
      <c r="C42" s="82"/>
      <c r="D42" s="84"/>
      <c r="E42" s="83">
        <v>3127607</v>
      </c>
      <c r="F42" s="72"/>
      <c r="G42" s="83">
        <v>18201411</v>
      </c>
      <c r="H42" s="72"/>
      <c r="I42" s="83">
        <v>0</v>
      </c>
      <c r="J42" s="72"/>
      <c r="K42" s="83">
        <v>5486427</v>
      </c>
    </row>
    <row r="43" spans="1:11" ht="23.15" customHeight="1">
      <c r="A43" s="70" t="s">
        <v>57</v>
      </c>
      <c r="B43" s="47"/>
      <c r="C43" s="82"/>
      <c r="D43" s="84"/>
      <c r="E43" s="83">
        <v>-183969007</v>
      </c>
      <c r="F43" s="72"/>
      <c r="G43" s="83">
        <v>-206071757</v>
      </c>
      <c r="H43" s="72"/>
      <c r="I43" s="83">
        <v>-137913019</v>
      </c>
      <c r="J43" s="72"/>
      <c r="K43" s="83">
        <v>-161661719</v>
      </c>
    </row>
    <row r="44" spans="1:11" ht="23.15" customHeight="1">
      <c r="A44" s="70" t="s">
        <v>58</v>
      </c>
      <c r="C44" s="82"/>
      <c r="D44" s="84"/>
      <c r="E44" s="85">
        <v>-14124963</v>
      </c>
      <c r="F44" s="72"/>
      <c r="G44" s="85">
        <v>-7297863</v>
      </c>
      <c r="H44" s="72"/>
      <c r="I44" s="85">
        <v>-848636</v>
      </c>
      <c r="J44" s="72"/>
      <c r="K44" s="85">
        <v>-829099</v>
      </c>
    </row>
    <row r="45" spans="1:11" ht="23.15" customHeight="1">
      <c r="A45" s="105" t="s">
        <v>189</v>
      </c>
      <c r="B45" s="68"/>
      <c r="C45" s="82"/>
      <c r="D45" s="84"/>
      <c r="E45" s="85">
        <f>SUM(E39:E44)</f>
        <v>-32142041</v>
      </c>
      <c r="G45" s="85">
        <f>SUM(G39:G44)</f>
        <v>105763701.25</v>
      </c>
      <c r="H45" s="45"/>
      <c r="I45" s="85">
        <f>SUM(I39:I44)</f>
        <v>-164046224</v>
      </c>
      <c r="K45" s="143">
        <f>SUM(K39:K44)</f>
        <v>88903156</v>
      </c>
    </row>
    <row r="46" spans="1:11" ht="5.15" customHeight="1">
      <c r="C46" s="109"/>
      <c r="D46" s="107"/>
      <c r="E46" s="107"/>
      <c r="J46" s="109"/>
      <c r="K46" s="107"/>
    </row>
    <row r="47" spans="1:11" ht="23.15" customHeight="1">
      <c r="A47" s="67" t="s">
        <v>15</v>
      </c>
      <c r="B47" s="68"/>
      <c r="C47" s="109"/>
      <c r="D47" s="107"/>
    </row>
    <row r="48" spans="1:11" s="47" customFormat="1" ht="23.25" customHeight="1">
      <c r="A48" s="165" t="s">
        <v>87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</row>
    <row r="49" spans="1:12" s="47" customFormat="1" ht="23.25" customHeight="1">
      <c r="A49" s="165" t="s">
        <v>59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</row>
    <row r="50" spans="1:12" s="47" customFormat="1" ht="23.25" customHeight="1">
      <c r="A50" s="108" t="s">
        <v>181</v>
      </c>
      <c r="B50" s="49"/>
      <c r="C50" s="50"/>
      <c r="D50" s="51"/>
      <c r="E50" s="50"/>
      <c r="F50" s="50"/>
      <c r="G50" s="50"/>
      <c r="H50" s="51"/>
      <c r="I50" s="50"/>
      <c r="J50" s="50"/>
      <c r="K50" s="50"/>
    </row>
    <row r="51" spans="1:12" ht="23">
      <c r="A51" s="54"/>
      <c r="B51" s="50"/>
      <c r="C51" s="50"/>
      <c r="D51" s="51"/>
      <c r="E51" s="50"/>
      <c r="F51" s="50"/>
      <c r="G51" s="50"/>
      <c r="H51" s="51"/>
      <c r="I51" s="50"/>
      <c r="J51" s="50"/>
      <c r="K51" s="55" t="s">
        <v>1</v>
      </c>
      <c r="L51" s="55"/>
    </row>
    <row r="52" spans="1:12" ht="23">
      <c r="C52" s="57"/>
      <c r="D52" s="57"/>
      <c r="E52" s="166" t="s">
        <v>2</v>
      </c>
      <c r="F52" s="166"/>
      <c r="G52" s="166"/>
      <c r="H52" s="57"/>
      <c r="I52" s="166" t="s">
        <v>3</v>
      </c>
      <c r="J52" s="166"/>
      <c r="K52" s="166"/>
    </row>
    <row r="53" spans="1:12" ht="23">
      <c r="C53" s="58"/>
      <c r="D53" s="59"/>
      <c r="E53" s="60">
        <v>2564</v>
      </c>
      <c r="F53" s="61"/>
      <c r="G53" s="60">
        <v>2563</v>
      </c>
      <c r="H53" s="60"/>
      <c r="I53" s="60">
        <v>2564</v>
      </c>
      <c r="J53" s="61"/>
      <c r="K53" s="60">
        <v>2563</v>
      </c>
    </row>
    <row r="54" spans="1:12" ht="23.25" customHeight="1">
      <c r="A54" s="62" t="s">
        <v>60</v>
      </c>
      <c r="B54" s="141"/>
      <c r="C54" s="109"/>
      <c r="D54" s="107"/>
      <c r="E54" s="107"/>
      <c r="G54" s="107"/>
      <c r="I54" s="107"/>
      <c r="J54" s="109"/>
      <c r="K54" s="107"/>
    </row>
    <row r="55" spans="1:12" ht="23">
      <c r="A55" s="113" t="s">
        <v>118</v>
      </c>
      <c r="B55" s="63"/>
      <c r="C55" s="84"/>
      <c r="D55" s="84"/>
      <c r="E55" s="88">
        <v>-90682156</v>
      </c>
      <c r="F55" s="72"/>
      <c r="G55" s="88">
        <v>-469134522</v>
      </c>
      <c r="H55" s="72"/>
      <c r="I55" s="88">
        <v>-58200521</v>
      </c>
      <c r="J55" s="72"/>
      <c r="K55" s="88">
        <v>-387976205</v>
      </c>
    </row>
    <row r="56" spans="1:12" ht="23">
      <c r="A56" s="113" t="s">
        <v>61</v>
      </c>
      <c r="B56" s="63"/>
      <c r="C56" s="84"/>
      <c r="D56" s="84"/>
      <c r="F56" s="72"/>
      <c r="H56" s="72"/>
      <c r="I56" s="88"/>
      <c r="J56" s="72"/>
      <c r="K56" s="88"/>
    </row>
    <row r="57" spans="1:12" ht="23">
      <c r="A57" s="113" t="s">
        <v>131</v>
      </c>
      <c r="B57" s="63"/>
      <c r="C57" s="84"/>
      <c r="D57" s="84"/>
      <c r="E57" s="88">
        <v>6294926</v>
      </c>
      <c r="F57" s="72"/>
      <c r="G57" s="88">
        <v>3864615</v>
      </c>
      <c r="H57" s="72"/>
      <c r="I57" s="88">
        <v>6206846</v>
      </c>
      <c r="J57" s="72"/>
      <c r="K57" s="88">
        <v>1643826</v>
      </c>
    </row>
    <row r="58" spans="1:12" ht="23">
      <c r="A58" s="113" t="s">
        <v>105</v>
      </c>
      <c r="B58" s="63"/>
      <c r="C58" s="84"/>
      <c r="D58" s="84"/>
      <c r="E58" s="88">
        <v>6729</v>
      </c>
      <c r="F58" s="72"/>
      <c r="G58" s="88">
        <v>3805</v>
      </c>
      <c r="H58" s="72"/>
      <c r="I58" s="88">
        <v>6728</v>
      </c>
      <c r="J58" s="72"/>
      <c r="K58" s="88">
        <v>3805</v>
      </c>
    </row>
    <row r="59" spans="1:12" ht="23">
      <c r="A59" s="113" t="s">
        <v>121</v>
      </c>
      <c r="B59" s="63"/>
      <c r="C59" s="84"/>
      <c r="D59" s="84"/>
      <c r="E59" s="88">
        <v>0</v>
      </c>
      <c r="F59" s="72"/>
      <c r="G59" s="88">
        <v>0</v>
      </c>
      <c r="H59" s="72"/>
      <c r="I59" s="88">
        <v>20000000</v>
      </c>
      <c r="J59" s="72"/>
      <c r="K59" s="88">
        <v>20000000</v>
      </c>
    </row>
    <row r="60" spans="1:12" ht="23">
      <c r="A60" s="62" t="s">
        <v>148</v>
      </c>
      <c r="C60" s="82"/>
      <c r="D60" s="84"/>
      <c r="E60" s="106">
        <f>SUM(E55:E59)</f>
        <v>-84380501</v>
      </c>
      <c r="F60" s="72"/>
      <c r="G60" s="106">
        <f>SUM(G55:G59)</f>
        <v>-465266102</v>
      </c>
      <c r="H60" s="72"/>
      <c r="I60" s="106">
        <f>SUM(I55:I59)</f>
        <v>-31986947</v>
      </c>
      <c r="J60" s="72"/>
      <c r="K60" s="106">
        <f>SUM(K55:K59)</f>
        <v>-366328574</v>
      </c>
    </row>
    <row r="61" spans="1:12" ht="23">
      <c r="A61" s="62" t="s">
        <v>62</v>
      </c>
      <c r="B61" s="141"/>
      <c r="C61" s="82"/>
      <c r="D61" s="84"/>
      <c r="E61" s="83"/>
      <c r="F61" s="72"/>
      <c r="G61" s="83"/>
      <c r="H61" s="72"/>
      <c r="I61" s="83"/>
      <c r="J61" s="72"/>
      <c r="K61" s="83"/>
    </row>
    <row r="62" spans="1:12" ht="23">
      <c r="A62" s="67" t="s">
        <v>141</v>
      </c>
      <c r="B62" s="68"/>
      <c r="C62" s="83"/>
      <c r="D62" s="88"/>
      <c r="E62" s="83">
        <v>9773196496</v>
      </c>
      <c r="F62" s="72"/>
      <c r="G62" s="83">
        <v>9406162009</v>
      </c>
      <c r="H62" s="72"/>
      <c r="I62" s="83">
        <v>3803992268</v>
      </c>
      <c r="J62" s="72"/>
      <c r="K62" s="83">
        <v>3318637949</v>
      </c>
    </row>
    <row r="63" spans="1:12" ht="23">
      <c r="A63" s="67" t="s">
        <v>140</v>
      </c>
      <c r="B63" s="68"/>
      <c r="C63" s="83"/>
      <c r="D63" s="88"/>
      <c r="E63" s="83">
        <v>-9617031180</v>
      </c>
      <c r="F63" s="72"/>
      <c r="G63" s="83">
        <v>-9102370820</v>
      </c>
      <c r="H63" s="72"/>
      <c r="I63" s="83">
        <v>-3859043550</v>
      </c>
      <c r="J63" s="72"/>
      <c r="K63" s="83">
        <v>-3044736195</v>
      </c>
    </row>
    <row r="64" spans="1:12" ht="23">
      <c r="A64" s="70" t="s">
        <v>191</v>
      </c>
      <c r="B64" s="68"/>
      <c r="C64" s="83"/>
      <c r="D64" s="88"/>
      <c r="E64" s="83">
        <v>0</v>
      </c>
      <c r="F64" s="72"/>
      <c r="G64" s="83">
        <v>0</v>
      </c>
      <c r="H64" s="72"/>
      <c r="I64" s="83">
        <v>255000000</v>
      </c>
      <c r="J64" s="72"/>
      <c r="K64" s="83">
        <v>0</v>
      </c>
    </row>
    <row r="65" spans="1:13" ht="23">
      <c r="A65" s="70" t="s">
        <v>132</v>
      </c>
      <c r="B65" s="68"/>
      <c r="C65" s="83"/>
      <c r="D65" s="88"/>
      <c r="E65" s="83">
        <v>0</v>
      </c>
      <c r="F65" s="72"/>
      <c r="G65" s="83">
        <v>0</v>
      </c>
      <c r="H65" s="72"/>
      <c r="I65" s="83">
        <v>0</v>
      </c>
      <c r="J65" s="72"/>
      <c r="K65" s="83">
        <v>-31000000</v>
      </c>
    </row>
    <row r="66" spans="1:13" ht="23">
      <c r="A66" s="70" t="s">
        <v>190</v>
      </c>
      <c r="B66" s="68"/>
      <c r="C66" s="83"/>
      <c r="D66" s="88"/>
      <c r="E66" s="83">
        <v>-12449512</v>
      </c>
      <c r="F66" s="72"/>
      <c r="G66" s="83">
        <v>0</v>
      </c>
      <c r="H66" s="72"/>
      <c r="I66" s="83">
        <v>-12449512</v>
      </c>
      <c r="J66" s="72"/>
      <c r="K66" s="83">
        <v>0</v>
      </c>
    </row>
    <row r="67" spans="1:13" ht="23">
      <c r="A67" s="56" t="s">
        <v>162</v>
      </c>
      <c r="C67" s="83"/>
      <c r="D67" s="88"/>
      <c r="E67" s="83">
        <v>-21789473</v>
      </c>
      <c r="F67" s="72"/>
      <c r="G67" s="83">
        <v>-43750294</v>
      </c>
      <c r="H67" s="72"/>
      <c r="I67" s="83">
        <v>-3668192</v>
      </c>
      <c r="J67" s="72"/>
      <c r="K67" s="83">
        <v>-3676812</v>
      </c>
    </row>
    <row r="68" spans="1:13" ht="23">
      <c r="A68" s="70" t="s">
        <v>63</v>
      </c>
      <c r="C68" s="83"/>
      <c r="D68" s="88"/>
      <c r="E68" s="83">
        <v>0</v>
      </c>
      <c r="F68" s="72"/>
      <c r="G68" s="83">
        <v>-38</v>
      </c>
      <c r="H68" s="72"/>
      <c r="I68" s="83">
        <v>0</v>
      </c>
      <c r="J68" s="72"/>
      <c r="K68" s="83">
        <v>-38</v>
      </c>
    </row>
    <row r="69" spans="1:13" ht="23">
      <c r="A69" s="62" t="s">
        <v>147</v>
      </c>
      <c r="C69" s="83"/>
      <c r="D69" s="88"/>
      <c r="E69" s="106">
        <f>SUM(E62:E68)</f>
        <v>121926331</v>
      </c>
      <c r="F69" s="72"/>
      <c r="G69" s="106">
        <f>SUM(G62:G68)</f>
        <v>260040857</v>
      </c>
      <c r="H69" s="72"/>
      <c r="I69" s="106">
        <f>SUM(I62:I68)</f>
        <v>183831014</v>
      </c>
      <c r="J69" s="72"/>
      <c r="K69" s="106">
        <f>SUM(K62:K68)</f>
        <v>239224904</v>
      </c>
    </row>
    <row r="70" spans="1:13" ht="23">
      <c r="A70" s="62" t="s">
        <v>192</v>
      </c>
      <c r="C70" s="83"/>
      <c r="D70" s="88"/>
      <c r="E70" s="106">
        <v>-14953450</v>
      </c>
      <c r="F70" s="72"/>
      <c r="G70" s="106">
        <v>-9590544</v>
      </c>
      <c r="H70" s="72"/>
      <c r="I70" s="106">
        <v>0</v>
      </c>
      <c r="J70" s="72"/>
      <c r="K70" s="106">
        <v>0</v>
      </c>
    </row>
    <row r="71" spans="1:13" ht="23">
      <c r="A71" s="62" t="s">
        <v>193</v>
      </c>
      <c r="C71" s="83"/>
      <c r="D71" s="88"/>
      <c r="E71" s="88">
        <f>E45+E60+E69+E70</f>
        <v>-9549661</v>
      </c>
      <c r="F71" s="72"/>
      <c r="G71" s="88">
        <f>G45+G60+G69+G70</f>
        <v>-109052087.75</v>
      </c>
      <c r="H71" s="72"/>
      <c r="I71" s="88">
        <f>I45+I60+I69+I70</f>
        <v>-12202157</v>
      </c>
      <c r="J71" s="72"/>
      <c r="K71" s="88">
        <f>K45+K60+K69+K70</f>
        <v>-38200514</v>
      </c>
    </row>
    <row r="72" spans="1:13" ht="23">
      <c r="A72" s="70" t="s">
        <v>89</v>
      </c>
      <c r="B72" s="47"/>
      <c r="C72" s="83"/>
      <c r="D72" s="88"/>
      <c r="E72" s="85">
        <v>28864272</v>
      </c>
      <c r="F72" s="72"/>
      <c r="G72" s="85">
        <v>137916360</v>
      </c>
      <c r="H72" s="72"/>
      <c r="I72" s="85">
        <v>13225520</v>
      </c>
      <c r="J72" s="72"/>
      <c r="K72" s="85">
        <v>51426034</v>
      </c>
    </row>
    <row r="73" spans="1:13" ht="23.5" thickBot="1">
      <c r="A73" s="108" t="s">
        <v>90</v>
      </c>
      <c r="B73" s="68"/>
      <c r="C73" s="83"/>
      <c r="D73" s="88"/>
      <c r="E73" s="144">
        <f>SUM(E71:E72)</f>
        <v>19314611</v>
      </c>
      <c r="F73" s="72"/>
      <c r="G73" s="144">
        <f>SUM(G71:G72)</f>
        <v>28864272.25</v>
      </c>
      <c r="H73" s="72"/>
      <c r="I73" s="144">
        <f>SUM(I71:I72)</f>
        <v>1023363</v>
      </c>
      <c r="J73" s="72"/>
      <c r="K73" s="144">
        <f>SUM(K71:K72)</f>
        <v>13225520</v>
      </c>
    </row>
    <row r="74" spans="1:13" ht="23.5" thickTop="1">
      <c r="A74" s="108"/>
      <c r="B74" s="68"/>
      <c r="C74" s="83"/>
      <c r="D74" s="88"/>
      <c r="E74" s="164"/>
      <c r="F74" s="72"/>
      <c r="G74" s="88"/>
      <c r="H74" s="72"/>
      <c r="I74" s="164"/>
      <c r="J74" s="88"/>
      <c r="K74" s="88"/>
    </row>
    <row r="75" spans="1:13" s="149" customFormat="1" ht="23">
      <c r="A75" s="145" t="s">
        <v>102</v>
      </c>
      <c r="B75" s="146"/>
      <c r="C75" s="115"/>
      <c r="D75" s="119"/>
      <c r="E75" s="72"/>
      <c r="F75" s="72"/>
      <c r="G75" s="72"/>
      <c r="H75" s="72"/>
      <c r="I75" s="72"/>
      <c r="J75" s="75"/>
      <c r="K75" s="72"/>
      <c r="L75" s="147"/>
      <c r="M75" s="148"/>
    </row>
    <row r="76" spans="1:13" s="149" customFormat="1" ht="23">
      <c r="A76" s="101" t="s">
        <v>103</v>
      </c>
      <c r="B76" s="146"/>
      <c r="C76" s="72"/>
      <c r="D76" s="75"/>
      <c r="E76" s="72"/>
      <c r="F76" s="72"/>
      <c r="G76" s="72"/>
      <c r="H76" s="72"/>
      <c r="I76" s="72"/>
      <c r="J76" s="75"/>
      <c r="K76" s="72"/>
      <c r="L76" s="147"/>
      <c r="M76" s="148"/>
    </row>
    <row r="77" spans="1:13" s="149" customFormat="1" ht="23">
      <c r="A77" s="101" t="s">
        <v>142</v>
      </c>
      <c r="B77" s="146"/>
      <c r="C77" s="72"/>
      <c r="D77" s="75"/>
      <c r="E77" s="150">
        <v>3126543</v>
      </c>
      <c r="F77" s="72"/>
      <c r="G77" s="72">
        <v>16792605</v>
      </c>
      <c r="H77" s="72"/>
      <c r="I77" s="150">
        <v>574745</v>
      </c>
      <c r="J77" s="72"/>
      <c r="K77" s="72">
        <v>10500151</v>
      </c>
      <c r="L77" s="147"/>
      <c r="M77" s="148"/>
    </row>
    <row r="78" spans="1:13" s="149" customFormat="1" ht="23">
      <c r="A78" s="101" t="s">
        <v>130</v>
      </c>
      <c r="B78" s="146"/>
      <c r="C78" s="72"/>
      <c r="D78" s="75"/>
      <c r="E78" s="150">
        <v>0</v>
      </c>
      <c r="F78" s="72"/>
      <c r="G78" s="72">
        <v>0</v>
      </c>
      <c r="H78" s="72"/>
      <c r="I78" s="150">
        <v>13800000</v>
      </c>
      <c r="J78" s="72"/>
      <c r="K78" s="72">
        <v>35847499</v>
      </c>
      <c r="L78" s="147"/>
      <c r="M78" s="148"/>
    </row>
    <row r="79" spans="1:13" s="149" customFormat="1" ht="23">
      <c r="A79" s="101" t="s">
        <v>175</v>
      </c>
      <c r="B79" s="146"/>
      <c r="C79" s="72"/>
      <c r="D79" s="72"/>
      <c r="E79" s="150">
        <v>0</v>
      </c>
      <c r="F79" s="72"/>
      <c r="G79" s="72">
        <v>1129373581</v>
      </c>
      <c r="H79" s="72"/>
      <c r="I79" s="150">
        <v>0</v>
      </c>
      <c r="J79" s="72"/>
      <c r="K79" s="72">
        <v>719055541</v>
      </c>
      <c r="L79" s="147"/>
    </row>
    <row r="80" spans="1:13" s="149" customFormat="1" ht="23">
      <c r="A80" s="101" t="s">
        <v>164</v>
      </c>
      <c r="B80" s="146"/>
      <c r="C80" s="72"/>
      <c r="D80" s="72"/>
      <c r="E80" s="150">
        <v>1855244</v>
      </c>
      <c r="F80" s="72"/>
      <c r="G80" s="72">
        <v>6631221</v>
      </c>
      <c r="H80" s="72"/>
      <c r="I80" s="150">
        <v>0</v>
      </c>
      <c r="J80" s="72"/>
      <c r="K80" s="72">
        <v>0</v>
      </c>
      <c r="L80" s="147"/>
    </row>
    <row r="81" spans="1:13" s="149" customFormat="1" ht="23.25" customHeight="1">
      <c r="A81" s="149" t="s">
        <v>196</v>
      </c>
      <c r="B81" s="146"/>
      <c r="C81" s="72"/>
      <c r="D81" s="75"/>
      <c r="E81" s="72">
        <v>5411904</v>
      </c>
      <c r="F81" s="72"/>
      <c r="G81" s="72">
        <v>8889560</v>
      </c>
      <c r="H81" s="72"/>
      <c r="I81" s="72">
        <v>0</v>
      </c>
      <c r="J81" s="72"/>
      <c r="K81" s="72">
        <v>1000000</v>
      </c>
      <c r="L81" s="147"/>
      <c r="M81" s="148"/>
    </row>
    <row r="82" spans="1:13" s="152" customFormat="1" ht="23">
      <c r="A82" s="151" t="s">
        <v>197</v>
      </c>
      <c r="B82" s="146"/>
      <c r="C82" s="150"/>
      <c r="D82" s="150"/>
      <c r="E82" s="150">
        <v>934163</v>
      </c>
      <c r="F82" s="150"/>
      <c r="G82" s="150">
        <v>0</v>
      </c>
      <c r="H82" s="150"/>
      <c r="I82" s="150">
        <v>20476477</v>
      </c>
      <c r="J82" s="150"/>
      <c r="K82" s="150">
        <v>28533391</v>
      </c>
      <c r="L82" s="147"/>
    </row>
    <row r="83" spans="1:13" s="152" customFormat="1" ht="23">
      <c r="A83" s="151" t="s">
        <v>200</v>
      </c>
      <c r="B83" s="146"/>
      <c r="C83" s="150"/>
      <c r="D83" s="150"/>
      <c r="E83" s="150">
        <v>40000000</v>
      </c>
      <c r="F83" s="150"/>
      <c r="G83" s="150">
        <v>0</v>
      </c>
      <c r="H83" s="150"/>
      <c r="I83" s="150">
        <v>40000000</v>
      </c>
      <c r="J83" s="150"/>
      <c r="K83" s="150">
        <v>0</v>
      </c>
      <c r="L83" s="147"/>
    </row>
    <row r="84" spans="1:13" s="149" customFormat="1" ht="23.25" customHeight="1">
      <c r="B84" s="146"/>
      <c r="C84" s="72"/>
      <c r="D84" s="75"/>
      <c r="E84" s="72"/>
      <c r="F84" s="72"/>
      <c r="G84" s="72"/>
      <c r="H84" s="72"/>
      <c r="I84" s="72"/>
      <c r="J84" s="72"/>
      <c r="K84" s="72"/>
      <c r="L84" s="147"/>
      <c r="M84" s="148"/>
    </row>
    <row r="85" spans="1:13" s="149" customFormat="1" ht="23">
      <c r="A85" s="101" t="s">
        <v>104</v>
      </c>
      <c r="B85" s="146"/>
      <c r="C85" s="72"/>
      <c r="D85" s="75"/>
      <c r="F85" s="72"/>
      <c r="H85" s="72"/>
      <c r="J85" s="72"/>
      <c r="L85" s="147"/>
      <c r="M85" s="148"/>
    </row>
    <row r="86" spans="1:13" s="149" customFormat="1" ht="23">
      <c r="A86" s="101" t="s">
        <v>198</v>
      </c>
      <c r="B86" s="146"/>
      <c r="C86" s="72"/>
      <c r="D86" s="75"/>
      <c r="E86" s="72">
        <v>891124</v>
      </c>
      <c r="F86" s="72"/>
      <c r="G86" s="72">
        <v>891124</v>
      </c>
      <c r="H86" s="72"/>
      <c r="I86" s="72">
        <v>887083</v>
      </c>
      <c r="J86" s="72"/>
      <c r="K86" s="72">
        <v>887083</v>
      </c>
      <c r="L86" s="147"/>
      <c r="M86" s="148"/>
    </row>
    <row r="87" spans="1:13" ht="23">
      <c r="C87" s="82"/>
      <c r="D87" s="84"/>
      <c r="E87" s="82"/>
      <c r="F87" s="82"/>
      <c r="G87" s="82"/>
      <c r="H87" s="84"/>
      <c r="I87" s="82"/>
      <c r="J87" s="82"/>
      <c r="K87" s="82"/>
    </row>
    <row r="88" spans="1:13" ht="23">
      <c r="A88" s="67" t="s">
        <v>15</v>
      </c>
      <c r="C88" s="82"/>
      <c r="D88" s="84"/>
      <c r="E88" s="82"/>
      <c r="F88" s="82"/>
      <c r="G88" s="82"/>
      <c r="H88" s="84"/>
      <c r="I88" s="82"/>
      <c r="J88" s="82"/>
      <c r="K88" s="82"/>
    </row>
    <row r="89" spans="1:13" ht="23">
      <c r="C89" s="82"/>
      <c r="D89" s="84"/>
      <c r="E89" s="82"/>
      <c r="F89" s="82"/>
      <c r="G89" s="82"/>
      <c r="H89" s="84"/>
      <c r="I89" s="82"/>
      <c r="J89" s="82"/>
      <c r="K89" s="82"/>
    </row>
    <row r="90" spans="1:13" ht="23"/>
    <row r="91" spans="1:13" ht="23"/>
    <row r="92" spans="1:13" ht="23"/>
    <row r="93" spans="1:13" ht="23"/>
    <row r="94" spans="1:13" ht="23"/>
    <row r="95" spans="1:13" ht="23"/>
    <row r="96" spans="1:13" ht="23"/>
    <row r="97" spans="2:21" ht="23"/>
    <row r="98" spans="2:21" ht="23"/>
    <row r="99" spans="2:21" ht="23"/>
    <row r="100" spans="2:21" ht="23"/>
    <row r="101" spans="2:21" s="56" customFormat="1" ht="23">
      <c r="B101" s="45"/>
      <c r="C101" s="45"/>
      <c r="D101" s="63"/>
      <c r="E101" s="45"/>
      <c r="F101" s="45"/>
      <c r="G101" s="45"/>
      <c r="H101" s="63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</row>
    <row r="102" spans="2:21" s="56" customFormat="1" ht="23">
      <c r="B102" s="45"/>
      <c r="C102" s="45"/>
      <c r="D102" s="63"/>
      <c r="E102" s="45"/>
      <c r="F102" s="45"/>
      <c r="G102" s="45"/>
      <c r="H102" s="63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</row>
    <row r="103" spans="2:21" s="56" customFormat="1" ht="23">
      <c r="B103" s="45"/>
      <c r="C103" s="45"/>
      <c r="D103" s="63"/>
      <c r="E103" s="45"/>
      <c r="F103" s="45"/>
      <c r="G103" s="45"/>
      <c r="H103" s="63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</row>
    <row r="104" spans="2:21" s="56" customFormat="1" ht="23">
      <c r="B104" s="45"/>
      <c r="C104" s="45"/>
      <c r="D104" s="63"/>
      <c r="E104" s="45"/>
      <c r="F104" s="45"/>
      <c r="G104" s="45"/>
      <c r="H104" s="63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</row>
    <row r="105" spans="2:21" s="56" customFormat="1" ht="23">
      <c r="B105" s="45"/>
      <c r="C105" s="45"/>
      <c r="D105" s="63"/>
      <c r="E105" s="45"/>
      <c r="F105" s="45"/>
      <c r="G105" s="45"/>
      <c r="H105" s="63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</row>
    <row r="106" spans="2:21" s="56" customFormat="1" ht="23">
      <c r="B106" s="45"/>
      <c r="C106" s="45"/>
      <c r="D106" s="63"/>
      <c r="E106" s="45"/>
      <c r="F106" s="45"/>
      <c r="G106" s="45"/>
      <c r="H106" s="63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</row>
    <row r="107" spans="2:21" s="56" customFormat="1" ht="23">
      <c r="B107" s="45"/>
      <c r="C107" s="45"/>
      <c r="D107" s="63"/>
      <c r="E107" s="45"/>
      <c r="F107" s="45"/>
      <c r="G107" s="45"/>
      <c r="H107" s="63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</row>
    <row r="108" spans="2:21" s="56" customFormat="1" ht="23">
      <c r="B108" s="45"/>
      <c r="C108" s="45"/>
      <c r="D108" s="63"/>
      <c r="E108" s="45"/>
      <c r="F108" s="45"/>
      <c r="G108" s="45"/>
      <c r="H108" s="63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</row>
    <row r="109" spans="2:21" s="56" customFormat="1" ht="23">
      <c r="B109" s="45"/>
      <c r="C109" s="45"/>
      <c r="D109" s="63"/>
      <c r="E109" s="45"/>
      <c r="F109" s="45"/>
      <c r="G109" s="45"/>
      <c r="H109" s="63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</row>
    <row r="110" spans="2:21" s="56" customFormat="1" ht="23">
      <c r="B110" s="45"/>
      <c r="C110" s="45"/>
      <c r="D110" s="63"/>
      <c r="E110" s="45"/>
      <c r="F110" s="45"/>
      <c r="G110" s="45"/>
      <c r="H110" s="63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</row>
    <row r="111" spans="2:21" s="56" customFormat="1" ht="23">
      <c r="B111" s="45"/>
      <c r="C111" s="45"/>
      <c r="D111" s="63"/>
      <c r="E111" s="45"/>
      <c r="F111" s="45"/>
      <c r="G111" s="45"/>
      <c r="H111" s="63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</row>
    <row r="112" spans="2:21" s="56" customFormat="1" ht="23">
      <c r="B112" s="45"/>
      <c r="C112" s="45"/>
      <c r="D112" s="63"/>
      <c r="E112" s="45"/>
      <c r="F112" s="45"/>
      <c r="G112" s="45"/>
      <c r="H112" s="63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</row>
    <row r="113" spans="2:21" s="56" customFormat="1" ht="23">
      <c r="B113" s="45"/>
      <c r="C113" s="45"/>
      <c r="D113" s="63"/>
      <c r="E113" s="45"/>
      <c r="F113" s="45"/>
      <c r="G113" s="45"/>
      <c r="H113" s="63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</row>
    <row r="114" spans="2:21" s="56" customFormat="1" ht="23">
      <c r="B114" s="45"/>
      <c r="C114" s="45"/>
      <c r="D114" s="63"/>
      <c r="E114" s="45"/>
      <c r="F114" s="45"/>
      <c r="G114" s="45"/>
      <c r="H114" s="63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</row>
    <row r="115" spans="2:21" s="56" customFormat="1" ht="23">
      <c r="B115" s="45"/>
      <c r="C115" s="45"/>
      <c r="D115" s="63"/>
      <c r="E115" s="45"/>
      <c r="F115" s="45"/>
      <c r="G115" s="45"/>
      <c r="H115" s="63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</row>
    <row r="116" spans="2:21" s="56" customFormat="1" ht="23">
      <c r="B116" s="45"/>
      <c r="C116" s="45"/>
      <c r="D116" s="63"/>
      <c r="E116" s="45"/>
      <c r="F116" s="45"/>
      <c r="G116" s="45"/>
      <c r="H116" s="63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</row>
    <row r="117" spans="2:21" s="56" customFormat="1" ht="23">
      <c r="B117" s="45"/>
      <c r="C117" s="45"/>
      <c r="D117" s="63"/>
      <c r="E117" s="45"/>
      <c r="F117" s="45"/>
      <c r="G117" s="45"/>
      <c r="H117" s="63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</row>
    <row r="118" spans="2:21" s="56" customFormat="1" ht="23">
      <c r="B118" s="45"/>
      <c r="C118" s="45"/>
      <c r="D118" s="63"/>
      <c r="E118" s="45"/>
      <c r="F118" s="45"/>
      <c r="G118" s="45"/>
      <c r="H118" s="63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</row>
    <row r="119" spans="2:21" s="56" customFormat="1" ht="23">
      <c r="B119" s="45"/>
      <c r="C119" s="45"/>
      <c r="D119" s="63"/>
      <c r="E119" s="45"/>
      <c r="F119" s="45"/>
      <c r="G119" s="45"/>
      <c r="H119" s="63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</row>
    <row r="120" spans="2:21" s="56" customFormat="1" ht="23">
      <c r="B120" s="45"/>
      <c r="C120" s="45"/>
      <c r="D120" s="63"/>
      <c r="E120" s="45"/>
      <c r="F120" s="45"/>
      <c r="G120" s="45"/>
      <c r="H120" s="63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</row>
    <row r="121" spans="2:21" s="56" customFormat="1" ht="23">
      <c r="B121" s="45"/>
      <c r="C121" s="45"/>
      <c r="D121" s="63"/>
      <c r="E121" s="45"/>
      <c r="F121" s="45"/>
      <c r="G121" s="45"/>
      <c r="H121" s="63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</row>
    <row r="122" spans="2:21" s="56" customFormat="1" ht="23">
      <c r="B122" s="45"/>
      <c r="C122" s="45"/>
      <c r="D122" s="63"/>
      <c r="E122" s="45"/>
      <c r="F122" s="45"/>
      <c r="G122" s="45"/>
      <c r="H122" s="63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</row>
    <row r="123" spans="2:21" s="56" customFormat="1" ht="23">
      <c r="B123" s="45"/>
      <c r="C123" s="45"/>
      <c r="D123" s="63"/>
      <c r="E123" s="45"/>
      <c r="F123" s="45"/>
      <c r="G123" s="45"/>
      <c r="H123" s="63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</row>
    <row r="124" spans="2:21" s="56" customFormat="1" ht="23">
      <c r="B124" s="45"/>
      <c r="C124" s="45"/>
      <c r="D124" s="63"/>
      <c r="E124" s="45"/>
      <c r="F124" s="45"/>
      <c r="G124" s="45"/>
      <c r="H124" s="63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</row>
    <row r="125" spans="2:21" s="56" customFormat="1" ht="23">
      <c r="B125" s="45"/>
      <c r="C125" s="45"/>
      <c r="D125" s="63"/>
      <c r="E125" s="45"/>
      <c r="F125" s="45"/>
      <c r="G125" s="45"/>
      <c r="H125" s="63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</row>
    <row r="126" spans="2:21" s="56" customFormat="1" ht="23">
      <c r="B126" s="45"/>
      <c r="C126" s="45"/>
      <c r="D126" s="63"/>
      <c r="E126" s="45"/>
      <c r="F126" s="45"/>
      <c r="G126" s="45"/>
      <c r="H126" s="63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</row>
    <row r="127" spans="2:21" s="56" customFormat="1" ht="23">
      <c r="B127" s="45"/>
      <c r="C127" s="45"/>
      <c r="D127" s="63"/>
      <c r="E127" s="45"/>
      <c r="F127" s="45"/>
      <c r="G127" s="45"/>
      <c r="H127" s="63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</row>
    <row r="128" spans="2:21" s="56" customFormat="1" ht="23">
      <c r="B128" s="45"/>
      <c r="C128" s="45"/>
      <c r="D128" s="63"/>
      <c r="E128" s="45"/>
      <c r="F128" s="45"/>
      <c r="G128" s="45"/>
      <c r="H128" s="63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</row>
    <row r="129" spans="2:21" s="56" customFormat="1" ht="23">
      <c r="B129" s="45"/>
      <c r="C129" s="45"/>
      <c r="D129" s="63"/>
      <c r="E129" s="45"/>
      <c r="F129" s="45"/>
      <c r="G129" s="45"/>
      <c r="H129" s="63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2:21" s="56" customFormat="1" ht="23">
      <c r="B130" s="45"/>
      <c r="C130" s="45"/>
      <c r="D130" s="63"/>
      <c r="E130" s="45"/>
      <c r="F130" s="45"/>
      <c r="G130" s="45"/>
      <c r="H130" s="63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</row>
    <row r="131" spans="2:21" s="56" customFormat="1" ht="23">
      <c r="B131" s="45"/>
      <c r="C131" s="45"/>
      <c r="D131" s="63"/>
      <c r="E131" s="45"/>
      <c r="F131" s="45"/>
      <c r="G131" s="45"/>
      <c r="H131" s="63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</row>
    <row r="132" spans="2:21" s="56" customFormat="1" ht="23">
      <c r="B132" s="45"/>
      <c r="C132" s="45"/>
      <c r="D132" s="63"/>
      <c r="E132" s="45"/>
      <c r="F132" s="45"/>
      <c r="G132" s="45"/>
      <c r="H132" s="63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</row>
    <row r="133" spans="2:21" s="56" customFormat="1" ht="23">
      <c r="B133" s="45"/>
      <c r="C133" s="45"/>
      <c r="D133" s="63"/>
      <c r="E133" s="45"/>
      <c r="F133" s="45"/>
      <c r="G133" s="45"/>
      <c r="H133" s="63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</row>
    <row r="134" spans="2:21" s="56" customFormat="1" ht="23">
      <c r="B134" s="45"/>
      <c r="C134" s="45"/>
      <c r="D134" s="63"/>
      <c r="E134" s="45"/>
      <c r="F134" s="45"/>
      <c r="G134" s="45"/>
      <c r="H134" s="63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</row>
    <row r="135" spans="2:21" s="56" customFormat="1" ht="23">
      <c r="B135" s="45"/>
      <c r="C135" s="45"/>
      <c r="D135" s="63"/>
      <c r="E135" s="45"/>
      <c r="F135" s="45"/>
      <c r="G135" s="45"/>
      <c r="H135" s="63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</row>
    <row r="136" spans="2:21" s="56" customFormat="1" ht="23">
      <c r="B136" s="45"/>
      <c r="C136" s="45"/>
      <c r="D136" s="63"/>
      <c r="E136" s="45"/>
      <c r="F136" s="45"/>
      <c r="G136" s="45"/>
      <c r="H136" s="63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</row>
    <row r="137" spans="2:21" s="56" customFormat="1" ht="23">
      <c r="B137" s="45"/>
      <c r="C137" s="45"/>
      <c r="D137" s="63"/>
      <c r="E137" s="45"/>
      <c r="F137" s="45"/>
      <c r="G137" s="45"/>
      <c r="H137" s="63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</row>
    <row r="138" spans="2:21" s="56" customFormat="1" ht="23">
      <c r="B138" s="45"/>
      <c r="C138" s="45"/>
      <c r="D138" s="63"/>
      <c r="E138" s="45"/>
      <c r="F138" s="45"/>
      <c r="G138" s="45"/>
      <c r="H138" s="63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</row>
    <row r="139" spans="2:21" s="56" customFormat="1" ht="23">
      <c r="B139" s="45"/>
      <c r="C139" s="45"/>
      <c r="D139" s="63"/>
      <c r="E139" s="45"/>
      <c r="F139" s="45"/>
      <c r="G139" s="45"/>
      <c r="H139" s="63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</row>
    <row r="140" spans="2:21" s="56" customFormat="1" ht="23">
      <c r="B140" s="45"/>
      <c r="C140" s="45"/>
      <c r="D140" s="63"/>
      <c r="E140" s="45"/>
      <c r="F140" s="45"/>
      <c r="G140" s="45"/>
      <c r="H140" s="63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</row>
    <row r="141" spans="2:21" s="56" customFormat="1" ht="23">
      <c r="B141" s="45"/>
      <c r="C141" s="45"/>
      <c r="D141" s="63"/>
      <c r="E141" s="45"/>
      <c r="F141" s="45"/>
      <c r="G141" s="45"/>
      <c r="H141" s="63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</row>
    <row r="142" spans="2:21" s="56" customFormat="1" ht="23">
      <c r="B142" s="45"/>
      <c r="C142" s="45"/>
      <c r="D142" s="63"/>
      <c r="E142" s="45"/>
      <c r="F142" s="45"/>
      <c r="G142" s="45"/>
      <c r="H142" s="63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</row>
    <row r="143" spans="2:21" s="56" customFormat="1" ht="23">
      <c r="B143" s="45"/>
      <c r="C143" s="45"/>
      <c r="D143" s="63"/>
      <c r="E143" s="45"/>
      <c r="F143" s="45"/>
      <c r="G143" s="45"/>
      <c r="H143" s="63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</row>
    <row r="144" spans="2:21" s="56" customFormat="1" ht="23">
      <c r="B144" s="45"/>
      <c r="C144" s="45"/>
      <c r="D144" s="63"/>
      <c r="E144" s="45"/>
      <c r="F144" s="45"/>
      <c r="G144" s="45"/>
      <c r="H144" s="63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</row>
    <row r="145" spans="2:21" s="56" customFormat="1" ht="23">
      <c r="B145" s="45"/>
      <c r="C145" s="45"/>
      <c r="D145" s="63"/>
      <c r="E145" s="45"/>
      <c r="F145" s="45"/>
      <c r="G145" s="45"/>
      <c r="H145" s="63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</row>
    <row r="146" spans="2:21" s="56" customFormat="1" ht="23">
      <c r="B146" s="45"/>
      <c r="C146" s="45"/>
      <c r="D146" s="63"/>
      <c r="E146" s="45"/>
      <c r="F146" s="45"/>
      <c r="G146" s="45"/>
      <c r="H146" s="63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</row>
  </sheetData>
  <mergeCells count="7">
    <mergeCell ref="E52:G52"/>
    <mergeCell ref="I52:K52"/>
    <mergeCell ref="A1:K1"/>
    <mergeCell ref="E5:G5"/>
    <mergeCell ref="I5:K5"/>
    <mergeCell ref="A48:K48"/>
    <mergeCell ref="A49:K49"/>
  </mergeCells>
  <pageMargins left="0.98425196850393704" right="0.39370078740157483" top="0.70866141732283472" bottom="0" header="0.19685039370078741" footer="0.19685039370078741"/>
  <pageSetup paperSize="9" scale="70" fitToHeight="7" orientation="portrait" r:id="rId1"/>
  <rowBreaks count="1" manualBreakCount="1">
    <brk id="4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5" ma:contentTypeDescription="สร้างเอกสารใหม่" ma:contentTypeScope="" ma:versionID="f65d683a7e5dcc6a81e89529892df89a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3859602973cccd9f3f7ec5392c65ebc2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13D084-DEFD-4D7C-B70A-6334F45956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9F88ED-FBA8-4C62-ADBE-A32528946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3A8D43-175E-4BF0-B6E4-6519CE73E3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Viyada Onwan</dc:creator>
  <cp:lastModifiedBy>Viyada Onwan</cp:lastModifiedBy>
  <cp:lastPrinted>2022-02-23T09:23:07Z</cp:lastPrinted>
  <dcterms:created xsi:type="dcterms:W3CDTF">2011-03-08T09:02:15Z</dcterms:created>
  <dcterms:modified xsi:type="dcterms:W3CDTF">2022-02-25T08:03:26Z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</Properties>
</file>