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sthongsaku001\Desktop\FS version Not obtain Novate II_25 Feb 2022\"/>
    </mc:Choice>
  </mc:AlternateContent>
  <xr:revisionPtr revIDLastSave="0" documentId="13_ncr:1_{F9AB7523-BE01-4F6E-A1BB-C48471A4965A}" xr6:coauthVersionLast="46" xr6:coauthVersionMax="46" xr10:uidLastSave="{00000000-0000-0000-0000-000000000000}"/>
  <bookViews>
    <workbookView xWindow="-108" yWindow="-108" windowWidth="23256" windowHeight="12576" tabRatio="680" xr2:uid="{00000000-000D-0000-FFFF-FFFF00000000}"/>
  </bookViews>
  <sheets>
    <sheet name="8-10" sheetId="1" r:id="rId1"/>
    <sheet name="11" sheetId="2" r:id="rId2"/>
    <sheet name="12" sheetId="4" r:id="rId3"/>
    <sheet name="13" sheetId="5" r:id="rId4"/>
    <sheet name="14-16" sheetId="8" r:id="rId5"/>
  </sheets>
  <definedNames>
    <definedName name="_xlnm._FilterDatabase" localSheetId="1" hidden="1">'11'!$D$1:$D$57</definedName>
    <definedName name="_xlnm._FilterDatabase" localSheetId="0" hidden="1">'8-10'!$E$1:$E$138</definedName>
    <definedName name="_xlnm.Print_Area" localSheetId="1">'11'!$A$1:$J$57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X28" i="4" l="1"/>
  <c r="T28" i="4"/>
  <c r="P28" i="4"/>
  <c r="E81" i="1"/>
  <c r="E65" i="1"/>
  <c r="E76" i="1" s="1"/>
  <c r="I123" i="1" l="1"/>
  <c r="E121" i="1"/>
  <c r="E18" i="1"/>
  <c r="P22" i="5" l="1"/>
  <c r="L22" i="5"/>
  <c r="J22" i="5"/>
  <c r="E114" i="8" l="1"/>
  <c r="I114" i="8"/>
  <c r="E110" i="1"/>
  <c r="V26" i="4"/>
  <c r="I110" i="1"/>
  <c r="I111" i="8" l="1"/>
  <c r="I71" i="8"/>
  <c r="Z26" i="4"/>
  <c r="V27" i="4" l="1"/>
  <c r="Z27" i="4" s="1"/>
  <c r="V25" i="4"/>
  <c r="Z25" i="4" s="1"/>
  <c r="G111" i="8" l="1"/>
  <c r="K111" i="8"/>
  <c r="G71" i="8"/>
  <c r="K71" i="8"/>
  <c r="F13" i="2"/>
  <c r="F21" i="2" s="1"/>
  <c r="F24" i="2" s="1"/>
  <c r="F44" i="2" s="1"/>
  <c r="H13" i="2"/>
  <c r="H21" i="2" s="1"/>
  <c r="H24" i="2" s="1"/>
  <c r="J13" i="2"/>
  <c r="J21" i="2" s="1"/>
  <c r="G130" i="1"/>
  <c r="G133" i="1" s="1"/>
  <c r="K130" i="1"/>
  <c r="K133" i="1" s="1"/>
  <c r="G76" i="1"/>
  <c r="I76" i="1"/>
  <c r="K76" i="1"/>
  <c r="G90" i="1"/>
  <c r="I90" i="1"/>
  <c r="K90" i="1"/>
  <c r="G24" i="1"/>
  <c r="I24" i="1"/>
  <c r="K24" i="1"/>
  <c r="G40" i="1"/>
  <c r="I40" i="1"/>
  <c r="K40" i="1"/>
  <c r="X20" i="4"/>
  <c r="T20" i="4"/>
  <c r="R20" i="4"/>
  <c r="P20" i="4"/>
  <c r="N20" i="4"/>
  <c r="L20" i="4"/>
  <c r="J20" i="4"/>
  <c r="H20" i="4"/>
  <c r="F20" i="4"/>
  <c r="V18" i="4"/>
  <c r="Z18" i="4" s="1"/>
  <c r="V17" i="4"/>
  <c r="Z17" i="4" s="1"/>
  <c r="V14" i="4"/>
  <c r="Z14" i="4" s="1"/>
  <c r="J24" i="2" l="1"/>
  <c r="J38" i="2" s="1"/>
  <c r="J50" i="2" s="1"/>
  <c r="J47" i="2" s="1"/>
  <c r="K10" i="8"/>
  <c r="K36" i="8" s="1"/>
  <c r="K41" i="8" s="1"/>
  <c r="K113" i="8" s="1"/>
  <c r="K119" i="8" s="1"/>
  <c r="H38" i="2"/>
  <c r="H50" i="2" s="1"/>
  <c r="H47" i="2" s="1"/>
  <c r="N23" i="5" s="1"/>
  <c r="H44" i="2"/>
  <c r="H41" i="2" s="1"/>
  <c r="G10" i="8"/>
  <c r="G36" i="8" s="1"/>
  <c r="G41" i="8" s="1"/>
  <c r="G113" i="8" s="1"/>
  <c r="G119" i="8" s="1"/>
  <c r="I10" i="8"/>
  <c r="I36" i="8" s="1"/>
  <c r="I42" i="1"/>
  <c r="G42" i="1"/>
  <c r="K42" i="1"/>
  <c r="Z20" i="4"/>
  <c r="Z22" i="4" s="1"/>
  <c r="I92" i="1"/>
  <c r="G92" i="1"/>
  <c r="G135" i="1" s="1"/>
  <c r="K92" i="1"/>
  <c r="K135" i="1" s="1"/>
  <c r="F38" i="2"/>
  <c r="F50" i="2" s="1"/>
  <c r="F47" i="2" s="1"/>
  <c r="F41" i="2"/>
  <c r="V20" i="4"/>
  <c r="V22" i="4" s="1"/>
  <c r="J44" i="2" l="1"/>
  <c r="J41" i="2" s="1"/>
  <c r="I41" i="8"/>
  <c r="I113" i="8" s="1"/>
  <c r="I119" i="8" s="1"/>
  <c r="X30" i="4"/>
  <c r="E131" i="1" s="1"/>
  <c r="E24" i="1" l="1"/>
  <c r="E90" i="1" l="1"/>
  <c r="D13" i="2" l="1"/>
  <c r="D21" i="2" l="1"/>
  <c r="D24" i="2" s="1"/>
  <c r="D44" i="2" s="1"/>
  <c r="D41" i="2" s="1"/>
  <c r="L28" i="4" s="1"/>
  <c r="V28" i="4" s="1"/>
  <c r="Z28" i="4" s="1"/>
  <c r="D38" i="2" l="1"/>
  <c r="D50" i="2" s="1"/>
  <c r="D47" i="2" s="1"/>
  <c r="Z30" i="4" l="1"/>
  <c r="V30" i="4"/>
  <c r="T30" i="4" l="1"/>
  <c r="R30" i="4" l="1"/>
  <c r="P30" i="4"/>
  <c r="N30" i="4"/>
  <c r="E127" i="1" s="1"/>
  <c r="J30" i="4"/>
  <c r="E123" i="1" s="1"/>
  <c r="H30" i="4"/>
  <c r="E120" i="1" s="1"/>
  <c r="F30" i="4"/>
  <c r="E116" i="1" s="1"/>
  <c r="E128" i="1" l="1"/>
  <c r="E10" i="8"/>
  <c r="E36" i="8" s="1"/>
  <c r="P15" i="5"/>
  <c r="P14" i="5"/>
  <c r="P11" i="5"/>
  <c r="P17" i="5" l="1"/>
  <c r="P19" i="5" s="1"/>
  <c r="N17" i="5" l="1"/>
  <c r="N19" i="5" s="1"/>
  <c r="A3" i="4" l="1"/>
  <c r="N25" i="5" l="1"/>
  <c r="I124" i="1" s="1"/>
  <c r="E111" i="8"/>
  <c r="E71" i="8"/>
  <c r="A128" i="8" l="1"/>
  <c r="A86" i="8"/>
  <c r="A45" i="8"/>
  <c r="F17" i="5" l="1"/>
  <c r="F19" i="5" s="1"/>
  <c r="F25" i="5" s="1"/>
  <c r="I116" i="1" s="1"/>
  <c r="E40" i="1"/>
  <c r="E41" i="8" l="1"/>
  <c r="E113" i="8" s="1"/>
  <c r="E119" i="8" s="1"/>
  <c r="E42" i="1" l="1"/>
  <c r="J17" i="5"/>
  <c r="J19" i="5" s="1"/>
  <c r="J25" i="5" s="1"/>
  <c r="H17" i="5"/>
  <c r="H19" i="5" s="1"/>
  <c r="H25" i="5" s="1"/>
  <c r="I120" i="1" s="1"/>
  <c r="L17" i="5"/>
  <c r="L19" i="5" s="1"/>
  <c r="A3" i="5"/>
  <c r="A3" i="8" s="1"/>
  <c r="A47" i="8" s="1"/>
  <c r="A88" i="8" s="1"/>
  <c r="A1" i="5"/>
  <c r="A1" i="2"/>
  <c r="A97" i="1"/>
  <c r="A95" i="1"/>
  <c r="A138" i="1"/>
  <c r="A50" i="1"/>
  <c r="A48" i="1"/>
  <c r="L25" i="5" l="1"/>
  <c r="I121" i="1" s="1"/>
  <c r="I130" i="1" s="1"/>
  <c r="I133" i="1" s="1"/>
  <c r="I135" i="1" s="1"/>
  <c r="E92" i="1"/>
  <c r="A57" i="2"/>
  <c r="A30" i="5" s="1"/>
  <c r="P23" i="5" l="1"/>
  <c r="P25" i="5" s="1"/>
  <c r="L30" i="4" l="1"/>
  <c r="E124" i="1" l="1"/>
  <c r="E130" i="1" s="1"/>
  <c r="E133" i="1" s="1"/>
  <c r="E135" i="1" s="1"/>
</calcChain>
</file>

<file path=xl/sharedStrings.xml><?xml version="1.0" encoding="utf-8"?>
<sst xmlns="http://schemas.openxmlformats.org/spreadsheetml/2006/main" count="433" uniqueCount="255">
  <si>
    <t>บริษัท ไพร์ม โรด เพาเวอร์ จำกัด (มหาชน)</t>
  </si>
  <si>
    <t>งบแสดงฐานะการเงิน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</si>
  <si>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</si>
  <si>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</si>
  <si>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</si>
  <si>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</si>
  <si>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</si>
  <si>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เงินฝากธนาคารที่มีข้อจำกัดในการเบิกใช้</t>
  </si>
  <si>
    <t>ลูกหนี้การค้าและลูกหนี้อื่น</t>
  </si>
  <si>
    <t>เงินให้กู้ยืมระยะสั้นแก่กิจการที่เกี่ยวข้องกัน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</si>
  <si>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</si>
  <si>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</si>
  <si>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</si>
  <si>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</si>
  <si>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เงินลงทุนในบริษัทร่วม</t>
  </si>
  <si>
    <t>เงินให้กู้ยืมระยะยาวแก่กิจการอื่น</t>
  </si>
  <si>
    <t>เงินให้กู้ยืมระยะยาวแก่กิจการที่เกี่ยวข้องกัน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</si>
  <si>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</si>
  <si>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</si>
  <si>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</si>
  <si>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______________________________________     กรรมการ ______________________________________</t>
  </si>
  <si>
    <t>หนี้สินและส่วนของเจ้าของ</t>
  </si>
  <si>
    <t>หนี้สินหมุนเวียน</t>
  </si>
  <si>
    <t>ส่วนของเจ้าหนี้ค่าสิทธิในสัญญาซื้อขายไฟฟ้า</t>
  </si>
  <si>
    <t xml:space="preserve">   ที่ถึงกำหนดชำระภายในหนึ่งปี</t>
  </si>
  <si>
    <t>ส่วนของเงินกู้ยืมระยะยาวจากสถาบันการเงิน</t>
  </si>
  <si>
    <t>+</t>
  </si>
  <si>
    <t>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</si>
  <si>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</si>
  <si>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</si>
  <si>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</si>
  <si>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เจ้าหนี้ค่าสิทธิในสัญญาซื้อขายไฟฟ้า</t>
  </si>
  <si>
    <t>เงินกู้ยืมระยะยาวจากสถาบันการเงิน</t>
  </si>
  <si>
    <t>ตั๋วสัญญาใช้เงิน</t>
  </si>
  <si>
    <t>หนี้สินภาษีเงินได้รอการตัดบัญชี - สุทธิ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</si>
  <si>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</si>
  <si>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</si>
  <si>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</si>
  <si>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</si>
  <si>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</si>
  <si>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</si>
  <si>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</si>
  <si>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ทุนที่ออกและชำระแล้ว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</si>
  <si>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</si>
  <si>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</si>
  <si>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</si>
  <si>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</si>
  <si>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</si>
  <si>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กำไรขั้นต้น</t>
  </si>
  <si>
    <t xml:space="preserve">รายได้อื่น </t>
  </si>
  <si>
    <t xml:space="preserve">ค่าใช้จ่ายในการบริหาร     </t>
  </si>
  <si>
    <t>ต้นทุนทางการเงิน</t>
  </si>
  <si>
    <t>ส่วนแบ่งกำไรในบริษัทร่วม</t>
  </si>
  <si>
    <t>กำไร(ขาดทุน)ก่อนภาษีเงินได้</t>
  </si>
  <si>
    <t>ภาษีเงินได้</t>
  </si>
  <si>
    <t>กำไรขาดทุนเบ็ดเสร็จอื่น :</t>
  </si>
  <si>
    <t>การแบ่งปันกำไร(ขาดทุน)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</si>
  <si>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</si>
  <si>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</si>
  <si>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งบแสดงการเปลี่ยนแปลงส่วนของเจ้าของ</t>
  </si>
  <si>
    <t>ส่วนของผู้เป็นเจ้าของของบริษัทใหญ่</t>
  </si>
  <si>
    <t>ส่วนต่ำกว่าทุนจาก</t>
  </si>
  <si>
    <t>ผลต่างของ</t>
  </si>
  <si>
    <t>การรวมกิจการ</t>
  </si>
  <si>
    <t>อัตราแลกเปลี่ยน</t>
  </si>
  <si>
    <t>การเปลี่ยนแปลง</t>
  </si>
  <si>
    <t>รวมส่วนของ</t>
  </si>
  <si>
    <t>ส่วนได้เสีย</t>
  </si>
  <si>
    <t>ทุนที่ออกและ</t>
  </si>
  <si>
    <t>ภายใต้การ</t>
  </si>
  <si>
    <t>จากการแปลงค่า</t>
  </si>
  <si>
    <t>สัดส่วนใน</t>
  </si>
  <si>
    <t>ผู้เป็นเจ้าของ</t>
  </si>
  <si>
    <t>ที่ไม่มีอำนาจ</t>
  </si>
  <si>
    <t>เรียกชำระแล้ว</t>
  </si>
  <si>
    <t>ขาดทุนสะสม</t>
  </si>
  <si>
    <t>ควบคุมเดียวกัน</t>
  </si>
  <si>
    <t>บริษัทย่อย</t>
  </si>
  <si>
    <t>ของบริษัทใหญ่</t>
  </si>
  <si>
    <t>ควบคุม</t>
  </si>
  <si>
    <t>รวม</t>
  </si>
  <si>
    <t>ส่วนได้เสียที่ไม่มีอำนาจควบคุมลงทุนในบริษัทย่อย</t>
  </si>
  <si>
    <t>ใบสำคัญแสดง</t>
  </si>
  <si>
    <t>สินทรัพย์ตามสัญญาจองซื้อหุ้นเพิ่มทุน</t>
  </si>
  <si>
    <t>ลูกหนี้จากการค้ำประกันมูลค่าเงินลงทุน</t>
  </si>
  <si>
    <t>หนี้สินตามสัญญาจองซื้อหุ้นเพิ่มทุน</t>
  </si>
  <si>
    <t xml:space="preserve">      มูลค่าที่ตราไว้หุ้นละ 1 บาท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</si>
  <si>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</si>
  <si>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</si>
  <si>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</si>
  <si>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</t>
  </si>
  <si>
    <t>ค่าตัดจำหน่าย</t>
  </si>
  <si>
    <t xml:space="preserve"> </t>
  </si>
  <si>
    <t>ค่าตัดจำหน่ายค่าธรรมเนียมเงินกู้ยืม</t>
  </si>
  <si>
    <t>สำรองผลประโยชน์ระยะยาวของพนักงาน</t>
  </si>
  <si>
    <t>ดอกเบี้ยรับ</t>
  </si>
  <si>
    <t>การเปลี่ยนแปลงของเงินทุนหมุนเวียน</t>
  </si>
  <si>
    <t>กระแสเงินสดจากกิจกรรมลงทุน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</si>
  <si>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</si>
  <si>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</si>
  <si>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</si>
  <si>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เงินสดรับจากเงินกู้ยืมระยะสั้นจากกิจการที่เกี่ยวข้องกัน</t>
  </si>
  <si>
    <t>จ่ายคืนเงินกู้ยืมระยะสั้นจากกิจการที่เกี่ยวข้องกัน</t>
  </si>
  <si>
    <t>เงินสดรับจากเงินกู้ยืมระยะยาวจากกิจการที่เกี่ยวข้องกัน</t>
  </si>
  <si>
    <t>จ่ายคืนเงินกู้ยืมระยะยาวจากกิจการที่เกี่ยวข้องกัน</t>
  </si>
  <si>
    <t>เงินสดรับจากเงินกู้ยืมระยะยาวจากสถาบันการเงิน</t>
  </si>
  <si>
    <t>- สุทธิจากเงินสดจ่ายค่าธรรมเนียมการกู้ยืม</t>
  </si>
  <si>
    <t xml:space="preserve">จ่ายคืนเงินกู้ยืมระยะยาวจากสถาบันการเงิน </t>
  </si>
  <si>
    <t>ส่วนได้เสียที่ไม่มีอำนาจควบคุมลงทุนเพิ่มในบริษัทย่อย</t>
  </si>
  <si>
    <t>ผลกระทบจากอัตราแลกเปลี่ยน</t>
  </si>
  <si>
    <t>รายการที่ไม่ใช่เงินสด</t>
  </si>
  <si>
    <t>รายการที่ไม่ใช่เงินสดที่มีสาระสำคัญมีดังต่อไปนี้</t>
  </si>
  <si>
    <t>เงินปันผลรับ</t>
  </si>
  <si>
    <t>กำไรสะสม</t>
  </si>
  <si>
    <t>จัดสรรแล้ว -</t>
  </si>
  <si>
    <t>สำรอง</t>
  </si>
  <si>
    <t>จากการซื้อธุรกิจ</t>
  </si>
  <si>
    <t>ตามกฎหมาย</t>
  </si>
  <si>
    <t>เงินสดรับจากการขายอุปกรณ์</t>
  </si>
  <si>
    <t xml:space="preserve">หนี้สูญและหนี้สงสัยจะสูญ </t>
  </si>
  <si>
    <t>เจ้าหนี้การค้าและเจ้าหนี้อื่น</t>
  </si>
  <si>
    <t xml:space="preserve">งบกำไรขาดทุนเบ็ดเสร็จ </t>
  </si>
  <si>
    <t>ส่วนต่ำกว่าทุน</t>
  </si>
  <si>
    <t>แบบย้อนกลับ</t>
  </si>
  <si>
    <t>ส่วนต่ำกว่าทุนจากการซื้อธุรกิจแบบย้อนกลับ</t>
  </si>
  <si>
    <t>เงินกู้ยืมระยะยาวจากกิจการที่เกี่ยวข้องกัน</t>
  </si>
  <si>
    <t>การแบ่งปันกำไร(ขาดทุน)เบ็ดเสร็จรวม</t>
  </si>
  <si>
    <t>กำไรต่อหุ้น</t>
  </si>
  <si>
    <t>ยังไม่ได้</t>
  </si>
  <si>
    <t>จัดสรร</t>
  </si>
  <si>
    <t xml:space="preserve">   จัดสรรแล้ว - สำรองตามกฎหมาย</t>
  </si>
  <si>
    <t>- สุทธิจากเงินสดที่ได้มา</t>
  </si>
  <si>
    <t>เงินให้กู้ยืมระยะสั้นแก่กิจการอื่น</t>
  </si>
  <si>
    <t>การซื้ออาคารและอุปกรณ์ ยังไม่ได้จ่ายชำระ</t>
  </si>
  <si>
    <t>การซื้อเงินลงทุนในบริษัทย่อย ยังไม่ได้จ่ายชำระ</t>
  </si>
  <si>
    <t>บัญชีสินทรัพย์ตามสัญญาจองซื้อหุ้นเพิ่มทุน</t>
  </si>
  <si>
    <t>เงินสดและรายการเทียบเท่าเงินสดจัดประเภทภายใต้</t>
  </si>
  <si>
    <t>เงินสดรับคืนจากเงินให้กู้ยืมระยะสั้น</t>
  </si>
  <si>
    <t xml:space="preserve">   แก่กิจการที่เกี่ยวข้องกัน</t>
  </si>
  <si>
    <t>งบการเงินรวม</t>
  </si>
  <si>
    <t>งบการเงินเฉพาะกิจการ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</si>
  <si>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</si>
  <si>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การเปลี่ยนแปลงในส่วนของเจ้าของสำหรับปี</t>
  </si>
  <si>
    <t>ขาดทุนเบ็ดเสร็จรวมสำหรับปี</t>
  </si>
  <si>
    <t>เงินสดและรายการเทียบเท่าเงินสดต้นปี</t>
  </si>
  <si>
    <t>เงินสดและรายการเทียบเท่าเงินสดสิ้นปี</t>
  </si>
  <si>
    <t>กำไร(ขาดทุน)เบ็ดเสร็จรวมสำหรับปี</t>
  </si>
  <si>
    <t>กำไร(ขาดทุน)สำหรับปี</t>
  </si>
  <si>
    <t>ส่วนต่ำกว่าทุนจากการรวมกิจการภายใต้การ</t>
  </si>
  <si>
    <t xml:space="preserve">   ควบคุมเดียวกัน</t>
  </si>
  <si>
    <t>งบการเงิน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</si>
  <si>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</si>
  <si>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</si>
  <si>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r>
      <t xml:space="preserve">งบแสดงการเปลี่ยนแปลงส่วนของเจ้าของ </t>
    </r>
    <r>
      <rPr>
        <sz val="13"/>
        <rFont val="Browallia New"/>
        <family val="2"/>
      </rPr>
      <t>(ต่อ)</t>
    </r>
  </si>
  <si>
    <r>
      <rPr>
        <u/>
        <sz val="13"/>
        <rFont val="Browallia New"/>
        <family val="2"/>
      </rPr>
      <t>บวก</t>
    </r>
    <r>
      <rPr>
        <sz val="13"/>
        <rFont val="Browallia New"/>
        <family val="2"/>
      </rPr>
      <t xml:space="preserve">  เงินสดรับดอกเบี้ย</t>
    </r>
  </si>
  <si>
    <r>
      <rPr>
        <u/>
        <sz val="13"/>
        <rFont val="Browallia New"/>
        <family val="2"/>
      </rPr>
      <t>หัก</t>
    </r>
    <r>
      <rPr>
        <b/>
        <sz val="13"/>
        <rFont val="Browallia New"/>
        <family val="2"/>
      </rPr>
      <t xml:space="preserve">    </t>
    </r>
    <r>
      <rPr>
        <sz val="13"/>
        <rFont val="Browallia New"/>
        <family val="2"/>
      </rPr>
      <t>เงินสดจ่ายดอกเบี้ย</t>
    </r>
  </si>
  <si>
    <r>
      <rPr>
        <u/>
        <sz val="13"/>
        <rFont val="Browallia New"/>
        <family val="2"/>
      </rPr>
      <t>หัก</t>
    </r>
    <r>
      <rPr>
        <sz val="13"/>
        <rFont val="Browallia New"/>
        <family val="2"/>
      </rPr>
      <t xml:space="preserve">    เงินสดจ่ายภาษีเงินได้</t>
    </r>
  </si>
  <si>
    <r>
      <t xml:space="preserve">งบกระแสเงินสด  </t>
    </r>
    <r>
      <rPr>
        <sz val="13"/>
        <rFont val="Browallia New"/>
        <family val="2"/>
      </rPr>
      <t xml:space="preserve">(ต่อ) </t>
    </r>
  </si>
  <si>
    <t>อื่นๆ</t>
  </si>
  <si>
    <t>เงินกู้ยืมระยะสั้นจากกิจการอื่น</t>
  </si>
  <si>
    <t>สินทรัพย์ภาษีเงินได้รอการตัดบัญชี - สุทธิ</t>
  </si>
  <si>
    <t xml:space="preserve">ที่ดิน อาคารและอุปกรณ์ </t>
  </si>
  <si>
    <t xml:space="preserve">สินทรัพย์ไม่มีตัวตน </t>
  </si>
  <si>
    <t>ส่วนของทุน</t>
  </si>
  <si>
    <t xml:space="preserve">   ยังไม่ได้จัดสรร (ขาดทุนสะสม)</t>
  </si>
  <si>
    <t>การวัดมูลค่าใหม่ของภาระผูกพันผลประโยชน์</t>
  </si>
  <si>
    <t xml:space="preserve">   หลังออกจากงาน</t>
  </si>
  <si>
    <t>ผลต่างของอัตราแลกเปลี่ยนจากการแปลงค่างบการเงิน</t>
  </si>
  <si>
    <t>การตัดจำหน่ายใบสำคัญแสดงสิทธิซื้อหุ้นสามัญ</t>
  </si>
  <si>
    <t xml:space="preserve">      ชำระแล้วเต็มมูลค่า</t>
  </si>
  <si>
    <t>สิทธิซื้อหุ้น</t>
  </si>
  <si>
    <t>ภาษีเงินได้ของรายการข้างต้น</t>
  </si>
  <si>
    <t xml:space="preserve">เงินสดจ่ายเพื่อซื้อเงินลงทุนในบริษัทย่อย </t>
  </si>
  <si>
    <t>บาท</t>
  </si>
  <si>
    <t>กำไร(ขาดทุน)ต่อหุ้นขั้นพื้นฐาน</t>
  </si>
  <si>
    <t>ส่วนต่ำกว่า</t>
  </si>
  <si>
    <t>มูลค่าหุ้นสามัญ</t>
  </si>
  <si>
    <t>รายการที่จะไม่จัดประเภทรายการใหม่ไปยังกำไร</t>
  </si>
  <si>
    <t xml:space="preserve">   หรือขาดทุนในภายหลัง </t>
  </si>
  <si>
    <t>รายการที่จะจัดประเภทรายการใหม่ไปยังกำไร</t>
  </si>
  <si>
    <t>พ.ศ. 2563</t>
  </si>
  <si>
    <t>ยอดคงเหลือสิ้นปี ณ วันที่ 31 ธันวาคม พ.ศ. 2563</t>
  </si>
  <si>
    <t>สินค้าคงเหลือ</t>
  </si>
  <si>
    <t>สินทรัพย์ที่เกิดจากสัญญา</t>
  </si>
  <si>
    <t>สินทรัพย์สิทธิการใช้</t>
  </si>
  <si>
    <t>ส่วนของหนี้สินตามสัญญาเช่า</t>
  </si>
  <si>
    <t>หนี้สินตามสัญญาเช่า</t>
  </si>
  <si>
    <t>รายได้จากการก่อสร้าง</t>
  </si>
  <si>
    <t>กำไร(ขาดทุน)สุทธิจากอัตราแลกเปลี่ยน</t>
  </si>
  <si>
    <t>ส่วนเกินทุนจากการปรับมูลค่ายุติธรรม</t>
  </si>
  <si>
    <t>หนี้สินที่เกิดจากสัญญา</t>
  </si>
  <si>
    <t>ภาษีเงินได้นิติบุคคลค้างจ่าย</t>
  </si>
  <si>
    <t>ส่วนเกินทุน</t>
  </si>
  <si>
    <t>จากการปรับ</t>
  </si>
  <si>
    <t>มูลค่ายุติธรรม</t>
  </si>
  <si>
    <t>ต้นทุนขายและก่อสร้าง</t>
  </si>
  <si>
    <t>กำไรเบ็ดเสร็จรวมสำหรับปี</t>
  </si>
  <si>
    <t>ส่วนเกินทุนจากใบสำคัญแสดงสิทธิซื้อหุ้นหมดอายุ</t>
  </si>
  <si>
    <t>สิทธิซื้อหุ้นหมดอายุ</t>
  </si>
  <si>
    <t>จากใบสำคัญแสดง</t>
  </si>
  <si>
    <t>รายได้จากการขาย</t>
  </si>
  <si>
    <t>ยอดคงเหลือต้นปี ณ วันที่ 1 มกราคม พ.ศ. 2563</t>
  </si>
  <si>
    <t>จ่ายคืนหนี้สินตามสัญญาเช่า</t>
  </si>
  <si>
    <t>เงินสดและรายการเทียบเท่าเงินสดเพิ่มขึ้น(ลดลง)สุทธิ</t>
  </si>
  <si>
    <t>ณ วันที่ 31 ธันวาคม พ.ศ. 2564</t>
  </si>
  <si>
    <t>พ.ศ. 2564</t>
  </si>
  <si>
    <t>สำหรับปีสิ้นสุดวันที่ 31 ธันวาคม พ.ศ. 2564</t>
  </si>
  <si>
    <t>ยอดคงเหลือต้นปี ณ วันที่ 1 มกราคม พ.ศ. 2564</t>
  </si>
  <si>
    <t>ยอดคงเหลือสิ้นปี ณ วันที่ 31 ธันวาคม พ.ศ. 2564</t>
  </si>
  <si>
    <t>ค่าความนิยม</t>
  </si>
  <si>
    <t>เงินกู้ยืมระยะสั้นจากกิจการที่เกี่ยวข้องกัน</t>
  </si>
  <si>
    <t xml:space="preserve">          จำนวน 25,514,280,600 หุ้น</t>
  </si>
  <si>
    <t xml:space="preserve">          มูลค่าที่ตราไว้หุ้นละ 1 บาท)</t>
  </si>
  <si>
    <t xml:space="preserve">          ชำระแล้วเต็มมูลค่า)</t>
  </si>
  <si>
    <t>การเปลี่ยนแปลงสัดส่วนในบริษัทย่อย</t>
  </si>
  <si>
    <t>ขาดทุนจากการตัดจำหน่ายอุปกรณ์</t>
  </si>
  <si>
    <t>กำไรจากการต่อรองราคาซื้อ</t>
  </si>
  <si>
    <t>(กำไร)ขาดทุนจากอัตราแลกเปลี่ยนที่ยังไม่เกิดขึ้นจริง</t>
  </si>
  <si>
    <t>เงินสดรับคืนจากเงินให้กู้ยืมระยะสั้นแก่กิจการอื่น</t>
  </si>
  <si>
    <t>เงินสดรับจากการออกตั๋วสัญญาใช้เงินระยะสั้น</t>
  </si>
  <si>
    <t>ชำระคืนเงินกู้ยืมที่มีกับกรรมการเดิมจากการซื้อธุรกิจ</t>
  </si>
  <si>
    <t>เงินฝากธนาคารที่มีข้อจำกัดในการเบิกใช้ระยะสั้น</t>
  </si>
  <si>
    <t>เงินฝากธนาคารที่มีข้อจำกัดในการเบิกใช้ระยะยาว</t>
  </si>
  <si>
    <t>หุ้นกู้</t>
  </si>
  <si>
    <t>ตัดจำหน่ายค่าธรรมเนียมในการออกหุ้นกู้</t>
  </si>
  <si>
    <t>เงินสดสุทธิ(ใช้ไปใน)ได้มาจากกิจกรรมดำเนินงาน</t>
  </si>
  <si>
    <t>เงินสด(ใช้ไปใน)ได้มาจากกิจกรรมดำเนินงาน</t>
  </si>
  <si>
    <t>เงินสดรับคืนจากเงินให้กู้ยืมระยะยาวแก่กิจการที่เกี่ยวข้องกัน</t>
  </si>
  <si>
    <t>เงินสดรับจากการออกหุ้นกู้</t>
  </si>
  <si>
    <t>เงินสดจ่ายสำหรับการเพิ่มสัดส่วนเงินลงทุนในบริษัทย่อย</t>
  </si>
  <si>
    <t>หนี้สินทางการเงินที่วัดด้วยมูลค่ายุติธรรม</t>
  </si>
  <si>
    <t xml:space="preserve">   หุ้นสามัญจำนวน 5,530,000,000 หุ้น </t>
  </si>
  <si>
    <t xml:space="preserve">   หุ้นสามัญจำนวน 4,254,485,515 หุ้น </t>
  </si>
  <si>
    <t xml:space="preserve">          จำนวน 17,017,942,060 หุ้น</t>
  </si>
  <si>
    <t>การเปลี่ยนแปลงในส่วนของทุน</t>
  </si>
  <si>
    <t>เงินสดจ่ายเพื่อคืนตั๋วสัญญาใช้เงินระยะสั้น</t>
  </si>
  <si>
    <t>เงินฝากธนาคารที่มีข้อจำกัดในการเบิกใช้(เพิ่มขึ้น)ลดลง</t>
  </si>
  <si>
    <t>เงินสดสุทธิ(ใช้ไปใน)ได้มาจากกิจกรรมลงทุน</t>
  </si>
  <si>
    <t>เงินสดสุทธิได้มาจาก(ใช้ไปใน)กิจกรรมจัดหาเงิน</t>
  </si>
  <si>
    <t>เงินกู้ยืมระยะสั้นจากสถาบันการเงิน</t>
  </si>
  <si>
    <t>18,19</t>
  </si>
  <si>
    <t>เงินสดรับจากการขายสินทรัพย์ทางการเงิน</t>
  </si>
  <si>
    <t>ขาดทุนจากการขายสินทรัพย์ทางการเงิน</t>
  </si>
  <si>
    <t>เงินสดจ่ายเพื่อซื้อเงินลงทุนในบริษัทร่วม</t>
  </si>
  <si>
    <t xml:space="preserve">         (พ.ศ. 2563 : หุ้นสามัญ </t>
  </si>
  <si>
    <t>ลูกหนี้การค้าและลูกหนี้อื่น - สุทธิ</t>
  </si>
  <si>
    <t>ที่ดิน อาคารและอุปกรณ์ - สุทธิ</t>
  </si>
  <si>
    <t>สินทรัพย์สิทธิการใช้ - สุทธิ</t>
  </si>
  <si>
    <t xml:space="preserve">สินทรัพย์ไม่มีตัวตน - สุทธิ </t>
  </si>
  <si>
    <t>เงินเบิกเกินบัญชีธนาคาร(เพิ่มขึ้น)ลดลง</t>
  </si>
  <si>
    <t>19.1</t>
  </si>
  <si>
    <t>19.2</t>
  </si>
  <si>
    <t>เจ้าหนี้จากการค้ำประกันมูลค่าเงินลงทุน</t>
  </si>
  <si>
    <t>21.1.2</t>
  </si>
  <si>
    <t>21.1.3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</si>
</sst>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_(* #,##0_);_(* \(#,##0\);_(* &quot;-&quot;??_);_(@_)"/>
    <numFmt numFmtId="167" formatCode="0.0"/>
    <numFmt numFmtId="168" formatCode="#,##0;\(#,##0\)"/>
    <numFmt numFmtId="169" formatCode="#,##0.00;\(#,##0.00\);&quot;-&quot;;@"/>
    <numFmt numFmtId="170" formatCode="#,##0.000;\(#,##0.000\);&quot;-&quot;;@"/>
    <numFmt numFmtId="171" formatCode="#,##0;\(#,##0\);\-"/>
    <numFmt numFmtId="172" formatCode="#,##0;\(#,##0\);\ \ \ \ \ \-"/>
    <numFmt numFmtId="173" formatCode="_-* #,##0_-;\-* #,##0_-;_-* &quot;-&quot;??_-;_-@_-"/>
  </numFmts>
  <fonts count="13" x14ac:knownFonts="1">
    <font>
      <sz val="14"/>
      <name val="Cordia New"/>
      <family val="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CordiaUPC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3"/>
      <color rgb="FFFF0000"/>
      <name val="Browallia New"/>
      <family val="2"/>
    </font>
    <font>
      <sz val="13"/>
      <color theme="1"/>
      <name val="Browallia New"/>
      <family val="2"/>
    </font>
    <font>
      <sz val="13"/>
      <color theme="0"/>
      <name val="Browallia New"/>
      <family val="2"/>
    </font>
    <font>
      <i/>
      <sz val="13"/>
      <name val="Browallia New"/>
      <family val="2"/>
    </font>
    <font>
      <u/>
      <sz val="13"/>
      <name val="Browall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43" fontId="2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0" fontId="2" fillId="0" borderId="0"/>
    <xf numFmtId="164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</cellStyleXfs>
  <cellXfs count="173">
    <xf numFmtId="0" fontId="0" fillId="0" borderId="0" xfId="0"/>
    <xf numFmtId="172" fontId="6" fillId="0" borderId="0" xfId="3" applyNumberFormat="1" applyFont="1" applyFill="1" applyAlignment="1">
      <alignment horizontal="right" vertical="top"/>
    </xf>
    <xf numFmtId="172" fontId="6" fillId="0" borderId="0" xfId="3" quotePrefix="1" applyNumberFormat="1" applyFont="1" applyFill="1" applyAlignment="1">
      <alignment horizontal="right" vertical="top"/>
    </xf>
    <xf numFmtId="172" fontId="6" fillId="0" borderId="0" xfId="3" applyNumberFormat="1" applyFont="1" applyFill="1" applyBorder="1" applyAlignment="1">
      <alignment horizontal="right" vertical="top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horizontal="centerContinuous" vertical="center"/>
    </xf>
    <xf numFmtId="0" fontId="7" fillId="0" borderId="0" xfId="0" applyFont="1" applyFill="1" applyBorder="1" applyAlignment="1">
      <alignment horizontal="centerContinuous" vertical="center"/>
    </xf>
    <xf numFmtId="165" fontId="7" fillId="0" borderId="0" xfId="0" applyNumberFormat="1" applyFont="1" applyFill="1" applyBorder="1" applyAlignment="1">
      <alignment horizontal="centerContinuous" vertical="center"/>
    </xf>
    <xf numFmtId="166" fontId="7" fillId="0" borderId="0" xfId="0" applyNumberFormat="1" applyFont="1" applyFill="1" applyBorder="1" applyAlignment="1">
      <alignment horizontal="centerContinuous" vertical="center"/>
    </xf>
    <xf numFmtId="0" fontId="7" fillId="0" borderId="0" xfId="0" applyFont="1" applyFill="1" applyAlignment="1">
      <alignment vertical="center"/>
    </xf>
    <xf numFmtId="0" fontId="6" fillId="0" borderId="0" xfId="0" applyFont="1" applyFill="1" applyAlignment="1">
      <alignment horizontal="left" vertical="center"/>
    </xf>
    <xf numFmtId="165" fontId="7" fillId="0" borderId="0" xfId="0" applyNumberFormat="1" applyFont="1" applyFill="1" applyAlignment="1">
      <alignment horizontal="centerContinuous" vertical="center"/>
    </xf>
    <xf numFmtId="0" fontId="6" fillId="0" borderId="1" xfId="0" applyNumberFormat="1" applyFont="1" applyFill="1" applyBorder="1" applyAlignment="1">
      <alignment vertical="center"/>
    </xf>
    <xf numFmtId="0" fontId="6" fillId="0" borderId="2" xfId="0" applyFont="1" applyFill="1" applyBorder="1" applyAlignment="1">
      <alignment vertical="center"/>
    </xf>
    <xf numFmtId="0" fontId="7" fillId="0" borderId="2" xfId="0" applyFont="1" applyFill="1" applyBorder="1" applyAlignment="1">
      <alignment horizontal="centerContinuous" vertical="center"/>
    </xf>
    <xf numFmtId="165" fontId="7" fillId="0" borderId="2" xfId="0" applyNumberFormat="1" applyFont="1" applyFill="1" applyBorder="1" applyAlignment="1">
      <alignment horizontal="centerContinuous" vertical="center"/>
    </xf>
    <xf numFmtId="166" fontId="7" fillId="0" borderId="2" xfId="0" applyNumberFormat="1" applyFont="1" applyFill="1" applyBorder="1" applyAlignment="1">
      <alignment horizontal="centerContinuous" vertical="center"/>
    </xf>
    <xf numFmtId="0" fontId="6" fillId="0" borderId="0" xfId="0" applyFont="1" applyFill="1" applyBorder="1" applyAlignment="1">
      <alignment horizontal="left" vertical="center"/>
    </xf>
    <xf numFmtId="165" fontId="6" fillId="0" borderId="0" xfId="0" applyNumberFormat="1" applyFont="1" applyFill="1" applyBorder="1" applyAlignment="1">
      <alignment horizontal="center" vertical="top"/>
    </xf>
    <xf numFmtId="165" fontId="6" fillId="0" borderId="0" xfId="0" quotePrefix="1" applyNumberFormat="1" applyFont="1" applyFill="1" applyBorder="1" applyAlignment="1">
      <alignment horizontal="right" vertical="top"/>
    </xf>
    <xf numFmtId="165" fontId="6" fillId="0" borderId="0" xfId="0" applyNumberFormat="1" applyFont="1" applyFill="1" applyBorder="1" applyAlignment="1">
      <alignment horizontal="right" vertical="top"/>
    </xf>
    <xf numFmtId="0" fontId="6" fillId="0" borderId="2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165" fontId="6" fillId="0" borderId="2" xfId="0" applyNumberFormat="1" applyFont="1" applyFill="1" applyBorder="1" applyAlignment="1">
      <alignment horizontal="right" vertical="center"/>
    </xf>
    <xf numFmtId="166" fontId="6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165" fontId="7" fillId="0" borderId="0" xfId="0" applyNumberFormat="1" applyFont="1" applyFill="1" applyBorder="1" applyAlignment="1">
      <alignment horizontal="center" vertical="center"/>
    </xf>
    <xf numFmtId="166" fontId="7" fillId="0" borderId="0" xfId="0" applyNumberFormat="1" applyFont="1" applyFill="1" applyBorder="1" applyAlignment="1">
      <alignment horizontal="center" vertical="center"/>
    </xf>
    <xf numFmtId="165" fontId="7" fillId="0" borderId="0" xfId="0" applyNumberFormat="1" applyFont="1" applyFill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7" fillId="0" borderId="0" xfId="0" applyFont="1" applyFill="1" applyAlignment="1">
      <alignment horizontal="left" vertical="center"/>
    </xf>
    <xf numFmtId="165" fontId="7" fillId="0" borderId="0" xfId="0" applyNumberFormat="1" applyFont="1" applyFill="1" applyBorder="1" applyAlignment="1">
      <alignment horizontal="right" vertical="center"/>
    </xf>
    <xf numFmtId="166" fontId="7" fillId="0" borderId="0" xfId="0" applyNumberFormat="1" applyFont="1" applyFill="1" applyBorder="1" applyAlignment="1">
      <alignment horizontal="right" vertical="center"/>
    </xf>
    <xf numFmtId="0" fontId="7" fillId="0" borderId="0" xfId="0" quotePrefix="1" applyFont="1" applyFill="1" applyAlignment="1">
      <alignment horizontal="center" vertical="center"/>
    </xf>
    <xf numFmtId="165" fontId="7" fillId="0" borderId="1" xfId="0" applyNumberFormat="1" applyFont="1" applyFill="1" applyBorder="1" applyAlignment="1">
      <alignment horizontal="right" vertical="center"/>
    </xf>
    <xf numFmtId="165" fontId="7" fillId="0" borderId="2" xfId="0" applyNumberFormat="1" applyFont="1" applyFill="1" applyBorder="1" applyAlignment="1">
      <alignment horizontal="right" vertical="center"/>
    </xf>
    <xf numFmtId="1" fontId="7" fillId="0" borderId="0" xfId="0" quotePrefix="1" applyNumberFormat="1" applyFont="1" applyFill="1" applyAlignment="1">
      <alignment horizontal="center" vertical="center"/>
    </xf>
    <xf numFmtId="0" fontId="7" fillId="0" borderId="0" xfId="0" quotePrefix="1" applyFont="1" applyFill="1" applyAlignment="1">
      <alignment horizontal="left" vertical="center"/>
    </xf>
    <xf numFmtId="165" fontId="7" fillId="0" borderId="0" xfId="0" applyNumberFormat="1" applyFont="1" applyFill="1" applyAlignment="1">
      <alignment vertical="center"/>
    </xf>
    <xf numFmtId="165" fontId="7" fillId="0" borderId="3" xfId="0" applyNumberFormat="1" applyFont="1" applyFill="1" applyBorder="1" applyAlignment="1">
      <alignment horizontal="right" vertical="center"/>
    </xf>
    <xf numFmtId="165" fontId="6" fillId="0" borderId="0" xfId="0" applyNumberFormat="1" applyFont="1" applyFill="1" applyAlignment="1">
      <alignment horizontal="centerContinuous" vertical="center"/>
    </xf>
    <xf numFmtId="165" fontId="6" fillId="0" borderId="0" xfId="0" applyNumberFormat="1" applyFont="1" applyFill="1" applyBorder="1" applyAlignment="1">
      <alignment horizontal="right" vertical="center"/>
    </xf>
    <xf numFmtId="165" fontId="7" fillId="0" borderId="0" xfId="0" applyNumberFormat="1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166" fontId="7" fillId="0" borderId="0" xfId="0" applyNumberFormat="1" applyFont="1" applyFill="1" applyBorder="1" applyAlignment="1">
      <alignment vertical="center"/>
    </xf>
    <xf numFmtId="0" fontId="7" fillId="0" borderId="0" xfId="0" quotePrefix="1" applyFont="1" applyFill="1" applyAlignment="1">
      <alignment vertical="center"/>
    </xf>
    <xf numFmtId="165" fontId="7" fillId="0" borderId="1" xfId="0" applyNumberFormat="1" applyFont="1" applyFill="1" applyBorder="1" applyAlignment="1">
      <alignment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166" fontId="11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165" fontId="11" fillId="0" borderId="0" xfId="0" applyNumberFormat="1" applyFont="1" applyFill="1" applyBorder="1" applyAlignment="1">
      <alignment horizontal="center" vertical="center"/>
    </xf>
    <xf numFmtId="165" fontId="7" fillId="0" borderId="4" xfId="0" applyNumberFormat="1" applyFont="1" applyFill="1" applyBorder="1" applyAlignment="1">
      <alignment vertical="center"/>
    </xf>
    <xf numFmtId="165" fontId="7" fillId="0" borderId="0" xfId="0" applyNumberFormat="1" applyFont="1" applyFill="1" applyAlignment="1">
      <alignment horizontal="center" vertical="center"/>
    </xf>
    <xf numFmtId="166" fontId="11" fillId="0" borderId="0" xfId="0" applyNumberFormat="1" applyFont="1" applyFill="1" applyBorder="1" applyAlignment="1">
      <alignment horizontal="right" vertical="center"/>
    </xf>
    <xf numFmtId="165" fontId="7" fillId="0" borderId="5" xfId="0" applyNumberFormat="1" applyFont="1" applyFill="1" applyBorder="1" applyAlignment="1">
      <alignment horizontal="right" vertical="center"/>
    </xf>
    <xf numFmtId="0" fontId="6" fillId="0" borderId="0" xfId="0" quotePrefix="1" applyFont="1" applyFill="1" applyBorder="1" applyAlignment="1">
      <alignment horizontal="left" vertical="center"/>
    </xf>
    <xf numFmtId="0" fontId="7" fillId="0" borderId="0" xfId="0" quotePrefix="1" applyFont="1" applyFill="1" applyBorder="1" applyAlignment="1">
      <alignment horizontal="left" vertical="center"/>
    </xf>
    <xf numFmtId="0" fontId="6" fillId="0" borderId="0" xfId="0" quotePrefix="1" applyFont="1" applyFill="1" applyAlignment="1">
      <alignment horizontal="left" vertical="center"/>
    </xf>
    <xf numFmtId="0" fontId="7" fillId="0" borderId="2" xfId="0" applyFont="1" applyFill="1" applyBorder="1" applyAlignment="1">
      <alignment vertical="center"/>
    </xf>
    <xf numFmtId="0" fontId="7" fillId="0" borderId="2" xfId="0" applyFont="1" applyFill="1" applyBorder="1" applyAlignment="1">
      <alignment horizontal="justify" vertical="center" wrapText="1"/>
    </xf>
    <xf numFmtId="165" fontId="7" fillId="0" borderId="2" xfId="0" applyNumberFormat="1" applyFont="1" applyFill="1" applyBorder="1" applyAlignment="1">
      <alignment horizontal="justify" vertical="center" wrapText="1"/>
    </xf>
    <xf numFmtId="166" fontId="7" fillId="0" borderId="2" xfId="0" applyNumberFormat="1" applyFont="1" applyFill="1" applyBorder="1" applyAlignment="1">
      <alignment horizontal="justify" vertical="center" wrapText="1"/>
    </xf>
    <xf numFmtId="37" fontId="6" fillId="0" borderId="0" xfId="0" applyNumberFormat="1" applyFont="1" applyFill="1" applyAlignment="1">
      <alignment horizontal="left" vertical="top"/>
    </xf>
    <xf numFmtId="0" fontId="7" fillId="0" borderId="0" xfId="0" applyFont="1" applyFill="1" applyAlignment="1">
      <alignment horizontal="centerContinuous" vertical="top"/>
    </xf>
    <xf numFmtId="168" fontId="6" fillId="0" borderId="0" xfId="0" applyNumberFormat="1" applyFont="1" applyFill="1" applyBorder="1" applyAlignment="1">
      <alignment horizontal="centerContinuous"/>
    </xf>
    <xf numFmtId="165" fontId="6" fillId="0" borderId="0" xfId="0" applyNumberFormat="1" applyFont="1" applyFill="1" applyBorder="1" applyAlignment="1">
      <alignment horizontal="right"/>
    </xf>
    <xf numFmtId="165" fontId="7" fillId="0" borderId="0" xfId="0" applyNumberFormat="1" applyFont="1" applyFill="1" applyAlignment="1">
      <alignment horizontal="right" vertical="top"/>
    </xf>
    <xf numFmtId="0" fontId="7" fillId="0" borderId="0" xfId="0" applyFont="1" applyFill="1" applyAlignment="1">
      <alignment vertical="top"/>
    </xf>
    <xf numFmtId="165" fontId="7" fillId="0" borderId="0" xfId="0" applyNumberFormat="1" applyFont="1" applyFill="1" applyBorder="1" applyAlignment="1">
      <alignment horizontal="centerContinuous" vertical="top"/>
    </xf>
    <xf numFmtId="165" fontId="7" fillId="0" borderId="0" xfId="0" applyNumberFormat="1" applyFont="1" applyFill="1" applyBorder="1" applyAlignment="1">
      <alignment horizontal="right" vertical="top"/>
    </xf>
    <xf numFmtId="0" fontId="6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horizontal="centerContinuous" vertical="top"/>
    </xf>
    <xf numFmtId="165" fontId="7" fillId="0" borderId="2" xfId="0" applyNumberFormat="1" applyFont="1" applyFill="1" applyBorder="1" applyAlignment="1">
      <alignment horizontal="centerContinuous" vertical="top"/>
    </xf>
    <xf numFmtId="165" fontId="7" fillId="0" borderId="2" xfId="0" applyNumberFormat="1" applyFont="1" applyFill="1" applyBorder="1" applyAlignment="1">
      <alignment horizontal="right" vertical="top"/>
    </xf>
    <xf numFmtId="0" fontId="7" fillId="0" borderId="2" xfId="0" applyFont="1" applyFill="1" applyBorder="1" applyAlignment="1">
      <alignment vertical="top"/>
    </xf>
    <xf numFmtId="0" fontId="7" fillId="0" borderId="0" xfId="0" applyFont="1" applyFill="1" applyAlignment="1">
      <alignment horizontal="center" vertical="top"/>
    </xf>
    <xf numFmtId="165" fontId="7" fillId="0" borderId="0" xfId="0" applyNumberFormat="1" applyFont="1" applyFill="1" applyBorder="1" applyAlignment="1">
      <alignment vertical="top"/>
    </xf>
    <xf numFmtId="0" fontId="6" fillId="0" borderId="2" xfId="0" applyFont="1" applyFill="1" applyBorder="1" applyAlignment="1">
      <alignment horizontal="center" vertical="top"/>
    </xf>
    <xf numFmtId="0" fontId="7" fillId="0" borderId="0" xfId="0" applyFont="1" applyFill="1" applyBorder="1" applyAlignment="1">
      <alignment vertical="top"/>
    </xf>
    <xf numFmtId="0" fontId="6" fillId="0" borderId="0" xfId="0" applyNumberFormat="1" applyFont="1" applyFill="1" applyBorder="1" applyAlignment="1">
      <alignment horizontal="center" vertical="center"/>
    </xf>
    <xf numFmtId="166" fontId="6" fillId="0" borderId="0" xfId="0" applyNumberFormat="1" applyFont="1" applyFill="1" applyBorder="1" applyAlignment="1">
      <alignment horizontal="right" vertical="top"/>
    </xf>
    <xf numFmtId="166" fontId="7" fillId="0" borderId="0" xfId="0" applyNumberFormat="1" applyFont="1" applyFill="1" applyBorder="1" applyAlignment="1">
      <alignment vertical="top"/>
    </xf>
    <xf numFmtId="165" fontId="7" fillId="0" borderId="1" xfId="0" applyNumberFormat="1" applyFont="1" applyFill="1" applyBorder="1" applyAlignment="1">
      <alignment horizontal="right" vertical="top"/>
    </xf>
    <xf numFmtId="166" fontId="7" fillId="0" borderId="0" xfId="0" applyNumberFormat="1" applyFont="1" applyFill="1" applyAlignment="1">
      <alignment vertical="top"/>
    </xf>
    <xf numFmtId="0" fontId="6" fillId="0" borderId="0" xfId="0" applyFont="1" applyFill="1" applyAlignment="1">
      <alignment vertical="top"/>
    </xf>
    <xf numFmtId="168" fontId="7" fillId="0" borderId="0" xfId="0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center" vertical="top"/>
    </xf>
    <xf numFmtId="166" fontId="7" fillId="0" borderId="1" xfId="0" applyNumberFormat="1" applyFont="1" applyFill="1" applyBorder="1" applyAlignment="1">
      <alignment horizontal="right" vertical="center"/>
    </xf>
    <xf numFmtId="37" fontId="6" fillId="0" borderId="0" xfId="0" applyNumberFormat="1" applyFont="1" applyFill="1" applyBorder="1" applyAlignment="1">
      <alignment vertical="center"/>
    </xf>
    <xf numFmtId="37" fontId="11" fillId="0" borderId="0" xfId="0" applyNumberFormat="1" applyFont="1" applyFill="1" applyBorder="1" applyAlignment="1">
      <alignment vertical="center"/>
    </xf>
    <xf numFmtId="37" fontId="7" fillId="0" borderId="0" xfId="0" applyNumberFormat="1" applyFont="1" applyFill="1" applyBorder="1" applyAlignment="1">
      <alignment vertical="center"/>
    </xf>
    <xf numFmtId="0" fontId="6" fillId="0" borderId="0" xfId="0" applyFont="1" applyFill="1"/>
    <xf numFmtId="0" fontId="6" fillId="0" borderId="0" xfId="0" applyFont="1" applyFill="1" applyBorder="1" applyAlignment="1">
      <alignment horizontal="center"/>
    </xf>
    <xf numFmtId="165" fontId="7" fillId="0" borderId="3" xfId="0" applyNumberFormat="1" applyFont="1" applyFill="1" applyBorder="1" applyAlignment="1">
      <alignment horizontal="right"/>
    </xf>
    <xf numFmtId="166" fontId="7" fillId="0" borderId="0" xfId="0" applyNumberFormat="1" applyFont="1" applyFill="1" applyBorder="1" applyAlignment="1"/>
    <xf numFmtId="0" fontId="7" fillId="0" borderId="0" xfId="0" applyFont="1" applyFill="1" applyAlignment="1"/>
    <xf numFmtId="169" fontId="7" fillId="0" borderId="0" xfId="0" applyNumberFormat="1" applyFont="1" applyFill="1" applyBorder="1" applyAlignment="1">
      <alignment horizontal="right" vertical="center"/>
    </xf>
    <xf numFmtId="170" fontId="7" fillId="0" borderId="0" xfId="0" applyNumberFormat="1" applyFont="1" applyFill="1" applyBorder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166" fontId="7" fillId="0" borderId="1" xfId="0" applyNumberFormat="1" applyFont="1" applyFill="1" applyBorder="1" applyAlignment="1">
      <alignment vertical="top"/>
    </xf>
    <xf numFmtId="37" fontId="6" fillId="0" borderId="0" xfId="0" applyNumberFormat="1" applyFont="1" applyFill="1" applyAlignment="1">
      <alignment horizontal="left" vertical="center"/>
    </xf>
    <xf numFmtId="165" fontId="6" fillId="0" borderId="0" xfId="0" applyNumberFormat="1" applyFont="1" applyFill="1" applyAlignment="1">
      <alignment horizontal="center" vertical="center"/>
    </xf>
    <xf numFmtId="165" fontId="6" fillId="0" borderId="0" xfId="0" applyNumberFormat="1" applyFont="1" applyFill="1" applyAlignment="1">
      <alignment horizontal="right" vertical="center"/>
    </xf>
    <xf numFmtId="165" fontId="6" fillId="0" borderId="0" xfId="0" applyNumberFormat="1" applyFont="1" applyFill="1" applyAlignment="1">
      <alignment vertical="center"/>
    </xf>
    <xf numFmtId="0" fontId="6" fillId="0" borderId="0" xfId="0" applyFont="1" applyFill="1" applyBorder="1" applyAlignment="1">
      <alignment vertical="center"/>
    </xf>
    <xf numFmtId="165" fontId="6" fillId="0" borderId="1" xfId="0" applyNumberFormat="1" applyFont="1" applyFill="1" applyBorder="1" applyAlignment="1">
      <alignment horizontal="right" vertical="center"/>
    </xf>
    <xf numFmtId="165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6" fillId="0" borderId="0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right" vertical="center"/>
    </xf>
    <xf numFmtId="171" fontId="7" fillId="0" borderId="0" xfId="4" applyNumberFormat="1" applyFont="1" applyFill="1" applyBorder="1"/>
    <xf numFmtId="169" fontId="7" fillId="0" borderId="0" xfId="0" applyNumberFormat="1" applyFont="1" applyFill="1" applyBorder="1" applyAlignment="1">
      <alignment vertical="center"/>
    </xf>
    <xf numFmtId="168" fontId="6" fillId="0" borderId="2" xfId="0" applyNumberFormat="1" applyFont="1" applyFill="1" applyBorder="1" applyAlignment="1">
      <alignment vertical="center"/>
    </xf>
    <xf numFmtId="165" fontId="6" fillId="0" borderId="2" xfId="0" applyNumberFormat="1" applyFont="1" applyFill="1" applyBorder="1" applyAlignment="1">
      <alignment horizontal="center" vertical="center"/>
    </xf>
    <xf numFmtId="168" fontId="6" fillId="0" borderId="0" xfId="0" applyNumberFormat="1" applyFont="1" applyFill="1" applyBorder="1" applyAlignment="1">
      <alignment horizontal="center" vertical="center"/>
    </xf>
    <xf numFmtId="168" fontId="6" fillId="0" borderId="0" xfId="0" applyNumberFormat="1" applyFont="1" applyFill="1" applyBorder="1" applyAlignment="1">
      <alignment horizontal="right" vertical="center"/>
    </xf>
    <xf numFmtId="3" fontId="7" fillId="0" borderId="0" xfId="0" applyNumberFormat="1" applyFont="1" applyFill="1" applyBorder="1" applyAlignment="1">
      <alignment vertical="center"/>
    </xf>
    <xf numFmtId="165" fontId="7" fillId="0" borderId="2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Alignment="1">
      <alignment horizontal="left" vertical="center"/>
    </xf>
    <xf numFmtId="0" fontId="7" fillId="0" borderId="0" xfId="0" applyNumberFormat="1" applyFont="1" applyFill="1" applyAlignment="1">
      <alignment horizontal="center" vertical="center"/>
    </xf>
    <xf numFmtId="0" fontId="7" fillId="0" borderId="0" xfId="0" applyNumberFormat="1" applyFont="1" applyFill="1" applyAlignment="1">
      <alignment horizontal="centerContinuous" vertical="center"/>
    </xf>
    <xf numFmtId="0" fontId="6" fillId="0" borderId="0" xfId="0" applyNumberFormat="1" applyFont="1" applyFill="1" applyAlignment="1">
      <alignment vertical="center"/>
    </xf>
    <xf numFmtId="0" fontId="6" fillId="0" borderId="2" xfId="0" applyNumberFormat="1" applyFont="1" applyFill="1" applyBorder="1" applyAlignment="1">
      <alignment horizontal="left" vertical="center"/>
    </xf>
    <xf numFmtId="0" fontId="7" fillId="0" borderId="2" xfId="0" applyNumberFormat="1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Continuous" vertical="center"/>
    </xf>
    <xf numFmtId="0" fontId="6" fillId="0" borderId="0" xfId="0" applyNumberFormat="1" applyFont="1" applyFill="1" applyBorder="1" applyAlignment="1">
      <alignment horizontal="left" vertical="center"/>
    </xf>
    <xf numFmtId="0" fontId="7" fillId="0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Continuous" vertical="center"/>
    </xf>
    <xf numFmtId="0" fontId="6" fillId="0" borderId="0" xfId="0" applyFont="1" applyFill="1" applyAlignment="1">
      <alignment horizontal="center" vertical="center"/>
    </xf>
    <xf numFmtId="165" fontId="6" fillId="0" borderId="0" xfId="0" quotePrefix="1" applyNumberFormat="1" applyFont="1" applyFill="1" applyBorder="1" applyAlignment="1">
      <alignment horizontal="right" vertical="center"/>
    </xf>
    <xf numFmtId="0" fontId="7" fillId="0" borderId="0" xfId="0" applyNumberFormat="1" applyFont="1" applyFill="1" applyAlignment="1">
      <alignment vertical="center"/>
    </xf>
    <xf numFmtId="0" fontId="6" fillId="0" borderId="0" xfId="0" applyNumberFormat="1" applyFont="1" applyFill="1" applyAlignment="1" applyProtection="1">
      <alignment vertical="center"/>
      <protection locked="0"/>
    </xf>
    <xf numFmtId="0" fontId="7" fillId="0" borderId="0" xfId="0" applyNumberFormat="1" applyFont="1" applyFill="1" applyAlignment="1" applyProtection="1">
      <alignment horizontal="left" vertical="center"/>
    </xf>
    <xf numFmtId="0" fontId="7" fillId="0" borderId="0" xfId="0" applyNumberFormat="1" applyFont="1" applyFill="1" applyAlignment="1">
      <alignment horizontal="justify" vertical="center" wrapText="1"/>
    </xf>
    <xf numFmtId="0" fontId="7" fillId="0" borderId="0" xfId="0" applyNumberFormat="1" applyFont="1" applyFill="1" applyAlignment="1">
      <alignment horizontal="center" vertical="center" wrapText="1"/>
    </xf>
    <xf numFmtId="0" fontId="7" fillId="0" borderId="0" xfId="0" applyNumberFormat="1" applyFont="1" applyFill="1" applyAlignment="1">
      <alignment horizontal="left" vertical="center"/>
    </xf>
    <xf numFmtId="0" fontId="7" fillId="0" borderId="0" xfId="0" quotePrefix="1" applyNumberFormat="1" applyFont="1" applyFill="1" applyAlignment="1" applyProtection="1">
      <alignment horizontal="left" vertical="center"/>
    </xf>
    <xf numFmtId="0" fontId="6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>
      <alignment vertical="center"/>
    </xf>
    <xf numFmtId="0" fontId="7" fillId="0" borderId="0" xfId="0" applyNumberFormat="1" applyFont="1" applyFill="1" applyBorder="1" applyAlignment="1">
      <alignment vertical="center"/>
    </xf>
    <xf numFmtId="0" fontId="7" fillId="0" borderId="0" xfId="0" quotePrefix="1" applyNumberFormat="1" applyFont="1" applyFill="1" applyAlignment="1">
      <alignment vertical="center"/>
    </xf>
    <xf numFmtId="0" fontId="7" fillId="0" borderId="0" xfId="0" applyNumberFormat="1" applyFont="1" applyFill="1" applyAlignment="1">
      <alignment vertical="center" wrapText="1"/>
    </xf>
    <xf numFmtId="0" fontId="7" fillId="0" borderId="1" xfId="0" applyNumberFormat="1" applyFont="1" applyFill="1" applyBorder="1" applyAlignment="1">
      <alignment vertical="center"/>
    </xf>
    <xf numFmtId="0" fontId="7" fillId="0" borderId="1" xfId="0" applyNumberFormat="1" applyFont="1" applyFill="1" applyBorder="1" applyAlignment="1">
      <alignment horizontal="center" vertical="center"/>
    </xf>
    <xf numFmtId="0" fontId="6" fillId="0" borderId="0" xfId="0" quotePrefix="1" applyNumberFormat="1" applyFont="1" applyFill="1" applyAlignment="1">
      <alignment vertical="center"/>
    </xf>
    <xf numFmtId="165" fontId="6" fillId="0" borderId="0" xfId="0" applyNumberFormat="1" applyFont="1" applyFill="1" applyBorder="1" applyAlignment="1">
      <alignment vertical="center"/>
    </xf>
    <xf numFmtId="168" fontId="6" fillId="0" borderId="1" xfId="0" applyNumberFormat="1" applyFont="1" applyFill="1" applyBorder="1" applyAlignment="1">
      <alignment vertical="center"/>
    </xf>
    <xf numFmtId="37" fontId="9" fillId="0" borderId="0" xfId="0" applyNumberFormat="1" applyFont="1" applyFill="1" applyBorder="1" applyAlignment="1">
      <alignment vertical="center"/>
    </xf>
    <xf numFmtId="0" fontId="11" fillId="0" borderId="0" xfId="0" applyFont="1" applyFill="1" applyAlignment="1">
      <alignment vertical="top"/>
    </xf>
    <xf numFmtId="0" fontId="7" fillId="0" borderId="0" xfId="0" applyFont="1" applyFill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/>
    </xf>
    <xf numFmtId="173" fontId="7" fillId="0" borderId="0" xfId="1" applyNumberFormat="1" applyFont="1" applyFill="1" applyBorder="1" applyAlignment="1">
      <alignment horizontal="right" vertical="center"/>
    </xf>
    <xf numFmtId="173" fontId="7" fillId="0" borderId="0" xfId="1" applyNumberFormat="1" applyFont="1" applyFill="1" applyAlignment="1">
      <alignment vertical="center"/>
    </xf>
    <xf numFmtId="167" fontId="7" fillId="0" borderId="0" xfId="0" quotePrefix="1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168" fontId="6" fillId="0" borderId="0" xfId="0" applyNumberFormat="1" applyFont="1" applyFill="1" applyBorder="1" applyAlignment="1">
      <alignment horizontal="center"/>
    </xf>
    <xf numFmtId="165" fontId="7" fillId="0" borderId="0" xfId="0" applyNumberFormat="1" applyFont="1" applyFill="1" applyBorder="1" applyAlignment="1">
      <alignment horizontal="center" vertical="top"/>
    </xf>
    <xf numFmtId="165" fontId="7" fillId="0" borderId="2" xfId="0" applyNumberFormat="1" applyFont="1" applyFill="1" applyBorder="1" applyAlignment="1">
      <alignment horizontal="center" vertical="top"/>
    </xf>
    <xf numFmtId="2" fontId="8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10" fontId="7" fillId="0" borderId="0" xfId="8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165" fontId="6" fillId="0" borderId="1" xfId="0" applyNumberFormat="1" applyFont="1" applyFill="1" applyBorder="1" applyAlignment="1">
      <alignment horizontal="center" vertical="top"/>
    </xf>
    <xf numFmtId="0" fontId="7" fillId="0" borderId="0" xfId="0" applyFont="1" applyFill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/>
    </xf>
    <xf numFmtId="171" fontId="6" fillId="0" borderId="2" xfId="2" applyNumberFormat="1" applyFont="1" applyFill="1" applyBorder="1" applyAlignment="1">
      <alignment horizontal="center" vertical="top"/>
    </xf>
    <xf numFmtId="0" fontId="7" fillId="0" borderId="2" xfId="0" applyNumberFormat="1" applyFont="1" applyFill="1" applyBorder="1" applyAlignment="1">
      <alignment vertical="center"/>
    </xf>
    <xf numFmtId="0" fontId="7" fillId="0" borderId="1" xfId="0" applyNumberFormat="1" applyFont="1" applyFill="1" applyBorder="1" applyAlignment="1">
      <alignment horizontal="justify" vertical="center"/>
    </xf>
  </cellXfs>
  <cellStyles count="9">
    <cellStyle name="Comma" xfId="1" builtinId="3"/>
    <cellStyle name="Comma 2" xfId="6" xr:uid="{00000000-0005-0000-0000-000001000000}"/>
    <cellStyle name="Comma 2 2 7" xfId="3" xr:uid="{00000000-0005-0000-0000-000002000000}"/>
    <cellStyle name="Normal" xfId="0" builtinId="0" customBuiltin="1"/>
    <cellStyle name="Normal 111" xfId="4" xr:uid="{00000000-0005-0000-0000-000004000000}"/>
    <cellStyle name="Normal 2" xfId="7" xr:uid="{00000000-0005-0000-0000-000005000000}"/>
    <cellStyle name="Normal_T-59-Q1" xfId="2" xr:uid="{00000000-0005-0000-0000-000006000000}"/>
    <cellStyle name="Percent" xfId="8" builtinId="5"/>
    <cellStyle name="เครื่องหมายจุลภาค_EQUITY METHOD-Q3'00" xfId="5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0</xdr:colOff>
      <xdr:row>6</xdr:row>
      <xdr:rowOff>213360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6819900" y="1813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38"/>
  <sheetViews>
    <sheetView tabSelected="1" view="pageBreakPreview" topLeftCell="A118" zoomScaleNormal="100" zoomScaleSheetLayoutView="100" workbookViewId="0">
      <selection activeCell="E96" sqref="E96"/>
    </sheetView>
  </sheetViews>
  <sheetFormatPr defaultColWidth="9.125" defaultRowHeight="20.100000000000001" customHeight="1" x14ac:dyDescent="0.6"/>
  <cols>
    <col min="1" max="1" width="1.75" style="9" customWidth="1"/>
    <col min="2" max="2" width="35.125" style="9" customWidth="1"/>
    <col min="3" max="3" width="8" style="9" customWidth="1"/>
    <col min="4" max="4" width="0.625" style="50" customWidth="1"/>
    <col min="5" max="5" width="12.75" style="42" customWidth="1"/>
    <col min="6" max="6" width="0.625" style="44" customWidth="1"/>
    <col min="7" max="7" width="12.75" style="42" customWidth="1"/>
    <col min="8" max="8" width="0.625" style="44" customWidth="1"/>
    <col min="9" max="9" width="12.75" style="38" customWidth="1"/>
    <col min="10" max="10" width="0.625" style="44" customWidth="1"/>
    <col min="11" max="11" width="12.75" style="38" customWidth="1"/>
    <col min="12" max="12" width="10.625" style="9" hidden="1" customWidth="1"/>
    <col min="13" max="16384" width="9.125" style="9"/>
  </cols>
  <sheetData>
    <row r="1" spans="1:12" ht="20.100000000000001" customHeight="1" x14ac:dyDescent="0.6">
      <c r="A1" s="4" t="s">
        <v>0</v>
      </c>
      <c r="B1" s="4"/>
      <c r="C1" s="5"/>
      <c r="D1" s="6"/>
      <c r="E1" s="7"/>
      <c r="F1" s="8"/>
      <c r="G1" s="7"/>
      <c r="H1" s="8"/>
      <c r="I1" s="7"/>
      <c r="J1" s="8"/>
      <c r="K1" s="7"/>
    </row>
    <row r="2" spans="1:12" ht="20.100000000000001" customHeight="1" x14ac:dyDescent="0.6">
      <c r="A2" s="10" t="s">
        <v>1</v>
      </c>
      <c r="B2" s="10"/>
      <c r="C2" s="5"/>
      <c r="D2" s="6"/>
      <c r="E2" s="7"/>
      <c r="F2" s="8"/>
      <c r="G2" s="7"/>
      <c r="H2" s="8"/>
      <c r="I2" s="11"/>
      <c r="J2" s="8"/>
      <c r="K2" s="11"/>
    </row>
    <row r="3" spans="1:12" ht="20.100000000000001" customHeight="1" x14ac:dyDescent="0.6">
      <c r="A3" s="12" t="s">
        <v>204</v>
      </c>
      <c r="B3" s="13"/>
      <c r="C3" s="14"/>
      <c r="D3" s="14"/>
      <c r="E3" s="15"/>
      <c r="F3" s="16"/>
      <c r="G3" s="15"/>
      <c r="H3" s="16"/>
      <c r="I3" s="15"/>
      <c r="J3" s="16"/>
      <c r="K3" s="15"/>
    </row>
    <row r="4" spans="1:12" ht="18.899999999999999" customHeight="1" x14ac:dyDescent="0.6">
      <c r="A4" s="17"/>
      <c r="B4" s="17"/>
      <c r="C4" s="6"/>
      <c r="D4" s="6"/>
      <c r="E4" s="7"/>
      <c r="F4" s="8"/>
      <c r="G4" s="7"/>
      <c r="H4" s="8"/>
      <c r="I4" s="7"/>
      <c r="J4" s="8"/>
      <c r="K4" s="7"/>
    </row>
    <row r="5" spans="1:12" ht="18.899999999999999" customHeight="1" x14ac:dyDescent="0.6">
      <c r="A5" s="17"/>
      <c r="B5" s="17"/>
      <c r="C5" s="6"/>
      <c r="D5" s="6"/>
      <c r="E5" s="167" t="s">
        <v>139</v>
      </c>
      <c r="F5" s="167"/>
      <c r="G5" s="167"/>
      <c r="H5" s="18"/>
      <c r="I5" s="167" t="s">
        <v>140</v>
      </c>
      <c r="J5" s="167"/>
      <c r="K5" s="167"/>
    </row>
    <row r="6" spans="1:12" ht="18.899999999999999" customHeight="1" x14ac:dyDescent="0.6">
      <c r="A6" s="17"/>
      <c r="B6" s="17"/>
      <c r="C6" s="6"/>
      <c r="D6" s="6"/>
      <c r="E6" s="19" t="s">
        <v>205</v>
      </c>
      <c r="F6" s="20"/>
      <c r="G6" s="19" t="s">
        <v>180</v>
      </c>
      <c r="H6" s="20"/>
      <c r="I6" s="19" t="s">
        <v>205</v>
      </c>
      <c r="J6" s="20"/>
      <c r="K6" s="19" t="s">
        <v>180</v>
      </c>
    </row>
    <row r="7" spans="1:12" s="4" customFormat="1" ht="18.899999999999999" customHeight="1" x14ac:dyDescent="0.6">
      <c r="C7" s="21" t="s">
        <v>2</v>
      </c>
      <c r="D7" s="22"/>
      <c r="E7" s="23" t="s">
        <v>3</v>
      </c>
      <c r="F7" s="24"/>
      <c r="G7" s="23" t="s">
        <v>3</v>
      </c>
      <c r="H7" s="24"/>
      <c r="I7" s="23" t="s">
        <v>3</v>
      </c>
      <c r="J7" s="24"/>
      <c r="K7" s="23" t="s">
        <v>3</v>
      </c>
    </row>
    <row r="8" spans="1:12" ht="8.1" customHeight="1" x14ac:dyDescent="0.6">
      <c r="A8" s="157"/>
      <c r="B8" s="157"/>
      <c r="C8" s="162"/>
      <c r="D8" s="163"/>
      <c r="E8" s="162"/>
      <c r="F8" s="163"/>
      <c r="G8" s="152"/>
      <c r="H8" s="163"/>
      <c r="I8" s="152"/>
      <c r="J8" s="152"/>
      <c r="K8" s="152"/>
    </row>
    <row r="9" spans="1:12" s="29" customFormat="1" ht="18.899999999999999" customHeight="1" x14ac:dyDescent="0.6">
      <c r="A9" s="4" t="s">
        <v>4</v>
      </c>
      <c r="B9" s="4"/>
      <c r="C9" s="162"/>
      <c r="D9" s="25"/>
      <c r="E9" s="26"/>
      <c r="F9" s="27"/>
      <c r="G9" s="26"/>
      <c r="H9" s="27"/>
      <c r="I9" s="28"/>
      <c r="J9" s="27"/>
      <c r="K9" s="28"/>
    </row>
    <row r="10" spans="1:12" s="29" customFormat="1" ht="8.1" customHeight="1" x14ac:dyDescent="0.6">
      <c r="A10" s="4"/>
      <c r="B10" s="4"/>
      <c r="C10" s="162"/>
      <c r="D10" s="25"/>
      <c r="E10" s="26"/>
      <c r="F10" s="27"/>
      <c r="G10" s="26"/>
      <c r="H10" s="27"/>
      <c r="I10" s="28"/>
      <c r="J10" s="27"/>
      <c r="K10" s="28"/>
    </row>
    <row r="11" spans="1:12" s="29" customFormat="1" ht="18.899999999999999" customHeight="1" x14ac:dyDescent="0.6">
      <c r="A11" s="4" t="s">
        <v>5</v>
      </c>
      <c r="B11" s="4"/>
      <c r="C11" s="162"/>
      <c r="D11" s="25"/>
      <c r="E11" s="26"/>
      <c r="F11" s="27"/>
      <c r="G11" s="26"/>
      <c r="H11" s="27"/>
      <c r="I11" s="28"/>
      <c r="J11" s="27"/>
      <c r="K11" s="28"/>
    </row>
    <row r="12" spans="1:12" s="29" customFormat="1" ht="8.1" customHeight="1" x14ac:dyDescent="0.6">
      <c r="A12" s="4"/>
      <c r="B12" s="4"/>
      <c r="C12" s="162"/>
      <c r="D12" s="25"/>
      <c r="E12" s="26"/>
      <c r="F12" s="27"/>
      <c r="G12" s="26"/>
      <c r="H12" s="27"/>
      <c r="I12" s="28"/>
      <c r="J12" s="27"/>
      <c r="K12" s="28"/>
    </row>
    <row r="13" spans="1:12" s="29" customFormat="1" ht="18.899999999999999" customHeight="1" x14ac:dyDescent="0.6">
      <c r="A13" s="30" t="s">
        <v>6</v>
      </c>
      <c r="B13" s="30"/>
      <c r="C13" s="25">
        <v>11</v>
      </c>
      <c r="D13" s="25"/>
      <c r="E13" s="31">
        <v>288335</v>
      </c>
      <c r="F13" s="32"/>
      <c r="G13" s="31">
        <v>217593</v>
      </c>
      <c r="H13" s="32"/>
      <c r="I13" s="31">
        <v>3287</v>
      </c>
      <c r="J13" s="32"/>
      <c r="K13" s="31">
        <v>5836</v>
      </c>
      <c r="L13" s="161" t="s">
        <v>6</v>
      </c>
    </row>
    <row r="14" spans="1:12" s="29" customFormat="1" ht="18.899999999999999" customHeight="1" x14ac:dyDescent="0.6">
      <c r="A14" s="30" t="s">
        <v>7</v>
      </c>
      <c r="B14" s="30"/>
      <c r="C14" s="162">
        <v>12</v>
      </c>
      <c r="D14" s="25"/>
      <c r="E14" s="31">
        <v>0</v>
      </c>
      <c r="F14" s="32"/>
      <c r="G14" s="31">
        <v>1092</v>
      </c>
      <c r="H14" s="32"/>
      <c r="I14" s="31">
        <v>0</v>
      </c>
      <c r="J14" s="32"/>
      <c r="K14" s="31">
        <v>0</v>
      </c>
      <c r="L14" s="161" t="s">
        <v>221</v>
      </c>
    </row>
    <row r="15" spans="1:12" s="29" customFormat="1" ht="18.899999999999999" customHeight="1" x14ac:dyDescent="0.6">
      <c r="A15" s="30" t="s">
        <v>245</v>
      </c>
      <c r="B15" s="30"/>
      <c r="C15" s="25">
        <v>13</v>
      </c>
      <c r="D15" s="25"/>
      <c r="E15" s="31">
        <v>188516</v>
      </c>
      <c r="F15" s="32"/>
      <c r="G15" s="31">
        <v>197120</v>
      </c>
      <c r="H15" s="32"/>
      <c r="I15" s="31">
        <v>88559</v>
      </c>
      <c r="J15" s="32"/>
      <c r="K15" s="31">
        <v>13878</v>
      </c>
      <c r="L15" s="161" t="s">
        <v>8</v>
      </c>
    </row>
    <row r="16" spans="1:12" s="29" customFormat="1" ht="18.899999999999999" customHeight="1" x14ac:dyDescent="0.6">
      <c r="A16" s="30" t="s">
        <v>183</v>
      </c>
      <c r="B16" s="30"/>
      <c r="C16" s="162">
        <v>29.1</v>
      </c>
      <c r="D16" s="25"/>
      <c r="E16" s="31">
        <v>25645</v>
      </c>
      <c r="F16" s="32"/>
      <c r="G16" s="31">
        <v>3867</v>
      </c>
      <c r="H16" s="32"/>
      <c r="I16" s="31">
        <v>0</v>
      </c>
      <c r="J16" s="32"/>
      <c r="K16" s="31">
        <v>0</v>
      </c>
      <c r="L16" s="161" t="s">
        <v>183</v>
      </c>
    </row>
    <row r="17" spans="1:12" s="29" customFormat="1" ht="18.899999999999999" customHeight="1" x14ac:dyDescent="0.6">
      <c r="A17" s="30" t="s">
        <v>182</v>
      </c>
      <c r="B17" s="30"/>
      <c r="C17" s="162">
        <v>15</v>
      </c>
      <c r="D17" s="25"/>
      <c r="E17" s="31">
        <v>4618</v>
      </c>
      <c r="F17" s="32"/>
      <c r="G17" s="31">
        <v>19140</v>
      </c>
      <c r="H17" s="32"/>
      <c r="I17" s="31">
        <v>0</v>
      </c>
      <c r="J17" s="32"/>
      <c r="K17" s="31">
        <v>0</v>
      </c>
      <c r="L17" s="161" t="s">
        <v>182</v>
      </c>
    </row>
    <row r="18" spans="1:12" s="29" customFormat="1" ht="18.899999999999999" customHeight="1" x14ac:dyDescent="0.6">
      <c r="A18" s="9" t="s">
        <v>9</v>
      </c>
      <c r="B18" s="9"/>
      <c r="C18" s="33">
        <v>36.299999999999997</v>
      </c>
      <c r="D18" s="25"/>
      <c r="E18" s="31">
        <f>6295+11417</f>
        <v>17712</v>
      </c>
      <c r="F18" s="32"/>
      <c r="G18" s="31">
        <v>0</v>
      </c>
      <c r="H18" s="32"/>
      <c r="I18" s="31">
        <v>14000</v>
      </c>
      <c r="J18" s="32"/>
      <c r="K18" s="31">
        <v>0</v>
      </c>
      <c r="L18" s="161" t="s">
        <v>9</v>
      </c>
    </row>
    <row r="19" spans="1:12" s="29" customFormat="1" ht="18.899999999999999" customHeight="1" x14ac:dyDescent="0.6">
      <c r="A19" s="9" t="s">
        <v>132</v>
      </c>
      <c r="B19" s="9"/>
      <c r="C19" s="33"/>
      <c r="D19" s="25"/>
      <c r="E19" s="31">
        <v>24624</v>
      </c>
      <c r="F19" s="32"/>
      <c r="G19" s="31">
        <v>24748</v>
      </c>
      <c r="H19" s="32"/>
      <c r="I19" s="31">
        <v>0</v>
      </c>
      <c r="J19" s="32"/>
      <c r="K19" s="31">
        <v>0</v>
      </c>
      <c r="L19" s="161" t="s">
        <v>132</v>
      </c>
    </row>
    <row r="20" spans="1:12" s="29" customFormat="1" ht="18.899999999999999" customHeight="1" x14ac:dyDescent="0.6">
      <c r="A20" s="30" t="s">
        <v>10</v>
      </c>
      <c r="B20" s="30"/>
      <c r="C20" s="25">
        <v>16</v>
      </c>
      <c r="D20" s="25"/>
      <c r="E20" s="31">
        <v>115193</v>
      </c>
      <c r="F20" s="32"/>
      <c r="G20" s="31">
        <v>20043</v>
      </c>
      <c r="H20" s="32"/>
      <c r="I20" s="31">
        <v>3305</v>
      </c>
      <c r="J20" s="32"/>
      <c r="K20" s="31">
        <v>1060</v>
      </c>
      <c r="L20" s="161" t="s">
        <v>10</v>
      </c>
    </row>
    <row r="21" spans="1:12" s="29" customFormat="1" ht="18.899999999999999" customHeight="1" x14ac:dyDescent="0.6">
      <c r="A21" s="30" t="s">
        <v>84</v>
      </c>
      <c r="B21" s="30"/>
      <c r="C21" s="165" t="s">
        <v>253</v>
      </c>
      <c r="D21" s="25"/>
      <c r="E21" s="31">
        <v>549971</v>
      </c>
      <c r="F21" s="32"/>
      <c r="G21" s="31">
        <v>643180</v>
      </c>
      <c r="H21" s="32"/>
      <c r="I21" s="31">
        <v>0</v>
      </c>
      <c r="J21" s="32"/>
      <c r="K21" s="31">
        <v>66462</v>
      </c>
      <c r="L21" s="161" t="s">
        <v>84</v>
      </c>
    </row>
    <row r="22" spans="1:12" s="29" customFormat="1" ht="18.899999999999999" customHeight="1" x14ac:dyDescent="0.6">
      <c r="A22" s="30" t="s">
        <v>83</v>
      </c>
      <c r="B22" s="30"/>
      <c r="C22" s="25" t="s">
        <v>254</v>
      </c>
      <c r="D22" s="25"/>
      <c r="E22" s="34">
        <v>149721</v>
      </c>
      <c r="F22" s="32"/>
      <c r="G22" s="34">
        <v>627232</v>
      </c>
      <c r="H22" s="32"/>
      <c r="I22" s="34">
        <v>149721</v>
      </c>
      <c r="J22" s="32"/>
      <c r="K22" s="34">
        <v>632378</v>
      </c>
      <c r="L22" s="161"/>
    </row>
    <row r="23" spans="1:12" s="29" customFormat="1" ht="8.1" customHeight="1" x14ac:dyDescent="0.6">
      <c r="A23" s="4"/>
      <c r="B23" s="4"/>
      <c r="C23" s="162"/>
      <c r="D23" s="25"/>
      <c r="E23" s="26"/>
      <c r="F23" s="27"/>
      <c r="G23" s="26"/>
      <c r="H23" s="27"/>
      <c r="I23" s="26"/>
      <c r="J23" s="27"/>
      <c r="K23" s="26"/>
      <c r="L23" s="161"/>
    </row>
    <row r="24" spans="1:12" s="29" customFormat="1" ht="18.899999999999999" customHeight="1" x14ac:dyDescent="0.6">
      <c r="A24" s="10" t="s">
        <v>11</v>
      </c>
      <c r="B24" s="10"/>
      <c r="C24" s="162"/>
      <c r="D24" s="25"/>
      <c r="E24" s="35">
        <f>SUM(E13:E22)</f>
        <v>1364335</v>
      </c>
      <c r="F24" s="27"/>
      <c r="G24" s="35">
        <f>SUM(G13:G22)</f>
        <v>1754015</v>
      </c>
      <c r="H24" s="27"/>
      <c r="I24" s="35">
        <f>SUM(I13:I22)</f>
        <v>258872</v>
      </c>
      <c r="J24" s="27"/>
      <c r="K24" s="35">
        <f>SUM(K13:K22)</f>
        <v>719614</v>
      </c>
      <c r="L24" s="161"/>
    </row>
    <row r="25" spans="1:12" s="29" customFormat="1" ht="8.1" customHeight="1" x14ac:dyDescent="0.6">
      <c r="A25" s="30"/>
      <c r="B25" s="30"/>
      <c r="C25" s="162"/>
      <c r="D25" s="25"/>
      <c r="E25" s="26"/>
      <c r="F25" s="27"/>
      <c r="G25" s="26"/>
      <c r="H25" s="27"/>
      <c r="I25" s="26"/>
      <c r="J25" s="27"/>
      <c r="K25" s="26"/>
      <c r="L25" s="161"/>
    </row>
    <row r="26" spans="1:12" s="29" customFormat="1" ht="18.899999999999999" customHeight="1" x14ac:dyDescent="0.6">
      <c r="A26" s="10" t="s">
        <v>12</v>
      </c>
      <c r="B26" s="10"/>
      <c r="C26" s="162"/>
      <c r="D26" s="25"/>
      <c r="E26" s="26"/>
      <c r="F26" s="27"/>
      <c r="G26" s="26"/>
      <c r="H26" s="27"/>
      <c r="I26" s="26"/>
      <c r="J26" s="27"/>
      <c r="K26" s="26"/>
      <c r="L26" s="161"/>
    </row>
    <row r="27" spans="1:12" s="29" customFormat="1" ht="8.1" customHeight="1" x14ac:dyDescent="0.6">
      <c r="A27" s="4"/>
      <c r="B27" s="4"/>
      <c r="C27" s="162"/>
      <c r="D27" s="25"/>
      <c r="E27" s="26"/>
      <c r="F27" s="27"/>
      <c r="G27" s="26"/>
      <c r="H27" s="27"/>
      <c r="I27" s="26"/>
      <c r="J27" s="27"/>
      <c r="K27" s="26"/>
      <c r="L27" s="161"/>
    </row>
    <row r="28" spans="1:12" s="29" customFormat="1" ht="18.899999999999999" customHeight="1" x14ac:dyDescent="0.6">
      <c r="A28" s="30" t="s">
        <v>7</v>
      </c>
      <c r="B28" s="30"/>
      <c r="C28" s="162">
        <v>12</v>
      </c>
      <c r="D28" s="25"/>
      <c r="E28" s="31">
        <v>298277</v>
      </c>
      <c r="F28" s="32"/>
      <c r="G28" s="31">
        <v>224032</v>
      </c>
      <c r="H28" s="32"/>
      <c r="I28" s="31">
        <v>0</v>
      </c>
      <c r="J28" s="32"/>
      <c r="K28" s="31">
        <v>0</v>
      </c>
      <c r="L28" s="161" t="s">
        <v>222</v>
      </c>
    </row>
    <row r="29" spans="1:12" s="29" customFormat="1" ht="18.899999999999999" customHeight="1" x14ac:dyDescent="0.6">
      <c r="A29" s="30" t="s">
        <v>13</v>
      </c>
      <c r="B29" s="30"/>
      <c r="C29" s="156">
        <v>17.100000000000001</v>
      </c>
      <c r="D29" s="25"/>
      <c r="E29" s="31">
        <v>0</v>
      </c>
      <c r="F29" s="27"/>
      <c r="G29" s="31">
        <v>0</v>
      </c>
      <c r="H29" s="27"/>
      <c r="I29" s="31">
        <v>4018001</v>
      </c>
      <c r="J29" s="27"/>
      <c r="K29" s="31">
        <v>4018001</v>
      </c>
      <c r="L29" s="161" t="s">
        <v>13</v>
      </c>
    </row>
    <row r="30" spans="1:12" s="29" customFormat="1" ht="18.899999999999999" customHeight="1" x14ac:dyDescent="0.6">
      <c r="A30" s="30" t="s">
        <v>14</v>
      </c>
      <c r="B30" s="30"/>
      <c r="C30" s="156">
        <v>17.2</v>
      </c>
      <c r="D30" s="25"/>
      <c r="E30" s="31">
        <v>972708</v>
      </c>
      <c r="F30" s="27"/>
      <c r="G30" s="31">
        <v>1173043</v>
      </c>
      <c r="H30" s="27"/>
      <c r="I30" s="31">
        <v>0</v>
      </c>
      <c r="J30" s="27"/>
      <c r="K30" s="31">
        <v>0</v>
      </c>
      <c r="L30" s="161" t="s">
        <v>14</v>
      </c>
    </row>
    <row r="31" spans="1:12" s="29" customFormat="1" ht="18.899999999999999" customHeight="1" x14ac:dyDescent="0.6">
      <c r="A31" s="30" t="s">
        <v>16</v>
      </c>
      <c r="B31" s="30"/>
      <c r="C31" s="162">
        <v>36.4</v>
      </c>
      <c r="D31" s="25"/>
      <c r="E31" s="31">
        <v>0</v>
      </c>
      <c r="F31" s="27"/>
      <c r="G31" s="31">
        <v>0</v>
      </c>
      <c r="H31" s="27"/>
      <c r="I31" s="31">
        <v>255065</v>
      </c>
      <c r="J31" s="27"/>
      <c r="K31" s="31">
        <v>2657</v>
      </c>
      <c r="L31" s="161" t="s">
        <v>16</v>
      </c>
    </row>
    <row r="32" spans="1:12" s="29" customFormat="1" ht="18.899999999999999" customHeight="1" x14ac:dyDescent="0.6">
      <c r="A32" s="30" t="s">
        <v>15</v>
      </c>
      <c r="B32" s="30"/>
      <c r="C32" s="36"/>
      <c r="D32" s="25"/>
      <c r="E32" s="31">
        <v>52000</v>
      </c>
      <c r="F32" s="27"/>
      <c r="G32" s="31">
        <v>52000</v>
      </c>
      <c r="H32" s="27"/>
      <c r="I32" s="31">
        <v>0</v>
      </c>
      <c r="J32" s="27"/>
      <c r="K32" s="31">
        <v>0</v>
      </c>
      <c r="L32" s="161" t="s">
        <v>15</v>
      </c>
    </row>
    <row r="33" spans="1:12" s="29" customFormat="1" ht="18.899999999999999" customHeight="1" x14ac:dyDescent="0.6">
      <c r="A33" s="37" t="s">
        <v>246</v>
      </c>
      <c r="B33" s="30"/>
      <c r="C33" s="36">
        <v>18</v>
      </c>
      <c r="D33" s="25"/>
      <c r="E33" s="31">
        <v>2940630</v>
      </c>
      <c r="F33" s="27"/>
      <c r="G33" s="31">
        <v>1912500</v>
      </c>
      <c r="H33" s="27"/>
      <c r="I33" s="31">
        <v>1917</v>
      </c>
      <c r="J33" s="27"/>
      <c r="K33" s="31">
        <v>334</v>
      </c>
      <c r="L33" s="161" t="s">
        <v>161</v>
      </c>
    </row>
    <row r="34" spans="1:12" s="29" customFormat="1" ht="18.899999999999999" customHeight="1" x14ac:dyDescent="0.6">
      <c r="A34" s="37" t="s">
        <v>247</v>
      </c>
      <c r="B34" s="30"/>
      <c r="C34" s="36" t="s">
        <v>250</v>
      </c>
      <c r="D34" s="25"/>
      <c r="E34" s="31">
        <v>117238</v>
      </c>
      <c r="F34" s="27"/>
      <c r="G34" s="31">
        <v>117348</v>
      </c>
      <c r="H34" s="27"/>
      <c r="I34" s="31">
        <v>8695</v>
      </c>
      <c r="J34" s="27"/>
      <c r="K34" s="31">
        <v>10761</v>
      </c>
      <c r="L34" s="161" t="s">
        <v>184</v>
      </c>
    </row>
    <row r="35" spans="1:12" s="29" customFormat="1" ht="18.899999999999999" customHeight="1" x14ac:dyDescent="0.6">
      <c r="A35" s="30" t="s">
        <v>248</v>
      </c>
      <c r="B35" s="30"/>
      <c r="C35" s="36">
        <v>20</v>
      </c>
      <c r="D35" s="25"/>
      <c r="E35" s="31">
        <v>617466</v>
      </c>
      <c r="F35" s="27"/>
      <c r="G35" s="31">
        <v>589526</v>
      </c>
      <c r="H35" s="27"/>
      <c r="I35" s="31">
        <v>187</v>
      </c>
      <c r="J35" s="27"/>
      <c r="K35" s="31">
        <v>10</v>
      </c>
      <c r="L35" s="161" t="s">
        <v>162</v>
      </c>
    </row>
    <row r="36" spans="1:12" s="29" customFormat="1" ht="18.899999999999999" customHeight="1" x14ac:dyDescent="0.6">
      <c r="A36" s="30" t="s">
        <v>209</v>
      </c>
      <c r="B36" s="30"/>
      <c r="C36" s="36"/>
      <c r="D36" s="25"/>
      <c r="E36" s="31">
        <v>23610</v>
      </c>
      <c r="F36" s="27"/>
      <c r="G36" s="31">
        <v>0</v>
      </c>
      <c r="H36" s="27"/>
      <c r="I36" s="31">
        <v>0</v>
      </c>
      <c r="J36" s="27"/>
      <c r="K36" s="31">
        <v>0</v>
      </c>
      <c r="L36" s="161" t="s">
        <v>209</v>
      </c>
    </row>
    <row r="37" spans="1:12" s="29" customFormat="1" ht="18.899999999999999" customHeight="1" x14ac:dyDescent="0.6">
      <c r="A37" s="30" t="s">
        <v>160</v>
      </c>
      <c r="B37" s="30"/>
      <c r="C37" s="36"/>
      <c r="D37" s="25"/>
      <c r="E37" s="31">
        <v>5144</v>
      </c>
      <c r="F37" s="27"/>
      <c r="G37" s="31">
        <v>3864</v>
      </c>
      <c r="H37" s="27"/>
      <c r="I37" s="31">
        <v>923</v>
      </c>
      <c r="J37" s="27"/>
      <c r="K37" s="31">
        <v>667</v>
      </c>
      <c r="L37" s="161" t="s">
        <v>160</v>
      </c>
    </row>
    <row r="38" spans="1:12" s="29" customFormat="1" ht="18.899999999999999" customHeight="1" x14ac:dyDescent="0.6">
      <c r="A38" s="9" t="s">
        <v>17</v>
      </c>
      <c r="B38" s="9"/>
      <c r="C38" s="36"/>
      <c r="D38" s="25"/>
      <c r="E38" s="34">
        <v>58655</v>
      </c>
      <c r="F38" s="27"/>
      <c r="G38" s="34">
        <v>11625</v>
      </c>
      <c r="H38" s="27"/>
      <c r="I38" s="34">
        <v>1096</v>
      </c>
      <c r="J38" s="27"/>
      <c r="K38" s="34">
        <v>245</v>
      </c>
      <c r="L38" s="161" t="s">
        <v>17</v>
      </c>
    </row>
    <row r="39" spans="1:12" s="29" customFormat="1" ht="8.1" customHeight="1" x14ac:dyDescent="0.6">
      <c r="A39" s="4"/>
      <c r="B39" s="4"/>
      <c r="C39" s="162"/>
      <c r="D39" s="25"/>
      <c r="E39" s="26"/>
      <c r="F39" s="27"/>
      <c r="G39" s="26"/>
      <c r="H39" s="27"/>
      <c r="I39" s="26"/>
      <c r="J39" s="27"/>
      <c r="K39" s="26"/>
      <c r="L39" s="161"/>
    </row>
    <row r="40" spans="1:12" s="29" customFormat="1" ht="18.899999999999999" customHeight="1" x14ac:dyDescent="0.6">
      <c r="A40" s="4" t="s">
        <v>18</v>
      </c>
      <c r="B40" s="4"/>
      <c r="C40" s="162"/>
      <c r="D40" s="25"/>
      <c r="E40" s="35">
        <f>SUM(E28:E39)</f>
        <v>5085728</v>
      </c>
      <c r="F40" s="27"/>
      <c r="G40" s="35">
        <f>SUM(G28:G39)</f>
        <v>4083938</v>
      </c>
      <c r="H40" s="27"/>
      <c r="I40" s="35">
        <f>SUM(I28:I39)</f>
        <v>4285884</v>
      </c>
      <c r="J40" s="27"/>
      <c r="K40" s="35">
        <f>SUM(K28:K39)</f>
        <v>4032675</v>
      </c>
      <c r="L40" s="161"/>
    </row>
    <row r="41" spans="1:12" s="29" customFormat="1" ht="8.1" customHeight="1" x14ac:dyDescent="0.6">
      <c r="A41" s="4"/>
      <c r="B41" s="4"/>
      <c r="C41" s="162"/>
      <c r="D41" s="25"/>
      <c r="E41" s="26"/>
      <c r="F41" s="27"/>
      <c r="G41" s="26"/>
      <c r="H41" s="27"/>
      <c r="I41" s="26"/>
      <c r="J41" s="27"/>
      <c r="K41" s="26"/>
      <c r="L41" s="161"/>
    </row>
    <row r="42" spans="1:12" s="29" customFormat="1" ht="18.899999999999999" customHeight="1" thickBot="1" x14ac:dyDescent="0.65">
      <c r="A42" s="4" t="s">
        <v>19</v>
      </c>
      <c r="B42" s="4"/>
      <c r="C42" s="162"/>
      <c r="D42" s="25"/>
      <c r="E42" s="39">
        <f>SUM(E24,E40)</f>
        <v>6450063</v>
      </c>
      <c r="F42" s="32"/>
      <c r="G42" s="39">
        <f>SUM(G24,G40)</f>
        <v>5837953</v>
      </c>
      <c r="H42" s="32"/>
      <c r="I42" s="39">
        <f>SUM(I24,I40)</f>
        <v>4544756</v>
      </c>
      <c r="J42" s="32"/>
      <c r="K42" s="39">
        <f>SUM(K24,K40)</f>
        <v>4752289</v>
      </c>
      <c r="L42" s="161"/>
    </row>
    <row r="43" spans="1:12" ht="21" customHeight="1" thickTop="1" x14ac:dyDescent="0.6">
      <c r="A43" s="4"/>
      <c r="B43" s="4"/>
      <c r="C43" s="162"/>
      <c r="D43" s="25"/>
      <c r="E43" s="31"/>
      <c r="F43" s="32"/>
      <c r="G43" s="31"/>
      <c r="H43" s="32"/>
      <c r="I43" s="31"/>
      <c r="J43" s="32"/>
      <c r="K43" s="31"/>
    </row>
    <row r="44" spans="1:12" ht="18.899999999999999" customHeight="1" x14ac:dyDescent="0.6">
      <c r="A44" s="4"/>
      <c r="B44" s="4"/>
      <c r="C44" s="162"/>
      <c r="D44" s="25"/>
      <c r="E44" s="164"/>
      <c r="F44" s="32"/>
      <c r="G44" s="31"/>
      <c r="H44" s="32"/>
      <c r="I44" s="31"/>
      <c r="J44" s="32"/>
      <c r="K44" s="31"/>
    </row>
    <row r="45" spans="1:12" ht="18.899999999999999" customHeight="1" x14ac:dyDescent="0.6">
      <c r="A45" s="168" t="s">
        <v>20</v>
      </c>
      <c r="B45" s="168"/>
      <c r="C45" s="168"/>
      <c r="D45" s="168"/>
      <c r="E45" s="168"/>
      <c r="F45" s="168"/>
      <c r="G45" s="168"/>
      <c r="H45" s="168"/>
      <c r="I45" s="168"/>
      <c r="J45" s="168"/>
      <c r="K45" s="168"/>
    </row>
    <row r="46" spans="1:12" ht="18.899999999999999" customHeight="1" x14ac:dyDescent="0.6">
      <c r="D46" s="9"/>
      <c r="E46" s="9"/>
      <c r="F46" s="9"/>
      <c r="G46" s="9"/>
      <c r="H46" s="9"/>
      <c r="I46" s="9"/>
      <c r="J46" s="9"/>
      <c r="K46" s="9"/>
    </row>
    <row r="47" spans="1:12" ht="21.9" customHeight="1" x14ac:dyDescent="0.6">
      <c r="A47" s="166" t="s">
        <v>141</v>
      </c>
      <c r="B47" s="166"/>
      <c r="C47" s="166"/>
      <c r="D47" s="166"/>
      <c r="E47" s="166"/>
      <c r="F47" s="166"/>
      <c r="G47" s="166"/>
      <c r="H47" s="166"/>
      <c r="I47" s="166"/>
      <c r="J47" s="166"/>
      <c r="K47" s="166"/>
    </row>
    <row r="48" spans="1:12" ht="18.899999999999999" customHeight="1" x14ac:dyDescent="0.6">
      <c r="A48" s="10" t="str">
        <f>A1</f>
        <v>บริษัท ไพร์ม โรด เพาเวอร์ จำกัด (มหาชน)</v>
      </c>
      <c r="B48" s="10"/>
      <c r="C48" s="5"/>
      <c r="D48" s="6"/>
      <c r="E48" s="7"/>
      <c r="F48" s="8"/>
      <c r="G48" s="7"/>
      <c r="H48" s="8"/>
      <c r="I48" s="40"/>
      <c r="J48" s="8"/>
      <c r="K48" s="11"/>
    </row>
    <row r="49" spans="1:12" ht="18.899999999999999" customHeight="1" x14ac:dyDescent="0.6">
      <c r="A49" s="10" t="s">
        <v>151</v>
      </c>
      <c r="B49" s="10"/>
      <c r="C49" s="5"/>
      <c r="D49" s="6"/>
      <c r="E49" s="7"/>
      <c r="F49" s="8"/>
      <c r="G49" s="7"/>
      <c r="H49" s="8"/>
      <c r="I49" s="11"/>
      <c r="J49" s="8"/>
      <c r="K49" s="11"/>
    </row>
    <row r="50" spans="1:12" ht="18.899999999999999" customHeight="1" x14ac:dyDescent="0.6">
      <c r="A50" s="13" t="str">
        <f>A3</f>
        <v>ณ วันที่ 31 ธันวาคม พ.ศ. 2564</v>
      </c>
      <c r="B50" s="13"/>
      <c r="C50" s="14"/>
      <c r="D50" s="14"/>
      <c r="E50" s="15"/>
      <c r="F50" s="16"/>
      <c r="G50" s="15"/>
      <c r="H50" s="16"/>
      <c r="I50" s="15"/>
      <c r="J50" s="16"/>
      <c r="K50" s="15"/>
    </row>
    <row r="51" spans="1:12" ht="18.899999999999999" customHeight="1" x14ac:dyDescent="0.6">
      <c r="A51" s="106"/>
      <c r="B51" s="106"/>
      <c r="C51" s="6"/>
      <c r="D51" s="6"/>
      <c r="E51" s="7"/>
      <c r="F51" s="8"/>
      <c r="G51" s="7"/>
      <c r="H51" s="8"/>
      <c r="I51" s="7"/>
      <c r="J51" s="8"/>
      <c r="K51" s="7"/>
    </row>
    <row r="52" spans="1:12" ht="18.899999999999999" customHeight="1" x14ac:dyDescent="0.6">
      <c r="A52" s="17"/>
      <c r="B52" s="17"/>
      <c r="C52" s="6"/>
      <c r="D52" s="6"/>
      <c r="E52" s="167" t="s">
        <v>139</v>
      </c>
      <c r="F52" s="167"/>
      <c r="G52" s="167"/>
      <c r="H52" s="18"/>
      <c r="I52" s="167" t="s">
        <v>140</v>
      </c>
      <c r="J52" s="167"/>
      <c r="K52" s="167"/>
    </row>
    <row r="53" spans="1:12" ht="18.899999999999999" customHeight="1" x14ac:dyDescent="0.6">
      <c r="A53" s="17"/>
      <c r="B53" s="17"/>
      <c r="C53" s="6"/>
      <c r="D53" s="6"/>
      <c r="E53" s="19" t="s">
        <v>205</v>
      </c>
      <c r="F53" s="20"/>
      <c r="G53" s="19" t="s">
        <v>180</v>
      </c>
      <c r="H53" s="20"/>
      <c r="I53" s="19" t="s">
        <v>205</v>
      </c>
      <c r="J53" s="20"/>
      <c r="K53" s="19" t="s">
        <v>180</v>
      </c>
    </row>
    <row r="54" spans="1:12" s="4" customFormat="1" ht="18.899999999999999" customHeight="1" x14ac:dyDescent="0.6">
      <c r="C54" s="21" t="s">
        <v>2</v>
      </c>
      <c r="D54" s="22"/>
      <c r="E54" s="23" t="s">
        <v>3</v>
      </c>
      <c r="F54" s="24"/>
      <c r="G54" s="23" t="s">
        <v>3</v>
      </c>
      <c r="H54" s="24"/>
      <c r="I54" s="23" t="s">
        <v>3</v>
      </c>
      <c r="J54" s="24"/>
      <c r="K54" s="23" t="s">
        <v>3</v>
      </c>
    </row>
    <row r="55" spans="1:12" ht="6" customHeight="1" x14ac:dyDescent="0.6">
      <c r="A55" s="4"/>
      <c r="B55" s="4"/>
      <c r="C55" s="22"/>
      <c r="D55" s="22"/>
      <c r="E55" s="41"/>
      <c r="F55" s="24"/>
      <c r="G55" s="41"/>
      <c r="H55" s="24"/>
      <c r="I55" s="41"/>
      <c r="J55" s="24"/>
      <c r="K55" s="41"/>
    </row>
    <row r="56" spans="1:12" s="29" customFormat="1" ht="18.899999999999999" customHeight="1" x14ac:dyDescent="0.6">
      <c r="A56" s="10" t="s">
        <v>21</v>
      </c>
      <c r="B56" s="10"/>
      <c r="C56" s="162"/>
      <c r="D56" s="25"/>
      <c r="E56" s="26"/>
      <c r="F56" s="27"/>
      <c r="G56" s="26"/>
      <c r="H56" s="27"/>
      <c r="I56" s="31"/>
      <c r="J56" s="27"/>
      <c r="K56" s="31"/>
    </row>
    <row r="57" spans="1:12" s="29" customFormat="1" ht="6" customHeight="1" x14ac:dyDescent="0.6">
      <c r="A57" s="4"/>
      <c r="B57" s="4"/>
      <c r="C57" s="162"/>
      <c r="D57" s="25"/>
      <c r="E57" s="26"/>
      <c r="F57" s="27"/>
      <c r="G57" s="26"/>
      <c r="H57" s="27"/>
      <c r="I57" s="28"/>
      <c r="J57" s="27"/>
      <c r="K57" s="28"/>
    </row>
    <row r="58" spans="1:12" s="29" customFormat="1" ht="18.899999999999999" customHeight="1" x14ac:dyDescent="0.6">
      <c r="A58" s="4" t="s">
        <v>22</v>
      </c>
      <c r="B58" s="4"/>
      <c r="C58" s="162"/>
      <c r="D58" s="25"/>
      <c r="E58" s="26"/>
      <c r="F58" s="27"/>
      <c r="G58" s="26"/>
      <c r="H58" s="27"/>
      <c r="I58" s="28"/>
      <c r="J58" s="27"/>
      <c r="K58" s="28"/>
    </row>
    <row r="59" spans="1:12" s="29" customFormat="1" ht="6" customHeight="1" x14ac:dyDescent="0.6">
      <c r="A59" s="4"/>
      <c r="B59" s="4"/>
      <c r="C59" s="162"/>
      <c r="D59" s="25"/>
      <c r="E59" s="26"/>
      <c r="F59" s="27"/>
      <c r="G59" s="26"/>
      <c r="H59" s="27"/>
      <c r="I59" s="28"/>
      <c r="J59" s="27"/>
      <c r="K59" s="28"/>
    </row>
    <row r="60" spans="1:12" s="29" customFormat="1" ht="18.899999999999999" customHeight="1" x14ac:dyDescent="0.6">
      <c r="A60" s="9" t="s">
        <v>120</v>
      </c>
      <c r="B60" s="9"/>
      <c r="C60" s="162">
        <v>23</v>
      </c>
      <c r="D60" s="25"/>
      <c r="E60" s="31">
        <v>146208</v>
      </c>
      <c r="F60" s="38"/>
      <c r="G60" s="31">
        <v>186091</v>
      </c>
      <c r="H60" s="38"/>
      <c r="I60" s="31">
        <v>7992</v>
      </c>
      <c r="J60" s="38"/>
      <c r="K60" s="31">
        <v>13702</v>
      </c>
      <c r="L60" s="161" t="s">
        <v>120</v>
      </c>
    </row>
    <row r="61" spans="1:12" s="29" customFormat="1" ht="18.899999999999999" customHeight="1" x14ac:dyDescent="0.6">
      <c r="A61" s="9" t="s">
        <v>190</v>
      </c>
      <c r="B61" s="9"/>
      <c r="C61" s="162">
        <v>29.3</v>
      </c>
      <c r="D61" s="25"/>
      <c r="E61" s="31">
        <v>6637</v>
      </c>
      <c r="F61" s="38"/>
      <c r="G61" s="31">
        <v>9019</v>
      </c>
      <c r="H61" s="38"/>
      <c r="I61" s="31">
        <v>0</v>
      </c>
      <c r="J61" s="38"/>
      <c r="K61" s="31">
        <v>0</v>
      </c>
      <c r="L61" s="161" t="s">
        <v>190</v>
      </c>
    </row>
    <row r="62" spans="1:12" s="29" customFormat="1" ht="18.899999999999999" customHeight="1" x14ac:dyDescent="0.6">
      <c r="A62" s="9" t="s">
        <v>23</v>
      </c>
      <c r="B62" s="9"/>
      <c r="C62" s="162"/>
      <c r="D62" s="25"/>
      <c r="E62" s="31"/>
      <c r="F62" s="38"/>
      <c r="G62" s="31"/>
      <c r="H62" s="38"/>
      <c r="I62" s="31"/>
      <c r="J62" s="38"/>
      <c r="K62" s="31"/>
      <c r="L62" s="161"/>
    </row>
    <row r="63" spans="1:12" s="29" customFormat="1" ht="18.899999999999999" customHeight="1" x14ac:dyDescent="0.6">
      <c r="A63" s="9" t="s">
        <v>24</v>
      </c>
      <c r="B63" s="9"/>
      <c r="C63" s="162">
        <v>24</v>
      </c>
      <c r="D63" s="25"/>
      <c r="E63" s="31">
        <v>3913</v>
      </c>
      <c r="F63" s="38"/>
      <c r="G63" s="31">
        <v>3735</v>
      </c>
      <c r="H63" s="38"/>
      <c r="I63" s="31">
        <v>0</v>
      </c>
      <c r="J63" s="38"/>
      <c r="K63" s="31">
        <v>0</v>
      </c>
      <c r="L63" s="161" t="s">
        <v>23</v>
      </c>
    </row>
    <row r="64" spans="1:12" s="29" customFormat="1" ht="18.899999999999999" customHeight="1" x14ac:dyDescent="0.6">
      <c r="A64" s="9" t="s">
        <v>25</v>
      </c>
      <c r="B64" s="9"/>
      <c r="C64" s="162"/>
      <c r="D64" s="25"/>
      <c r="E64" s="31"/>
      <c r="F64" s="31"/>
      <c r="G64" s="31"/>
      <c r="H64" s="31"/>
      <c r="I64" s="31"/>
      <c r="J64" s="31"/>
      <c r="K64" s="31"/>
      <c r="L64" s="161"/>
    </row>
    <row r="65" spans="1:12" s="29" customFormat="1" ht="18.899999999999999" customHeight="1" x14ac:dyDescent="0.6">
      <c r="A65" s="43" t="s">
        <v>26</v>
      </c>
      <c r="B65" s="9" t="s">
        <v>27</v>
      </c>
      <c r="C65" s="162">
        <v>25</v>
      </c>
      <c r="D65" s="25"/>
      <c r="E65" s="31">
        <f>488706+41048</f>
        <v>529754</v>
      </c>
      <c r="F65" s="31"/>
      <c r="G65" s="31">
        <v>147055</v>
      </c>
      <c r="H65" s="31"/>
      <c r="I65" s="31">
        <v>0</v>
      </c>
      <c r="J65" s="31"/>
      <c r="K65" s="31">
        <v>0</v>
      </c>
      <c r="L65" s="161" t="s">
        <v>25</v>
      </c>
    </row>
    <row r="66" spans="1:12" s="29" customFormat="1" ht="18.899999999999999" customHeight="1" x14ac:dyDescent="0.6">
      <c r="A66" s="9" t="s">
        <v>239</v>
      </c>
      <c r="B66" s="9"/>
      <c r="C66" s="162">
        <v>26</v>
      </c>
      <c r="D66" s="25"/>
      <c r="E66" s="31">
        <v>59929</v>
      </c>
      <c r="F66" s="31"/>
      <c r="G66" s="31">
        <v>0</v>
      </c>
      <c r="H66" s="31"/>
      <c r="I66" s="31">
        <v>0</v>
      </c>
      <c r="J66" s="31"/>
      <c r="K66" s="31">
        <v>0</v>
      </c>
      <c r="L66" s="161" t="s">
        <v>230</v>
      </c>
    </row>
    <row r="67" spans="1:12" s="29" customFormat="1" ht="18.899999999999999" customHeight="1" x14ac:dyDescent="0.6">
      <c r="A67" s="9" t="s">
        <v>185</v>
      </c>
      <c r="B67" s="9"/>
      <c r="C67" s="9"/>
      <c r="D67" s="9"/>
      <c r="E67" s="31"/>
      <c r="F67" s="31"/>
      <c r="G67" s="31"/>
      <c r="H67" s="31"/>
      <c r="I67" s="31"/>
      <c r="J67" s="31"/>
      <c r="K67" s="31"/>
      <c r="L67" s="161"/>
    </row>
    <row r="68" spans="1:12" s="29" customFormat="1" ht="18.899999999999999" customHeight="1" x14ac:dyDescent="0.6">
      <c r="A68" s="43">
        <v>1</v>
      </c>
      <c r="B68" s="45" t="s">
        <v>27</v>
      </c>
      <c r="C68" s="36" t="s">
        <v>251</v>
      </c>
      <c r="D68" s="9"/>
      <c r="E68" s="31">
        <v>7463</v>
      </c>
      <c r="F68" s="31"/>
      <c r="G68" s="31">
        <v>5230</v>
      </c>
      <c r="H68" s="31"/>
      <c r="I68" s="31">
        <v>3256</v>
      </c>
      <c r="J68" s="31"/>
      <c r="K68" s="31">
        <v>2737</v>
      </c>
      <c r="L68" s="161" t="s">
        <v>185</v>
      </c>
    </row>
    <row r="69" spans="1:12" s="29" customFormat="1" ht="18.899999999999999" customHeight="1" x14ac:dyDescent="0.6">
      <c r="A69" s="9" t="s">
        <v>210</v>
      </c>
      <c r="B69" s="45"/>
      <c r="C69" s="162">
        <v>36.5</v>
      </c>
      <c r="D69" s="9"/>
      <c r="E69" s="31">
        <v>6307</v>
      </c>
      <c r="F69" s="31"/>
      <c r="G69" s="31">
        <v>0</v>
      </c>
      <c r="H69" s="31"/>
      <c r="I69" s="31">
        <v>0</v>
      </c>
      <c r="J69" s="31"/>
      <c r="K69" s="31">
        <v>0</v>
      </c>
      <c r="L69" s="161" t="s">
        <v>210</v>
      </c>
    </row>
    <row r="70" spans="1:12" s="29" customFormat="1" ht="18.899999999999999" customHeight="1" x14ac:dyDescent="0.6">
      <c r="A70" s="9" t="s">
        <v>159</v>
      </c>
      <c r="B70" s="45"/>
      <c r="C70" s="162"/>
      <c r="D70" s="9"/>
      <c r="E70" s="31">
        <v>202</v>
      </c>
      <c r="F70" s="31"/>
      <c r="G70" s="31">
        <v>202</v>
      </c>
      <c r="H70" s="31"/>
      <c r="I70" s="31">
        <v>0</v>
      </c>
      <c r="J70" s="31"/>
      <c r="K70" s="31">
        <v>0</v>
      </c>
      <c r="L70" s="161" t="s">
        <v>159</v>
      </c>
    </row>
    <row r="71" spans="1:12" s="29" customFormat="1" ht="18.899999999999999" customHeight="1" x14ac:dyDescent="0.6">
      <c r="A71" s="9" t="s">
        <v>28</v>
      </c>
      <c r="B71" s="9"/>
      <c r="C71" s="162"/>
      <c r="D71" s="25"/>
      <c r="E71" s="31">
        <v>10855</v>
      </c>
      <c r="F71" s="31"/>
      <c r="G71" s="31">
        <v>6177</v>
      </c>
      <c r="H71" s="31"/>
      <c r="I71" s="31">
        <v>1298</v>
      </c>
      <c r="J71" s="31"/>
      <c r="K71" s="31">
        <v>520</v>
      </c>
      <c r="L71" s="161" t="s">
        <v>28</v>
      </c>
    </row>
    <row r="72" spans="1:12" s="29" customFormat="1" ht="18.899999999999999" customHeight="1" x14ac:dyDescent="0.6">
      <c r="A72" s="9" t="s">
        <v>191</v>
      </c>
      <c r="B72" s="9"/>
      <c r="C72" s="162"/>
      <c r="D72" s="25"/>
      <c r="E72" s="31">
        <v>2784</v>
      </c>
      <c r="F72" s="31"/>
      <c r="G72" s="31">
        <v>1073</v>
      </c>
      <c r="H72" s="31"/>
      <c r="I72" s="31">
        <v>0</v>
      </c>
      <c r="J72" s="31"/>
      <c r="K72" s="31">
        <v>0</v>
      </c>
      <c r="L72" s="161" t="s">
        <v>191</v>
      </c>
    </row>
    <row r="73" spans="1:12" s="29" customFormat="1" ht="18.899999999999999" customHeight="1" x14ac:dyDescent="0.6">
      <c r="A73" s="9" t="s">
        <v>252</v>
      </c>
      <c r="B73" s="9"/>
      <c r="C73" s="165" t="s">
        <v>253</v>
      </c>
      <c r="D73" s="25"/>
      <c r="E73" s="31">
        <v>0</v>
      </c>
      <c r="F73" s="31"/>
      <c r="G73" s="31">
        <v>0</v>
      </c>
      <c r="H73" s="31"/>
      <c r="I73" s="31">
        <v>16650</v>
      </c>
      <c r="J73" s="31"/>
      <c r="K73" s="31">
        <v>0</v>
      </c>
      <c r="L73" s="161"/>
    </row>
    <row r="74" spans="1:12" s="29" customFormat="1" ht="18.899999999999999" customHeight="1" x14ac:dyDescent="0.6">
      <c r="A74" s="9" t="s">
        <v>85</v>
      </c>
      <c r="B74" s="9"/>
      <c r="C74" s="165" t="s">
        <v>254</v>
      </c>
      <c r="D74" s="25"/>
      <c r="E74" s="34">
        <v>102737</v>
      </c>
      <c r="F74" s="31"/>
      <c r="G74" s="34">
        <v>693572</v>
      </c>
      <c r="H74" s="31"/>
      <c r="I74" s="34">
        <v>102737</v>
      </c>
      <c r="J74" s="31"/>
      <c r="K74" s="34">
        <v>688555</v>
      </c>
      <c r="L74" s="161"/>
    </row>
    <row r="75" spans="1:12" s="29" customFormat="1" ht="6" customHeight="1" x14ac:dyDescent="0.6">
      <c r="A75" s="4"/>
      <c r="B75" s="4"/>
      <c r="C75" s="162"/>
      <c r="D75" s="25"/>
      <c r="E75" s="28"/>
      <c r="F75" s="31"/>
      <c r="G75" s="28"/>
      <c r="H75" s="31"/>
      <c r="I75" s="28"/>
      <c r="J75" s="31"/>
      <c r="K75" s="28"/>
      <c r="L75" s="161"/>
    </row>
    <row r="76" spans="1:12" s="29" customFormat="1" ht="18.899999999999999" customHeight="1" x14ac:dyDescent="0.6">
      <c r="A76" s="4" t="s">
        <v>29</v>
      </c>
      <c r="B76" s="4"/>
      <c r="C76" s="162"/>
      <c r="D76" s="25"/>
      <c r="E76" s="35">
        <f>SUM(E60:E74)</f>
        <v>876789</v>
      </c>
      <c r="F76" s="31"/>
      <c r="G76" s="35">
        <f>SUM(G60:G74)</f>
        <v>1052154</v>
      </c>
      <c r="H76" s="31"/>
      <c r="I76" s="35">
        <f>SUM(I60:I74)</f>
        <v>131933</v>
      </c>
      <c r="J76" s="31"/>
      <c r="K76" s="34">
        <f>SUM(K60:K74)</f>
        <v>705514</v>
      </c>
      <c r="L76" s="161"/>
    </row>
    <row r="77" spans="1:12" s="29" customFormat="1" ht="9.75" customHeight="1" x14ac:dyDescent="0.6">
      <c r="A77" s="4"/>
      <c r="B77" s="4"/>
      <c r="C77" s="162"/>
      <c r="D77" s="25"/>
      <c r="E77" s="28"/>
      <c r="F77" s="31"/>
      <c r="G77" s="28"/>
      <c r="H77" s="31"/>
      <c r="I77" s="28"/>
      <c r="J77" s="31"/>
      <c r="K77" s="28"/>
      <c r="L77" s="161"/>
    </row>
    <row r="78" spans="1:12" s="29" customFormat="1" ht="18.899999999999999" customHeight="1" x14ac:dyDescent="0.6">
      <c r="A78" s="10" t="s">
        <v>30</v>
      </c>
      <c r="B78" s="10"/>
      <c r="C78" s="162"/>
      <c r="D78" s="25"/>
      <c r="E78" s="31"/>
      <c r="F78" s="27"/>
      <c r="G78" s="31"/>
      <c r="H78" s="27"/>
      <c r="I78" s="31"/>
      <c r="J78" s="27"/>
      <c r="K78" s="31"/>
      <c r="L78" s="161"/>
    </row>
    <row r="79" spans="1:12" s="29" customFormat="1" ht="6" customHeight="1" x14ac:dyDescent="0.6">
      <c r="A79" s="4"/>
      <c r="B79" s="4"/>
      <c r="C79" s="162"/>
      <c r="D79" s="25"/>
      <c r="E79" s="28"/>
      <c r="F79" s="27"/>
      <c r="G79" s="28"/>
      <c r="H79" s="27"/>
      <c r="I79" s="28"/>
      <c r="J79" s="27"/>
      <c r="K79" s="28"/>
      <c r="L79" s="161"/>
    </row>
    <row r="80" spans="1:12" s="29" customFormat="1" ht="18.899999999999999" customHeight="1" x14ac:dyDescent="0.6">
      <c r="A80" s="9" t="s">
        <v>31</v>
      </c>
      <c r="B80" s="9"/>
      <c r="C80" s="162">
        <v>24</v>
      </c>
      <c r="D80" s="25"/>
      <c r="E80" s="31">
        <v>152174</v>
      </c>
      <c r="F80" s="27"/>
      <c r="G80" s="31">
        <v>156087</v>
      </c>
      <c r="H80" s="27"/>
      <c r="I80" s="31">
        <v>0</v>
      </c>
      <c r="J80" s="27"/>
      <c r="K80" s="31">
        <v>0</v>
      </c>
      <c r="L80" s="161" t="s">
        <v>31</v>
      </c>
    </row>
    <row r="81" spans="1:12" s="29" customFormat="1" ht="18.899999999999999" customHeight="1" x14ac:dyDescent="0.6">
      <c r="A81" s="9" t="s">
        <v>32</v>
      </c>
      <c r="B81" s="9"/>
      <c r="C81" s="162">
        <v>25</v>
      </c>
      <c r="D81" s="25"/>
      <c r="E81" s="31">
        <f>1517570-41048</f>
        <v>1476522</v>
      </c>
      <c r="F81" s="27"/>
      <c r="G81" s="31">
        <v>1463861</v>
      </c>
      <c r="H81" s="27"/>
      <c r="I81" s="31">
        <v>0</v>
      </c>
      <c r="J81" s="27"/>
      <c r="K81" s="31">
        <v>0</v>
      </c>
      <c r="L81" s="161" t="s">
        <v>32</v>
      </c>
    </row>
    <row r="82" spans="1:12" s="29" customFormat="1" ht="18.899999999999999" customHeight="1" x14ac:dyDescent="0.6">
      <c r="A82" s="9" t="s">
        <v>223</v>
      </c>
      <c r="B82" s="9"/>
      <c r="C82" s="162">
        <v>27</v>
      </c>
      <c r="D82" s="25"/>
      <c r="E82" s="31">
        <v>494844</v>
      </c>
      <c r="F82" s="27"/>
      <c r="G82" s="31">
        <v>0</v>
      </c>
      <c r="H82" s="27"/>
      <c r="I82" s="31">
        <v>494844</v>
      </c>
      <c r="J82" s="27"/>
      <c r="K82" s="31">
        <v>0</v>
      </c>
      <c r="L82" s="161" t="s">
        <v>223</v>
      </c>
    </row>
    <row r="83" spans="1:12" s="29" customFormat="1" ht="18.899999999999999" customHeight="1" x14ac:dyDescent="0.6">
      <c r="A83" s="9" t="s">
        <v>125</v>
      </c>
      <c r="B83" s="9"/>
      <c r="C83" s="162">
        <v>36.6</v>
      </c>
      <c r="D83" s="25"/>
      <c r="E83" s="31">
        <v>10074</v>
      </c>
      <c r="F83" s="27"/>
      <c r="G83" s="31">
        <v>10074</v>
      </c>
      <c r="H83" s="27"/>
      <c r="I83" s="31">
        <v>0</v>
      </c>
      <c r="J83" s="27"/>
      <c r="K83" s="31">
        <v>112500</v>
      </c>
      <c r="L83" s="161" t="s">
        <v>125</v>
      </c>
    </row>
    <row r="84" spans="1:12" s="29" customFormat="1" ht="18.899999999999999" customHeight="1" x14ac:dyDescent="0.6">
      <c r="A84" s="9" t="s">
        <v>186</v>
      </c>
      <c r="B84" s="9"/>
      <c r="C84" s="36" t="s">
        <v>251</v>
      </c>
      <c r="D84" s="25"/>
      <c r="E84" s="31">
        <v>119694</v>
      </c>
      <c r="F84" s="27"/>
      <c r="G84" s="31">
        <v>120133</v>
      </c>
      <c r="H84" s="27"/>
      <c r="I84" s="31">
        <v>5237</v>
      </c>
      <c r="J84" s="27"/>
      <c r="K84" s="31">
        <v>7424</v>
      </c>
      <c r="L84" s="161" t="s">
        <v>186</v>
      </c>
    </row>
    <row r="85" spans="1:12" s="29" customFormat="1" ht="18.899999999999999" customHeight="1" x14ac:dyDescent="0.6">
      <c r="A85" s="9" t="s">
        <v>33</v>
      </c>
      <c r="B85" s="9"/>
      <c r="C85" s="162">
        <v>36.799999999999997</v>
      </c>
      <c r="D85" s="25"/>
      <c r="E85" s="31">
        <v>196832</v>
      </c>
      <c r="F85" s="27"/>
      <c r="G85" s="31">
        <v>188536</v>
      </c>
      <c r="H85" s="27"/>
      <c r="I85" s="31">
        <v>0</v>
      </c>
      <c r="J85" s="27"/>
      <c r="K85" s="31">
        <v>0</v>
      </c>
      <c r="L85" s="161" t="s">
        <v>33</v>
      </c>
    </row>
    <row r="86" spans="1:12" s="29" customFormat="1" ht="18.899999999999999" customHeight="1" x14ac:dyDescent="0.6">
      <c r="A86" s="9" t="s">
        <v>34</v>
      </c>
      <c r="B86" s="9"/>
      <c r="C86" s="162"/>
      <c r="D86" s="25"/>
      <c r="E86" s="31">
        <v>3492</v>
      </c>
      <c r="F86" s="27"/>
      <c r="G86" s="31">
        <v>2656</v>
      </c>
      <c r="H86" s="27"/>
      <c r="I86" s="31">
        <v>0</v>
      </c>
      <c r="J86" s="27"/>
      <c r="K86" s="31">
        <v>0</v>
      </c>
      <c r="L86" s="161" t="s">
        <v>34</v>
      </c>
    </row>
    <row r="87" spans="1:12" s="29" customFormat="1" ht="18.899999999999999" customHeight="1" x14ac:dyDescent="0.6">
      <c r="A87" s="9" t="s">
        <v>35</v>
      </c>
      <c r="B87" s="9"/>
      <c r="C87" s="162">
        <v>28</v>
      </c>
      <c r="D87" s="25"/>
      <c r="E87" s="31">
        <v>7233</v>
      </c>
      <c r="F87" s="27"/>
      <c r="G87" s="31">
        <v>6490</v>
      </c>
      <c r="H87" s="27"/>
      <c r="I87" s="31">
        <v>4774</v>
      </c>
      <c r="J87" s="27"/>
      <c r="K87" s="31">
        <v>3932</v>
      </c>
      <c r="L87" s="161" t="s">
        <v>35</v>
      </c>
    </row>
    <row r="88" spans="1:12" s="29" customFormat="1" ht="18.899999999999999" customHeight="1" x14ac:dyDescent="0.6">
      <c r="A88" s="9" t="s">
        <v>36</v>
      </c>
      <c r="B88" s="4"/>
      <c r="C88" s="9"/>
      <c r="D88" s="25"/>
      <c r="E88" s="34">
        <v>26337</v>
      </c>
      <c r="F88" s="27"/>
      <c r="G88" s="34">
        <v>20984</v>
      </c>
      <c r="H88" s="27"/>
      <c r="I88" s="34">
        <v>162</v>
      </c>
      <c r="J88" s="27"/>
      <c r="K88" s="34">
        <v>161</v>
      </c>
      <c r="L88" s="161" t="s">
        <v>36</v>
      </c>
    </row>
    <row r="89" spans="1:12" s="29" customFormat="1" ht="6" customHeight="1" x14ac:dyDescent="0.6">
      <c r="A89" s="4"/>
      <c r="B89" s="4"/>
      <c r="C89" s="162"/>
      <c r="D89" s="25"/>
      <c r="E89" s="28"/>
      <c r="F89" s="27"/>
      <c r="G89" s="28"/>
      <c r="H89" s="27"/>
      <c r="I89" s="28"/>
      <c r="J89" s="27"/>
      <c r="K89" s="28"/>
      <c r="L89" s="161"/>
    </row>
    <row r="90" spans="1:12" s="29" customFormat="1" ht="18.899999999999999" customHeight="1" x14ac:dyDescent="0.6">
      <c r="A90" s="4" t="s">
        <v>37</v>
      </c>
      <c r="B90" s="4"/>
      <c r="C90" s="162"/>
      <c r="D90" s="25"/>
      <c r="E90" s="35">
        <f>SUM(E80:E88)</f>
        <v>2487202</v>
      </c>
      <c r="F90" s="27"/>
      <c r="G90" s="35">
        <f>SUM(G80:G88)</f>
        <v>1968821</v>
      </c>
      <c r="H90" s="27"/>
      <c r="I90" s="35">
        <f>SUM(I80:I88)</f>
        <v>505017</v>
      </c>
      <c r="J90" s="27"/>
      <c r="K90" s="35">
        <f>SUM(K80:K88)</f>
        <v>124017</v>
      </c>
      <c r="L90" s="161"/>
    </row>
    <row r="91" spans="1:12" s="29" customFormat="1" ht="6" customHeight="1" x14ac:dyDescent="0.6">
      <c r="A91" s="4"/>
      <c r="B91" s="4"/>
      <c r="C91" s="162"/>
      <c r="D91" s="25"/>
      <c r="E91" s="28"/>
      <c r="F91" s="27"/>
      <c r="G91" s="28"/>
      <c r="H91" s="27"/>
      <c r="I91" s="28"/>
      <c r="J91" s="27"/>
      <c r="K91" s="28"/>
      <c r="L91" s="161"/>
    </row>
    <row r="92" spans="1:12" s="29" customFormat="1" ht="18.899999999999999" customHeight="1" x14ac:dyDescent="0.6">
      <c r="A92" s="4" t="s">
        <v>38</v>
      </c>
      <c r="B92" s="4"/>
      <c r="C92" s="47"/>
      <c r="D92" s="48"/>
      <c r="E92" s="34">
        <f>+E90+E76</f>
        <v>3363991</v>
      </c>
      <c r="F92" s="49"/>
      <c r="G92" s="34">
        <f>+G90+G76</f>
        <v>3020975</v>
      </c>
      <c r="H92" s="49"/>
      <c r="I92" s="34">
        <f>+I90+I76</f>
        <v>636950</v>
      </c>
      <c r="J92" s="49"/>
      <c r="K92" s="34">
        <f>+K90+K76</f>
        <v>829531</v>
      </c>
      <c r="L92" s="161"/>
    </row>
    <row r="93" spans="1:12" s="29" customFormat="1" ht="18.899999999999999" customHeight="1" x14ac:dyDescent="0.6">
      <c r="A93" s="4"/>
      <c r="B93" s="4"/>
      <c r="C93" s="47"/>
      <c r="D93" s="48"/>
      <c r="E93" s="31"/>
      <c r="F93" s="49"/>
      <c r="G93" s="31"/>
      <c r="H93" s="49"/>
      <c r="I93" s="31"/>
      <c r="J93" s="49"/>
      <c r="K93" s="31"/>
      <c r="L93" s="161"/>
    </row>
    <row r="94" spans="1:12" s="50" customFormat="1" ht="21.9" customHeight="1" x14ac:dyDescent="0.6">
      <c r="A94" s="166" t="s">
        <v>141</v>
      </c>
      <c r="B94" s="166"/>
      <c r="C94" s="166"/>
      <c r="D94" s="166"/>
      <c r="E94" s="166"/>
      <c r="F94" s="166"/>
      <c r="G94" s="166"/>
      <c r="H94" s="166"/>
      <c r="I94" s="166"/>
      <c r="J94" s="166"/>
      <c r="K94" s="166"/>
    </row>
    <row r="95" spans="1:12" ht="20.100000000000001" customHeight="1" x14ac:dyDescent="0.6">
      <c r="A95" s="10" t="str">
        <f>A1</f>
        <v>บริษัท ไพร์ม โรด เพาเวอร์ จำกัด (มหาชน)</v>
      </c>
      <c r="B95" s="10"/>
      <c r="C95" s="5"/>
      <c r="D95" s="6"/>
      <c r="E95" s="7"/>
      <c r="F95" s="8"/>
      <c r="G95" s="7"/>
      <c r="H95" s="8"/>
      <c r="I95" s="40"/>
      <c r="J95" s="8"/>
      <c r="K95" s="11"/>
    </row>
    <row r="96" spans="1:12" ht="20.100000000000001" customHeight="1" x14ac:dyDescent="0.6">
      <c r="A96" s="10" t="s">
        <v>151</v>
      </c>
      <c r="B96" s="10"/>
      <c r="C96" s="5"/>
      <c r="D96" s="6"/>
      <c r="E96" s="7"/>
      <c r="F96" s="8"/>
      <c r="G96" s="7"/>
      <c r="H96" s="8"/>
      <c r="I96" s="11"/>
      <c r="J96" s="8"/>
      <c r="K96" s="11"/>
    </row>
    <row r="97" spans="1:12" ht="20.100000000000001" customHeight="1" x14ac:dyDescent="0.6">
      <c r="A97" s="13" t="str">
        <f>A3</f>
        <v>ณ วันที่ 31 ธันวาคม พ.ศ. 2564</v>
      </c>
      <c r="B97" s="13"/>
      <c r="C97" s="14"/>
      <c r="D97" s="14"/>
      <c r="E97" s="15"/>
      <c r="F97" s="16"/>
      <c r="G97" s="15"/>
      <c r="H97" s="16"/>
      <c r="I97" s="15"/>
      <c r="J97" s="16"/>
      <c r="K97" s="15"/>
    </row>
    <row r="98" spans="1:12" ht="20.100000000000001" customHeight="1" x14ac:dyDescent="0.6">
      <c r="A98" s="17"/>
      <c r="B98" s="17"/>
      <c r="C98" s="6"/>
      <c r="D98" s="6"/>
      <c r="E98" s="7"/>
      <c r="F98" s="8"/>
      <c r="G98" s="7"/>
      <c r="H98" s="8"/>
      <c r="I98" s="7"/>
      <c r="J98" s="8"/>
      <c r="K98" s="7"/>
    </row>
    <row r="99" spans="1:12" ht="20.100000000000001" customHeight="1" x14ac:dyDescent="0.6">
      <c r="A99" s="17"/>
      <c r="B99" s="17"/>
      <c r="C99" s="6"/>
      <c r="D99" s="6"/>
      <c r="E99" s="167" t="s">
        <v>139</v>
      </c>
      <c r="F99" s="167"/>
      <c r="G99" s="167"/>
      <c r="H99" s="18"/>
      <c r="I99" s="167" t="s">
        <v>140</v>
      </c>
      <c r="J99" s="167"/>
      <c r="K99" s="167"/>
    </row>
    <row r="100" spans="1:12" ht="20.100000000000001" customHeight="1" x14ac:dyDescent="0.6">
      <c r="A100" s="17"/>
      <c r="B100" s="17"/>
      <c r="C100" s="6"/>
      <c r="D100" s="6"/>
      <c r="E100" s="19" t="s">
        <v>205</v>
      </c>
      <c r="F100" s="20"/>
      <c r="G100" s="19" t="s">
        <v>180</v>
      </c>
      <c r="H100" s="20"/>
      <c r="I100" s="19" t="s">
        <v>205</v>
      </c>
      <c r="J100" s="20"/>
      <c r="K100" s="19" t="s">
        <v>180</v>
      </c>
    </row>
    <row r="101" spans="1:12" s="4" customFormat="1" ht="20.100000000000001" customHeight="1" x14ac:dyDescent="0.6">
      <c r="C101" s="21" t="s">
        <v>2</v>
      </c>
      <c r="D101" s="22"/>
      <c r="E101" s="23" t="s">
        <v>3</v>
      </c>
      <c r="F101" s="24"/>
      <c r="G101" s="23" t="s">
        <v>3</v>
      </c>
      <c r="H101" s="24"/>
      <c r="I101" s="23" t="s">
        <v>3</v>
      </c>
      <c r="J101" s="24"/>
      <c r="K101" s="23" t="s">
        <v>3</v>
      </c>
    </row>
    <row r="102" spans="1:12" ht="8.1" customHeight="1" x14ac:dyDescent="0.6">
      <c r="A102" s="4"/>
      <c r="B102" s="4"/>
      <c r="C102" s="22"/>
      <c r="D102" s="22"/>
      <c r="E102" s="41"/>
      <c r="F102" s="24"/>
      <c r="G102" s="41"/>
      <c r="H102" s="24"/>
      <c r="I102" s="41"/>
      <c r="J102" s="24"/>
      <c r="K102" s="41"/>
    </row>
    <row r="103" spans="1:12" s="29" customFormat="1" ht="20.100000000000001" customHeight="1" x14ac:dyDescent="0.6">
      <c r="A103" s="10" t="s">
        <v>152</v>
      </c>
      <c r="B103" s="10"/>
      <c r="C103" s="25"/>
      <c r="D103" s="25"/>
      <c r="E103" s="26"/>
      <c r="F103" s="27"/>
      <c r="G103" s="26"/>
      <c r="H103" s="27"/>
      <c r="I103" s="31"/>
      <c r="J103" s="27"/>
      <c r="K103" s="31"/>
    </row>
    <row r="104" spans="1:12" s="29" customFormat="1" ht="8.1" customHeight="1" x14ac:dyDescent="0.6">
      <c r="A104" s="4"/>
      <c r="B104" s="4"/>
      <c r="C104" s="162"/>
      <c r="D104" s="25"/>
      <c r="E104" s="26"/>
      <c r="F104" s="27"/>
      <c r="G104" s="26"/>
      <c r="H104" s="27"/>
      <c r="I104" s="28"/>
      <c r="J104" s="27"/>
      <c r="K104" s="28"/>
    </row>
    <row r="105" spans="1:12" s="29" customFormat="1" ht="20.100000000000001" customHeight="1" x14ac:dyDescent="0.6">
      <c r="A105" s="4" t="s">
        <v>39</v>
      </c>
      <c r="B105" s="4"/>
      <c r="C105" s="47"/>
      <c r="D105" s="48"/>
      <c r="E105" s="51"/>
      <c r="F105" s="49"/>
      <c r="G105" s="51"/>
      <c r="H105" s="49"/>
      <c r="I105" s="26"/>
      <c r="J105" s="49"/>
      <c r="K105" s="26"/>
    </row>
    <row r="106" spans="1:12" s="29" customFormat="1" ht="8.1" customHeight="1" x14ac:dyDescent="0.6">
      <c r="A106" s="4"/>
      <c r="B106" s="4"/>
      <c r="C106" s="162"/>
      <c r="D106" s="25"/>
      <c r="E106" s="26"/>
      <c r="F106" s="27"/>
      <c r="G106" s="26"/>
      <c r="H106" s="27"/>
      <c r="I106" s="28"/>
      <c r="J106" s="27"/>
      <c r="K106" s="28"/>
    </row>
    <row r="107" spans="1:12" s="29" customFormat="1" ht="20.100000000000001" customHeight="1" x14ac:dyDescent="0.6">
      <c r="A107" s="9" t="s">
        <v>40</v>
      </c>
      <c r="B107" s="9"/>
      <c r="C107" s="162">
        <v>22</v>
      </c>
      <c r="D107" s="48"/>
      <c r="E107" s="51"/>
      <c r="F107" s="49"/>
      <c r="G107" s="51"/>
      <c r="H107" s="49"/>
      <c r="I107" s="26"/>
      <c r="J107" s="49"/>
      <c r="K107" s="26"/>
    </row>
    <row r="108" spans="1:12" s="29" customFormat="1" ht="20.100000000000001" customHeight="1" x14ac:dyDescent="0.6">
      <c r="A108" s="9"/>
      <c r="B108" s="9" t="s">
        <v>41</v>
      </c>
      <c r="C108" s="162"/>
      <c r="D108" s="48"/>
      <c r="E108" s="51"/>
      <c r="F108" s="49"/>
      <c r="G108" s="51"/>
      <c r="H108" s="49"/>
      <c r="I108" s="26"/>
      <c r="J108" s="49"/>
      <c r="K108" s="26"/>
    </row>
    <row r="109" spans="1:12" s="29" customFormat="1" ht="20.100000000000001" customHeight="1" x14ac:dyDescent="0.6">
      <c r="A109" s="9"/>
      <c r="B109" s="9" t="s">
        <v>231</v>
      </c>
      <c r="C109" s="162"/>
      <c r="D109" s="48"/>
      <c r="E109" s="51"/>
      <c r="F109" s="49"/>
      <c r="G109" s="51"/>
      <c r="H109" s="49"/>
      <c r="I109" s="26"/>
      <c r="J109" s="49"/>
      <c r="K109" s="26"/>
    </row>
    <row r="110" spans="1:12" s="29" customFormat="1" ht="20.100000000000001" customHeight="1" thickBot="1" x14ac:dyDescent="0.65">
      <c r="A110" s="9"/>
      <c r="B110" s="30" t="s">
        <v>86</v>
      </c>
      <c r="C110" s="162"/>
      <c r="D110" s="48"/>
      <c r="E110" s="52">
        <f>5530000000/1000</f>
        <v>5530000</v>
      </c>
      <c r="F110" s="53"/>
      <c r="G110" s="52">
        <v>25514281</v>
      </c>
      <c r="H110" s="53"/>
      <c r="I110" s="52">
        <f>5530000000/1000</f>
        <v>5530000</v>
      </c>
      <c r="J110" s="53"/>
      <c r="K110" s="52">
        <v>25514281</v>
      </c>
      <c r="L110" s="161"/>
    </row>
    <row r="111" spans="1:12" s="29" customFormat="1" ht="20.100000000000001" customHeight="1" thickTop="1" x14ac:dyDescent="0.6">
      <c r="A111" s="9"/>
      <c r="B111" s="30" t="s">
        <v>244</v>
      </c>
      <c r="C111" s="162"/>
      <c r="D111" s="48"/>
      <c r="E111" s="42"/>
      <c r="F111" s="53"/>
      <c r="G111" s="42"/>
      <c r="H111" s="53"/>
      <c r="I111" s="42"/>
      <c r="J111" s="53"/>
      <c r="K111" s="42"/>
      <c r="L111" s="161"/>
    </row>
    <row r="112" spans="1:12" s="29" customFormat="1" ht="20.100000000000001" customHeight="1" x14ac:dyDescent="0.6">
      <c r="A112" s="9"/>
      <c r="B112" s="30" t="s">
        <v>211</v>
      </c>
      <c r="C112" s="162"/>
      <c r="D112" s="48"/>
      <c r="E112" s="42"/>
      <c r="F112" s="53"/>
      <c r="G112" s="42"/>
      <c r="H112" s="53"/>
      <c r="I112" s="42"/>
      <c r="J112" s="53"/>
      <c r="K112" s="42"/>
      <c r="L112" s="161"/>
    </row>
    <row r="113" spans="1:12" s="29" customFormat="1" ht="20.100000000000001" customHeight="1" x14ac:dyDescent="0.6">
      <c r="A113" s="9"/>
      <c r="B113" s="30" t="s">
        <v>212</v>
      </c>
      <c r="C113" s="162"/>
      <c r="D113" s="48"/>
      <c r="E113" s="42"/>
      <c r="F113" s="53"/>
      <c r="G113" s="42"/>
      <c r="H113" s="53"/>
      <c r="I113" s="42"/>
      <c r="J113" s="53"/>
      <c r="K113" s="42"/>
      <c r="L113" s="161"/>
    </row>
    <row r="114" spans="1:12" s="29" customFormat="1" ht="20.100000000000001" customHeight="1" x14ac:dyDescent="0.6">
      <c r="A114" s="9"/>
      <c r="B114" s="9" t="s">
        <v>42</v>
      </c>
      <c r="C114" s="162"/>
      <c r="D114" s="48"/>
      <c r="E114" s="51"/>
      <c r="F114" s="49"/>
      <c r="G114" s="51"/>
      <c r="H114" s="49"/>
      <c r="I114" s="51"/>
      <c r="J114" s="49"/>
      <c r="K114" s="51"/>
      <c r="L114" s="161"/>
    </row>
    <row r="115" spans="1:12" s="29" customFormat="1" ht="20.100000000000001" customHeight="1" x14ac:dyDescent="0.6">
      <c r="A115" s="9"/>
      <c r="B115" s="9" t="s">
        <v>232</v>
      </c>
      <c r="C115" s="162"/>
      <c r="D115" s="48"/>
      <c r="E115" s="51"/>
      <c r="F115" s="49"/>
      <c r="G115" s="51"/>
      <c r="H115" s="49"/>
      <c r="I115" s="51"/>
      <c r="J115" s="49"/>
      <c r="K115" s="51"/>
      <c r="L115" s="161"/>
    </row>
    <row r="116" spans="1:12" s="29" customFormat="1" ht="20.100000000000001" customHeight="1" x14ac:dyDescent="0.6">
      <c r="A116" s="9"/>
      <c r="B116" s="9" t="s">
        <v>169</v>
      </c>
      <c r="C116" s="162"/>
      <c r="D116" s="48"/>
      <c r="E116" s="31">
        <f>+'12'!F30</f>
        <v>4254485</v>
      </c>
      <c r="F116" s="54"/>
      <c r="G116" s="31">
        <v>17017942</v>
      </c>
      <c r="H116" s="54"/>
      <c r="I116" s="31">
        <f>+'13'!F25</f>
        <v>4254485</v>
      </c>
      <c r="J116" s="54"/>
      <c r="K116" s="31">
        <v>17017942</v>
      </c>
      <c r="L116" s="161"/>
    </row>
    <row r="117" spans="1:12" s="29" customFormat="1" ht="20.100000000000001" customHeight="1" x14ac:dyDescent="0.6">
      <c r="A117" s="9"/>
      <c r="B117" s="9" t="s">
        <v>244</v>
      </c>
      <c r="C117" s="162"/>
      <c r="D117" s="48"/>
      <c r="E117" s="31"/>
      <c r="F117" s="54"/>
      <c r="G117" s="31"/>
      <c r="H117" s="54"/>
      <c r="I117" s="31"/>
      <c r="J117" s="54"/>
      <c r="K117" s="31"/>
      <c r="L117" s="161"/>
    </row>
    <row r="118" spans="1:12" s="29" customFormat="1" ht="20.100000000000001" customHeight="1" x14ac:dyDescent="0.6">
      <c r="A118" s="9"/>
      <c r="B118" s="9" t="s">
        <v>233</v>
      </c>
      <c r="C118" s="162"/>
      <c r="D118" s="48"/>
      <c r="E118" s="31"/>
      <c r="F118" s="54"/>
      <c r="G118" s="31"/>
      <c r="H118" s="54"/>
      <c r="I118" s="31"/>
      <c r="J118" s="54"/>
      <c r="K118" s="31"/>
      <c r="L118" s="161"/>
    </row>
    <row r="119" spans="1:12" s="29" customFormat="1" ht="20.100000000000001" customHeight="1" x14ac:dyDescent="0.6">
      <c r="A119" s="9"/>
      <c r="B119" s="9" t="s">
        <v>213</v>
      </c>
      <c r="C119" s="162"/>
      <c r="D119" s="48"/>
      <c r="E119" s="31"/>
      <c r="F119" s="54"/>
      <c r="G119" s="31"/>
      <c r="H119" s="54"/>
      <c r="I119" s="31"/>
      <c r="J119" s="54"/>
      <c r="K119" s="31"/>
      <c r="L119" s="161"/>
    </row>
    <row r="120" spans="1:12" s="29" customFormat="1" ht="20.100000000000001" customHeight="1" x14ac:dyDescent="0.6">
      <c r="A120" s="9" t="s">
        <v>124</v>
      </c>
      <c r="B120" s="9"/>
      <c r="C120" s="162"/>
      <c r="D120" s="48"/>
      <c r="E120" s="31">
        <f>+'12'!H30</f>
        <v>-1559619</v>
      </c>
      <c r="F120" s="54"/>
      <c r="G120" s="31">
        <v>-12423099</v>
      </c>
      <c r="H120" s="54"/>
      <c r="I120" s="31">
        <f>+'13'!H25</f>
        <v>0</v>
      </c>
      <c r="J120" s="54"/>
      <c r="K120" s="31">
        <v>-10863480</v>
      </c>
      <c r="L120" s="161"/>
    </row>
    <row r="121" spans="1:12" s="29" customFormat="1" ht="20.100000000000001" customHeight="1" x14ac:dyDescent="0.6">
      <c r="A121" s="9" t="s">
        <v>197</v>
      </c>
      <c r="B121" s="9"/>
      <c r="C121" s="162"/>
      <c r="D121" s="48"/>
      <c r="E121" s="31">
        <f>+'13'!D26</f>
        <v>0</v>
      </c>
      <c r="F121" s="54"/>
      <c r="G121" s="31">
        <v>0</v>
      </c>
      <c r="H121" s="54"/>
      <c r="I121" s="31">
        <f>+'13'!L25</f>
        <v>37964</v>
      </c>
      <c r="J121" s="54"/>
      <c r="K121" s="31">
        <v>37964</v>
      </c>
      <c r="L121" s="161"/>
    </row>
    <row r="122" spans="1:12" s="29" customFormat="1" ht="20.100000000000001" customHeight="1" x14ac:dyDescent="0.6">
      <c r="A122" s="9" t="s">
        <v>113</v>
      </c>
      <c r="B122" s="9"/>
      <c r="C122" s="162"/>
      <c r="D122" s="48"/>
      <c r="E122" s="31"/>
      <c r="F122" s="54"/>
      <c r="G122" s="31"/>
      <c r="H122" s="54"/>
      <c r="I122" s="31"/>
      <c r="J122" s="54"/>
      <c r="K122" s="31"/>
      <c r="L122" s="161"/>
    </row>
    <row r="123" spans="1:12" s="29" customFormat="1" ht="20.100000000000001" customHeight="1" x14ac:dyDescent="0.6">
      <c r="A123" s="9" t="s">
        <v>130</v>
      </c>
      <c r="B123" s="9"/>
      <c r="C123" s="162"/>
      <c r="D123" s="48"/>
      <c r="E123" s="31">
        <f>+'12'!J30</f>
        <v>17193</v>
      </c>
      <c r="F123" s="54"/>
      <c r="G123" s="31">
        <v>17193</v>
      </c>
      <c r="H123" s="54"/>
      <c r="I123" s="31">
        <f>+'13'!H28</f>
        <v>0</v>
      </c>
      <c r="J123" s="54"/>
      <c r="K123" s="31">
        <v>0</v>
      </c>
      <c r="L123" s="161"/>
    </row>
    <row r="124" spans="1:12" s="29" customFormat="1" ht="20.100000000000001" customHeight="1" x14ac:dyDescent="0.6">
      <c r="A124" s="9" t="s">
        <v>164</v>
      </c>
      <c r="B124" s="50"/>
      <c r="C124" s="162"/>
      <c r="D124" s="25"/>
      <c r="E124" s="31">
        <f>+'12'!L30</f>
        <v>2424791</v>
      </c>
      <c r="F124" s="32"/>
      <c r="G124" s="31">
        <v>394437</v>
      </c>
      <c r="H124" s="32"/>
      <c r="I124" s="31">
        <f>+'13'!N25</f>
        <v>-384643</v>
      </c>
      <c r="J124" s="32"/>
      <c r="K124" s="31">
        <v>-2269668</v>
      </c>
      <c r="L124" s="161"/>
    </row>
    <row r="125" spans="1:12" s="29" customFormat="1" ht="20.100000000000001" customHeight="1" x14ac:dyDescent="0.6">
      <c r="A125" s="9" t="s">
        <v>43</v>
      </c>
      <c r="B125" s="50"/>
      <c r="C125" s="162"/>
      <c r="D125" s="25"/>
      <c r="E125" s="31"/>
      <c r="F125" s="32"/>
      <c r="G125" s="31"/>
      <c r="H125" s="32"/>
      <c r="I125" s="31"/>
      <c r="J125" s="32"/>
      <c r="K125" s="31"/>
      <c r="L125" s="161"/>
    </row>
    <row r="126" spans="1:12" s="29" customFormat="1" ht="20.100000000000001" customHeight="1" x14ac:dyDescent="0.6">
      <c r="A126" s="9"/>
      <c r="B126" s="9" t="s">
        <v>148</v>
      </c>
      <c r="C126" s="162"/>
      <c r="D126" s="25"/>
      <c r="E126" s="31"/>
      <c r="F126" s="31"/>
      <c r="G126" s="31"/>
      <c r="H126" s="31"/>
      <c r="I126" s="31"/>
      <c r="J126" s="31"/>
      <c r="K126" s="31"/>
      <c r="L126" s="161"/>
    </row>
    <row r="127" spans="1:12" s="29" customFormat="1" ht="20.100000000000001" customHeight="1" x14ac:dyDescent="0.6">
      <c r="A127" s="9"/>
      <c r="B127" s="9" t="s">
        <v>149</v>
      </c>
      <c r="C127" s="162">
        <v>17.3</v>
      </c>
      <c r="D127" s="25"/>
      <c r="E127" s="31">
        <f>+'12'!N30</f>
        <v>-2452138</v>
      </c>
      <c r="F127" s="31"/>
      <c r="G127" s="31">
        <v>-2452138</v>
      </c>
      <c r="H127" s="31"/>
      <c r="I127" s="31">
        <v>0</v>
      </c>
      <c r="J127" s="31"/>
      <c r="K127" s="31">
        <v>0</v>
      </c>
      <c r="L127" s="161"/>
    </row>
    <row r="128" spans="1:12" s="29" customFormat="1" ht="20.100000000000001" customHeight="1" x14ac:dyDescent="0.6">
      <c r="A128" s="9"/>
      <c r="B128" s="9" t="s">
        <v>158</v>
      </c>
      <c r="C128" s="162"/>
      <c r="D128" s="25"/>
      <c r="E128" s="31">
        <f>+'12'!P30+'12'!R30+'12'!T30</f>
        <v>281309</v>
      </c>
      <c r="F128" s="31"/>
      <c r="G128" s="31">
        <v>148567</v>
      </c>
      <c r="H128" s="31"/>
      <c r="I128" s="31">
        <v>0</v>
      </c>
      <c r="J128" s="31"/>
      <c r="K128" s="31">
        <v>0</v>
      </c>
      <c r="L128" s="161"/>
    </row>
    <row r="129" spans="1:12" s="29" customFormat="1" ht="8.1" customHeight="1" x14ac:dyDescent="0.6">
      <c r="A129" s="4"/>
      <c r="B129" s="4"/>
      <c r="C129" s="162"/>
      <c r="D129" s="25"/>
      <c r="E129" s="55"/>
      <c r="F129" s="27"/>
      <c r="G129" s="55"/>
      <c r="H129" s="27"/>
      <c r="I129" s="55"/>
      <c r="J129" s="27"/>
      <c r="K129" s="55"/>
      <c r="L129" s="161"/>
    </row>
    <row r="130" spans="1:12" s="29" customFormat="1" ht="20.100000000000001" customHeight="1" x14ac:dyDescent="0.6">
      <c r="A130" s="56" t="s">
        <v>44</v>
      </c>
      <c r="B130" s="50"/>
      <c r="C130" s="162"/>
      <c r="D130" s="25"/>
      <c r="E130" s="31">
        <f>SUM(E116:E128)</f>
        <v>2966021</v>
      </c>
      <c r="F130" s="31"/>
      <c r="G130" s="31">
        <f>SUM(G116:G128)</f>
        <v>2702902</v>
      </c>
      <c r="H130" s="31"/>
      <c r="I130" s="31">
        <f>SUM(I116:I128)</f>
        <v>3907806</v>
      </c>
      <c r="J130" s="31"/>
      <c r="K130" s="31">
        <f>SUM(K116:K128)</f>
        <v>3922758</v>
      </c>
      <c r="L130" s="161"/>
    </row>
    <row r="131" spans="1:12" s="29" customFormat="1" ht="20.100000000000001" customHeight="1" x14ac:dyDescent="0.6">
      <c r="A131" s="57" t="s">
        <v>45</v>
      </c>
      <c r="B131" s="50"/>
      <c r="C131" s="162"/>
      <c r="D131" s="25"/>
      <c r="E131" s="35">
        <f>+'12'!X30</f>
        <v>120051</v>
      </c>
      <c r="F131" s="27"/>
      <c r="G131" s="35">
        <v>114076</v>
      </c>
      <c r="H131" s="27"/>
      <c r="I131" s="35">
        <v>0</v>
      </c>
      <c r="J131" s="27"/>
      <c r="K131" s="35">
        <v>0</v>
      </c>
      <c r="L131" s="161"/>
    </row>
    <row r="132" spans="1:12" s="29" customFormat="1" ht="8.1" customHeight="1" x14ac:dyDescent="0.6">
      <c r="A132" s="4"/>
      <c r="B132" s="4"/>
      <c r="C132" s="162"/>
      <c r="D132" s="25"/>
      <c r="E132" s="28"/>
      <c r="F132" s="27"/>
      <c r="G132" s="28"/>
      <c r="H132" s="27"/>
      <c r="I132" s="28"/>
      <c r="J132" s="27"/>
      <c r="K132" s="28"/>
      <c r="L132" s="161"/>
    </row>
    <row r="133" spans="1:12" s="29" customFormat="1" ht="20.100000000000001" customHeight="1" x14ac:dyDescent="0.6">
      <c r="A133" s="4" t="s">
        <v>46</v>
      </c>
      <c r="B133" s="50"/>
      <c r="C133" s="162"/>
      <c r="D133" s="25"/>
      <c r="E133" s="35">
        <f>SUM(E130:E131)</f>
        <v>3086072</v>
      </c>
      <c r="F133" s="27"/>
      <c r="G133" s="35">
        <f>SUM(G130:G131)</f>
        <v>2816978</v>
      </c>
      <c r="H133" s="27"/>
      <c r="I133" s="35">
        <f>SUM(I130:I131)</f>
        <v>3907806</v>
      </c>
      <c r="J133" s="27"/>
      <c r="K133" s="35">
        <f>SUM(K130:K131)</f>
        <v>3922758</v>
      </c>
      <c r="L133" s="161"/>
    </row>
    <row r="134" spans="1:12" s="29" customFormat="1" ht="8.1" customHeight="1" x14ac:dyDescent="0.6">
      <c r="A134" s="4"/>
      <c r="B134" s="4"/>
      <c r="C134" s="162"/>
      <c r="D134" s="25"/>
      <c r="E134" s="28"/>
      <c r="F134" s="27"/>
      <c r="G134" s="28"/>
      <c r="H134" s="27"/>
      <c r="I134" s="28"/>
      <c r="J134" s="27"/>
      <c r="K134" s="28"/>
      <c r="L134" s="161"/>
    </row>
    <row r="135" spans="1:12" s="29" customFormat="1" ht="20.100000000000001" customHeight="1" thickBot="1" x14ac:dyDescent="0.65">
      <c r="A135" s="58" t="s">
        <v>47</v>
      </c>
      <c r="B135" s="4"/>
      <c r="C135" s="162"/>
      <c r="D135" s="25"/>
      <c r="E135" s="39">
        <f>E92+E133</f>
        <v>6450063</v>
      </c>
      <c r="F135" s="27"/>
      <c r="G135" s="39">
        <f>G92+G133</f>
        <v>5837953</v>
      </c>
      <c r="H135" s="27"/>
      <c r="I135" s="39">
        <f>I92+I133</f>
        <v>4544756</v>
      </c>
      <c r="J135" s="27"/>
      <c r="K135" s="39">
        <f>K92+K133</f>
        <v>4752289</v>
      </c>
      <c r="L135" s="161"/>
    </row>
    <row r="136" spans="1:12" ht="18" customHeight="1" thickTop="1" x14ac:dyDescent="0.6">
      <c r="A136" s="10"/>
      <c r="B136" s="4"/>
      <c r="C136" s="162"/>
      <c r="D136" s="25"/>
      <c r="E136" s="31"/>
      <c r="F136" s="31"/>
      <c r="G136" s="31"/>
      <c r="H136" s="31"/>
      <c r="I136" s="31"/>
      <c r="J136" s="31"/>
      <c r="K136" s="31"/>
    </row>
    <row r="137" spans="1:12" ht="21.75" customHeight="1" x14ac:dyDescent="0.6">
      <c r="A137" s="10"/>
      <c r="B137" s="4"/>
      <c r="C137" s="162"/>
      <c r="D137" s="25"/>
      <c r="E137" s="31"/>
      <c r="F137" s="31"/>
      <c r="G137" s="31"/>
      <c r="H137" s="31"/>
      <c r="I137" s="31"/>
      <c r="J137" s="31"/>
      <c r="K137" s="31"/>
    </row>
    <row r="138" spans="1:12" ht="21.9" customHeight="1" x14ac:dyDescent="0.6">
      <c r="A138" s="59" t="str">
        <f>+A94</f>
        <v>หมายเหตุประกอบงบการเงินรวมและงบการเงินเฉพาะกิจการเป็นส่วนหนึ่งของงบการเงินนี้</v>
      </c>
      <c r="B138" s="60"/>
      <c r="C138" s="60"/>
      <c r="D138" s="60"/>
      <c r="E138" s="61"/>
      <c r="F138" s="62"/>
      <c r="G138" s="61"/>
      <c r="H138" s="62"/>
      <c r="I138" s="61"/>
      <c r="J138" s="62"/>
      <c r="K138" s="61"/>
    </row>
  </sheetData>
  <mergeCells count="9">
    <mergeCell ref="A94:K94"/>
    <mergeCell ref="E99:G99"/>
    <mergeCell ref="I99:K99"/>
    <mergeCell ref="E5:G5"/>
    <mergeCell ref="I5:K5"/>
    <mergeCell ref="A45:K45"/>
    <mergeCell ref="A47:K47"/>
    <mergeCell ref="E52:G52"/>
    <mergeCell ref="I52:K52"/>
  </mergeCells>
  <pageMargins left="0.8" right="0.5" top="0.5" bottom="0.6" header="0.49" footer="0.4"/>
  <pageSetup paperSize="9" scale="96" firstPageNumber="8" orientation="portrait" useFirstPageNumber="1" horizontalDpi="1200" verticalDpi="1200" r:id="rId1"/>
  <headerFooter>
    <oddFooter>&amp;R&amp;"Browallia New,Regular"&amp;13&amp;P</oddFooter>
  </headerFooter>
  <rowBreaks count="2" manualBreakCount="2">
    <brk id="47" max="10" man="1"/>
    <brk id="9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 tint="-0.14999847407452621"/>
  </sheetPr>
  <dimension ref="A1:J57"/>
  <sheetViews>
    <sheetView view="pageBreakPreview" zoomScaleNormal="100" zoomScaleSheetLayoutView="100" workbookViewId="0">
      <selection activeCell="P116" sqref="P116"/>
    </sheetView>
  </sheetViews>
  <sheetFormatPr defaultColWidth="9.125" defaultRowHeight="21.75" customHeight="1" x14ac:dyDescent="0.6"/>
  <cols>
    <col min="1" max="1" width="41.75" style="68" customWidth="1"/>
    <col min="2" max="2" width="7.75" style="68" customWidth="1"/>
    <col min="3" max="3" width="0.625" style="77" customWidth="1"/>
    <col min="4" max="4" width="12.75" style="70" customWidth="1"/>
    <col min="5" max="5" width="0.625" style="77" customWidth="1"/>
    <col min="6" max="6" width="12.75" style="70" customWidth="1"/>
    <col min="7" max="7" width="0.625" style="77" customWidth="1"/>
    <col min="8" max="8" width="12.75" style="67" customWidth="1"/>
    <col min="9" max="9" width="0.625" style="68" customWidth="1"/>
    <col min="10" max="10" width="12.75" style="67" customWidth="1"/>
    <col min="11" max="16384" width="9.125" style="68"/>
  </cols>
  <sheetData>
    <row r="1" spans="1:10" ht="18" customHeight="1" x14ac:dyDescent="0.55000000000000004">
      <c r="A1" s="63" t="str">
        <f>'8-10'!A1</f>
        <v>บริษัท ไพร์ม โรด เพาเวอร์ จำกัด (มหาชน)</v>
      </c>
      <c r="B1" s="64"/>
      <c r="C1" s="65"/>
      <c r="D1" s="66"/>
      <c r="E1" s="158"/>
      <c r="F1" s="66"/>
      <c r="G1" s="158"/>
    </row>
    <row r="2" spans="1:10" ht="18" customHeight="1" x14ac:dyDescent="0.6">
      <c r="A2" s="63" t="s">
        <v>121</v>
      </c>
      <c r="B2" s="64"/>
      <c r="C2" s="69"/>
      <c r="E2" s="159"/>
      <c r="G2" s="159"/>
    </row>
    <row r="3" spans="1:10" ht="18" customHeight="1" x14ac:dyDescent="0.6">
      <c r="A3" s="71" t="s">
        <v>206</v>
      </c>
      <c r="B3" s="72"/>
      <c r="C3" s="73"/>
      <c r="D3" s="74"/>
      <c r="E3" s="160"/>
      <c r="F3" s="74"/>
      <c r="G3" s="160"/>
      <c r="H3" s="74"/>
      <c r="I3" s="75"/>
      <c r="J3" s="74"/>
    </row>
    <row r="4" spans="1:10" ht="18" customHeight="1" x14ac:dyDescent="0.6">
      <c r="B4" s="76"/>
      <c r="C4" s="70"/>
      <c r="E4" s="70"/>
      <c r="G4" s="70"/>
      <c r="H4" s="70"/>
    </row>
    <row r="5" spans="1:10" ht="18" customHeight="1" x14ac:dyDescent="0.6">
      <c r="B5" s="76"/>
      <c r="C5" s="70"/>
      <c r="D5" s="167" t="s">
        <v>139</v>
      </c>
      <c r="E5" s="167"/>
      <c r="F5" s="167"/>
      <c r="G5" s="18"/>
      <c r="H5" s="167" t="s">
        <v>140</v>
      </c>
      <c r="I5" s="167"/>
      <c r="J5" s="167"/>
    </row>
    <row r="6" spans="1:10" ht="18" customHeight="1" x14ac:dyDescent="0.6">
      <c r="D6" s="19" t="s">
        <v>205</v>
      </c>
      <c r="E6" s="20"/>
      <c r="F6" s="19" t="s">
        <v>180</v>
      </c>
      <c r="G6" s="20"/>
      <c r="H6" s="19" t="s">
        <v>205</v>
      </c>
      <c r="I6" s="20"/>
      <c r="J6" s="19" t="s">
        <v>180</v>
      </c>
    </row>
    <row r="7" spans="1:10" ht="18" customHeight="1" x14ac:dyDescent="0.6">
      <c r="B7" s="78" t="s">
        <v>2</v>
      </c>
      <c r="C7" s="79"/>
      <c r="D7" s="23" t="s">
        <v>3</v>
      </c>
      <c r="E7" s="41"/>
      <c r="F7" s="23" t="s">
        <v>3</v>
      </c>
      <c r="G7" s="80"/>
      <c r="H7" s="23" t="s">
        <v>3</v>
      </c>
      <c r="I7" s="41"/>
      <c r="J7" s="23" t="s">
        <v>3</v>
      </c>
    </row>
    <row r="8" spans="1:10" ht="5.0999999999999996" customHeight="1" x14ac:dyDescent="0.6">
      <c r="A8" s="9"/>
      <c r="B8" s="22"/>
      <c r="C8" s="41"/>
      <c r="D8" s="41"/>
      <c r="E8" s="41"/>
      <c r="F8" s="41"/>
      <c r="G8" s="41"/>
    </row>
    <row r="9" spans="1:10" ht="18" customHeight="1" x14ac:dyDescent="0.6">
      <c r="A9" s="30" t="s">
        <v>200</v>
      </c>
      <c r="B9" s="76"/>
      <c r="C9" s="20"/>
      <c r="D9" s="70">
        <v>421891</v>
      </c>
      <c r="E9" s="81"/>
      <c r="F9" s="70">
        <v>368962</v>
      </c>
      <c r="G9" s="81"/>
      <c r="H9" s="70">
        <v>0</v>
      </c>
      <c r="I9" s="81"/>
      <c r="J9" s="31">
        <v>0</v>
      </c>
    </row>
    <row r="10" spans="1:10" ht="18" customHeight="1" x14ac:dyDescent="0.6">
      <c r="A10" s="30" t="s">
        <v>187</v>
      </c>
      <c r="B10" s="76"/>
      <c r="C10" s="20"/>
      <c r="D10" s="70">
        <v>145954</v>
      </c>
      <c r="E10" s="81"/>
      <c r="F10" s="70">
        <v>125718</v>
      </c>
      <c r="G10" s="81"/>
      <c r="H10" s="70">
        <v>0</v>
      </c>
      <c r="I10" s="81"/>
      <c r="J10" s="31">
        <v>0</v>
      </c>
    </row>
    <row r="11" spans="1:10" ht="18" customHeight="1" x14ac:dyDescent="0.6">
      <c r="A11" s="30" t="s">
        <v>195</v>
      </c>
      <c r="B11" s="76"/>
      <c r="C11" s="20"/>
      <c r="D11" s="83">
        <v>-343156</v>
      </c>
      <c r="E11" s="81"/>
      <c r="F11" s="83">
        <v>-280209</v>
      </c>
      <c r="G11" s="81"/>
      <c r="H11" s="83">
        <v>0</v>
      </c>
      <c r="I11" s="81"/>
      <c r="J11" s="34">
        <v>0</v>
      </c>
    </row>
    <row r="12" spans="1:10" ht="5.0999999999999996" customHeight="1" x14ac:dyDescent="0.6">
      <c r="A12" s="9"/>
      <c r="B12" s="22"/>
      <c r="C12" s="41"/>
      <c r="D12" s="67"/>
      <c r="E12" s="84"/>
      <c r="F12" s="67"/>
      <c r="G12" s="84"/>
      <c r="I12" s="84"/>
    </row>
    <row r="13" spans="1:10" ht="18" customHeight="1" x14ac:dyDescent="0.6">
      <c r="A13" s="85" t="s">
        <v>48</v>
      </c>
      <c r="B13" s="85"/>
      <c r="C13" s="85"/>
      <c r="D13" s="67">
        <f>SUM(D9:D12)</f>
        <v>224689</v>
      </c>
      <c r="E13" s="84"/>
      <c r="F13" s="67">
        <f>SUM(F9:F12)</f>
        <v>214471</v>
      </c>
      <c r="G13" s="84"/>
      <c r="H13" s="67">
        <f>SUM(H9:H12)</f>
        <v>0</v>
      </c>
      <c r="I13" s="84"/>
      <c r="J13" s="67">
        <f>SUM(J9:J12)</f>
        <v>0</v>
      </c>
    </row>
    <row r="14" spans="1:10" ht="18" customHeight="1" x14ac:dyDescent="0.6">
      <c r="A14" s="68" t="s">
        <v>49</v>
      </c>
      <c r="B14" s="25">
        <v>30</v>
      </c>
      <c r="C14" s="79"/>
      <c r="D14" s="67">
        <v>26831</v>
      </c>
      <c r="E14" s="82"/>
      <c r="F14" s="67">
        <v>5368</v>
      </c>
      <c r="G14" s="82"/>
      <c r="H14" s="67">
        <v>92320</v>
      </c>
      <c r="I14" s="67"/>
      <c r="J14" s="67">
        <v>15118</v>
      </c>
    </row>
    <row r="15" spans="1:10" ht="18" customHeight="1" x14ac:dyDescent="0.6">
      <c r="A15" s="68" t="s">
        <v>50</v>
      </c>
      <c r="B15" s="85"/>
      <c r="C15" s="85"/>
      <c r="D15" s="67">
        <v>-212526</v>
      </c>
      <c r="E15" s="84"/>
      <c r="F15" s="67">
        <v>-127764</v>
      </c>
      <c r="G15" s="84"/>
      <c r="H15" s="67">
        <v>-93808</v>
      </c>
      <c r="I15" s="67"/>
      <c r="J15" s="67">
        <v>-82599</v>
      </c>
    </row>
    <row r="16" spans="1:10" ht="18" customHeight="1" x14ac:dyDescent="0.6">
      <c r="A16" s="68" t="s">
        <v>242</v>
      </c>
      <c r="B16" s="25">
        <v>31</v>
      </c>
      <c r="C16" s="85"/>
      <c r="D16" s="67">
        <v>-106991</v>
      </c>
      <c r="E16" s="84"/>
      <c r="F16" s="67">
        <v>0</v>
      </c>
      <c r="G16" s="84"/>
      <c r="H16" s="67">
        <v>0</v>
      </c>
      <c r="I16" s="67"/>
      <c r="J16" s="67">
        <v>0</v>
      </c>
    </row>
    <row r="17" spans="1:10" ht="18" customHeight="1" x14ac:dyDescent="0.6">
      <c r="A17" s="68" t="s">
        <v>188</v>
      </c>
      <c r="B17" s="79"/>
      <c r="C17" s="79"/>
      <c r="D17" s="67">
        <v>-528</v>
      </c>
      <c r="E17" s="82"/>
      <c r="F17" s="67">
        <v>4543</v>
      </c>
      <c r="G17" s="82"/>
      <c r="H17" s="67">
        <v>73</v>
      </c>
      <c r="I17" s="67"/>
      <c r="J17" s="67">
        <v>25</v>
      </c>
    </row>
    <row r="18" spans="1:10" ht="18" customHeight="1" x14ac:dyDescent="0.6">
      <c r="A18" s="68" t="s">
        <v>51</v>
      </c>
      <c r="B18" s="87">
        <v>32</v>
      </c>
      <c r="C18" s="79"/>
      <c r="D18" s="67">
        <v>-113657</v>
      </c>
      <c r="E18" s="82"/>
      <c r="F18" s="67">
        <v>-98762</v>
      </c>
      <c r="G18" s="82"/>
      <c r="H18" s="67">
        <v>-13644</v>
      </c>
      <c r="I18" s="67"/>
      <c r="J18" s="67">
        <v>-1018</v>
      </c>
    </row>
    <row r="19" spans="1:10" ht="18" customHeight="1" x14ac:dyDescent="0.6">
      <c r="A19" s="68" t="s">
        <v>52</v>
      </c>
      <c r="B19" s="87">
        <v>17.2</v>
      </c>
      <c r="C19" s="79"/>
      <c r="D19" s="83">
        <v>325169</v>
      </c>
      <c r="E19" s="82"/>
      <c r="F19" s="83">
        <v>306415</v>
      </c>
      <c r="G19" s="82"/>
      <c r="H19" s="83">
        <v>0</v>
      </c>
      <c r="I19" s="82"/>
      <c r="J19" s="83">
        <v>0</v>
      </c>
    </row>
    <row r="20" spans="1:10" ht="5.0999999999999996" customHeight="1" x14ac:dyDescent="0.6">
      <c r="A20" s="9"/>
      <c r="B20" s="22"/>
      <c r="C20" s="31"/>
      <c r="D20" s="31"/>
      <c r="E20" s="82"/>
      <c r="F20" s="31"/>
      <c r="G20" s="82"/>
      <c r="H20" s="31"/>
      <c r="I20" s="82"/>
      <c r="J20" s="31"/>
    </row>
    <row r="21" spans="1:10" ht="18" customHeight="1" x14ac:dyDescent="0.6">
      <c r="A21" s="85" t="s">
        <v>53</v>
      </c>
      <c r="B21" s="79"/>
      <c r="C21" s="79"/>
      <c r="D21" s="70">
        <f>SUM(D13:D20)</f>
        <v>142987</v>
      </c>
      <c r="E21" s="82"/>
      <c r="F21" s="70">
        <f>SUM(F13:F20)</f>
        <v>304271</v>
      </c>
      <c r="G21" s="82"/>
      <c r="H21" s="70">
        <f>SUM(H13:H20)</f>
        <v>-15059</v>
      </c>
      <c r="I21" s="82"/>
      <c r="J21" s="70">
        <f>SUM(J13:J20)</f>
        <v>-68474</v>
      </c>
    </row>
    <row r="22" spans="1:10" ht="18" customHeight="1" x14ac:dyDescent="0.6">
      <c r="A22" s="9" t="s">
        <v>54</v>
      </c>
      <c r="B22" s="25">
        <v>33</v>
      </c>
      <c r="C22" s="31"/>
      <c r="D22" s="83">
        <v>-2663</v>
      </c>
      <c r="E22" s="82"/>
      <c r="F22" s="83">
        <v>-984</v>
      </c>
      <c r="G22" s="82"/>
      <c r="H22" s="83">
        <v>227</v>
      </c>
      <c r="I22" s="82"/>
      <c r="J22" s="83">
        <v>8</v>
      </c>
    </row>
    <row r="23" spans="1:10" ht="5.0999999999999996" customHeight="1" x14ac:dyDescent="0.6">
      <c r="A23" s="9"/>
      <c r="B23" s="22"/>
      <c r="C23" s="31"/>
      <c r="D23" s="31"/>
      <c r="E23" s="82"/>
      <c r="F23" s="31"/>
      <c r="G23" s="82"/>
      <c r="H23" s="31"/>
      <c r="I23" s="82"/>
      <c r="J23" s="31"/>
    </row>
    <row r="24" spans="1:10" ht="18" customHeight="1" x14ac:dyDescent="0.6">
      <c r="A24" s="89" t="s">
        <v>147</v>
      </c>
      <c r="B24" s="22"/>
      <c r="C24" s="41"/>
      <c r="D24" s="70">
        <f>SUM(D21:D22)</f>
        <v>140324</v>
      </c>
      <c r="E24" s="82"/>
      <c r="F24" s="70">
        <f>SUM(F21:F22)</f>
        <v>303287</v>
      </c>
      <c r="G24" s="82"/>
      <c r="H24" s="70">
        <f>SUM(H21:H22)</f>
        <v>-14832</v>
      </c>
      <c r="I24" s="82"/>
      <c r="J24" s="70">
        <f>SUM(J21:J22)</f>
        <v>-68466</v>
      </c>
    </row>
    <row r="25" spans="1:10" ht="6.9" customHeight="1" x14ac:dyDescent="0.6">
      <c r="A25" s="89"/>
      <c r="B25" s="22"/>
      <c r="C25" s="41"/>
      <c r="E25" s="82"/>
      <c r="G25" s="82"/>
      <c r="H25" s="70"/>
      <c r="I25" s="82"/>
      <c r="J25" s="70"/>
    </row>
    <row r="26" spans="1:10" ht="18" customHeight="1" x14ac:dyDescent="0.6">
      <c r="A26" s="89" t="s">
        <v>55</v>
      </c>
      <c r="B26" s="22"/>
      <c r="C26" s="41"/>
      <c r="E26" s="82"/>
      <c r="G26" s="82"/>
      <c r="H26" s="70"/>
      <c r="I26" s="82"/>
      <c r="J26" s="70"/>
    </row>
    <row r="27" spans="1:10" ht="18" customHeight="1" x14ac:dyDescent="0.6">
      <c r="A27" s="90" t="s">
        <v>177</v>
      </c>
      <c r="B27" s="22"/>
      <c r="C27" s="41"/>
      <c r="E27" s="82"/>
      <c r="G27" s="82"/>
      <c r="H27" s="70"/>
      <c r="I27" s="82"/>
      <c r="J27" s="70"/>
    </row>
    <row r="28" spans="1:10" ht="18" customHeight="1" x14ac:dyDescent="0.6">
      <c r="A28" s="151" t="s">
        <v>178</v>
      </c>
      <c r="B28" s="22"/>
      <c r="C28" s="41"/>
      <c r="E28" s="82"/>
      <c r="G28" s="82"/>
      <c r="H28" s="70"/>
      <c r="I28" s="82"/>
      <c r="J28" s="70"/>
    </row>
    <row r="29" spans="1:10" ht="18" customHeight="1" x14ac:dyDescent="0.6">
      <c r="A29" s="91" t="s">
        <v>165</v>
      </c>
      <c r="B29" s="22"/>
      <c r="C29" s="41"/>
      <c r="E29" s="82"/>
      <c r="G29" s="82"/>
      <c r="H29" s="70"/>
      <c r="I29" s="82"/>
      <c r="J29" s="70"/>
    </row>
    <row r="30" spans="1:10" ht="18" customHeight="1" x14ac:dyDescent="0.6">
      <c r="A30" s="150" t="s">
        <v>166</v>
      </c>
      <c r="B30" s="25">
        <v>28</v>
      </c>
      <c r="C30" s="41"/>
      <c r="D30" s="67">
        <v>373</v>
      </c>
      <c r="E30" s="82"/>
      <c r="F30" s="67">
        <v>0</v>
      </c>
      <c r="G30" s="82"/>
      <c r="H30" s="67">
        <v>-150</v>
      </c>
      <c r="I30" s="82"/>
      <c r="J30" s="67">
        <v>0</v>
      </c>
    </row>
    <row r="31" spans="1:10" ht="18" customHeight="1" x14ac:dyDescent="0.6">
      <c r="A31" s="91" t="s">
        <v>171</v>
      </c>
      <c r="B31" s="22"/>
      <c r="C31" s="41"/>
      <c r="D31" s="67">
        <v>-74</v>
      </c>
      <c r="E31" s="82"/>
      <c r="F31" s="67">
        <v>0</v>
      </c>
      <c r="G31" s="82"/>
      <c r="H31" s="67">
        <v>30</v>
      </c>
      <c r="I31" s="82"/>
      <c r="J31" s="67">
        <v>0</v>
      </c>
    </row>
    <row r="32" spans="1:10" ht="18" customHeight="1" x14ac:dyDescent="0.6">
      <c r="A32" s="91" t="s">
        <v>189</v>
      </c>
      <c r="B32" s="22"/>
      <c r="C32" s="41"/>
      <c r="D32" s="67">
        <v>73108</v>
      </c>
      <c r="E32" s="82"/>
      <c r="F32" s="67">
        <v>43883</v>
      </c>
      <c r="G32" s="82"/>
      <c r="H32" s="67">
        <v>0</v>
      </c>
      <c r="I32" s="82"/>
      <c r="J32" s="67">
        <v>0</v>
      </c>
    </row>
    <row r="33" spans="1:10" ht="5.0999999999999996" customHeight="1" x14ac:dyDescent="0.6">
      <c r="A33" s="9"/>
      <c r="B33" s="22"/>
      <c r="C33" s="41"/>
      <c r="D33" s="67"/>
      <c r="E33" s="84"/>
      <c r="F33" s="67"/>
      <c r="G33" s="84"/>
      <c r="I33" s="84"/>
    </row>
    <row r="34" spans="1:10" ht="18" customHeight="1" x14ac:dyDescent="0.6">
      <c r="A34" s="90" t="s">
        <v>179</v>
      </c>
      <c r="B34" s="22"/>
      <c r="C34" s="41"/>
      <c r="D34" s="67"/>
      <c r="E34" s="84"/>
      <c r="F34" s="67"/>
      <c r="G34" s="84"/>
      <c r="I34" s="84"/>
    </row>
    <row r="35" spans="1:10" ht="18" customHeight="1" x14ac:dyDescent="0.6">
      <c r="A35" s="151" t="s">
        <v>178</v>
      </c>
      <c r="B35" s="22"/>
      <c r="C35" s="41"/>
      <c r="E35" s="82"/>
      <c r="G35" s="82"/>
      <c r="H35" s="70"/>
      <c r="I35" s="82"/>
      <c r="J35" s="70"/>
    </row>
    <row r="36" spans="1:10" ht="18" customHeight="1" x14ac:dyDescent="0.6">
      <c r="A36" s="91" t="s">
        <v>167</v>
      </c>
      <c r="B36" s="87"/>
      <c r="C36" s="41"/>
      <c r="D36" s="83">
        <v>58953</v>
      </c>
      <c r="E36" s="82"/>
      <c r="F36" s="83">
        <v>27055</v>
      </c>
      <c r="G36" s="82"/>
      <c r="H36" s="83">
        <v>0</v>
      </c>
      <c r="I36" s="82"/>
      <c r="J36" s="83">
        <v>0</v>
      </c>
    </row>
    <row r="37" spans="1:10" ht="5.0999999999999996" customHeight="1" x14ac:dyDescent="0.6">
      <c r="A37" s="9"/>
      <c r="B37" s="22"/>
      <c r="C37" s="31"/>
      <c r="D37" s="31"/>
      <c r="E37" s="82"/>
      <c r="F37" s="31"/>
      <c r="G37" s="82"/>
      <c r="H37" s="31"/>
      <c r="I37" s="82"/>
      <c r="J37" s="31"/>
    </row>
    <row r="38" spans="1:10" s="96" customFormat="1" ht="18" customHeight="1" thickBot="1" x14ac:dyDescent="0.6">
      <c r="A38" s="92" t="s">
        <v>146</v>
      </c>
      <c r="B38" s="93"/>
      <c r="C38" s="66"/>
      <c r="D38" s="94">
        <f>SUM(D24,D30:D36)</f>
        <v>272684</v>
      </c>
      <c r="E38" s="95"/>
      <c r="F38" s="94">
        <f>SUM(F24,F30:F36)</f>
        <v>374225</v>
      </c>
      <c r="G38" s="95"/>
      <c r="H38" s="94">
        <f>SUM(H24,H30:H36)</f>
        <v>-14952</v>
      </c>
      <c r="I38" s="95"/>
      <c r="J38" s="94">
        <f>SUM(J24,J30:J36)</f>
        <v>-68466</v>
      </c>
    </row>
    <row r="39" spans="1:10" ht="6.9" customHeight="1" thickTop="1" x14ac:dyDescent="0.6">
      <c r="A39" s="9"/>
      <c r="B39" s="22"/>
      <c r="C39" s="31"/>
      <c r="D39" s="31"/>
      <c r="E39" s="82"/>
      <c r="F39" s="31"/>
      <c r="G39" s="82"/>
      <c r="H39" s="31"/>
      <c r="I39" s="82"/>
      <c r="J39" s="31"/>
    </row>
    <row r="40" spans="1:10" ht="18" customHeight="1" x14ac:dyDescent="0.55000000000000004">
      <c r="A40" s="92" t="s">
        <v>56</v>
      </c>
      <c r="B40" s="79"/>
      <c r="C40" s="79"/>
      <c r="E40" s="79"/>
      <c r="G40" s="79"/>
      <c r="H40" s="70"/>
      <c r="I40" s="79"/>
      <c r="J40" s="70"/>
    </row>
    <row r="41" spans="1:10" ht="18" customHeight="1" x14ac:dyDescent="0.6">
      <c r="A41" s="68" t="s">
        <v>57</v>
      </c>
      <c r="B41" s="79"/>
      <c r="C41" s="79"/>
      <c r="D41" s="31">
        <f>+D44-D42</f>
        <v>130078</v>
      </c>
      <c r="E41" s="82"/>
      <c r="F41" s="31">
        <f>+F44-F42</f>
        <v>288261</v>
      </c>
      <c r="G41" s="82"/>
      <c r="H41" s="31">
        <f>+H44-H42</f>
        <v>-14832</v>
      </c>
      <c r="I41" s="82"/>
      <c r="J41" s="31">
        <f>+J44-J42</f>
        <v>-68466</v>
      </c>
    </row>
    <row r="42" spans="1:10" ht="18" customHeight="1" x14ac:dyDescent="0.6">
      <c r="A42" s="30" t="s">
        <v>58</v>
      </c>
      <c r="B42" s="152"/>
      <c r="C42" s="82"/>
      <c r="D42" s="35">
        <v>10246</v>
      </c>
      <c r="E42" s="82"/>
      <c r="F42" s="35">
        <v>15026</v>
      </c>
      <c r="G42" s="82"/>
      <c r="H42" s="35">
        <v>0</v>
      </c>
      <c r="I42" s="82"/>
      <c r="J42" s="83">
        <v>0</v>
      </c>
    </row>
    <row r="43" spans="1:10" ht="5.0999999999999996" customHeight="1" x14ac:dyDescent="0.6">
      <c r="B43" s="9"/>
      <c r="C43" s="42"/>
      <c r="D43" s="67"/>
      <c r="E43" s="84"/>
      <c r="F43" s="67"/>
      <c r="G43" s="84"/>
      <c r="I43" s="84"/>
    </row>
    <row r="44" spans="1:10" ht="18" customHeight="1" thickBot="1" x14ac:dyDescent="0.65">
      <c r="A44" s="89"/>
      <c r="B44" s="9"/>
      <c r="C44" s="42"/>
      <c r="D44" s="39">
        <f>SUM(D24)</f>
        <v>140324</v>
      </c>
      <c r="E44" s="84"/>
      <c r="F44" s="39">
        <f>SUM(F24:F31)</f>
        <v>303287</v>
      </c>
      <c r="G44" s="84"/>
      <c r="H44" s="39">
        <f>SUM(H24)</f>
        <v>-14832</v>
      </c>
      <c r="I44" s="84"/>
      <c r="J44" s="39">
        <f>SUM(J24:J31)</f>
        <v>-68466</v>
      </c>
    </row>
    <row r="45" spans="1:10" ht="6.9" customHeight="1" thickTop="1" x14ac:dyDescent="0.6">
      <c r="B45" s="22"/>
      <c r="C45" s="31"/>
      <c r="D45" s="31"/>
      <c r="E45" s="82"/>
      <c r="F45" s="31"/>
      <c r="G45" s="82"/>
      <c r="H45" s="31"/>
      <c r="I45" s="82"/>
      <c r="J45" s="31"/>
    </row>
    <row r="46" spans="1:10" ht="18" customHeight="1" x14ac:dyDescent="0.55000000000000004">
      <c r="A46" s="92" t="s">
        <v>126</v>
      </c>
      <c r="B46" s="79"/>
      <c r="C46" s="79"/>
      <c r="E46" s="79"/>
      <c r="G46" s="79"/>
      <c r="H46" s="70"/>
      <c r="I46" s="79"/>
      <c r="J46" s="70"/>
    </row>
    <row r="47" spans="1:10" ht="18" customHeight="1" x14ac:dyDescent="0.6">
      <c r="A47" s="68" t="s">
        <v>57</v>
      </c>
      <c r="B47" s="79"/>
      <c r="C47" s="79"/>
      <c r="D47" s="31">
        <f>+D50-D48</f>
        <v>262438</v>
      </c>
      <c r="E47" s="82"/>
      <c r="F47" s="31">
        <f>+F50-F48</f>
        <v>359199</v>
      </c>
      <c r="G47" s="82"/>
      <c r="H47" s="31">
        <f>+H50-H48</f>
        <v>-14952</v>
      </c>
      <c r="I47" s="82"/>
      <c r="J47" s="31">
        <f>+J50-J48</f>
        <v>-68466</v>
      </c>
    </row>
    <row r="48" spans="1:10" ht="18" customHeight="1" x14ac:dyDescent="0.6">
      <c r="A48" s="30" t="s">
        <v>58</v>
      </c>
      <c r="B48" s="152"/>
      <c r="C48" s="82"/>
      <c r="D48" s="35">
        <v>10246</v>
      </c>
      <c r="E48" s="82"/>
      <c r="F48" s="35">
        <v>15026</v>
      </c>
      <c r="G48" s="82"/>
      <c r="H48" s="35">
        <v>0</v>
      </c>
      <c r="I48" s="82"/>
      <c r="J48" s="83">
        <v>0</v>
      </c>
    </row>
    <row r="49" spans="1:10" ht="5.0999999999999996" customHeight="1" x14ac:dyDescent="0.6">
      <c r="B49" s="9"/>
      <c r="C49" s="42"/>
      <c r="D49" s="67"/>
      <c r="E49" s="84"/>
      <c r="F49" s="67"/>
      <c r="G49" s="84"/>
      <c r="I49" s="84"/>
    </row>
    <row r="50" spans="1:10" ht="18" customHeight="1" thickBot="1" x14ac:dyDescent="0.65">
      <c r="A50" s="89"/>
      <c r="B50" s="9"/>
      <c r="C50" s="42"/>
      <c r="D50" s="39">
        <f>+D38</f>
        <v>272684</v>
      </c>
      <c r="E50" s="84"/>
      <c r="F50" s="39">
        <f>+F38</f>
        <v>374225</v>
      </c>
      <c r="G50" s="84"/>
      <c r="H50" s="39">
        <f>+H38</f>
        <v>-14952</v>
      </c>
      <c r="I50" s="84"/>
      <c r="J50" s="39">
        <f>+J38</f>
        <v>-68466</v>
      </c>
    </row>
    <row r="51" spans="1:10" ht="18" customHeight="1" thickTop="1" x14ac:dyDescent="0.6">
      <c r="A51" s="9"/>
      <c r="B51" s="79"/>
      <c r="C51" s="79"/>
      <c r="D51" s="31"/>
      <c r="E51" s="82"/>
      <c r="F51" s="31"/>
      <c r="G51" s="82"/>
      <c r="H51" s="31"/>
      <c r="I51" s="82"/>
      <c r="J51" s="31"/>
    </row>
    <row r="52" spans="1:10" ht="18" customHeight="1" x14ac:dyDescent="0.6">
      <c r="A52" s="10" t="s">
        <v>127</v>
      </c>
      <c r="B52" s="76">
        <v>35</v>
      </c>
      <c r="C52" s="31"/>
      <c r="D52" s="23" t="s">
        <v>173</v>
      </c>
      <c r="E52" s="84"/>
      <c r="F52" s="23" t="s">
        <v>173</v>
      </c>
      <c r="G52" s="84"/>
      <c r="H52" s="23" t="s">
        <v>173</v>
      </c>
      <c r="I52" s="84"/>
      <c r="J52" s="23" t="s">
        <v>173</v>
      </c>
    </row>
    <row r="53" spans="1:10" ht="5.0999999999999996" customHeight="1" x14ac:dyDescent="0.6">
      <c r="A53" s="9"/>
      <c r="B53" s="22"/>
      <c r="C53" s="41"/>
      <c r="D53" s="67"/>
      <c r="E53" s="84"/>
      <c r="F53" s="67"/>
      <c r="G53" s="84"/>
      <c r="I53" s="84"/>
    </row>
    <row r="54" spans="1:10" ht="18" customHeight="1" x14ac:dyDescent="0.6">
      <c r="A54" s="9" t="s">
        <v>174</v>
      </c>
      <c r="B54" s="76"/>
      <c r="C54" s="97"/>
      <c r="D54" s="98">
        <v>3.1E-2</v>
      </c>
      <c r="E54" s="98"/>
      <c r="F54" s="98">
        <v>6.8000000000000005E-2</v>
      </c>
      <c r="G54" s="98"/>
      <c r="H54" s="98">
        <v>-3.0000000000000001E-3</v>
      </c>
      <c r="I54" s="98"/>
      <c r="J54" s="98">
        <v>-1.6E-2</v>
      </c>
    </row>
    <row r="55" spans="1:10" ht="11.4" customHeight="1" x14ac:dyDescent="0.6">
      <c r="A55" s="9"/>
      <c r="B55" s="76"/>
      <c r="C55" s="97"/>
      <c r="D55" s="98"/>
      <c r="E55" s="98"/>
      <c r="F55" s="98"/>
      <c r="G55" s="98"/>
      <c r="H55" s="98"/>
      <c r="I55" s="98"/>
      <c r="J55" s="98"/>
    </row>
    <row r="56" spans="1:10" ht="10.5" customHeight="1" x14ac:dyDescent="0.6">
      <c r="A56" s="9"/>
      <c r="B56" s="76"/>
      <c r="C56" s="97"/>
      <c r="D56" s="98"/>
      <c r="E56" s="98"/>
      <c r="F56" s="98"/>
      <c r="G56" s="98"/>
      <c r="H56" s="98"/>
      <c r="I56" s="98"/>
      <c r="J56" s="98"/>
    </row>
    <row r="57" spans="1:10" ht="21.9" customHeight="1" x14ac:dyDescent="0.6">
      <c r="A57" s="99" t="str">
        <f>'8-10'!A138</f>
        <v>หมายเหตุประกอบงบการเงินรวมและงบการเงินเฉพาะกิจการเป็นส่วนหนึ่งของงบการเงินนี้</v>
      </c>
      <c r="B57" s="100"/>
      <c r="C57" s="34"/>
      <c r="D57" s="34"/>
      <c r="E57" s="101"/>
      <c r="F57" s="34"/>
      <c r="G57" s="88"/>
      <c r="H57" s="34"/>
      <c r="I57" s="101"/>
      <c r="J57" s="34"/>
    </row>
  </sheetData>
  <mergeCells count="2">
    <mergeCell ref="D5:F5"/>
    <mergeCell ref="H5:J5"/>
  </mergeCells>
  <pageMargins left="0.8" right="0.5" top="0.5" bottom="0.6" header="0.49" footer="0.4"/>
  <pageSetup paperSize="9" scale="87" firstPageNumber="11" orientation="portrait" useFirstPageNumber="1" horizontalDpi="1200" verticalDpi="1200" r:id="rId1"/>
  <headerFooter>
    <oddFooter>&amp;R&amp;"Browallia New,Regular"&amp;13&amp;P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 tint="-0.14999847407452621"/>
  </sheetPr>
  <dimension ref="A1:Z37"/>
  <sheetViews>
    <sheetView view="pageBreakPreview" topLeftCell="A16" zoomScale="98" zoomScaleNormal="100" zoomScaleSheetLayoutView="98" workbookViewId="0">
      <selection activeCell="P116" sqref="P116"/>
    </sheetView>
  </sheetViews>
  <sheetFormatPr defaultColWidth="9.125" defaultRowHeight="20.100000000000001" customHeight="1" x14ac:dyDescent="0.6"/>
  <cols>
    <col min="1" max="2" width="1.75" style="9" customWidth="1"/>
    <col min="3" max="3" width="35.875" style="9" customWidth="1"/>
    <col min="4" max="4" width="8.25" style="9" customWidth="1"/>
    <col min="5" max="5" width="0.625" style="9" customWidth="1"/>
    <col min="6" max="6" width="11.875" style="53" customWidth="1"/>
    <col min="7" max="7" width="0.625" style="53" customWidth="1"/>
    <col min="8" max="8" width="14.75" style="53" bestFit="1" customWidth="1"/>
    <col min="9" max="9" width="0.625" style="53" customWidth="1"/>
    <col min="10" max="10" width="12.125" style="53" customWidth="1"/>
    <col min="11" max="11" width="0.625" style="53" customWidth="1"/>
    <col min="12" max="12" width="10.375" style="9" customWidth="1"/>
    <col min="13" max="13" width="0.625" style="9" customWidth="1"/>
    <col min="14" max="14" width="15.75" style="9" customWidth="1"/>
    <col min="15" max="15" width="0.625" style="9" customWidth="1"/>
    <col min="16" max="16" width="13.75" style="9" customWidth="1"/>
    <col min="17" max="17" width="0.625" style="9" customWidth="1"/>
    <col min="18" max="18" width="13.75" style="9" customWidth="1"/>
    <col min="19" max="19" width="0.625" style="9" customWidth="1"/>
    <col min="20" max="20" width="13.75" style="9" customWidth="1"/>
    <col min="21" max="21" width="0.625" style="9" customWidth="1"/>
    <col min="22" max="22" width="11.75" style="38" customWidth="1"/>
    <col min="23" max="23" width="0.625" style="9" customWidth="1"/>
    <col min="24" max="24" width="10.875" style="9" customWidth="1"/>
    <col min="25" max="25" width="0.625" style="9" customWidth="1"/>
    <col min="26" max="26" width="11.125" style="9" customWidth="1"/>
    <col min="27" max="16384" width="9.125" style="9"/>
  </cols>
  <sheetData>
    <row r="1" spans="1:26" s="4" customFormat="1" ht="20.100000000000001" customHeight="1" x14ac:dyDescent="0.6">
      <c r="A1" s="102" t="s">
        <v>0</v>
      </c>
      <c r="F1" s="103"/>
      <c r="G1" s="103"/>
      <c r="H1" s="103"/>
      <c r="I1" s="103"/>
      <c r="J1" s="103"/>
      <c r="K1" s="103"/>
      <c r="V1" s="105"/>
    </row>
    <row r="2" spans="1:26" s="4" customFormat="1" ht="20.100000000000001" customHeight="1" x14ac:dyDescent="0.6">
      <c r="A2" s="106" t="s">
        <v>59</v>
      </c>
      <c r="F2" s="103"/>
      <c r="G2" s="103"/>
      <c r="H2" s="103"/>
      <c r="I2" s="103"/>
      <c r="J2" s="103"/>
      <c r="K2" s="103"/>
      <c r="V2" s="105"/>
    </row>
    <row r="3" spans="1:26" s="4" customFormat="1" ht="20.100000000000001" customHeight="1" x14ac:dyDescent="0.6">
      <c r="A3" s="149" t="str">
        <f>+'11'!A3</f>
        <v>สำหรับปีสิ้นสุดวันที่ 31 ธันวาคม พ.ศ. 2564</v>
      </c>
      <c r="B3" s="71"/>
      <c r="C3" s="71"/>
      <c r="D3" s="71"/>
      <c r="E3" s="71"/>
      <c r="F3" s="153"/>
      <c r="G3" s="153"/>
      <c r="H3" s="153"/>
      <c r="I3" s="153"/>
      <c r="J3" s="153"/>
      <c r="K3" s="153"/>
      <c r="L3" s="71"/>
      <c r="M3" s="71"/>
      <c r="N3" s="71"/>
      <c r="O3" s="71"/>
      <c r="P3" s="71"/>
      <c r="Q3" s="71"/>
      <c r="R3" s="71"/>
      <c r="S3" s="71"/>
      <c r="T3" s="71"/>
      <c r="U3" s="71"/>
      <c r="V3" s="107"/>
      <c r="W3" s="71"/>
      <c r="X3" s="71"/>
      <c r="Y3" s="71"/>
      <c r="Z3" s="71"/>
    </row>
    <row r="4" spans="1:26" s="4" customFormat="1" ht="20.399999999999999" customHeight="1" x14ac:dyDescent="0.6">
      <c r="A4" s="106"/>
      <c r="B4" s="106"/>
      <c r="C4" s="106"/>
      <c r="D4" s="106"/>
      <c r="E4" s="106"/>
      <c r="F4" s="105"/>
      <c r="G4" s="105"/>
      <c r="H4" s="105"/>
      <c r="I4" s="108"/>
      <c r="J4" s="105"/>
      <c r="K4" s="108"/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41"/>
    </row>
    <row r="5" spans="1:26" s="4" customFormat="1" ht="20.399999999999999" customHeight="1" x14ac:dyDescent="0.6">
      <c r="F5" s="169" t="s">
        <v>139</v>
      </c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169"/>
      <c r="X5" s="169"/>
      <c r="Y5" s="169"/>
      <c r="Z5" s="169"/>
    </row>
    <row r="6" spans="1:26" s="4" customFormat="1" ht="20.399999999999999" customHeight="1" x14ac:dyDescent="0.6">
      <c r="F6" s="169" t="s">
        <v>60</v>
      </c>
      <c r="G6" s="169"/>
      <c r="H6" s="169"/>
      <c r="I6" s="169"/>
      <c r="J6" s="169"/>
      <c r="K6" s="169"/>
      <c r="L6" s="169"/>
      <c r="M6" s="169"/>
      <c r="N6" s="169"/>
      <c r="O6" s="169"/>
      <c r="P6" s="169"/>
      <c r="Q6" s="169"/>
      <c r="R6" s="169"/>
      <c r="S6" s="169"/>
      <c r="T6" s="169"/>
      <c r="U6" s="169"/>
      <c r="V6" s="169"/>
    </row>
    <row r="7" spans="1:26" s="4" customFormat="1" ht="20.399999999999999" customHeight="1" x14ac:dyDescent="0.6">
      <c r="F7" s="170" t="s">
        <v>163</v>
      </c>
      <c r="G7" s="170"/>
      <c r="H7" s="170"/>
      <c r="I7" s="108"/>
      <c r="J7" s="170" t="s">
        <v>113</v>
      </c>
      <c r="K7" s="170"/>
      <c r="L7" s="170"/>
      <c r="M7" s="108"/>
      <c r="N7" s="169" t="s">
        <v>43</v>
      </c>
      <c r="O7" s="169"/>
      <c r="P7" s="169"/>
      <c r="Q7" s="169"/>
      <c r="R7" s="169"/>
      <c r="S7" s="169"/>
      <c r="T7" s="169"/>
      <c r="U7" s="169"/>
      <c r="V7" s="108"/>
    </row>
    <row r="8" spans="1:26" s="4" customFormat="1" ht="20.399999999999999" customHeight="1" x14ac:dyDescent="0.6">
      <c r="F8" s="108"/>
      <c r="G8" s="108"/>
      <c r="H8" s="108"/>
      <c r="I8" s="108"/>
      <c r="K8" s="108"/>
      <c r="N8" s="109" t="s">
        <v>61</v>
      </c>
      <c r="O8" s="110"/>
      <c r="P8" s="110" t="s">
        <v>62</v>
      </c>
    </row>
    <row r="9" spans="1:26" s="4" customFormat="1" ht="20.399999999999999" customHeight="1" x14ac:dyDescent="0.6">
      <c r="F9" s="41"/>
      <c r="G9" s="41"/>
      <c r="H9" s="41" t="s">
        <v>122</v>
      </c>
      <c r="I9" s="108"/>
      <c r="J9" s="1" t="s">
        <v>114</v>
      </c>
      <c r="K9" s="108"/>
      <c r="L9" s="110"/>
      <c r="M9" s="110"/>
      <c r="N9" s="110" t="s">
        <v>63</v>
      </c>
      <c r="O9" s="110"/>
      <c r="P9" s="110" t="s">
        <v>64</v>
      </c>
      <c r="Q9" s="110"/>
      <c r="R9" s="110" t="s">
        <v>65</v>
      </c>
      <c r="S9" s="110"/>
      <c r="T9" s="110" t="s">
        <v>192</v>
      </c>
      <c r="U9" s="110"/>
      <c r="V9" s="109" t="s">
        <v>66</v>
      </c>
      <c r="X9" s="109" t="s">
        <v>67</v>
      </c>
    </row>
    <row r="10" spans="1:26" s="50" customFormat="1" ht="20.399999999999999" customHeight="1" x14ac:dyDescent="0.6">
      <c r="A10" s="4"/>
      <c r="B10" s="4"/>
      <c r="C10" s="4"/>
      <c r="D10" s="4"/>
      <c r="E10" s="4"/>
      <c r="F10" s="41" t="s">
        <v>68</v>
      </c>
      <c r="G10" s="41"/>
      <c r="H10" s="41" t="s">
        <v>116</v>
      </c>
      <c r="I10" s="108"/>
      <c r="J10" s="2" t="s">
        <v>115</v>
      </c>
      <c r="K10" s="108"/>
      <c r="L10" s="110" t="s">
        <v>128</v>
      </c>
      <c r="M10" s="110"/>
      <c r="N10" s="110" t="s">
        <v>69</v>
      </c>
      <c r="O10" s="110"/>
      <c r="P10" s="110" t="s">
        <v>70</v>
      </c>
      <c r="Q10" s="110"/>
      <c r="R10" s="110" t="s">
        <v>71</v>
      </c>
      <c r="S10" s="110"/>
      <c r="T10" s="110" t="s">
        <v>193</v>
      </c>
      <c r="U10" s="110"/>
      <c r="V10" s="110" t="s">
        <v>72</v>
      </c>
      <c r="X10" s="110" t="s">
        <v>73</v>
      </c>
    </row>
    <row r="11" spans="1:26" s="50" customFormat="1" ht="20.399999999999999" customHeight="1" x14ac:dyDescent="0.6">
      <c r="A11" s="4"/>
      <c r="B11" s="4"/>
      <c r="C11" s="4"/>
      <c r="D11" s="106"/>
      <c r="E11" s="4"/>
      <c r="F11" s="41" t="s">
        <v>74</v>
      </c>
      <c r="G11" s="41"/>
      <c r="H11" s="41" t="s">
        <v>123</v>
      </c>
      <c r="I11" s="41"/>
      <c r="J11" s="3" t="s">
        <v>117</v>
      </c>
      <c r="K11" s="41"/>
      <c r="L11" s="41" t="s">
        <v>129</v>
      </c>
      <c r="M11" s="41"/>
      <c r="N11" s="110" t="s">
        <v>76</v>
      </c>
      <c r="O11" s="41"/>
      <c r="P11" s="41" t="s">
        <v>150</v>
      </c>
      <c r="Q11" s="41"/>
      <c r="R11" s="41" t="s">
        <v>77</v>
      </c>
      <c r="S11" s="41"/>
      <c r="T11" s="41" t="s">
        <v>194</v>
      </c>
      <c r="U11" s="41"/>
      <c r="V11" s="41" t="s">
        <v>78</v>
      </c>
      <c r="X11" s="110" t="s">
        <v>79</v>
      </c>
      <c r="Z11" s="110" t="s">
        <v>80</v>
      </c>
    </row>
    <row r="12" spans="1:26" s="50" customFormat="1" ht="20.399999999999999" customHeight="1" x14ac:dyDescent="0.6">
      <c r="D12" s="21" t="s">
        <v>2</v>
      </c>
      <c r="F12" s="107" t="s">
        <v>3</v>
      </c>
      <c r="G12" s="41"/>
      <c r="H12" s="107" t="s">
        <v>3</v>
      </c>
      <c r="I12" s="41"/>
      <c r="J12" s="107" t="s">
        <v>3</v>
      </c>
      <c r="K12" s="41"/>
      <c r="L12" s="107" t="s">
        <v>3</v>
      </c>
      <c r="M12" s="41"/>
      <c r="N12" s="107" t="s">
        <v>3</v>
      </c>
      <c r="O12" s="41"/>
      <c r="P12" s="107" t="s">
        <v>3</v>
      </c>
      <c r="Q12" s="41"/>
      <c r="R12" s="107" t="s">
        <v>3</v>
      </c>
      <c r="S12" s="41"/>
      <c r="T12" s="107" t="s">
        <v>3</v>
      </c>
      <c r="U12" s="41"/>
      <c r="V12" s="107" t="s">
        <v>3</v>
      </c>
      <c r="X12" s="23" t="s">
        <v>3</v>
      </c>
      <c r="Z12" s="23" t="s">
        <v>3</v>
      </c>
    </row>
    <row r="13" spans="1:26" s="50" customFormat="1" ht="20.399999999999999" customHeight="1" x14ac:dyDescent="0.6">
      <c r="D13" s="25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X13" s="31"/>
      <c r="Z13" s="42"/>
    </row>
    <row r="14" spans="1:26" s="50" customFormat="1" ht="20.399999999999999" customHeight="1" x14ac:dyDescent="0.6">
      <c r="A14" s="106" t="s">
        <v>201</v>
      </c>
      <c r="B14" s="106"/>
      <c r="D14" s="25"/>
      <c r="F14" s="31">
        <v>17017942</v>
      </c>
      <c r="G14" s="31"/>
      <c r="H14" s="31">
        <v>-12423099</v>
      </c>
      <c r="I14" s="31"/>
      <c r="J14" s="31">
        <v>17193</v>
      </c>
      <c r="K14" s="31"/>
      <c r="L14" s="31">
        <v>106176</v>
      </c>
      <c r="M14" s="31"/>
      <c r="N14" s="31">
        <v>-2452138</v>
      </c>
      <c r="O14" s="31"/>
      <c r="P14" s="31">
        <v>-20646</v>
      </c>
      <c r="Q14" s="31"/>
      <c r="R14" s="31">
        <v>-5246</v>
      </c>
      <c r="S14" s="31"/>
      <c r="T14" s="31">
        <v>103521</v>
      </c>
      <c r="U14" s="31"/>
      <c r="V14" s="31">
        <f>SUM(F14:T14)</f>
        <v>2343703</v>
      </c>
      <c r="X14" s="31">
        <v>97210</v>
      </c>
      <c r="Z14" s="42">
        <f>SUM(V14:X14)</f>
        <v>2440913</v>
      </c>
    </row>
    <row r="15" spans="1:26" s="50" customFormat="1" ht="6" customHeight="1" x14ac:dyDescent="0.6">
      <c r="D15" s="25"/>
      <c r="F15" s="31"/>
      <c r="G15" s="31"/>
      <c r="H15" s="31"/>
      <c r="I15" s="31"/>
      <c r="J15" s="31"/>
      <c r="K15" s="31"/>
      <c r="L15" s="31"/>
      <c r="M15" s="31"/>
      <c r="N15" s="25"/>
      <c r="O15" s="31"/>
      <c r="P15" s="31"/>
      <c r="Q15" s="31"/>
      <c r="R15" s="31"/>
      <c r="S15" s="31"/>
      <c r="T15" s="31"/>
      <c r="U15" s="31"/>
      <c r="V15" s="31"/>
      <c r="X15" s="111"/>
      <c r="Z15" s="42"/>
    </row>
    <row r="16" spans="1:26" s="50" customFormat="1" ht="20.399999999999999" customHeight="1" x14ac:dyDescent="0.6">
      <c r="A16" s="106" t="s">
        <v>142</v>
      </c>
      <c r="D16" s="25"/>
      <c r="F16" s="31"/>
      <c r="G16" s="31"/>
      <c r="H16" s="31"/>
      <c r="I16" s="31"/>
      <c r="J16" s="31"/>
      <c r="K16" s="31"/>
      <c r="L16" s="31"/>
      <c r="M16" s="31"/>
      <c r="N16" s="25"/>
      <c r="O16" s="31"/>
      <c r="P16" s="31"/>
      <c r="Q16" s="31"/>
      <c r="R16" s="31"/>
      <c r="S16" s="31"/>
      <c r="T16" s="31"/>
      <c r="U16" s="31"/>
      <c r="V16" s="31"/>
      <c r="X16" s="111"/>
      <c r="Z16" s="42"/>
    </row>
    <row r="17" spans="1:26" s="50" customFormat="1" ht="20.399999999999999" customHeight="1" x14ac:dyDescent="0.6">
      <c r="A17" s="50" t="s">
        <v>81</v>
      </c>
      <c r="D17" s="25"/>
      <c r="F17" s="31">
        <v>0</v>
      </c>
      <c r="G17" s="31"/>
      <c r="H17" s="31">
        <v>0</v>
      </c>
      <c r="I17" s="31"/>
      <c r="J17" s="31">
        <v>0</v>
      </c>
      <c r="K17" s="31"/>
      <c r="L17" s="31">
        <v>0</v>
      </c>
      <c r="M17" s="31"/>
      <c r="N17" s="31">
        <v>0</v>
      </c>
      <c r="O17" s="31"/>
      <c r="P17" s="31">
        <v>0</v>
      </c>
      <c r="Q17" s="31"/>
      <c r="R17" s="31">
        <v>0</v>
      </c>
      <c r="S17" s="31"/>
      <c r="T17" s="31">
        <v>0</v>
      </c>
      <c r="U17" s="31"/>
      <c r="V17" s="31">
        <f>SUM(F17:T17)</f>
        <v>0</v>
      </c>
      <c r="X17" s="42">
        <v>1840</v>
      </c>
      <c r="Z17" s="42">
        <f>SUM(V17:X17)</f>
        <v>1840</v>
      </c>
    </row>
    <row r="18" spans="1:26" s="50" customFormat="1" ht="20.399999999999999" customHeight="1" x14ac:dyDescent="0.6">
      <c r="A18" s="50" t="s">
        <v>196</v>
      </c>
      <c r="F18" s="35">
        <v>0</v>
      </c>
      <c r="G18" s="31"/>
      <c r="H18" s="35">
        <v>0</v>
      </c>
      <c r="I18" s="31"/>
      <c r="J18" s="35">
        <v>0</v>
      </c>
      <c r="K18" s="31"/>
      <c r="L18" s="35">
        <v>288261</v>
      </c>
      <c r="M18" s="31"/>
      <c r="N18" s="35">
        <v>0</v>
      </c>
      <c r="O18" s="31"/>
      <c r="P18" s="34">
        <v>27055</v>
      </c>
      <c r="Q18" s="31"/>
      <c r="R18" s="34">
        <v>0</v>
      </c>
      <c r="S18" s="31"/>
      <c r="T18" s="34">
        <v>43883</v>
      </c>
      <c r="U18" s="31"/>
      <c r="V18" s="35">
        <f>SUM(F18:T18)</f>
        <v>359199</v>
      </c>
      <c r="X18" s="35">
        <v>15026</v>
      </c>
      <c r="Z18" s="46">
        <f>SUM(V18:X18)</f>
        <v>374225</v>
      </c>
    </row>
    <row r="19" spans="1:26" s="50" customFormat="1" ht="6" customHeight="1" x14ac:dyDescent="0.6">
      <c r="D19" s="25"/>
      <c r="F19" s="31"/>
      <c r="G19" s="31"/>
      <c r="H19" s="31"/>
      <c r="I19" s="31"/>
      <c r="J19" s="31"/>
      <c r="K19" s="31"/>
      <c r="L19" s="31"/>
      <c r="M19" s="31"/>
      <c r="N19" s="25"/>
      <c r="O19" s="31"/>
      <c r="P19" s="31"/>
      <c r="Q19" s="31"/>
      <c r="R19" s="31"/>
      <c r="S19" s="31"/>
      <c r="T19" s="31"/>
      <c r="U19" s="31"/>
      <c r="V19" s="31"/>
    </row>
    <row r="20" spans="1:26" s="50" customFormat="1" ht="20.399999999999999" customHeight="1" thickBot="1" x14ac:dyDescent="0.65">
      <c r="A20" s="106" t="s">
        <v>181</v>
      </c>
      <c r="B20" s="106"/>
      <c r="D20" s="25"/>
      <c r="F20" s="39">
        <f>SUM(F14:F18)</f>
        <v>17017942</v>
      </c>
      <c r="G20" s="31"/>
      <c r="H20" s="39">
        <f>SUM(H14:H18)</f>
        <v>-12423099</v>
      </c>
      <c r="I20" s="31"/>
      <c r="J20" s="39">
        <f>SUM(J14:J18)</f>
        <v>17193</v>
      </c>
      <c r="K20" s="31"/>
      <c r="L20" s="39">
        <f>SUM(L14:L18)</f>
        <v>394437</v>
      </c>
      <c r="M20" s="31"/>
      <c r="N20" s="39">
        <f>SUM(N14:N18)</f>
        <v>-2452138</v>
      </c>
      <c r="O20" s="31"/>
      <c r="P20" s="39">
        <f>SUM(P14:P18)</f>
        <v>6409</v>
      </c>
      <c r="Q20" s="31"/>
      <c r="R20" s="39">
        <f>SUM(R14:R18)</f>
        <v>-5246</v>
      </c>
      <c r="S20" s="31"/>
      <c r="T20" s="39">
        <f>SUM(T14:T18)</f>
        <v>147404</v>
      </c>
      <c r="U20" s="31"/>
      <c r="V20" s="39">
        <f>SUM(V14:V18)</f>
        <v>2702902</v>
      </c>
      <c r="X20" s="39">
        <f>SUM(X14:X18)</f>
        <v>114076</v>
      </c>
      <c r="Z20" s="39">
        <f>SUM(Z14:Z18)</f>
        <v>2816978</v>
      </c>
    </row>
    <row r="21" spans="1:26" s="50" customFormat="1" ht="20.399999999999999" customHeight="1" thickTop="1" x14ac:dyDescent="0.6">
      <c r="A21" s="106"/>
      <c r="D21" s="25"/>
    </row>
    <row r="22" spans="1:26" s="50" customFormat="1" ht="20.399999999999999" customHeight="1" x14ac:dyDescent="0.6">
      <c r="A22" s="106" t="s">
        <v>207</v>
      </c>
      <c r="B22" s="106"/>
      <c r="D22" s="25"/>
      <c r="F22" s="42">
        <v>17017942</v>
      </c>
      <c r="H22" s="42">
        <v>-12423099</v>
      </c>
      <c r="J22" s="42">
        <v>17193</v>
      </c>
      <c r="L22" s="42">
        <v>394437</v>
      </c>
      <c r="N22" s="42">
        <v>-2452138</v>
      </c>
      <c r="P22" s="42">
        <v>6409</v>
      </c>
      <c r="R22" s="42">
        <v>-5246</v>
      </c>
      <c r="S22" s="42"/>
      <c r="T22" s="42">
        <v>147404</v>
      </c>
      <c r="V22" s="42">
        <f>V20</f>
        <v>2702902</v>
      </c>
      <c r="X22" s="42">
        <v>114076</v>
      </c>
      <c r="Z22" s="42">
        <f>Z20</f>
        <v>2816978</v>
      </c>
    </row>
    <row r="23" spans="1:26" s="50" customFormat="1" ht="6" customHeight="1" x14ac:dyDescent="0.6">
      <c r="D23" s="25"/>
      <c r="F23" s="31"/>
      <c r="G23" s="31"/>
      <c r="H23" s="31"/>
      <c r="I23" s="31"/>
      <c r="J23" s="31"/>
      <c r="K23" s="31"/>
      <c r="L23" s="31"/>
      <c r="M23" s="31"/>
      <c r="N23" s="25"/>
      <c r="O23" s="31"/>
      <c r="P23" s="31"/>
      <c r="Q23" s="31"/>
      <c r="R23" s="31"/>
      <c r="S23" s="31"/>
      <c r="T23" s="31"/>
      <c r="U23" s="31"/>
      <c r="V23" s="31"/>
      <c r="X23" s="111"/>
    </row>
    <row r="24" spans="1:26" s="50" customFormat="1" ht="20.399999999999999" customHeight="1" x14ac:dyDescent="0.6">
      <c r="A24" s="106" t="s">
        <v>142</v>
      </c>
      <c r="D24" s="25"/>
      <c r="F24" s="31"/>
      <c r="G24" s="31"/>
      <c r="H24" s="31"/>
      <c r="I24" s="31"/>
      <c r="J24" s="31"/>
      <c r="K24" s="31"/>
      <c r="L24" s="31"/>
      <c r="M24" s="31"/>
      <c r="N24" s="25"/>
      <c r="O24" s="31"/>
      <c r="P24" s="31"/>
      <c r="Q24" s="31"/>
      <c r="R24" s="31"/>
      <c r="S24" s="31"/>
      <c r="T24" s="31"/>
      <c r="U24" s="31"/>
      <c r="V24" s="31"/>
      <c r="X24" s="111"/>
    </row>
    <row r="25" spans="1:26" s="50" customFormat="1" ht="20.399999999999999" customHeight="1" x14ac:dyDescent="0.45">
      <c r="A25" s="50" t="s">
        <v>234</v>
      </c>
      <c r="D25" s="25">
        <v>22</v>
      </c>
      <c r="F25" s="31">
        <v>-12763457</v>
      </c>
      <c r="G25" s="31"/>
      <c r="H25" s="31">
        <v>10863480</v>
      </c>
      <c r="I25" s="31"/>
      <c r="J25" s="31">
        <v>0</v>
      </c>
      <c r="K25" s="31"/>
      <c r="L25" s="31">
        <v>1899977</v>
      </c>
      <c r="M25" s="31"/>
      <c r="N25" s="31">
        <v>0</v>
      </c>
      <c r="O25" s="31"/>
      <c r="P25" s="31">
        <v>0</v>
      </c>
      <c r="Q25" s="31"/>
      <c r="R25" s="31">
        <v>0</v>
      </c>
      <c r="S25" s="31"/>
      <c r="T25" s="31">
        <v>0</v>
      </c>
      <c r="U25" s="31"/>
      <c r="V25" s="31">
        <f t="shared" ref="V25:V27" si="0">SUM(F25:T25)</f>
        <v>0</v>
      </c>
      <c r="X25" s="112">
        <v>0</v>
      </c>
      <c r="Z25" s="42">
        <f>SUM(V25:X25)</f>
        <v>0</v>
      </c>
    </row>
    <row r="26" spans="1:26" s="50" customFormat="1" ht="20.399999999999999" customHeight="1" x14ac:dyDescent="0.45">
      <c r="A26" s="50" t="s">
        <v>81</v>
      </c>
      <c r="D26" s="25"/>
      <c r="F26" s="31">
        <v>0</v>
      </c>
      <c r="G26" s="31"/>
      <c r="H26" s="31">
        <v>0</v>
      </c>
      <c r="I26" s="31"/>
      <c r="J26" s="31">
        <v>0</v>
      </c>
      <c r="K26" s="31"/>
      <c r="L26" s="31">
        <v>0</v>
      </c>
      <c r="M26" s="31"/>
      <c r="N26" s="31">
        <v>0</v>
      </c>
      <c r="O26" s="31"/>
      <c r="P26" s="31">
        <v>0</v>
      </c>
      <c r="Q26" s="31"/>
      <c r="R26" s="31">
        <v>0</v>
      </c>
      <c r="S26" s="31"/>
      <c r="T26" s="31">
        <v>0</v>
      </c>
      <c r="U26" s="31"/>
      <c r="V26" s="31">
        <f t="shared" ref="V26" si="1">SUM(F26:T26)</f>
        <v>0</v>
      </c>
      <c r="X26" s="112">
        <v>150</v>
      </c>
      <c r="Z26" s="42">
        <f>SUM(V26:X26)</f>
        <v>150</v>
      </c>
    </row>
    <row r="27" spans="1:26" s="50" customFormat="1" ht="20.399999999999999" customHeight="1" x14ac:dyDescent="0.45">
      <c r="A27" s="50" t="s">
        <v>214</v>
      </c>
      <c r="D27" s="25"/>
      <c r="F27" s="31">
        <v>0</v>
      </c>
      <c r="G27" s="31"/>
      <c r="H27" s="31">
        <v>0</v>
      </c>
      <c r="I27" s="31"/>
      <c r="J27" s="31">
        <v>0</v>
      </c>
      <c r="K27" s="31"/>
      <c r="L27" s="31">
        <v>0</v>
      </c>
      <c r="M27" s="31"/>
      <c r="N27" s="31">
        <v>0</v>
      </c>
      <c r="O27" s="31"/>
      <c r="P27" s="31">
        <v>0</v>
      </c>
      <c r="Q27" s="31"/>
      <c r="R27" s="31">
        <v>681</v>
      </c>
      <c r="S27" s="31"/>
      <c r="T27" s="31">
        <v>0</v>
      </c>
      <c r="U27" s="31"/>
      <c r="V27" s="31">
        <f t="shared" si="0"/>
        <v>681</v>
      </c>
      <c r="X27" s="112">
        <v>-4421</v>
      </c>
      <c r="Z27" s="42">
        <f>SUM(V27:X27)</f>
        <v>-3740</v>
      </c>
    </row>
    <row r="28" spans="1:26" s="50" customFormat="1" ht="20.399999999999999" customHeight="1" x14ac:dyDescent="0.6">
      <c r="A28" s="50" t="s">
        <v>196</v>
      </c>
      <c r="F28" s="35">
        <v>0</v>
      </c>
      <c r="G28" s="31"/>
      <c r="H28" s="35">
        <v>0</v>
      </c>
      <c r="I28" s="35"/>
      <c r="J28" s="35">
        <v>0</v>
      </c>
      <c r="K28" s="31"/>
      <c r="L28" s="35">
        <f>'11'!D41+'11'!D30+'11'!D31</f>
        <v>130377</v>
      </c>
      <c r="M28" s="31"/>
      <c r="N28" s="35">
        <v>0</v>
      </c>
      <c r="O28" s="31"/>
      <c r="P28" s="34">
        <f>'11'!D36</f>
        <v>58953</v>
      </c>
      <c r="Q28" s="31"/>
      <c r="R28" s="34">
        <v>0</v>
      </c>
      <c r="S28" s="31"/>
      <c r="T28" s="34">
        <f>'11'!D32</f>
        <v>73108</v>
      </c>
      <c r="U28" s="31"/>
      <c r="V28" s="34">
        <f>SUM(F28:T28)</f>
        <v>262438</v>
      </c>
      <c r="X28" s="35">
        <f>'11'!D48</f>
        <v>10246</v>
      </c>
      <c r="Z28" s="46">
        <f>SUM(V28:X28)</f>
        <v>272684</v>
      </c>
    </row>
    <row r="29" spans="1:26" s="50" customFormat="1" ht="6" customHeight="1" x14ac:dyDescent="0.6">
      <c r="D29" s="25"/>
      <c r="F29" s="31"/>
      <c r="G29" s="31"/>
      <c r="H29" s="31"/>
      <c r="I29" s="31"/>
      <c r="J29" s="31"/>
      <c r="K29" s="31"/>
      <c r="L29" s="31"/>
      <c r="M29" s="31"/>
      <c r="N29" s="25"/>
      <c r="O29" s="31"/>
      <c r="P29" s="31"/>
      <c r="Q29" s="31"/>
      <c r="R29" s="31"/>
      <c r="S29" s="31"/>
      <c r="T29" s="31"/>
      <c r="U29" s="31"/>
      <c r="V29" s="31"/>
    </row>
    <row r="30" spans="1:26" s="50" customFormat="1" ht="20.399999999999999" customHeight="1" thickBot="1" x14ac:dyDescent="0.65">
      <c r="A30" s="106" t="s">
        <v>208</v>
      </c>
      <c r="D30" s="25"/>
      <c r="F30" s="39">
        <f>SUM(F22:F28)</f>
        <v>4254485</v>
      </c>
      <c r="G30" s="31"/>
      <c r="H30" s="39">
        <f>SUM(H22:H28)</f>
        <v>-1559619</v>
      </c>
      <c r="I30" s="31"/>
      <c r="J30" s="39">
        <f>SUM(J22:J28)</f>
        <v>17193</v>
      </c>
      <c r="K30" s="31"/>
      <c r="L30" s="39">
        <f>SUM(L22:L28)</f>
        <v>2424791</v>
      </c>
      <c r="M30" s="31"/>
      <c r="N30" s="39">
        <f>SUM(N22:N28)</f>
        <v>-2452138</v>
      </c>
      <c r="O30" s="31"/>
      <c r="P30" s="39">
        <f>SUM(P22:P28)</f>
        <v>65362</v>
      </c>
      <c r="Q30" s="31"/>
      <c r="R30" s="39">
        <f>SUM(R22:R28)</f>
        <v>-4565</v>
      </c>
      <c r="S30" s="31"/>
      <c r="T30" s="39">
        <f>SUM(T22:T28)</f>
        <v>220512</v>
      </c>
      <c r="U30" s="31"/>
      <c r="V30" s="39">
        <f>SUM(V22:V28)</f>
        <v>2966021</v>
      </c>
      <c r="X30" s="39">
        <f>SUM(X22:X28)</f>
        <v>120051</v>
      </c>
      <c r="Z30" s="39">
        <f>SUM(Z22:Z28)</f>
        <v>3086072</v>
      </c>
    </row>
    <row r="31" spans="1:26" s="50" customFormat="1" ht="20.399999999999999" customHeight="1" thickTop="1" x14ac:dyDescent="0.6">
      <c r="A31" s="106"/>
      <c r="D31" s="25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X31" s="31"/>
      <c r="Z31" s="113"/>
    </row>
    <row r="32" spans="1:26" s="50" customFormat="1" ht="20.399999999999999" customHeight="1" x14ac:dyDescent="0.6">
      <c r="A32" s="106"/>
      <c r="D32" s="25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X32" s="31"/>
      <c r="Z32" s="113"/>
    </row>
    <row r="33" spans="1:26" s="50" customFormat="1" ht="20.399999999999999" customHeight="1" x14ac:dyDescent="0.6">
      <c r="A33" s="106"/>
      <c r="D33" s="25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X33" s="31"/>
      <c r="Z33" s="113"/>
    </row>
    <row r="34" spans="1:26" s="50" customFormat="1" ht="20.399999999999999" customHeight="1" x14ac:dyDescent="0.6">
      <c r="A34" s="106"/>
      <c r="D34" s="25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X34" s="31"/>
      <c r="Z34" s="113"/>
    </row>
    <row r="35" spans="1:26" s="50" customFormat="1" ht="20.399999999999999" customHeight="1" x14ac:dyDescent="0.6">
      <c r="A35" s="106"/>
      <c r="D35" s="25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X35" s="31"/>
      <c r="Z35" s="113"/>
    </row>
    <row r="36" spans="1:26" s="50" customFormat="1" ht="7.5" customHeight="1" x14ac:dyDescent="0.6">
      <c r="A36" s="106"/>
      <c r="D36" s="25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X36" s="31"/>
      <c r="Z36" s="113"/>
    </row>
    <row r="37" spans="1:26" s="50" customFormat="1" ht="21.9" customHeight="1" x14ac:dyDescent="0.6">
      <c r="A37" s="99" t="s">
        <v>141</v>
      </c>
      <c r="B37" s="99"/>
      <c r="C37" s="99"/>
      <c r="D37" s="99"/>
      <c r="E37" s="99"/>
      <c r="F37" s="99"/>
      <c r="G37" s="99"/>
      <c r="H37" s="99"/>
      <c r="I37" s="34"/>
      <c r="J37" s="99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99"/>
      <c r="X37" s="34"/>
      <c r="Y37" s="99"/>
      <c r="Z37" s="46"/>
    </row>
  </sheetData>
  <mergeCells count="5">
    <mergeCell ref="F5:Z5"/>
    <mergeCell ref="F6:V6"/>
    <mergeCell ref="J7:L7"/>
    <mergeCell ref="N7:U7"/>
    <mergeCell ref="F7:H7"/>
  </mergeCells>
  <pageMargins left="0.35" right="0.35" top="0.5" bottom="0.6" header="0.49" footer="0.4"/>
  <pageSetup paperSize="9" scale="77" firstPageNumber="12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 tint="-0.14999847407452621"/>
  </sheetPr>
  <dimension ref="A1:P32"/>
  <sheetViews>
    <sheetView view="pageBreakPreview" topLeftCell="A22" zoomScaleNormal="100" zoomScaleSheetLayoutView="100" workbookViewId="0">
      <selection activeCell="P116" sqref="P116"/>
    </sheetView>
  </sheetViews>
  <sheetFormatPr defaultColWidth="9.125" defaultRowHeight="21.6" customHeight="1" x14ac:dyDescent="0.6"/>
  <cols>
    <col min="1" max="2" width="1.75" style="9" customWidth="1"/>
    <col min="3" max="3" width="43.25" style="9" customWidth="1"/>
    <col min="4" max="4" width="8.625" style="9" customWidth="1"/>
    <col min="5" max="5" width="1.125" style="53" customWidth="1"/>
    <col min="6" max="6" width="13.75" style="28" customWidth="1"/>
    <col min="7" max="7" width="1.125" style="28" customWidth="1"/>
    <col min="8" max="8" width="15.125" style="9" customWidth="1"/>
    <col min="9" max="9" width="1.125" style="28" customWidth="1"/>
    <col min="10" max="10" width="13.75" style="9" customWidth="1"/>
    <col min="11" max="11" width="1.125" style="28" customWidth="1"/>
    <col min="12" max="12" width="18.375" style="9" customWidth="1"/>
    <col min="13" max="13" width="1.125" style="28" customWidth="1"/>
    <col min="14" max="14" width="13.75" style="9" customWidth="1"/>
    <col min="15" max="15" width="1.125" style="28" customWidth="1"/>
    <col min="16" max="16" width="13.75" style="38" customWidth="1"/>
    <col min="17" max="16384" width="9.125" style="9"/>
  </cols>
  <sheetData>
    <row r="1" spans="1:16" s="4" customFormat="1" ht="21.6" customHeight="1" x14ac:dyDescent="0.6">
      <c r="A1" s="102" t="str">
        <f>'8-10'!A1</f>
        <v>บริษัท ไพร์ม โรด เพาเวอร์ จำกัด (มหาชน)</v>
      </c>
      <c r="E1" s="103"/>
      <c r="F1" s="104"/>
      <c r="G1" s="104"/>
      <c r="I1" s="104"/>
      <c r="K1" s="104"/>
      <c r="M1" s="104"/>
      <c r="O1" s="104"/>
      <c r="P1" s="105"/>
    </row>
    <row r="2" spans="1:16" s="4" customFormat="1" ht="21.6" customHeight="1" x14ac:dyDescent="0.6">
      <c r="A2" s="106" t="s">
        <v>153</v>
      </c>
      <c r="E2" s="103"/>
      <c r="F2" s="104"/>
      <c r="G2" s="104"/>
      <c r="I2" s="104"/>
      <c r="K2" s="104"/>
      <c r="M2" s="104"/>
      <c r="O2" s="104"/>
      <c r="P2" s="105"/>
    </row>
    <row r="3" spans="1:16" s="4" customFormat="1" ht="21.6" customHeight="1" x14ac:dyDescent="0.6">
      <c r="A3" s="114" t="str">
        <f>'12'!A3</f>
        <v>สำหรับปีสิ้นสุดวันที่ 31 ธันวาคม พ.ศ. 2564</v>
      </c>
      <c r="B3" s="13"/>
      <c r="C3" s="13"/>
      <c r="D3" s="13"/>
      <c r="E3" s="115"/>
      <c r="F3" s="23"/>
      <c r="G3" s="23"/>
      <c r="H3" s="13"/>
      <c r="I3" s="23"/>
      <c r="J3" s="13"/>
      <c r="K3" s="23"/>
      <c r="L3" s="13"/>
      <c r="M3" s="23"/>
      <c r="N3" s="13"/>
      <c r="O3" s="23"/>
      <c r="P3" s="23"/>
    </row>
    <row r="4" spans="1:16" s="4" customFormat="1" ht="20.399999999999999" customHeight="1" x14ac:dyDescent="0.6">
      <c r="A4" s="106"/>
      <c r="B4" s="106"/>
      <c r="C4" s="106"/>
      <c r="D4" s="106"/>
      <c r="E4" s="108"/>
      <c r="F4" s="41"/>
      <c r="G4" s="41"/>
      <c r="H4" s="106"/>
      <c r="I4" s="41"/>
      <c r="J4" s="106"/>
      <c r="K4" s="41"/>
      <c r="L4" s="106"/>
      <c r="M4" s="41"/>
      <c r="N4" s="106"/>
      <c r="O4" s="41"/>
      <c r="P4" s="41"/>
    </row>
    <row r="5" spans="1:16" s="4" customFormat="1" ht="20.399999999999999" customHeight="1" x14ac:dyDescent="0.6">
      <c r="E5" s="108"/>
      <c r="F5" s="169" t="s">
        <v>140</v>
      </c>
      <c r="G5" s="169"/>
      <c r="H5" s="169"/>
      <c r="I5" s="169"/>
      <c r="J5" s="169"/>
      <c r="K5" s="169"/>
      <c r="L5" s="169"/>
      <c r="M5" s="169"/>
      <c r="N5" s="169"/>
      <c r="O5" s="169"/>
      <c r="P5" s="169"/>
    </row>
    <row r="6" spans="1:16" s="50" customFormat="1" ht="20.399999999999999" customHeight="1" x14ac:dyDescent="0.6">
      <c r="A6" s="4"/>
      <c r="B6" s="4"/>
      <c r="C6" s="4"/>
      <c r="D6" s="4"/>
      <c r="E6" s="116"/>
      <c r="F6" s="41"/>
      <c r="G6" s="116"/>
      <c r="H6" s="104" t="s">
        <v>175</v>
      </c>
      <c r="I6" s="116"/>
      <c r="J6" s="104"/>
      <c r="K6" s="116"/>
      <c r="L6" s="104" t="s">
        <v>192</v>
      </c>
      <c r="M6" s="116"/>
      <c r="N6" s="104"/>
      <c r="O6" s="116"/>
    </row>
    <row r="7" spans="1:16" s="50" customFormat="1" ht="20.399999999999999" customHeight="1" x14ac:dyDescent="0.6">
      <c r="A7" s="4"/>
      <c r="B7" s="4"/>
      <c r="C7" s="4"/>
      <c r="D7" s="106"/>
      <c r="E7" s="117"/>
      <c r="F7" s="41" t="s">
        <v>68</v>
      </c>
      <c r="G7" s="117"/>
      <c r="H7" s="104" t="s">
        <v>176</v>
      </c>
      <c r="I7" s="117"/>
      <c r="J7" s="104" t="s">
        <v>82</v>
      </c>
      <c r="K7" s="117"/>
      <c r="L7" s="104" t="s">
        <v>199</v>
      </c>
      <c r="M7" s="117"/>
      <c r="N7" s="104"/>
      <c r="O7" s="117"/>
      <c r="P7" s="41"/>
    </row>
    <row r="8" spans="1:16" s="50" customFormat="1" ht="20.399999999999999" customHeight="1" x14ac:dyDescent="0.6">
      <c r="A8" s="4"/>
      <c r="B8" s="4"/>
      <c r="C8" s="4"/>
      <c r="D8" s="106"/>
      <c r="E8" s="117"/>
      <c r="F8" s="41" t="s">
        <v>74</v>
      </c>
      <c r="G8" s="117"/>
      <c r="H8" s="104" t="s">
        <v>116</v>
      </c>
      <c r="I8" s="117"/>
      <c r="J8" s="104" t="s">
        <v>170</v>
      </c>
      <c r="K8" s="117"/>
      <c r="L8" s="104" t="s">
        <v>198</v>
      </c>
      <c r="M8" s="117"/>
      <c r="N8" s="104" t="s">
        <v>75</v>
      </c>
      <c r="O8" s="117"/>
      <c r="P8" s="41" t="s">
        <v>80</v>
      </c>
    </row>
    <row r="9" spans="1:16" s="50" customFormat="1" ht="20.399999999999999" customHeight="1" x14ac:dyDescent="0.6">
      <c r="D9" s="21" t="s">
        <v>2</v>
      </c>
      <c r="E9" s="41"/>
      <c r="F9" s="23" t="s">
        <v>3</v>
      </c>
      <c r="G9" s="41"/>
      <c r="H9" s="23" t="s">
        <v>3</v>
      </c>
      <c r="I9" s="41"/>
      <c r="J9" s="23" t="s">
        <v>3</v>
      </c>
      <c r="K9" s="41"/>
      <c r="L9" s="23" t="s">
        <v>3</v>
      </c>
      <c r="M9" s="41"/>
      <c r="N9" s="23" t="s">
        <v>3</v>
      </c>
      <c r="O9" s="41"/>
      <c r="P9" s="23" t="s">
        <v>3</v>
      </c>
    </row>
    <row r="10" spans="1:16" s="50" customFormat="1" ht="6" customHeight="1" x14ac:dyDescent="0.6">
      <c r="E10" s="117"/>
      <c r="F10" s="41"/>
      <c r="G10" s="117"/>
      <c r="H10" s="41"/>
      <c r="I10" s="117"/>
      <c r="J10" s="41"/>
      <c r="K10" s="117"/>
      <c r="L10" s="41"/>
      <c r="M10" s="117"/>
      <c r="N10" s="41"/>
      <c r="O10" s="117"/>
      <c r="P10" s="41"/>
    </row>
    <row r="11" spans="1:16" s="50" customFormat="1" ht="20.399999999999999" customHeight="1" x14ac:dyDescent="0.6">
      <c r="A11" s="106" t="s">
        <v>201</v>
      </c>
      <c r="E11" s="86"/>
      <c r="F11" s="31">
        <v>17017942</v>
      </c>
      <c r="G11" s="31"/>
      <c r="H11" s="31">
        <v>-10863480</v>
      </c>
      <c r="I11" s="31"/>
      <c r="J11" s="31">
        <v>37318</v>
      </c>
      <c r="K11" s="31"/>
      <c r="L11" s="31">
        <v>646</v>
      </c>
      <c r="M11" s="31"/>
      <c r="N11" s="31">
        <v>-2201202</v>
      </c>
      <c r="O11" s="86"/>
      <c r="P11" s="31">
        <f>SUM(F11:N11)</f>
        <v>3991224</v>
      </c>
    </row>
    <row r="12" spans="1:16" s="50" customFormat="1" ht="6" customHeight="1" x14ac:dyDescent="0.6">
      <c r="E12" s="86"/>
      <c r="F12" s="31"/>
      <c r="G12" s="31"/>
      <c r="H12" s="31"/>
      <c r="I12" s="31"/>
      <c r="J12" s="31"/>
      <c r="K12" s="31"/>
      <c r="L12" s="31"/>
      <c r="M12" s="31"/>
      <c r="N12" s="31"/>
      <c r="O12" s="86"/>
      <c r="P12" s="31"/>
    </row>
    <row r="13" spans="1:16" s="50" customFormat="1" ht="20.399999999999999" customHeight="1" x14ac:dyDescent="0.6">
      <c r="A13" s="106" t="s">
        <v>142</v>
      </c>
      <c r="E13" s="86"/>
      <c r="F13" s="31"/>
      <c r="G13" s="31"/>
      <c r="H13" s="31"/>
      <c r="I13" s="31"/>
      <c r="J13" s="31"/>
      <c r="K13" s="31"/>
      <c r="L13" s="31"/>
      <c r="M13" s="31"/>
      <c r="N13" s="31"/>
      <c r="O13" s="86"/>
      <c r="P13" s="31"/>
    </row>
    <row r="14" spans="1:16" s="50" customFormat="1" ht="20.399999999999999" customHeight="1" x14ac:dyDescent="0.6">
      <c r="A14" s="50" t="s">
        <v>168</v>
      </c>
      <c r="D14" s="25"/>
      <c r="E14" s="86"/>
      <c r="F14" s="31">
        <v>0</v>
      </c>
      <c r="G14" s="31"/>
      <c r="H14" s="31">
        <v>0</v>
      </c>
      <c r="I14" s="31"/>
      <c r="J14" s="31">
        <v>-37318</v>
      </c>
      <c r="K14" s="31"/>
      <c r="L14" s="31">
        <v>37318</v>
      </c>
      <c r="M14" s="31"/>
      <c r="N14" s="31">
        <v>0</v>
      </c>
      <c r="O14" s="86"/>
      <c r="P14" s="31">
        <f>SUM(F14:N14)</f>
        <v>0</v>
      </c>
    </row>
    <row r="15" spans="1:16" s="50" customFormat="1" ht="20.399999999999999" customHeight="1" x14ac:dyDescent="0.6">
      <c r="A15" s="50" t="s">
        <v>143</v>
      </c>
      <c r="D15" s="25"/>
      <c r="E15" s="86"/>
      <c r="F15" s="34">
        <v>0</v>
      </c>
      <c r="G15" s="86"/>
      <c r="H15" s="34">
        <v>0</v>
      </c>
      <c r="I15" s="86"/>
      <c r="J15" s="34">
        <v>0</v>
      </c>
      <c r="K15" s="86"/>
      <c r="L15" s="34">
        <v>0</v>
      </c>
      <c r="M15" s="86"/>
      <c r="N15" s="34">
        <v>-68466</v>
      </c>
      <c r="O15" s="86"/>
      <c r="P15" s="34">
        <f>SUM(F15:N15)</f>
        <v>-68466</v>
      </c>
    </row>
    <row r="16" spans="1:16" s="50" customFormat="1" ht="6" customHeight="1" x14ac:dyDescent="0.6">
      <c r="E16" s="86"/>
      <c r="F16" s="31"/>
      <c r="G16" s="86"/>
      <c r="H16" s="31"/>
      <c r="I16" s="86"/>
      <c r="J16" s="31"/>
      <c r="K16" s="86"/>
      <c r="L16" s="31"/>
      <c r="M16" s="86"/>
      <c r="N16" s="31"/>
      <c r="O16" s="86"/>
      <c r="P16" s="31"/>
    </row>
    <row r="17" spans="1:16" s="50" customFormat="1" ht="20.399999999999999" customHeight="1" thickBot="1" x14ac:dyDescent="0.65">
      <c r="A17" s="106" t="s">
        <v>181</v>
      </c>
      <c r="E17" s="86"/>
      <c r="F17" s="39">
        <f>SUM(F11:F16)</f>
        <v>17017942</v>
      </c>
      <c r="G17" s="86"/>
      <c r="H17" s="39">
        <f>SUM(H11:H16)</f>
        <v>-10863480</v>
      </c>
      <c r="I17" s="86"/>
      <c r="J17" s="39">
        <f>SUM(J11:J16)</f>
        <v>0</v>
      </c>
      <c r="K17" s="86"/>
      <c r="L17" s="39">
        <f>SUM(L11:L16)</f>
        <v>37964</v>
      </c>
      <c r="M17" s="86"/>
      <c r="N17" s="39">
        <f>SUM(N11:N16)</f>
        <v>-2269668</v>
      </c>
      <c r="O17" s="86"/>
      <c r="P17" s="39">
        <f>SUM(P11:P16)</f>
        <v>3922758</v>
      </c>
    </row>
    <row r="18" spans="1:16" s="50" customFormat="1" ht="20.399999999999999" customHeight="1" thickTop="1" x14ac:dyDescent="0.6">
      <c r="A18" s="106"/>
      <c r="E18" s="86"/>
      <c r="F18" s="31"/>
      <c r="G18" s="86"/>
      <c r="H18" s="31"/>
      <c r="I18" s="86"/>
      <c r="J18" s="31"/>
      <c r="K18" s="86"/>
      <c r="L18" s="31"/>
      <c r="M18" s="86"/>
      <c r="N18" s="31"/>
      <c r="O18" s="86"/>
      <c r="P18" s="31"/>
    </row>
    <row r="19" spans="1:16" s="50" customFormat="1" ht="20.399999999999999" customHeight="1" x14ac:dyDescent="0.6">
      <c r="A19" s="106" t="s">
        <v>207</v>
      </c>
      <c r="B19" s="106"/>
      <c r="D19" s="25"/>
      <c r="E19" s="86"/>
      <c r="F19" s="31">
        <f>F17</f>
        <v>17017942</v>
      </c>
      <c r="G19" s="86"/>
      <c r="H19" s="31">
        <f>H17</f>
        <v>-10863480</v>
      </c>
      <c r="I19" s="86"/>
      <c r="J19" s="31">
        <f>J17</f>
        <v>0</v>
      </c>
      <c r="K19" s="86"/>
      <c r="L19" s="31">
        <f>L17</f>
        <v>37964</v>
      </c>
      <c r="M19" s="86"/>
      <c r="N19" s="31">
        <f>N17</f>
        <v>-2269668</v>
      </c>
      <c r="O19" s="86"/>
      <c r="P19" s="31">
        <f>P17</f>
        <v>3922758</v>
      </c>
    </row>
    <row r="20" spans="1:16" s="50" customFormat="1" ht="6" customHeight="1" x14ac:dyDescent="0.6">
      <c r="A20" s="106"/>
      <c r="E20" s="86"/>
      <c r="F20" s="31"/>
      <c r="G20" s="86"/>
      <c r="I20" s="86"/>
      <c r="K20" s="86"/>
      <c r="M20" s="86"/>
      <c r="O20" s="86"/>
      <c r="P20" s="31"/>
    </row>
    <row r="21" spans="1:16" s="50" customFormat="1" ht="20.399999999999999" customHeight="1" x14ac:dyDescent="0.6">
      <c r="A21" s="106" t="s">
        <v>142</v>
      </c>
      <c r="E21" s="86"/>
      <c r="F21" s="31"/>
      <c r="G21" s="86"/>
      <c r="H21" s="118"/>
      <c r="I21" s="86"/>
      <c r="J21" s="118"/>
      <c r="K21" s="86"/>
      <c r="L21" s="118"/>
      <c r="M21" s="86"/>
      <c r="N21" s="118"/>
      <c r="O21" s="86"/>
      <c r="P21" s="31"/>
    </row>
    <row r="22" spans="1:16" s="50" customFormat="1" ht="20.399999999999999" customHeight="1" x14ac:dyDescent="0.6">
      <c r="A22" s="50" t="s">
        <v>234</v>
      </c>
      <c r="D22" s="25">
        <v>22</v>
      </c>
      <c r="E22" s="86"/>
      <c r="F22" s="31">
        <v>-12763457</v>
      </c>
      <c r="G22" s="31"/>
      <c r="H22" s="31">
        <v>10863480</v>
      </c>
      <c r="I22" s="31"/>
      <c r="J22" s="31">
        <f>J20</f>
        <v>0</v>
      </c>
      <c r="K22" s="31"/>
      <c r="L22" s="31">
        <f>L20</f>
        <v>0</v>
      </c>
      <c r="M22" s="31"/>
      <c r="N22" s="31">
        <v>1899977</v>
      </c>
      <c r="O22" s="86"/>
      <c r="P22" s="31">
        <f>SUM(F22:N22)</f>
        <v>0</v>
      </c>
    </row>
    <row r="23" spans="1:16" s="50" customFormat="1" ht="20.399999999999999" customHeight="1" x14ac:dyDescent="0.6">
      <c r="A23" s="50" t="s">
        <v>143</v>
      </c>
      <c r="D23" s="25"/>
      <c r="E23" s="86"/>
      <c r="F23" s="34">
        <v>0</v>
      </c>
      <c r="G23" s="86"/>
      <c r="H23" s="34">
        <v>0</v>
      </c>
      <c r="I23" s="86"/>
      <c r="J23" s="34">
        <v>0</v>
      </c>
      <c r="K23" s="86"/>
      <c r="L23" s="34">
        <v>0</v>
      </c>
      <c r="M23" s="86"/>
      <c r="N23" s="34">
        <f>'11'!H47</f>
        <v>-14952</v>
      </c>
      <c r="O23" s="86"/>
      <c r="P23" s="34">
        <f t="shared" ref="P23" si="0">SUM(F23:N23)</f>
        <v>-14952</v>
      </c>
    </row>
    <row r="24" spans="1:16" s="50" customFormat="1" ht="6" customHeight="1" x14ac:dyDescent="0.6">
      <c r="E24" s="86"/>
      <c r="F24" s="31"/>
      <c r="G24" s="86"/>
      <c r="H24" s="31"/>
      <c r="I24" s="86"/>
      <c r="J24" s="31"/>
      <c r="K24" s="86"/>
      <c r="L24" s="31"/>
      <c r="M24" s="86"/>
      <c r="N24" s="31"/>
      <c r="O24" s="86"/>
      <c r="P24" s="31"/>
    </row>
    <row r="25" spans="1:16" s="50" customFormat="1" ht="20.399999999999999" customHeight="1" thickBot="1" x14ac:dyDescent="0.65">
      <c r="A25" s="106" t="s">
        <v>208</v>
      </c>
      <c r="E25" s="86"/>
      <c r="F25" s="39">
        <f>SUM(F19:F23)</f>
        <v>4254485</v>
      </c>
      <c r="G25" s="86"/>
      <c r="H25" s="39">
        <f>SUM(H19:H23)</f>
        <v>0</v>
      </c>
      <c r="I25" s="86"/>
      <c r="J25" s="39">
        <f>SUM(J19:J23)</f>
        <v>0</v>
      </c>
      <c r="K25" s="86"/>
      <c r="L25" s="39">
        <f>SUM(L19:L23)</f>
        <v>37964</v>
      </c>
      <c r="M25" s="86"/>
      <c r="N25" s="39">
        <f>SUM(N19:N23)</f>
        <v>-384643</v>
      </c>
      <c r="O25" s="86"/>
      <c r="P25" s="39">
        <f>SUM(P19:P23)</f>
        <v>3907806</v>
      </c>
    </row>
    <row r="26" spans="1:16" s="50" customFormat="1" ht="20.399999999999999" customHeight="1" thickTop="1" x14ac:dyDescent="0.6">
      <c r="A26" s="106"/>
      <c r="E26" s="86"/>
      <c r="F26" s="31"/>
      <c r="G26" s="86"/>
      <c r="H26" s="31"/>
      <c r="I26" s="86"/>
      <c r="J26" s="31"/>
      <c r="K26" s="86"/>
      <c r="L26" s="31"/>
      <c r="M26" s="86"/>
      <c r="N26" s="31"/>
      <c r="O26" s="86"/>
      <c r="P26" s="31"/>
    </row>
    <row r="27" spans="1:16" s="50" customFormat="1" ht="20.399999999999999" customHeight="1" x14ac:dyDescent="0.6">
      <c r="A27" s="106"/>
      <c r="E27" s="86"/>
      <c r="F27" s="31"/>
      <c r="G27" s="86"/>
      <c r="H27" s="31"/>
      <c r="I27" s="86"/>
      <c r="J27" s="31"/>
      <c r="K27" s="86"/>
      <c r="L27" s="31"/>
      <c r="M27" s="86"/>
      <c r="N27" s="31"/>
      <c r="O27" s="86"/>
      <c r="P27" s="31"/>
    </row>
    <row r="28" spans="1:16" s="50" customFormat="1" ht="20.399999999999999" customHeight="1" x14ac:dyDescent="0.6">
      <c r="A28" s="106"/>
      <c r="E28" s="86"/>
      <c r="F28" s="31"/>
      <c r="G28" s="86"/>
      <c r="H28" s="31"/>
      <c r="I28" s="86"/>
      <c r="J28" s="31"/>
      <c r="K28" s="86"/>
      <c r="L28" s="31"/>
      <c r="M28" s="86"/>
      <c r="N28" s="31"/>
      <c r="O28" s="86"/>
      <c r="P28" s="31"/>
    </row>
    <row r="29" spans="1:16" ht="21.75" customHeight="1" x14ac:dyDescent="0.6"/>
    <row r="30" spans="1:16" ht="21.9" customHeight="1" x14ac:dyDescent="0.6">
      <c r="A30" s="59" t="str">
        <f>'11'!A57</f>
        <v>หมายเหตุประกอบงบการเงินรวมและงบการเงินเฉพาะกิจการเป็นส่วนหนึ่งของงบการเงินนี้</v>
      </c>
      <c r="B30" s="59"/>
      <c r="C30" s="59"/>
      <c r="D30" s="59"/>
      <c r="E30" s="119"/>
      <c r="F30" s="35"/>
      <c r="G30" s="35"/>
      <c r="H30" s="59"/>
      <c r="I30" s="35"/>
      <c r="J30" s="59"/>
      <c r="K30" s="35"/>
      <c r="L30" s="59"/>
      <c r="M30" s="35"/>
      <c r="N30" s="59"/>
      <c r="O30" s="35"/>
      <c r="P30" s="35"/>
    </row>
    <row r="31" spans="1:16" ht="21.6" customHeight="1" x14ac:dyDescent="0.6">
      <c r="A31" s="50"/>
      <c r="F31" s="154"/>
      <c r="G31" s="154"/>
      <c r="H31" s="155"/>
      <c r="I31" s="154"/>
      <c r="J31" s="155"/>
      <c r="K31" s="154"/>
      <c r="L31" s="155"/>
      <c r="M31" s="154"/>
      <c r="N31" s="155"/>
      <c r="O31" s="31"/>
      <c r="P31" s="31"/>
    </row>
    <row r="32" spans="1:16" ht="21.6" customHeight="1" x14ac:dyDescent="0.6">
      <c r="A32" s="50"/>
      <c r="F32" s="31"/>
      <c r="G32" s="31"/>
      <c r="I32" s="31"/>
      <c r="K32" s="31"/>
      <c r="M32" s="31"/>
      <c r="O32" s="31"/>
      <c r="P32" s="31"/>
    </row>
  </sheetData>
  <mergeCells count="1">
    <mergeCell ref="F5:P5"/>
  </mergeCells>
  <pageMargins left="0.5" right="0.5" top="0.5" bottom="0.6" header="0.49" footer="0.4"/>
  <pageSetup paperSize="9" scale="97" firstPageNumber="13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28"/>
  <sheetViews>
    <sheetView view="pageBreakPreview" topLeftCell="A109" zoomScale="90" zoomScaleNormal="90" zoomScaleSheetLayoutView="90" workbookViewId="0">
      <selection activeCell="B131" sqref="B131"/>
    </sheetView>
  </sheetViews>
  <sheetFormatPr defaultColWidth="9.125" defaultRowHeight="21.75" customHeight="1" x14ac:dyDescent="0.6"/>
  <cols>
    <col min="1" max="1" width="1.375" style="132" customWidth="1"/>
    <col min="2" max="2" width="41.25" style="132" customWidth="1"/>
    <col min="3" max="3" width="8.75" style="121" bestFit="1" customWidth="1"/>
    <col min="4" max="4" width="0.625" style="132" customWidth="1"/>
    <col min="5" max="5" width="12.25" style="28" customWidth="1"/>
    <col min="6" max="6" width="0.625" style="38" customWidth="1"/>
    <col min="7" max="7" width="12.25" style="28" customWidth="1"/>
    <col min="8" max="8" width="0.625" style="38" customWidth="1"/>
    <col min="9" max="9" width="12.25" style="28" customWidth="1"/>
    <col min="10" max="10" width="0.625" style="38" customWidth="1"/>
    <col min="11" max="11" width="12.25" style="28" customWidth="1"/>
    <col min="12" max="16384" width="9.125" style="132"/>
  </cols>
  <sheetData>
    <row r="1" spans="1:11" s="123" customFormat="1" ht="21.75" customHeight="1" x14ac:dyDescent="0.6">
      <c r="A1" s="102" t="s">
        <v>0</v>
      </c>
      <c r="B1" s="120"/>
      <c r="C1" s="121"/>
      <c r="D1" s="122"/>
      <c r="E1" s="28"/>
      <c r="F1" s="11"/>
      <c r="G1" s="28"/>
      <c r="H1" s="11"/>
      <c r="I1" s="104"/>
      <c r="J1" s="11"/>
      <c r="K1" s="28"/>
    </row>
    <row r="2" spans="1:11" s="123" customFormat="1" ht="21.75" customHeight="1" x14ac:dyDescent="0.6">
      <c r="A2" s="120" t="s">
        <v>87</v>
      </c>
      <c r="B2" s="120"/>
      <c r="C2" s="121"/>
      <c r="D2" s="122"/>
      <c r="E2" s="28"/>
      <c r="F2" s="11"/>
      <c r="G2" s="28"/>
      <c r="H2" s="11"/>
      <c r="I2" s="28"/>
      <c r="J2" s="11"/>
      <c r="K2" s="28"/>
    </row>
    <row r="3" spans="1:11" s="123" customFormat="1" ht="21.75" customHeight="1" x14ac:dyDescent="0.6">
      <c r="A3" s="114" t="str">
        <f>+'13'!A3</f>
        <v>สำหรับปีสิ้นสุดวันที่ 31 ธันวาคม พ.ศ. 2564</v>
      </c>
      <c r="B3" s="124"/>
      <c r="C3" s="125"/>
      <c r="D3" s="126"/>
      <c r="E3" s="35"/>
      <c r="F3" s="15"/>
      <c r="G3" s="35"/>
      <c r="H3" s="15"/>
      <c r="I3" s="35"/>
      <c r="J3" s="15"/>
      <c r="K3" s="35"/>
    </row>
    <row r="4" spans="1:11" s="123" customFormat="1" ht="20.399999999999999" customHeight="1" x14ac:dyDescent="0.6">
      <c r="A4" s="127"/>
      <c r="B4" s="127"/>
      <c r="C4" s="128"/>
      <c r="D4" s="129"/>
      <c r="E4" s="31"/>
      <c r="F4" s="7"/>
      <c r="G4" s="31"/>
      <c r="H4" s="7"/>
      <c r="I4" s="31"/>
      <c r="J4" s="7"/>
      <c r="K4" s="31"/>
    </row>
    <row r="5" spans="1:11" s="123" customFormat="1" ht="20.399999999999999" customHeight="1" x14ac:dyDescent="0.6">
      <c r="A5" s="127"/>
      <c r="B5" s="127"/>
      <c r="C5" s="130"/>
      <c r="D5" s="130"/>
      <c r="E5" s="169" t="s">
        <v>139</v>
      </c>
      <c r="F5" s="169"/>
      <c r="G5" s="169"/>
      <c r="H5" s="108"/>
      <c r="I5" s="169" t="s">
        <v>140</v>
      </c>
      <c r="J5" s="169"/>
      <c r="K5" s="169"/>
    </row>
    <row r="6" spans="1:11" s="123" customFormat="1" ht="20.399999999999999" customHeight="1" x14ac:dyDescent="0.6">
      <c r="A6" s="127"/>
      <c r="B6" s="127"/>
      <c r="C6" s="130"/>
      <c r="D6" s="130"/>
      <c r="E6" s="131" t="s">
        <v>205</v>
      </c>
      <c r="F6" s="41"/>
      <c r="G6" s="131" t="s">
        <v>180</v>
      </c>
      <c r="H6" s="41"/>
      <c r="I6" s="131" t="s">
        <v>205</v>
      </c>
      <c r="J6" s="41"/>
      <c r="K6" s="131" t="s">
        <v>180</v>
      </c>
    </row>
    <row r="7" spans="1:11" s="123" customFormat="1" ht="20.399999999999999" customHeight="1" x14ac:dyDescent="0.6">
      <c r="A7" s="127"/>
      <c r="B7" s="127"/>
      <c r="C7" s="100" t="s">
        <v>2</v>
      </c>
      <c r="D7" s="130"/>
      <c r="E7" s="107" t="s">
        <v>3</v>
      </c>
      <c r="F7" s="41"/>
      <c r="G7" s="107" t="s">
        <v>3</v>
      </c>
      <c r="H7" s="41"/>
      <c r="I7" s="107" t="s">
        <v>3</v>
      </c>
      <c r="J7" s="41"/>
      <c r="K7" s="107" t="s">
        <v>3</v>
      </c>
    </row>
    <row r="8" spans="1:11" s="123" customFormat="1" ht="6" customHeight="1" x14ac:dyDescent="0.6">
      <c r="A8" s="132"/>
      <c r="B8" s="132"/>
      <c r="C8" s="80"/>
      <c r="D8" s="80"/>
      <c r="E8" s="41"/>
      <c r="F8" s="41"/>
      <c r="G8" s="41"/>
      <c r="H8" s="108"/>
      <c r="I8" s="41"/>
      <c r="J8" s="41"/>
      <c r="K8" s="41"/>
    </row>
    <row r="9" spans="1:11" ht="20.399999999999999" customHeight="1" x14ac:dyDescent="0.6">
      <c r="A9" s="133" t="s">
        <v>88</v>
      </c>
      <c r="B9" s="123"/>
      <c r="D9" s="128"/>
      <c r="E9" s="31"/>
      <c r="F9" s="26"/>
      <c r="G9" s="31"/>
      <c r="H9" s="26"/>
      <c r="I9" s="31"/>
      <c r="J9" s="31"/>
      <c r="K9" s="31"/>
    </row>
    <row r="10" spans="1:11" ht="20.399999999999999" customHeight="1" x14ac:dyDescent="0.6">
      <c r="A10" s="134" t="s">
        <v>53</v>
      </c>
      <c r="B10" s="135"/>
      <c r="C10" s="128"/>
      <c r="D10" s="128"/>
      <c r="E10" s="31">
        <f>ROUND('11'!D21,0)</f>
        <v>142987</v>
      </c>
      <c r="F10" s="31"/>
      <c r="G10" s="31">
        <f>ROUND('11'!F21,0)</f>
        <v>304271</v>
      </c>
      <c r="H10" s="31"/>
      <c r="I10" s="31">
        <f>'11'!H21</f>
        <v>-15059</v>
      </c>
      <c r="J10" s="31"/>
      <c r="K10" s="31">
        <f>'11'!J21</f>
        <v>-68474</v>
      </c>
    </row>
    <row r="11" spans="1:11" ht="20.399999999999999" customHeight="1" x14ac:dyDescent="0.6">
      <c r="A11" s="134" t="s">
        <v>89</v>
      </c>
      <c r="B11" s="135"/>
      <c r="C11" s="128"/>
    </row>
    <row r="12" spans="1:11" ht="20.399999999999999" customHeight="1" x14ac:dyDescent="0.6">
      <c r="B12" s="134" t="s">
        <v>90</v>
      </c>
      <c r="C12" s="136" t="s">
        <v>240</v>
      </c>
      <c r="D12" s="128"/>
      <c r="E12" s="31">
        <v>118922</v>
      </c>
      <c r="F12" s="26"/>
      <c r="G12" s="31">
        <v>109519</v>
      </c>
      <c r="H12" s="26"/>
      <c r="I12" s="31">
        <v>3691</v>
      </c>
      <c r="J12" s="26"/>
      <c r="K12" s="31">
        <v>1891</v>
      </c>
    </row>
    <row r="13" spans="1:11" ht="20.399999999999999" customHeight="1" x14ac:dyDescent="0.6">
      <c r="B13" s="134" t="s">
        <v>91</v>
      </c>
      <c r="C13" s="136">
        <v>20</v>
      </c>
      <c r="D13" s="128"/>
      <c r="E13" s="31">
        <v>29593</v>
      </c>
      <c r="F13" s="26"/>
      <c r="G13" s="31">
        <v>26960</v>
      </c>
      <c r="H13" s="26"/>
      <c r="I13" s="31">
        <v>2</v>
      </c>
      <c r="J13" s="26"/>
      <c r="K13" s="31">
        <v>1</v>
      </c>
    </row>
    <row r="14" spans="1:11" ht="20.399999999999999" customHeight="1" x14ac:dyDescent="0.6">
      <c r="B14" s="134" t="s">
        <v>224</v>
      </c>
      <c r="C14" s="136">
        <v>27</v>
      </c>
      <c r="D14" s="128"/>
      <c r="E14" s="31">
        <v>894</v>
      </c>
      <c r="F14" s="26"/>
      <c r="G14" s="31">
        <v>0</v>
      </c>
      <c r="H14" s="26"/>
      <c r="I14" s="31">
        <v>894</v>
      </c>
      <c r="J14" s="26"/>
      <c r="K14" s="31">
        <v>0</v>
      </c>
    </row>
    <row r="15" spans="1:11" ht="20.399999999999999" customHeight="1" x14ac:dyDescent="0.6">
      <c r="B15" s="134" t="s">
        <v>215</v>
      </c>
      <c r="C15" s="136"/>
      <c r="D15" s="128"/>
      <c r="E15" s="31">
        <v>10991</v>
      </c>
      <c r="F15" s="26"/>
      <c r="G15" s="31">
        <v>834</v>
      </c>
      <c r="H15" s="26"/>
      <c r="I15" s="31">
        <v>0</v>
      </c>
      <c r="J15" s="26"/>
      <c r="K15" s="31">
        <v>0</v>
      </c>
    </row>
    <row r="16" spans="1:11" ht="20.399999999999999" customHeight="1" x14ac:dyDescent="0.6">
      <c r="A16" s="132" t="s">
        <v>92</v>
      </c>
      <c r="B16" s="134" t="s">
        <v>93</v>
      </c>
      <c r="C16" s="136">
        <v>25</v>
      </c>
      <c r="D16" s="128"/>
      <c r="E16" s="31">
        <v>5313</v>
      </c>
      <c r="F16" s="26"/>
      <c r="G16" s="31">
        <v>3167</v>
      </c>
      <c r="H16" s="26"/>
      <c r="I16" s="31">
        <v>0</v>
      </c>
      <c r="J16" s="26"/>
      <c r="K16" s="31">
        <v>0</v>
      </c>
    </row>
    <row r="17" spans="1:11" ht="20.399999999999999" customHeight="1" x14ac:dyDescent="0.6">
      <c r="B17" s="134" t="s">
        <v>52</v>
      </c>
      <c r="C17" s="136">
        <v>17.2</v>
      </c>
      <c r="D17" s="128"/>
      <c r="E17" s="31">
        <v>-325169</v>
      </c>
      <c r="F17" s="26"/>
      <c r="G17" s="31">
        <v>-306415</v>
      </c>
      <c r="H17" s="26"/>
      <c r="I17" s="31">
        <v>0</v>
      </c>
      <c r="J17" s="26"/>
      <c r="K17" s="31">
        <v>0</v>
      </c>
    </row>
    <row r="18" spans="1:11" ht="20.399999999999999" customHeight="1" x14ac:dyDescent="0.6">
      <c r="B18" s="134" t="s">
        <v>94</v>
      </c>
      <c r="C18" s="136">
        <v>28</v>
      </c>
      <c r="D18" s="128"/>
      <c r="E18" s="31">
        <v>1116</v>
      </c>
      <c r="F18" s="26"/>
      <c r="G18" s="31">
        <v>1004</v>
      </c>
      <c r="H18" s="26"/>
      <c r="I18" s="31">
        <v>692</v>
      </c>
      <c r="J18" s="26"/>
      <c r="K18" s="31">
        <v>670</v>
      </c>
    </row>
    <row r="19" spans="1:11" ht="20.399999999999999" customHeight="1" x14ac:dyDescent="0.6">
      <c r="B19" s="132" t="s">
        <v>217</v>
      </c>
      <c r="C19" s="136"/>
      <c r="D19" s="128"/>
      <c r="E19" s="31">
        <v>10</v>
      </c>
      <c r="F19" s="26"/>
      <c r="G19" s="31">
        <v>-4502</v>
      </c>
      <c r="H19" s="26"/>
      <c r="I19" s="31">
        <v>-74</v>
      </c>
      <c r="J19" s="26"/>
      <c r="K19" s="31">
        <v>-23</v>
      </c>
    </row>
    <row r="20" spans="1:11" ht="20.399999999999999" customHeight="1" x14ac:dyDescent="0.6">
      <c r="B20" s="132" t="s">
        <v>216</v>
      </c>
      <c r="C20" s="136">
        <v>21.3</v>
      </c>
      <c r="D20" s="128"/>
      <c r="E20" s="31">
        <v>-947</v>
      </c>
      <c r="F20" s="26"/>
      <c r="G20" s="31">
        <v>0</v>
      </c>
      <c r="H20" s="26"/>
      <c r="I20" s="31">
        <v>0</v>
      </c>
      <c r="J20" s="26"/>
      <c r="K20" s="31">
        <v>0</v>
      </c>
    </row>
    <row r="21" spans="1:11" ht="20.399999999999999" customHeight="1" x14ac:dyDescent="0.6">
      <c r="B21" s="30" t="s">
        <v>95</v>
      </c>
      <c r="C21" s="136"/>
      <c r="D21" s="128"/>
      <c r="E21" s="31">
        <v>-5465</v>
      </c>
      <c r="F21" s="26"/>
      <c r="G21" s="31">
        <v>-4780</v>
      </c>
      <c r="H21" s="26"/>
      <c r="I21" s="31">
        <v>-9844</v>
      </c>
      <c r="J21" s="26"/>
      <c r="K21" s="31">
        <v>-22</v>
      </c>
    </row>
    <row r="22" spans="1:11" ht="20.399999999999999" customHeight="1" x14ac:dyDescent="0.6">
      <c r="B22" s="132" t="s">
        <v>51</v>
      </c>
      <c r="C22" s="136"/>
      <c r="D22" s="128"/>
      <c r="E22" s="31">
        <v>108344</v>
      </c>
      <c r="F22" s="26"/>
      <c r="G22" s="31">
        <v>95595</v>
      </c>
      <c r="H22" s="26"/>
      <c r="I22" s="31">
        <v>13644</v>
      </c>
      <c r="J22" s="26"/>
      <c r="K22" s="31">
        <v>1018</v>
      </c>
    </row>
    <row r="23" spans="1:11" ht="20.399999999999999" customHeight="1" x14ac:dyDescent="0.6">
      <c r="B23" s="132" t="s">
        <v>119</v>
      </c>
      <c r="C23" s="136"/>
      <c r="D23" s="128"/>
      <c r="E23" s="31">
        <v>0</v>
      </c>
      <c r="F23" s="26"/>
      <c r="G23" s="31">
        <v>5000</v>
      </c>
      <c r="H23" s="26"/>
      <c r="I23" s="31">
        <v>0</v>
      </c>
      <c r="J23" s="26"/>
      <c r="K23" s="31">
        <v>0</v>
      </c>
    </row>
    <row r="24" spans="1:11" ht="20.399999999999999" customHeight="1" x14ac:dyDescent="0.6">
      <c r="B24" s="132" t="s">
        <v>242</v>
      </c>
      <c r="C24" s="136">
        <v>31</v>
      </c>
      <c r="D24" s="128"/>
      <c r="E24" s="31">
        <v>106991</v>
      </c>
      <c r="F24" s="26"/>
      <c r="G24" s="31">
        <v>0</v>
      </c>
      <c r="H24" s="26"/>
      <c r="I24" s="31">
        <v>0</v>
      </c>
      <c r="J24" s="26"/>
      <c r="K24" s="31">
        <v>0</v>
      </c>
    </row>
    <row r="25" spans="1:11" ht="20.399999999999999" customHeight="1" x14ac:dyDescent="0.6">
      <c r="A25" s="134" t="s">
        <v>96</v>
      </c>
      <c r="B25" s="135"/>
      <c r="C25" s="128"/>
      <c r="D25" s="128"/>
      <c r="E25" s="31"/>
      <c r="F25" s="26"/>
      <c r="G25" s="31"/>
      <c r="H25" s="26"/>
      <c r="I25" s="31"/>
      <c r="J25" s="26"/>
      <c r="K25" s="31"/>
    </row>
    <row r="26" spans="1:11" ht="20.399999999999999" customHeight="1" x14ac:dyDescent="0.6">
      <c r="B26" s="138" t="s">
        <v>8</v>
      </c>
      <c r="C26" s="128"/>
      <c r="D26" s="128"/>
      <c r="E26" s="31">
        <v>36124</v>
      </c>
      <c r="F26" s="26"/>
      <c r="G26" s="31">
        <v>-104112</v>
      </c>
      <c r="H26" s="26"/>
      <c r="I26" s="31">
        <v>-86702</v>
      </c>
      <c r="J26" s="26"/>
      <c r="K26" s="31">
        <v>-12091</v>
      </c>
    </row>
    <row r="27" spans="1:11" ht="20.399999999999999" customHeight="1" x14ac:dyDescent="0.6">
      <c r="B27" s="138" t="s">
        <v>182</v>
      </c>
      <c r="C27" s="128"/>
      <c r="D27" s="128"/>
      <c r="E27" s="31">
        <v>14522</v>
      </c>
      <c r="F27" s="26"/>
      <c r="G27" s="31">
        <v>-19139</v>
      </c>
      <c r="H27" s="26"/>
      <c r="I27" s="31">
        <v>0</v>
      </c>
      <c r="J27" s="26"/>
      <c r="K27" s="31">
        <v>0</v>
      </c>
    </row>
    <row r="28" spans="1:11" ht="20.399999999999999" customHeight="1" x14ac:dyDescent="0.6">
      <c r="B28" s="138" t="s">
        <v>183</v>
      </c>
      <c r="C28" s="128"/>
      <c r="D28" s="128"/>
      <c r="E28" s="31">
        <v>-21778</v>
      </c>
      <c r="F28" s="26"/>
      <c r="G28" s="31">
        <v>-3867</v>
      </c>
      <c r="H28" s="26"/>
      <c r="I28" s="31">
        <v>0</v>
      </c>
      <c r="J28" s="26"/>
      <c r="K28" s="31">
        <v>0</v>
      </c>
    </row>
    <row r="29" spans="1:11" ht="20.399999999999999" customHeight="1" x14ac:dyDescent="0.6">
      <c r="B29" s="138" t="s">
        <v>10</v>
      </c>
      <c r="C29" s="128"/>
      <c r="D29" s="128"/>
      <c r="E29" s="31">
        <v>-85215</v>
      </c>
      <c r="F29" s="26"/>
      <c r="G29" s="31">
        <v>6006</v>
      </c>
      <c r="H29" s="26"/>
      <c r="I29" s="31">
        <v>245</v>
      </c>
      <c r="J29" s="26"/>
      <c r="K29" s="31">
        <v>-605</v>
      </c>
    </row>
    <row r="30" spans="1:11" ht="20.399999999999999" customHeight="1" x14ac:dyDescent="0.6">
      <c r="B30" s="138" t="s">
        <v>17</v>
      </c>
      <c r="C30" s="128"/>
      <c r="D30" s="128"/>
      <c r="E30" s="31">
        <v>-47008</v>
      </c>
      <c r="F30" s="26"/>
      <c r="G30" s="31">
        <v>-8865</v>
      </c>
      <c r="H30" s="26"/>
      <c r="I30" s="31">
        <v>-849</v>
      </c>
      <c r="J30" s="26"/>
      <c r="K30" s="31">
        <v>-245</v>
      </c>
    </row>
    <row r="31" spans="1:11" ht="20.399999999999999" customHeight="1" x14ac:dyDescent="0.6">
      <c r="B31" s="138" t="s">
        <v>120</v>
      </c>
      <c r="C31" s="128"/>
      <c r="D31" s="128"/>
      <c r="E31" s="31">
        <v>-153778</v>
      </c>
      <c r="F31" s="26"/>
      <c r="G31" s="31">
        <v>99409</v>
      </c>
      <c r="H31" s="26"/>
      <c r="I31" s="31">
        <v>-4744</v>
      </c>
      <c r="J31" s="26"/>
      <c r="K31" s="31">
        <v>8786</v>
      </c>
    </row>
    <row r="32" spans="1:11" ht="20.399999999999999" customHeight="1" x14ac:dyDescent="0.6">
      <c r="B32" s="138" t="s">
        <v>190</v>
      </c>
      <c r="C32" s="128"/>
      <c r="D32" s="128"/>
      <c r="E32" s="31">
        <v>-2382</v>
      </c>
      <c r="F32" s="26"/>
      <c r="G32" s="31">
        <v>9019</v>
      </c>
      <c r="H32" s="26"/>
      <c r="I32" s="31">
        <v>0</v>
      </c>
      <c r="J32" s="26"/>
      <c r="K32" s="31">
        <v>0</v>
      </c>
    </row>
    <row r="33" spans="1:11" ht="20.399999999999999" customHeight="1" x14ac:dyDescent="0.6">
      <c r="B33" s="138" t="s">
        <v>28</v>
      </c>
      <c r="C33" s="128"/>
      <c r="D33" s="128"/>
      <c r="E33" s="31">
        <v>3666</v>
      </c>
      <c r="F33" s="26"/>
      <c r="G33" s="31">
        <v>3401</v>
      </c>
      <c r="H33" s="26"/>
      <c r="I33" s="31">
        <v>779</v>
      </c>
      <c r="J33" s="26"/>
      <c r="K33" s="31">
        <v>168</v>
      </c>
    </row>
    <row r="34" spans="1:11" ht="20.399999999999999" customHeight="1" x14ac:dyDescent="0.6">
      <c r="B34" s="138" t="s">
        <v>36</v>
      </c>
      <c r="C34" s="128"/>
      <c r="D34" s="128"/>
      <c r="E34" s="34">
        <v>0</v>
      </c>
      <c r="F34" s="26"/>
      <c r="G34" s="34">
        <v>0</v>
      </c>
      <c r="H34" s="26"/>
      <c r="I34" s="34">
        <v>0</v>
      </c>
      <c r="J34" s="26"/>
      <c r="K34" s="34">
        <v>161</v>
      </c>
    </row>
    <row r="35" spans="1:11" ht="6" customHeight="1" x14ac:dyDescent="0.6">
      <c r="A35" s="135"/>
      <c r="B35" s="135"/>
      <c r="C35" s="128"/>
      <c r="D35" s="128"/>
      <c r="E35" s="31"/>
      <c r="F35" s="31"/>
      <c r="G35" s="31"/>
      <c r="H35" s="31"/>
      <c r="I35" s="31"/>
      <c r="J35" s="31"/>
      <c r="K35" s="31"/>
    </row>
    <row r="36" spans="1:11" ht="20.399999999999999" customHeight="1" x14ac:dyDescent="0.6">
      <c r="A36" s="132" t="s">
        <v>226</v>
      </c>
      <c r="B36" s="123"/>
      <c r="C36" s="128"/>
      <c r="D36" s="128"/>
      <c r="E36" s="31">
        <f>SUM(E10:E34)</f>
        <v>-62269</v>
      </c>
      <c r="F36" s="31"/>
      <c r="G36" s="31">
        <f>SUM(G10:G34)</f>
        <v>212505</v>
      </c>
      <c r="H36" s="31"/>
      <c r="I36" s="31">
        <f>SUM(I10:I34)</f>
        <v>-97325</v>
      </c>
      <c r="J36" s="31"/>
      <c r="K36" s="31">
        <f>SUM(K10:K34)</f>
        <v>-68765</v>
      </c>
    </row>
    <row r="37" spans="1:11" ht="20.399999999999999" customHeight="1" x14ac:dyDescent="0.6">
      <c r="B37" s="132" t="s">
        <v>154</v>
      </c>
      <c r="C37" s="128"/>
      <c r="D37" s="128"/>
      <c r="E37" s="31">
        <v>2753</v>
      </c>
      <c r="F37" s="31"/>
      <c r="G37" s="31">
        <v>2031</v>
      </c>
      <c r="H37" s="31"/>
      <c r="I37" s="31">
        <v>55</v>
      </c>
      <c r="J37" s="31"/>
      <c r="K37" s="31">
        <v>2</v>
      </c>
    </row>
    <row r="38" spans="1:11" ht="20.399999999999999" customHeight="1" x14ac:dyDescent="0.6">
      <c r="B38" s="139" t="s">
        <v>155</v>
      </c>
      <c r="C38" s="128"/>
      <c r="D38" s="128"/>
      <c r="E38" s="31">
        <v>-91550</v>
      </c>
      <c r="F38" s="31"/>
      <c r="G38" s="31">
        <v>-83155</v>
      </c>
      <c r="H38" s="31"/>
      <c r="I38" s="31">
        <v>-14345</v>
      </c>
      <c r="J38" s="31"/>
      <c r="K38" s="31">
        <v>-1856</v>
      </c>
    </row>
    <row r="39" spans="1:11" ht="20.399999999999999" customHeight="1" x14ac:dyDescent="0.6">
      <c r="B39" s="140" t="s">
        <v>156</v>
      </c>
      <c r="C39" s="128"/>
      <c r="D39" s="128"/>
      <c r="E39" s="35">
        <v>-5346</v>
      </c>
      <c r="F39" s="31"/>
      <c r="G39" s="35">
        <v>-2063</v>
      </c>
      <c r="H39" s="31"/>
      <c r="I39" s="35">
        <v>-455</v>
      </c>
      <c r="J39" s="31"/>
      <c r="K39" s="35">
        <v>-206</v>
      </c>
    </row>
    <row r="40" spans="1:11" ht="6" customHeight="1" x14ac:dyDescent="0.6">
      <c r="A40" s="135"/>
      <c r="B40" s="135"/>
      <c r="C40" s="128"/>
      <c r="D40" s="128"/>
      <c r="E40" s="31"/>
      <c r="F40" s="31"/>
      <c r="G40" s="31"/>
      <c r="H40" s="31"/>
      <c r="I40" s="31"/>
      <c r="J40" s="31"/>
      <c r="K40" s="31"/>
    </row>
    <row r="41" spans="1:11" ht="20.399999999999999" customHeight="1" x14ac:dyDescent="0.6">
      <c r="A41" s="123" t="s">
        <v>225</v>
      </c>
      <c r="C41" s="128"/>
      <c r="D41" s="128"/>
      <c r="E41" s="35">
        <f>SUM(E36:E39)</f>
        <v>-156412</v>
      </c>
      <c r="F41" s="31"/>
      <c r="G41" s="35">
        <f>SUM(G36:G39)</f>
        <v>129318</v>
      </c>
      <c r="H41" s="31"/>
      <c r="I41" s="35">
        <f>SUM(I36:I39)</f>
        <v>-112070</v>
      </c>
      <c r="J41" s="31"/>
      <c r="K41" s="35">
        <f>SUM(K36:K39)</f>
        <v>-70825</v>
      </c>
    </row>
    <row r="42" spans="1:11" ht="20.399999999999999" customHeight="1" x14ac:dyDescent="0.6">
      <c r="A42" s="123"/>
      <c r="C42" s="128"/>
      <c r="D42" s="128"/>
      <c r="E42" s="31"/>
      <c r="F42" s="31"/>
      <c r="G42" s="31"/>
      <c r="H42" s="31"/>
      <c r="I42" s="31"/>
      <c r="J42" s="31"/>
      <c r="K42" s="31"/>
    </row>
    <row r="43" spans="1:11" ht="14.25" customHeight="1" x14ac:dyDescent="0.6">
      <c r="A43" s="123"/>
      <c r="C43" s="128"/>
      <c r="D43" s="128"/>
      <c r="E43" s="31"/>
      <c r="F43" s="31"/>
      <c r="G43" s="31"/>
      <c r="H43" s="31"/>
      <c r="I43" s="31"/>
      <c r="J43" s="31"/>
      <c r="K43" s="31"/>
    </row>
    <row r="44" spans="1:11" ht="21.9" customHeight="1" x14ac:dyDescent="0.6">
      <c r="A44" s="172" t="s">
        <v>141</v>
      </c>
      <c r="B44" s="172"/>
      <c r="C44" s="172"/>
      <c r="D44" s="172"/>
      <c r="E44" s="172"/>
      <c r="F44" s="172"/>
      <c r="G44" s="172"/>
      <c r="H44" s="172"/>
      <c r="I44" s="172"/>
      <c r="J44" s="172"/>
      <c r="K44" s="172"/>
    </row>
    <row r="45" spans="1:11" ht="21.75" customHeight="1" x14ac:dyDescent="0.6">
      <c r="A45" s="120" t="str">
        <f>A1</f>
        <v>บริษัท ไพร์ม โรด เพาเวอร์ จำกัด (มหาชน)</v>
      </c>
      <c r="B45" s="120"/>
      <c r="D45" s="122"/>
      <c r="F45" s="11"/>
      <c r="H45" s="11"/>
      <c r="I45" s="104"/>
      <c r="J45" s="11"/>
    </row>
    <row r="46" spans="1:11" ht="21.75" customHeight="1" x14ac:dyDescent="0.6">
      <c r="A46" s="120" t="s">
        <v>157</v>
      </c>
      <c r="B46" s="120"/>
      <c r="D46" s="122"/>
      <c r="F46" s="11"/>
      <c r="H46" s="11"/>
      <c r="J46" s="11"/>
    </row>
    <row r="47" spans="1:11" ht="21.75" customHeight="1" x14ac:dyDescent="0.6">
      <c r="A47" s="124" t="str">
        <f>+A3</f>
        <v>สำหรับปีสิ้นสุดวันที่ 31 ธันวาคม พ.ศ. 2564</v>
      </c>
      <c r="B47" s="124"/>
      <c r="C47" s="125"/>
      <c r="D47" s="126"/>
      <c r="E47" s="35"/>
      <c r="F47" s="15"/>
      <c r="G47" s="35"/>
      <c r="H47" s="15"/>
      <c r="I47" s="35"/>
      <c r="J47" s="15"/>
      <c r="K47" s="35"/>
    </row>
    <row r="48" spans="1:11" ht="21" customHeight="1" x14ac:dyDescent="0.6">
      <c r="A48" s="141"/>
      <c r="B48" s="141"/>
      <c r="C48" s="128"/>
      <c r="D48" s="142"/>
      <c r="E48" s="31"/>
      <c r="F48" s="42"/>
      <c r="G48" s="31"/>
      <c r="H48" s="42"/>
      <c r="I48" s="31"/>
      <c r="J48" s="42"/>
      <c r="K48" s="31"/>
    </row>
    <row r="49" spans="1:11" s="123" customFormat="1" ht="21" customHeight="1" x14ac:dyDescent="0.6">
      <c r="A49" s="127"/>
      <c r="B49" s="127"/>
      <c r="C49" s="130"/>
      <c r="D49" s="130"/>
      <c r="E49" s="169" t="s">
        <v>139</v>
      </c>
      <c r="F49" s="169"/>
      <c r="G49" s="169"/>
      <c r="H49" s="108"/>
      <c r="I49" s="169" t="s">
        <v>140</v>
      </c>
      <c r="J49" s="169"/>
      <c r="K49" s="169"/>
    </row>
    <row r="50" spans="1:11" s="123" customFormat="1" ht="21" customHeight="1" x14ac:dyDescent="0.6">
      <c r="A50" s="127"/>
      <c r="B50" s="127"/>
      <c r="C50" s="130"/>
      <c r="D50" s="130"/>
      <c r="E50" s="131" t="s">
        <v>205</v>
      </c>
      <c r="F50" s="41"/>
      <c r="G50" s="131" t="s">
        <v>180</v>
      </c>
      <c r="H50" s="41"/>
      <c r="I50" s="131" t="s">
        <v>205</v>
      </c>
      <c r="J50" s="41"/>
      <c r="K50" s="131" t="s">
        <v>180</v>
      </c>
    </row>
    <row r="51" spans="1:11" s="123" customFormat="1" ht="21" customHeight="1" x14ac:dyDescent="0.6">
      <c r="A51" s="127"/>
      <c r="B51" s="127"/>
      <c r="C51" s="100" t="s">
        <v>2</v>
      </c>
      <c r="D51" s="130"/>
      <c r="E51" s="107" t="s">
        <v>3</v>
      </c>
      <c r="F51" s="41"/>
      <c r="G51" s="107" t="s">
        <v>3</v>
      </c>
      <c r="H51" s="41"/>
      <c r="I51" s="107" t="s">
        <v>3</v>
      </c>
      <c r="J51" s="41"/>
      <c r="K51" s="107" t="s">
        <v>3</v>
      </c>
    </row>
    <row r="52" spans="1:11" s="123" customFormat="1" ht="21" customHeight="1" x14ac:dyDescent="0.6">
      <c r="A52" s="132"/>
      <c r="B52" s="132"/>
      <c r="C52" s="80"/>
      <c r="D52" s="80"/>
      <c r="E52" s="41"/>
      <c r="F52" s="41"/>
      <c r="G52" s="41"/>
      <c r="H52" s="108"/>
      <c r="I52" s="41"/>
      <c r="J52" s="41"/>
      <c r="K52" s="41"/>
    </row>
    <row r="53" spans="1:11" ht="21" customHeight="1" x14ac:dyDescent="0.6">
      <c r="A53" s="123" t="s">
        <v>97</v>
      </c>
      <c r="B53" s="123"/>
      <c r="C53" s="128"/>
      <c r="D53" s="142"/>
      <c r="E53" s="31"/>
      <c r="F53" s="42"/>
      <c r="G53" s="31"/>
      <c r="H53" s="42"/>
      <c r="I53" s="31"/>
      <c r="J53" s="42"/>
      <c r="K53" s="31"/>
    </row>
    <row r="54" spans="1:11" ht="21" customHeight="1" x14ac:dyDescent="0.6">
      <c r="A54" s="9" t="s">
        <v>236</v>
      </c>
      <c r="C54" s="128"/>
      <c r="D54" s="142"/>
      <c r="E54" s="31">
        <v>-73152</v>
      </c>
      <c r="F54" s="42"/>
      <c r="G54" s="31">
        <v>15807</v>
      </c>
      <c r="H54" s="42"/>
      <c r="I54" s="31">
        <v>0</v>
      </c>
      <c r="J54" s="42"/>
      <c r="K54" s="31">
        <v>0</v>
      </c>
    </row>
    <row r="55" spans="1:11" ht="21" customHeight="1" x14ac:dyDescent="0.6">
      <c r="A55" s="9" t="s">
        <v>9</v>
      </c>
      <c r="C55" s="121">
        <v>36.299999999999997</v>
      </c>
      <c r="E55" s="31">
        <v>-2227</v>
      </c>
      <c r="F55" s="42"/>
      <c r="G55" s="31">
        <v>0</v>
      </c>
      <c r="H55" s="42"/>
      <c r="I55" s="31">
        <v>-14000</v>
      </c>
      <c r="J55" s="42"/>
      <c r="K55" s="31">
        <v>0</v>
      </c>
    </row>
    <row r="56" spans="1:11" ht="21" customHeight="1" x14ac:dyDescent="0.6">
      <c r="A56" s="9" t="s">
        <v>137</v>
      </c>
      <c r="E56" s="31"/>
      <c r="F56" s="42"/>
      <c r="G56" s="31"/>
      <c r="H56" s="42"/>
      <c r="I56" s="31"/>
      <c r="J56" s="42"/>
      <c r="K56" s="31"/>
    </row>
    <row r="57" spans="1:11" ht="21" customHeight="1" x14ac:dyDescent="0.6">
      <c r="A57" s="132" t="s">
        <v>138</v>
      </c>
      <c r="C57" s="121">
        <v>36.299999999999997</v>
      </c>
      <c r="E57" s="31">
        <v>3072</v>
      </c>
      <c r="F57" s="42"/>
      <c r="G57" s="31">
        <v>36455</v>
      </c>
      <c r="H57" s="42"/>
      <c r="I57" s="31">
        <v>0</v>
      </c>
      <c r="J57" s="42"/>
      <c r="K57" s="31">
        <v>0</v>
      </c>
    </row>
    <row r="58" spans="1:11" ht="21" customHeight="1" x14ac:dyDescent="0.6">
      <c r="A58" s="9" t="s">
        <v>16</v>
      </c>
      <c r="C58" s="121">
        <v>36.4</v>
      </c>
      <c r="E58" s="31">
        <v>0</v>
      </c>
      <c r="G58" s="31">
        <v>0</v>
      </c>
      <c r="I58" s="31">
        <v>-464565</v>
      </c>
      <c r="K58" s="31">
        <v>-2657</v>
      </c>
    </row>
    <row r="59" spans="1:11" ht="21" customHeight="1" x14ac:dyDescent="0.6">
      <c r="A59" s="9" t="s">
        <v>227</v>
      </c>
      <c r="C59" s="121">
        <v>36.4</v>
      </c>
      <c r="E59" s="31">
        <v>0</v>
      </c>
      <c r="G59" s="31">
        <v>0</v>
      </c>
      <c r="I59" s="31">
        <v>212157</v>
      </c>
      <c r="K59" s="31">
        <v>0</v>
      </c>
    </row>
    <row r="60" spans="1:11" ht="21" customHeight="1" x14ac:dyDescent="0.6">
      <c r="A60" s="132" t="s">
        <v>132</v>
      </c>
      <c r="E60" s="31">
        <v>-1326</v>
      </c>
      <c r="G60" s="31">
        <v>-16492</v>
      </c>
      <c r="I60" s="31">
        <v>0</v>
      </c>
      <c r="K60" s="31">
        <v>0</v>
      </c>
    </row>
    <row r="61" spans="1:11" ht="21" customHeight="1" x14ac:dyDescent="0.6">
      <c r="A61" s="9" t="s">
        <v>218</v>
      </c>
      <c r="E61" s="31">
        <v>1450</v>
      </c>
      <c r="F61" s="42"/>
      <c r="G61" s="31">
        <v>0</v>
      </c>
      <c r="H61" s="42"/>
      <c r="I61" s="31">
        <v>0</v>
      </c>
      <c r="J61" s="42"/>
      <c r="K61" s="31">
        <v>0</v>
      </c>
    </row>
    <row r="62" spans="1:11" ht="21" customHeight="1" x14ac:dyDescent="0.6">
      <c r="A62" s="132" t="s">
        <v>172</v>
      </c>
      <c r="E62" s="31"/>
      <c r="F62" s="42"/>
      <c r="G62" s="31"/>
      <c r="H62" s="42"/>
      <c r="I62" s="31"/>
      <c r="J62" s="42"/>
      <c r="K62" s="31"/>
    </row>
    <row r="63" spans="1:11" ht="21" customHeight="1" x14ac:dyDescent="0.6">
      <c r="A63" s="9"/>
      <c r="B63" s="143" t="s">
        <v>131</v>
      </c>
      <c r="E63" s="31">
        <v>-18182</v>
      </c>
      <c r="F63" s="42"/>
      <c r="G63" s="31">
        <v>0</v>
      </c>
      <c r="H63" s="42"/>
      <c r="I63" s="31">
        <v>0</v>
      </c>
      <c r="J63" s="42"/>
      <c r="K63" s="31">
        <v>0</v>
      </c>
    </row>
    <row r="64" spans="1:11" ht="21" customHeight="1" x14ac:dyDescent="0.6">
      <c r="A64" s="9" t="s">
        <v>243</v>
      </c>
      <c r="B64" s="143"/>
      <c r="C64" s="121">
        <v>17.2</v>
      </c>
      <c r="E64" s="31">
        <v>-262</v>
      </c>
      <c r="F64" s="42"/>
      <c r="G64" s="31">
        <v>0</v>
      </c>
      <c r="H64" s="42"/>
      <c r="I64" s="31">
        <v>0</v>
      </c>
      <c r="J64" s="42"/>
      <c r="K64" s="31">
        <v>0</v>
      </c>
    </row>
    <row r="65" spans="1:11" ht="21" customHeight="1" x14ac:dyDescent="0.6">
      <c r="A65" s="9" t="s">
        <v>241</v>
      </c>
      <c r="B65" s="143"/>
      <c r="E65" s="31">
        <v>95230</v>
      </c>
      <c r="F65" s="42"/>
      <c r="G65" s="31">
        <v>0</v>
      </c>
      <c r="H65" s="42"/>
      <c r="I65" s="31">
        <v>0</v>
      </c>
      <c r="J65" s="42"/>
      <c r="K65" s="31">
        <v>0</v>
      </c>
    </row>
    <row r="66" spans="1:11" ht="21" customHeight="1" x14ac:dyDescent="0.6">
      <c r="A66" s="9" t="s">
        <v>112</v>
      </c>
      <c r="C66" s="121">
        <v>17.2</v>
      </c>
      <c r="E66" s="31">
        <v>406154</v>
      </c>
      <c r="F66" s="132"/>
      <c r="G66" s="31">
        <v>253502</v>
      </c>
      <c r="H66" s="132"/>
      <c r="I66" s="31">
        <v>0</v>
      </c>
      <c r="J66" s="132"/>
      <c r="K66" s="31">
        <v>0</v>
      </c>
    </row>
    <row r="67" spans="1:11" ht="21" customHeight="1" x14ac:dyDescent="0.6">
      <c r="A67" s="9" t="s">
        <v>118</v>
      </c>
      <c r="E67" s="31">
        <v>2423</v>
      </c>
      <c r="F67" s="42"/>
      <c r="G67" s="31">
        <v>3771</v>
      </c>
      <c r="H67" s="42"/>
      <c r="I67" s="31">
        <v>0</v>
      </c>
      <c r="J67" s="42"/>
      <c r="K67" s="31">
        <v>0</v>
      </c>
    </row>
    <row r="68" spans="1:11" ht="21" customHeight="1" x14ac:dyDescent="0.6">
      <c r="A68" s="9" t="s">
        <v>98</v>
      </c>
      <c r="E68" s="31">
        <v>-956405</v>
      </c>
      <c r="F68" s="42"/>
      <c r="G68" s="31">
        <v>-103426</v>
      </c>
      <c r="H68" s="42"/>
      <c r="I68" s="31">
        <v>-1934</v>
      </c>
      <c r="J68" s="42"/>
      <c r="K68" s="31">
        <v>-312</v>
      </c>
    </row>
    <row r="69" spans="1:11" s="123" customFormat="1" ht="21" customHeight="1" x14ac:dyDescent="0.6">
      <c r="A69" s="9" t="s">
        <v>99</v>
      </c>
      <c r="C69" s="121"/>
      <c r="D69" s="142"/>
      <c r="E69" s="34">
        <v>-5762</v>
      </c>
      <c r="F69" s="31"/>
      <c r="G69" s="34">
        <v>-4376</v>
      </c>
      <c r="H69" s="31"/>
      <c r="I69" s="34">
        <v>-179</v>
      </c>
      <c r="J69" s="31"/>
      <c r="K69" s="34">
        <v>0</v>
      </c>
    </row>
    <row r="70" spans="1:11" ht="21" customHeight="1" x14ac:dyDescent="0.6">
      <c r="A70" s="144"/>
      <c r="B70" s="144"/>
      <c r="C70" s="128"/>
      <c r="D70" s="142"/>
      <c r="E70" s="31"/>
      <c r="F70" s="31"/>
      <c r="G70" s="31"/>
      <c r="H70" s="31"/>
      <c r="I70" s="31"/>
      <c r="J70" s="31"/>
      <c r="K70" s="31"/>
    </row>
    <row r="71" spans="1:11" ht="21" customHeight="1" x14ac:dyDescent="0.6">
      <c r="A71" s="123" t="s">
        <v>237</v>
      </c>
      <c r="B71" s="123"/>
      <c r="E71" s="35">
        <f>SUM(E54:E70)</f>
        <v>-548987</v>
      </c>
      <c r="F71" s="31"/>
      <c r="G71" s="35">
        <f>SUM(G54:G70)</f>
        <v>185241</v>
      </c>
      <c r="H71" s="31"/>
      <c r="I71" s="35">
        <f>SUM(I54:I70)</f>
        <v>-268521</v>
      </c>
      <c r="J71" s="31"/>
      <c r="K71" s="35">
        <f>SUM(K54:K70)</f>
        <v>-2969</v>
      </c>
    </row>
    <row r="72" spans="1:11" ht="21" customHeight="1" x14ac:dyDescent="0.6">
      <c r="A72" s="123"/>
      <c r="B72" s="123"/>
      <c r="E72" s="31"/>
      <c r="F72" s="31"/>
      <c r="G72" s="31"/>
      <c r="H72" s="31"/>
      <c r="I72" s="31"/>
      <c r="J72" s="31"/>
      <c r="K72" s="31"/>
    </row>
    <row r="73" spans="1:11" ht="21" customHeight="1" x14ac:dyDescent="0.6">
      <c r="A73" s="123"/>
      <c r="B73" s="123"/>
      <c r="E73" s="31"/>
      <c r="F73" s="31"/>
      <c r="G73" s="31"/>
      <c r="H73" s="31"/>
      <c r="I73" s="31"/>
      <c r="J73" s="31"/>
      <c r="K73" s="31"/>
    </row>
    <row r="74" spans="1:11" ht="21" customHeight="1" x14ac:dyDescent="0.6">
      <c r="A74" s="123"/>
      <c r="B74" s="123"/>
      <c r="E74" s="31"/>
      <c r="F74" s="31"/>
      <c r="G74" s="31"/>
      <c r="H74" s="31"/>
      <c r="I74" s="31"/>
      <c r="J74" s="31"/>
      <c r="K74" s="31"/>
    </row>
    <row r="75" spans="1:11" ht="21" customHeight="1" x14ac:dyDescent="0.6">
      <c r="A75" s="123"/>
      <c r="B75" s="123"/>
      <c r="E75" s="31"/>
      <c r="F75" s="31"/>
      <c r="G75" s="31"/>
      <c r="H75" s="31"/>
      <c r="I75" s="31"/>
      <c r="J75" s="31"/>
      <c r="K75" s="31"/>
    </row>
    <row r="76" spans="1:11" ht="21" customHeight="1" x14ac:dyDescent="0.6">
      <c r="A76" s="123"/>
      <c r="B76" s="123"/>
      <c r="E76" s="31"/>
      <c r="F76" s="31"/>
      <c r="G76" s="31"/>
      <c r="H76" s="31"/>
      <c r="I76" s="31"/>
      <c r="J76" s="31"/>
      <c r="K76" s="31"/>
    </row>
    <row r="77" spans="1:11" ht="21" customHeight="1" x14ac:dyDescent="0.6">
      <c r="A77" s="123"/>
      <c r="B77" s="123"/>
      <c r="E77" s="31"/>
      <c r="F77" s="31"/>
      <c r="G77" s="31"/>
      <c r="H77" s="31"/>
      <c r="I77" s="31"/>
      <c r="J77" s="31"/>
      <c r="K77" s="31"/>
    </row>
    <row r="78" spans="1:11" ht="21" customHeight="1" x14ac:dyDescent="0.6">
      <c r="A78" s="123"/>
      <c r="B78" s="123"/>
      <c r="E78" s="31"/>
      <c r="F78" s="31"/>
      <c r="G78" s="31"/>
      <c r="H78" s="31"/>
      <c r="I78" s="31"/>
      <c r="J78" s="31"/>
      <c r="K78" s="31"/>
    </row>
    <row r="79" spans="1:11" ht="21" customHeight="1" x14ac:dyDescent="0.6">
      <c r="A79" s="123"/>
      <c r="B79" s="123"/>
      <c r="E79" s="31"/>
      <c r="F79" s="31"/>
      <c r="G79" s="31"/>
      <c r="H79" s="31"/>
      <c r="I79" s="31"/>
      <c r="J79" s="31"/>
      <c r="K79" s="31"/>
    </row>
    <row r="80" spans="1:11" ht="21" customHeight="1" x14ac:dyDescent="0.6">
      <c r="A80" s="123"/>
      <c r="B80" s="123"/>
      <c r="E80" s="31"/>
      <c r="F80" s="31"/>
      <c r="G80" s="31"/>
      <c r="H80" s="31"/>
      <c r="I80" s="31"/>
      <c r="J80" s="31"/>
      <c r="K80" s="31"/>
    </row>
    <row r="81" spans="1:11" ht="21" customHeight="1" x14ac:dyDescent="0.6">
      <c r="A81" s="123"/>
      <c r="B81" s="123"/>
      <c r="E81" s="31"/>
      <c r="F81" s="31"/>
      <c r="G81" s="31"/>
      <c r="H81" s="31"/>
      <c r="I81" s="31"/>
      <c r="J81" s="31"/>
      <c r="K81" s="31"/>
    </row>
    <row r="82" spans="1:11" ht="21" customHeight="1" x14ac:dyDescent="0.6">
      <c r="E82" s="31"/>
      <c r="F82" s="31"/>
      <c r="G82" s="31"/>
      <c r="H82" s="31"/>
      <c r="I82" s="31"/>
      <c r="J82" s="31"/>
      <c r="K82" s="31"/>
    </row>
    <row r="83" spans="1:11" ht="21" customHeight="1" x14ac:dyDescent="0.6">
      <c r="E83" s="31"/>
      <c r="G83" s="31"/>
      <c r="I83" s="31"/>
      <c r="K83" s="31"/>
    </row>
    <row r="84" spans="1:11" ht="9.75" customHeight="1" x14ac:dyDescent="0.6">
      <c r="E84" s="31"/>
      <c r="G84" s="31"/>
      <c r="I84" s="31"/>
      <c r="K84" s="31"/>
    </row>
    <row r="85" spans="1:11" ht="21.9" customHeight="1" x14ac:dyDescent="0.6">
      <c r="A85" s="145" t="s">
        <v>141</v>
      </c>
      <c r="B85" s="145"/>
      <c r="C85" s="146"/>
      <c r="D85" s="145"/>
      <c r="E85" s="34"/>
      <c r="F85" s="46"/>
      <c r="G85" s="34"/>
      <c r="H85" s="46"/>
      <c r="I85" s="34"/>
      <c r="J85" s="46"/>
      <c r="K85" s="34"/>
    </row>
    <row r="86" spans="1:11" ht="21.75" customHeight="1" x14ac:dyDescent="0.6">
      <c r="A86" s="102" t="str">
        <f>+A1</f>
        <v>บริษัท ไพร์ม โรด เพาเวอร์ จำกัด (มหาชน)</v>
      </c>
      <c r="B86" s="120"/>
      <c r="D86" s="122"/>
      <c r="F86" s="11"/>
      <c r="H86" s="11"/>
      <c r="I86" s="104"/>
      <c r="J86" s="11"/>
    </row>
    <row r="87" spans="1:11" ht="21.75" customHeight="1" x14ac:dyDescent="0.6">
      <c r="A87" s="120" t="s">
        <v>157</v>
      </c>
      <c r="B87" s="120"/>
      <c r="D87" s="122"/>
      <c r="F87" s="11"/>
      <c r="H87" s="11"/>
      <c r="J87" s="11"/>
    </row>
    <row r="88" spans="1:11" ht="21.75" customHeight="1" x14ac:dyDescent="0.6">
      <c r="A88" s="124" t="str">
        <f>+A47</f>
        <v>สำหรับปีสิ้นสุดวันที่ 31 ธันวาคม พ.ศ. 2564</v>
      </c>
      <c r="B88" s="124"/>
      <c r="C88" s="125"/>
      <c r="D88" s="126"/>
      <c r="E88" s="35"/>
      <c r="F88" s="15"/>
      <c r="G88" s="35"/>
      <c r="H88" s="15"/>
      <c r="I88" s="35"/>
      <c r="J88" s="15"/>
      <c r="K88" s="35"/>
    </row>
    <row r="89" spans="1:11" ht="21" customHeight="1" x14ac:dyDescent="0.6">
      <c r="A89" s="141"/>
      <c r="B89" s="141"/>
      <c r="C89" s="128"/>
      <c r="D89" s="142"/>
      <c r="E89" s="31"/>
      <c r="F89" s="42"/>
      <c r="G89" s="31"/>
      <c r="H89" s="42"/>
      <c r="I89" s="31"/>
      <c r="J89" s="42"/>
      <c r="K89" s="31"/>
    </row>
    <row r="90" spans="1:11" s="123" customFormat="1" ht="21" customHeight="1" x14ac:dyDescent="0.6">
      <c r="A90" s="127"/>
      <c r="B90" s="127"/>
      <c r="C90" s="130"/>
      <c r="D90" s="130"/>
      <c r="E90" s="169" t="s">
        <v>139</v>
      </c>
      <c r="F90" s="169"/>
      <c r="G90" s="169"/>
      <c r="H90" s="108"/>
      <c r="I90" s="169" t="s">
        <v>140</v>
      </c>
      <c r="J90" s="169"/>
      <c r="K90" s="169"/>
    </row>
    <row r="91" spans="1:11" s="123" customFormat="1" ht="21" customHeight="1" x14ac:dyDescent="0.6">
      <c r="A91" s="127"/>
      <c r="B91" s="127"/>
      <c r="C91" s="130"/>
      <c r="D91" s="130"/>
      <c r="E91" s="131" t="s">
        <v>205</v>
      </c>
      <c r="F91" s="41"/>
      <c r="G91" s="131" t="s">
        <v>180</v>
      </c>
      <c r="H91" s="41"/>
      <c r="I91" s="131" t="s">
        <v>205</v>
      </c>
      <c r="J91" s="41"/>
      <c r="K91" s="131" t="s">
        <v>180</v>
      </c>
    </row>
    <row r="92" spans="1:11" s="123" customFormat="1" ht="21" customHeight="1" x14ac:dyDescent="0.6">
      <c r="A92" s="127"/>
      <c r="B92" s="127"/>
      <c r="C92" s="100" t="s">
        <v>2</v>
      </c>
      <c r="D92" s="130"/>
      <c r="E92" s="107" t="s">
        <v>3</v>
      </c>
      <c r="F92" s="41"/>
      <c r="G92" s="107" t="s">
        <v>3</v>
      </c>
      <c r="H92" s="41"/>
      <c r="I92" s="107" t="s">
        <v>3</v>
      </c>
      <c r="J92" s="41"/>
      <c r="K92" s="107" t="s">
        <v>3</v>
      </c>
    </row>
    <row r="93" spans="1:11" s="123" customFormat="1" ht="6" customHeight="1" x14ac:dyDescent="0.6">
      <c r="A93" s="132"/>
      <c r="B93" s="132"/>
      <c r="C93" s="80"/>
      <c r="D93" s="80"/>
      <c r="E93" s="41"/>
      <c r="F93" s="41"/>
      <c r="G93" s="41"/>
      <c r="H93" s="108"/>
      <c r="I93" s="41"/>
      <c r="J93" s="41"/>
      <c r="K93" s="41"/>
    </row>
    <row r="94" spans="1:11" ht="21" customHeight="1" x14ac:dyDescent="0.6">
      <c r="A94" s="123" t="s">
        <v>100</v>
      </c>
      <c r="B94" s="123"/>
      <c r="J94" s="42"/>
    </row>
    <row r="95" spans="1:11" ht="21" customHeight="1" x14ac:dyDescent="0.6">
      <c r="A95" s="132" t="s">
        <v>249</v>
      </c>
      <c r="E95" s="31">
        <v>-29</v>
      </c>
      <c r="G95" s="31">
        <v>1233</v>
      </c>
      <c r="I95" s="31">
        <v>-29</v>
      </c>
      <c r="K95" s="31">
        <v>1233</v>
      </c>
    </row>
    <row r="96" spans="1:11" ht="21" customHeight="1" x14ac:dyDescent="0.6">
      <c r="A96" s="132" t="s">
        <v>219</v>
      </c>
      <c r="E96" s="31">
        <v>189860</v>
      </c>
      <c r="G96" s="31">
        <v>0</v>
      </c>
      <c r="I96" s="31">
        <v>150000</v>
      </c>
      <c r="K96" s="31">
        <v>0</v>
      </c>
    </row>
    <row r="97" spans="1:11" ht="21" customHeight="1" x14ac:dyDescent="0.6">
      <c r="A97" s="132" t="s">
        <v>235</v>
      </c>
      <c r="E97" s="31">
        <v>-189860</v>
      </c>
      <c r="G97" s="31">
        <v>0</v>
      </c>
      <c r="I97" s="31">
        <v>-150000</v>
      </c>
      <c r="K97" s="31">
        <v>0</v>
      </c>
    </row>
    <row r="98" spans="1:11" ht="21" customHeight="1" x14ac:dyDescent="0.6">
      <c r="A98" s="132" t="s">
        <v>228</v>
      </c>
      <c r="E98" s="31">
        <v>493950</v>
      </c>
      <c r="G98" s="31">
        <v>0</v>
      </c>
      <c r="I98" s="31">
        <v>493950</v>
      </c>
      <c r="K98" s="31">
        <v>0</v>
      </c>
    </row>
    <row r="99" spans="1:11" ht="21" customHeight="1" x14ac:dyDescent="0.6">
      <c r="A99" s="9" t="s">
        <v>101</v>
      </c>
      <c r="C99" s="121">
        <v>36.5</v>
      </c>
      <c r="E99" s="31">
        <v>1297</v>
      </c>
      <c r="G99" s="31">
        <v>0</v>
      </c>
      <c r="I99" s="31">
        <v>0</v>
      </c>
      <c r="K99" s="31">
        <v>0</v>
      </c>
    </row>
    <row r="100" spans="1:11" ht="21" customHeight="1" x14ac:dyDescent="0.6">
      <c r="A100" s="9" t="s">
        <v>102</v>
      </c>
      <c r="C100" s="121">
        <v>36.5</v>
      </c>
      <c r="E100" s="31">
        <v>-746</v>
      </c>
      <c r="G100" s="31">
        <v>0</v>
      </c>
      <c r="I100" s="31">
        <v>0</v>
      </c>
      <c r="K100" s="31">
        <v>0</v>
      </c>
    </row>
    <row r="101" spans="1:11" ht="21" customHeight="1" x14ac:dyDescent="0.6">
      <c r="A101" s="132" t="s">
        <v>202</v>
      </c>
      <c r="C101" s="121">
        <v>19</v>
      </c>
      <c r="E101" s="31">
        <v>-12364</v>
      </c>
      <c r="G101" s="31">
        <v>-11014</v>
      </c>
      <c r="I101" s="31">
        <v>-3382</v>
      </c>
      <c r="K101" s="31">
        <v>-2801</v>
      </c>
    </row>
    <row r="102" spans="1:11" ht="21" customHeight="1" x14ac:dyDescent="0.6">
      <c r="A102" s="9" t="s">
        <v>103</v>
      </c>
      <c r="C102" s="121">
        <v>36.6</v>
      </c>
      <c r="E102" s="31">
        <v>0</v>
      </c>
      <c r="G102" s="31">
        <v>0</v>
      </c>
      <c r="I102" s="31">
        <v>43800</v>
      </c>
      <c r="K102" s="31">
        <v>80000</v>
      </c>
    </row>
    <row r="103" spans="1:11" ht="21" customHeight="1" x14ac:dyDescent="0.6">
      <c r="A103" s="9" t="s">
        <v>104</v>
      </c>
      <c r="C103" s="121">
        <v>36.6</v>
      </c>
      <c r="E103" s="31">
        <v>0</v>
      </c>
      <c r="G103" s="31">
        <v>0</v>
      </c>
      <c r="I103" s="31">
        <v>-156300</v>
      </c>
      <c r="K103" s="31">
        <v>-1065</v>
      </c>
    </row>
    <row r="104" spans="1:11" ht="21" customHeight="1" x14ac:dyDescent="0.6">
      <c r="A104" s="9" t="s">
        <v>220</v>
      </c>
      <c r="C104" s="121">
        <v>21.3</v>
      </c>
      <c r="E104" s="31">
        <v>-50436</v>
      </c>
      <c r="G104" s="31">
        <v>0</v>
      </c>
      <c r="I104" s="31">
        <v>0</v>
      </c>
      <c r="K104" s="31">
        <v>0</v>
      </c>
    </row>
    <row r="105" spans="1:11" ht="21" customHeight="1" x14ac:dyDescent="0.6">
      <c r="A105" s="9" t="s">
        <v>105</v>
      </c>
      <c r="E105" s="31"/>
      <c r="I105" s="31"/>
      <c r="K105" s="31"/>
    </row>
    <row r="106" spans="1:11" ht="21" customHeight="1" x14ac:dyDescent="0.6">
      <c r="B106" s="143" t="s">
        <v>106</v>
      </c>
      <c r="C106" s="121">
        <v>25</v>
      </c>
      <c r="E106" s="31">
        <v>643588</v>
      </c>
      <c r="G106" s="31">
        <v>5569</v>
      </c>
      <c r="I106" s="31">
        <v>0</v>
      </c>
      <c r="K106" s="31">
        <v>0</v>
      </c>
    </row>
    <row r="107" spans="1:11" ht="21" customHeight="1" x14ac:dyDescent="0.6">
      <c r="A107" s="9" t="s">
        <v>107</v>
      </c>
      <c r="C107" s="121">
        <v>25</v>
      </c>
      <c r="E107" s="31">
        <v>-301196</v>
      </c>
      <c r="G107" s="31">
        <v>-143555</v>
      </c>
      <c r="I107" s="31">
        <v>0</v>
      </c>
      <c r="K107" s="31">
        <v>0</v>
      </c>
    </row>
    <row r="108" spans="1:11" ht="21" customHeight="1" x14ac:dyDescent="0.6">
      <c r="A108" s="9" t="s">
        <v>229</v>
      </c>
      <c r="E108" s="31">
        <v>-3000</v>
      </c>
      <c r="G108" s="31">
        <v>0</v>
      </c>
      <c r="I108" s="31">
        <v>0</v>
      </c>
      <c r="K108" s="31">
        <v>0</v>
      </c>
    </row>
    <row r="109" spans="1:11" ht="21" customHeight="1" x14ac:dyDescent="0.6">
      <c r="A109" s="9" t="s">
        <v>108</v>
      </c>
      <c r="E109" s="34">
        <v>75</v>
      </c>
      <c r="F109" s="42"/>
      <c r="G109" s="34">
        <v>1840</v>
      </c>
      <c r="H109" s="42"/>
      <c r="I109" s="34">
        <v>0</v>
      </c>
      <c r="J109" s="42"/>
      <c r="K109" s="34">
        <v>0</v>
      </c>
    </row>
    <row r="110" spans="1:11" ht="6" customHeight="1" x14ac:dyDescent="0.6">
      <c r="A110" s="144"/>
      <c r="B110" s="144"/>
      <c r="C110" s="128"/>
      <c r="D110" s="142"/>
      <c r="E110" s="31"/>
      <c r="F110" s="42"/>
      <c r="G110" s="31"/>
      <c r="H110" s="42"/>
      <c r="I110" s="31"/>
      <c r="J110" s="42"/>
      <c r="K110" s="31"/>
    </row>
    <row r="111" spans="1:11" ht="21" customHeight="1" x14ac:dyDescent="0.6">
      <c r="A111" s="123" t="s">
        <v>238</v>
      </c>
      <c r="E111" s="35">
        <f>SUM(E95:E109)</f>
        <v>771139</v>
      </c>
      <c r="F111" s="42"/>
      <c r="G111" s="35">
        <f>SUM(G95:G109)</f>
        <v>-145927</v>
      </c>
      <c r="H111" s="42"/>
      <c r="I111" s="35">
        <f>SUM(I95:I109)</f>
        <v>378039</v>
      </c>
      <c r="J111" s="42"/>
      <c r="K111" s="35">
        <f>SUM(K95:K109)</f>
        <v>77367</v>
      </c>
    </row>
    <row r="112" spans="1:11" s="123" customFormat="1" ht="21" customHeight="1" x14ac:dyDescent="0.6">
      <c r="A112" s="132"/>
      <c r="B112" s="132"/>
      <c r="C112" s="80"/>
      <c r="D112" s="80"/>
      <c r="E112" s="41"/>
      <c r="F112" s="41"/>
      <c r="G112" s="41"/>
      <c r="H112" s="41"/>
      <c r="I112" s="41"/>
      <c r="J112" s="41"/>
      <c r="K112" s="41"/>
    </row>
    <row r="113" spans="1:11" ht="21" customHeight="1" x14ac:dyDescent="0.6">
      <c r="A113" s="147" t="s">
        <v>203</v>
      </c>
      <c r="B113" s="123"/>
      <c r="C113" s="128"/>
      <c r="E113" s="31">
        <f>SUM(E41,E71,E111)</f>
        <v>65740</v>
      </c>
      <c r="F113" s="42"/>
      <c r="G113" s="31">
        <f>SUM(G41,G71,G111)</f>
        <v>168632</v>
      </c>
      <c r="H113" s="42"/>
      <c r="I113" s="31">
        <f>SUM(I41,I71,I111)</f>
        <v>-2552</v>
      </c>
      <c r="J113" s="42"/>
      <c r="K113" s="31">
        <f>SUM(K41,K71,K111)</f>
        <v>3573</v>
      </c>
    </row>
    <row r="114" spans="1:11" ht="21" customHeight="1" x14ac:dyDescent="0.6">
      <c r="A114" s="143" t="s">
        <v>144</v>
      </c>
      <c r="C114" s="128"/>
      <c r="E114" s="31">
        <f>+'8-10'!G13</f>
        <v>217593</v>
      </c>
      <c r="F114" s="42"/>
      <c r="G114" s="31">
        <v>44638</v>
      </c>
      <c r="H114" s="42"/>
      <c r="I114" s="31">
        <f>+'8-10'!K13</f>
        <v>5836</v>
      </c>
      <c r="J114" s="42"/>
      <c r="K114" s="31">
        <v>2263</v>
      </c>
    </row>
    <row r="115" spans="1:11" ht="21" customHeight="1" x14ac:dyDescent="0.6">
      <c r="A115" s="143" t="s">
        <v>136</v>
      </c>
      <c r="C115" s="128"/>
      <c r="E115" s="31"/>
      <c r="F115" s="42"/>
      <c r="G115" s="31"/>
      <c r="H115" s="42"/>
      <c r="I115" s="31"/>
      <c r="J115" s="42"/>
      <c r="K115" s="31"/>
    </row>
    <row r="116" spans="1:11" ht="21" customHeight="1" x14ac:dyDescent="0.6">
      <c r="B116" s="143" t="s">
        <v>135</v>
      </c>
      <c r="C116" s="128"/>
      <c r="E116" s="31">
        <v>9</v>
      </c>
      <c r="F116" s="42"/>
      <c r="G116" s="31">
        <v>4</v>
      </c>
      <c r="H116" s="42"/>
      <c r="I116" s="31">
        <v>3</v>
      </c>
      <c r="J116" s="42"/>
      <c r="K116" s="31">
        <v>0</v>
      </c>
    </row>
    <row r="117" spans="1:11" ht="21" customHeight="1" x14ac:dyDescent="0.6">
      <c r="A117" s="143" t="s">
        <v>109</v>
      </c>
      <c r="C117" s="128"/>
      <c r="E117" s="34">
        <v>4993</v>
      </c>
      <c r="F117" s="42"/>
      <c r="G117" s="34">
        <v>4319</v>
      </c>
      <c r="H117" s="42"/>
      <c r="I117" s="34">
        <v>0</v>
      </c>
      <c r="J117" s="42"/>
      <c r="K117" s="34">
        <v>0</v>
      </c>
    </row>
    <row r="118" spans="1:11" ht="6" customHeight="1" x14ac:dyDescent="0.6">
      <c r="A118" s="144"/>
      <c r="B118" s="144"/>
      <c r="C118" s="128"/>
      <c r="D118" s="142"/>
      <c r="E118" s="31"/>
      <c r="F118" s="42"/>
      <c r="G118" s="31"/>
      <c r="H118" s="42"/>
      <c r="I118" s="31"/>
      <c r="J118" s="42"/>
      <c r="K118" s="31"/>
    </row>
    <row r="119" spans="1:11" s="137" customFormat="1" ht="21" customHeight="1" thickBot="1" x14ac:dyDescent="0.65">
      <c r="A119" s="123" t="s">
        <v>145</v>
      </c>
      <c r="B119" s="123"/>
      <c r="C119" s="121"/>
      <c r="D119" s="132"/>
      <c r="E119" s="39">
        <f>SUM(E113:E118)</f>
        <v>288335</v>
      </c>
      <c r="F119" s="42"/>
      <c r="G119" s="39">
        <f>SUM(G113:G118)</f>
        <v>217593</v>
      </c>
      <c r="H119" s="42"/>
      <c r="I119" s="39">
        <f>SUM(I113:I118)</f>
        <v>3287</v>
      </c>
      <c r="J119" s="42"/>
      <c r="K119" s="39">
        <f>SUM(K113:K118)</f>
        <v>5836</v>
      </c>
    </row>
    <row r="120" spans="1:11" s="137" customFormat="1" ht="21" customHeight="1" thickTop="1" x14ac:dyDescent="0.6">
      <c r="A120" s="123"/>
      <c r="B120" s="123"/>
      <c r="C120" s="121"/>
      <c r="D120" s="132"/>
      <c r="E120" s="31"/>
      <c r="F120" s="42"/>
      <c r="G120" s="31"/>
      <c r="H120" s="42"/>
      <c r="I120" s="31"/>
      <c r="J120" s="42"/>
      <c r="K120" s="31"/>
    </row>
    <row r="121" spans="1:11" s="137" customFormat="1" ht="21.75" customHeight="1" x14ac:dyDescent="0.6">
      <c r="A121" s="148" t="s">
        <v>110</v>
      </c>
      <c r="B121" s="132"/>
      <c r="C121" s="130"/>
      <c r="D121" s="142"/>
      <c r="E121" s="31"/>
      <c r="F121" s="31"/>
      <c r="G121" s="31"/>
      <c r="H121" s="31"/>
      <c r="I121" s="31"/>
      <c r="J121" s="31"/>
      <c r="K121" s="31"/>
    </row>
    <row r="122" spans="1:11" s="137" customFormat="1" ht="6" customHeight="1" x14ac:dyDescent="0.6">
      <c r="A122" s="148"/>
      <c r="B122" s="132"/>
      <c r="C122" s="128"/>
      <c r="D122" s="142"/>
      <c r="E122" s="31"/>
      <c r="F122" s="31"/>
      <c r="G122" s="31"/>
      <c r="H122" s="31"/>
      <c r="I122" s="31"/>
      <c r="J122" s="31"/>
      <c r="K122" s="31"/>
    </row>
    <row r="123" spans="1:11" s="137" customFormat="1" ht="21.75" customHeight="1" x14ac:dyDescent="0.6">
      <c r="A123" s="42" t="s">
        <v>111</v>
      </c>
      <c r="B123" s="132"/>
      <c r="C123" s="128"/>
      <c r="D123" s="142"/>
      <c r="E123" s="31"/>
      <c r="F123" s="42"/>
      <c r="G123" s="31"/>
      <c r="H123" s="42"/>
      <c r="I123" s="31"/>
      <c r="J123" s="42"/>
      <c r="K123" s="31"/>
    </row>
    <row r="124" spans="1:11" s="137" customFormat="1" ht="21.75" customHeight="1" x14ac:dyDescent="0.6">
      <c r="A124" s="42" t="s">
        <v>133</v>
      </c>
      <c r="B124" s="132"/>
      <c r="C124" s="128"/>
      <c r="D124" s="142"/>
      <c r="E124" s="31">
        <v>99079</v>
      </c>
      <c r="F124" s="42"/>
      <c r="G124" s="31">
        <v>38349</v>
      </c>
      <c r="H124" s="42"/>
      <c r="I124" s="31">
        <v>0</v>
      </c>
      <c r="J124" s="42"/>
      <c r="K124" s="31">
        <v>0</v>
      </c>
    </row>
    <row r="125" spans="1:11" s="137" customFormat="1" ht="21.75" customHeight="1" x14ac:dyDescent="0.6">
      <c r="A125" s="132" t="s">
        <v>134</v>
      </c>
      <c r="B125" s="132"/>
      <c r="C125" s="121"/>
      <c r="D125" s="142"/>
      <c r="E125" s="31">
        <v>30740</v>
      </c>
      <c r="F125" s="42"/>
      <c r="G125" s="31">
        <v>8018</v>
      </c>
      <c r="H125" s="42"/>
      <c r="I125" s="31">
        <v>0</v>
      </c>
      <c r="J125" s="42"/>
      <c r="K125" s="31">
        <v>0</v>
      </c>
    </row>
    <row r="126" spans="1:11" ht="21.75" customHeight="1" x14ac:dyDescent="0.6">
      <c r="A126" s="42"/>
      <c r="C126" s="128"/>
      <c r="D126" s="142"/>
      <c r="E126" s="31"/>
      <c r="F126" s="42"/>
      <c r="G126" s="31"/>
      <c r="H126" s="42"/>
      <c r="I126" s="31"/>
      <c r="J126" s="42"/>
      <c r="K126" s="31"/>
    </row>
    <row r="127" spans="1:11" ht="24.75" customHeight="1" x14ac:dyDescent="0.6">
      <c r="A127" s="42"/>
      <c r="C127" s="128"/>
      <c r="D127" s="142"/>
      <c r="E127" s="31"/>
      <c r="F127" s="42"/>
      <c r="G127" s="31"/>
      <c r="H127" s="42"/>
      <c r="I127" s="31"/>
      <c r="J127" s="42"/>
      <c r="K127" s="31"/>
    </row>
    <row r="128" spans="1:11" ht="21.9" customHeight="1" x14ac:dyDescent="0.6">
      <c r="A128" s="171" t="str">
        <f>+A44</f>
        <v>หมายเหตุประกอบงบการเงินรวมและงบการเงินเฉพาะกิจการเป็นส่วนหนึ่งของงบการเงินนี้</v>
      </c>
      <c r="B128" s="171"/>
      <c r="C128" s="171"/>
      <c r="D128" s="171"/>
      <c r="E128" s="171"/>
      <c r="F128" s="171"/>
      <c r="G128" s="171"/>
      <c r="H128" s="171"/>
      <c r="I128" s="171"/>
      <c r="J128" s="171"/>
      <c r="K128" s="171"/>
    </row>
  </sheetData>
  <mergeCells count="8">
    <mergeCell ref="A128:K128"/>
    <mergeCell ref="E5:G5"/>
    <mergeCell ref="I5:K5"/>
    <mergeCell ref="A44:K44"/>
    <mergeCell ref="E49:G49"/>
    <mergeCell ref="I49:K49"/>
    <mergeCell ref="E90:G90"/>
    <mergeCell ref="I90:K90"/>
  </mergeCells>
  <pageMargins left="0.8" right="0.5" top="0.5" bottom="0.6" header="0.49" footer="0.4"/>
  <pageSetup paperSize="9" scale="91" firstPageNumber="14" orientation="portrait" useFirstPageNumber="1" horizontalDpi="1200" verticalDpi="1200" r:id="rId1"/>
  <headerFooter>
    <oddFooter>&amp;R&amp;"Browallia New,Regular"&amp;13&amp;P</oddFooter>
  </headerFooter>
  <rowBreaks count="2" manualBreakCount="2">
    <brk id="44" max="16383" man="1"/>
    <brk id="8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8-10</vt:lpstr>
      <vt:lpstr>11</vt:lpstr>
      <vt:lpstr>12</vt:lpstr>
      <vt:lpstr>13</vt:lpstr>
      <vt:lpstr>14-16</vt:lpstr>
      <vt:lpstr>'11'!Print_Area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Pathamawadee Jindapo</dc:creator>
  <cp:lastModifiedBy>Sarocha Thongsakul</cp:lastModifiedBy>
  <cp:lastPrinted>2022-02-24T09:30:28Z</cp:lastPrinted>
  <dcterms:created xsi:type="dcterms:W3CDTF">2019-10-30T12:41:28Z</dcterms:created>
  <dcterms:modified xsi:type="dcterms:W3CDTF">2022-02-27T14:00:05Z</dcterms:modified>
</cp:coreProperties>
</file>