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827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orawan.e\Desktop\File ยื่นงบ\"/>
    </mc:Choice>
  </mc:AlternateContent>
  <xr:revisionPtr revIDLastSave="0" documentId="8_{17E82A75-11D3-4960-AE75-E4EAF750FC02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BS" sheetId="1" r:id="rId1"/>
    <sheet name="PL" sheetId="2" r:id="rId2"/>
    <sheet name="Conso" sheetId="4" r:id="rId3"/>
    <sheet name="Separate" sheetId="3" r:id="rId4"/>
    <sheet name="CF" sheetId="5" r:id="rId5"/>
  </sheets>
  <externalReferences>
    <externalReference r:id="rId6"/>
  </externalReferences>
  <definedNames>
    <definedName name="_xlnm.Print_Area" localSheetId="1">PL!$A$1:$J$86</definedName>
  </definedNames>
  <calcPr calcId="191029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2" i="1" l="1"/>
  <c r="D33" i="2"/>
  <c r="Z27" i="4"/>
  <c r="Z24" i="4"/>
  <c r="D52" i="2"/>
  <c r="G77" i="1"/>
  <c r="C77" i="1"/>
  <c r="G81" i="1"/>
  <c r="C81" i="1"/>
  <c r="I55" i="1"/>
  <c r="E56" i="1"/>
  <c r="E55" i="1"/>
  <c r="I56" i="1" l="1"/>
  <c r="G56" i="1" l="1"/>
  <c r="G55" i="1"/>
  <c r="C56" i="1"/>
  <c r="C55" i="1"/>
  <c r="G36" i="1" l="1"/>
  <c r="R23" i="4"/>
  <c r="C96" i="5"/>
  <c r="G37" i="5"/>
  <c r="J24" i="4"/>
  <c r="M24" i="4"/>
  <c r="P24" i="4"/>
  <c r="X24" i="4"/>
  <c r="Z26" i="4"/>
  <c r="H24" i="4"/>
  <c r="F24" i="4"/>
  <c r="D24" i="4"/>
  <c r="U22" i="4"/>
  <c r="Z22" i="4" s="1"/>
  <c r="R22" i="4"/>
  <c r="R24" i="4" s="1"/>
  <c r="E23" i="1"/>
  <c r="U23" i="4" l="1"/>
  <c r="Z23" i="4" l="1"/>
  <c r="U24" i="4"/>
  <c r="Q18" i="3" l="1"/>
  <c r="Q20" i="3" s="1"/>
  <c r="O18" i="3"/>
  <c r="O20" i="3" s="1"/>
  <c r="M18" i="3"/>
  <c r="M20" i="3" s="1"/>
  <c r="J18" i="3"/>
  <c r="J20" i="3" s="1"/>
  <c r="H18" i="3"/>
  <c r="H20" i="3" s="1"/>
  <c r="H25" i="3" s="1"/>
  <c r="F18" i="3"/>
  <c r="F20" i="3" s="1"/>
  <c r="F25" i="3" s="1"/>
  <c r="D18" i="3"/>
  <c r="D20" i="3" s="1"/>
  <c r="D25" i="3" s="1"/>
  <c r="M23" i="3"/>
  <c r="M24" i="3" s="1"/>
  <c r="J23" i="3"/>
  <c r="F61" i="2"/>
  <c r="H39" i="2"/>
  <c r="H24" i="2"/>
  <c r="H15" i="2"/>
  <c r="G110" i="1"/>
  <c r="G112" i="1" s="1"/>
  <c r="G82" i="1"/>
  <c r="G66" i="1"/>
  <c r="G23" i="1"/>
  <c r="M25" i="3" l="1"/>
  <c r="O23" i="3"/>
  <c r="G83" i="1"/>
  <c r="G113" i="1" s="1"/>
  <c r="H26" i="2"/>
  <c r="H31" i="2" s="1"/>
  <c r="H33" i="2" s="1"/>
  <c r="H52" i="2" s="1"/>
  <c r="G37" i="1"/>
  <c r="Q23" i="3" l="1"/>
  <c r="O24" i="3"/>
  <c r="O25" i="3" s="1"/>
  <c r="H61" i="2"/>
  <c r="J22" i="3"/>
  <c r="H40" i="2"/>
  <c r="H57" i="2" s="1"/>
  <c r="E66" i="1"/>
  <c r="I110" i="1"/>
  <c r="I112" i="1" s="1"/>
  <c r="E110" i="1"/>
  <c r="E112" i="1" s="1"/>
  <c r="I66" i="1"/>
  <c r="E36" i="1"/>
  <c r="E37" i="1" s="1"/>
  <c r="I36" i="1"/>
  <c r="C36" i="1"/>
  <c r="Q22" i="3" l="1"/>
  <c r="Q24" i="3" s="1"/>
  <c r="Q25" i="3" s="1"/>
  <c r="J24" i="3"/>
  <c r="J25" i="3" s="1"/>
  <c r="I23" i="1"/>
  <c r="I37" i="1" s="1"/>
  <c r="C23" i="1"/>
  <c r="C37" i="1" s="1"/>
  <c r="G116" i="5"/>
  <c r="C116" i="5"/>
  <c r="G96" i="5"/>
  <c r="G64" i="5"/>
  <c r="G66" i="5" s="1"/>
  <c r="C37" i="5"/>
  <c r="C64" i="5" s="1"/>
  <c r="C66" i="5" s="1"/>
  <c r="I116" i="5"/>
  <c r="E116" i="5"/>
  <c r="I96" i="5"/>
  <c r="E96" i="5"/>
  <c r="I37" i="5"/>
  <c r="I64" i="5" s="1"/>
  <c r="I66" i="5" s="1"/>
  <c r="E37" i="5"/>
  <c r="E64" i="5" s="1"/>
  <c r="E66" i="5" s="1"/>
  <c r="U17" i="4"/>
  <c r="Z17" i="4" s="1"/>
  <c r="X15" i="4"/>
  <c r="P15" i="4"/>
  <c r="P18" i="4" s="1"/>
  <c r="P20" i="4" s="1"/>
  <c r="P27" i="4" s="1"/>
  <c r="M15" i="4"/>
  <c r="J15" i="4"/>
  <c r="J18" i="4" s="1"/>
  <c r="J20" i="4" s="1"/>
  <c r="J27" i="4" s="1"/>
  <c r="H15" i="4"/>
  <c r="F15" i="4"/>
  <c r="F18" i="4" s="1"/>
  <c r="F20" i="4" s="1"/>
  <c r="F27" i="4" s="1"/>
  <c r="D15" i="4"/>
  <c r="D18" i="4" s="1"/>
  <c r="D20" i="4" s="1"/>
  <c r="D27" i="4" s="1"/>
  <c r="R14" i="4"/>
  <c r="R13" i="4"/>
  <c r="U13" i="4" s="1"/>
  <c r="Z13" i="4" s="1"/>
  <c r="D39" i="2"/>
  <c r="D24" i="2"/>
  <c r="D15" i="2"/>
  <c r="J39" i="2"/>
  <c r="F39" i="2"/>
  <c r="J24" i="2"/>
  <c r="F24" i="2"/>
  <c r="J15" i="2"/>
  <c r="F14" i="2"/>
  <c r="F15" i="2" s="1"/>
  <c r="C66" i="1"/>
  <c r="C110" i="1"/>
  <c r="C112" i="1" s="1"/>
  <c r="I82" i="1"/>
  <c r="I83" i="1" s="1"/>
  <c r="I113" i="1" s="1"/>
  <c r="E82" i="1"/>
  <c r="E83" i="1" s="1"/>
  <c r="E113" i="1" s="1"/>
  <c r="D26" i="2" l="1"/>
  <c r="D31" i="2" s="1"/>
  <c r="J26" i="2"/>
  <c r="J31" i="2" s="1"/>
  <c r="J33" i="2" s="1"/>
  <c r="J40" i="2" s="1"/>
  <c r="J57" i="2" s="1"/>
  <c r="F26" i="2"/>
  <c r="F31" i="2" s="1"/>
  <c r="F33" i="2" s="1"/>
  <c r="F40" i="2" s="1"/>
  <c r="F59" i="2" s="1"/>
  <c r="X18" i="4"/>
  <c r="X20" i="4" s="1"/>
  <c r="X27" i="4" s="1"/>
  <c r="C118" i="5"/>
  <c r="C120" i="5" s="1"/>
  <c r="G118" i="5"/>
  <c r="G120" i="5" s="1"/>
  <c r="I118" i="5"/>
  <c r="I120" i="5" s="1"/>
  <c r="E118" i="5"/>
  <c r="E120" i="5" s="1"/>
  <c r="R15" i="4"/>
  <c r="R18" i="4" s="1"/>
  <c r="R20" i="4" s="1"/>
  <c r="R27" i="4" s="1"/>
  <c r="C83" i="1"/>
  <c r="C113" i="1" s="1"/>
  <c r="H16" i="4"/>
  <c r="U16" i="4" s="1"/>
  <c r="Z16" i="4" s="1"/>
  <c r="M16" i="4"/>
  <c r="M17" i="4" s="1"/>
  <c r="U14" i="4"/>
  <c r="Z14" i="4" s="1"/>
  <c r="Z15" i="4" s="1"/>
  <c r="A4" i="3"/>
  <c r="J52" i="2" l="1"/>
  <c r="J61" i="2" s="1"/>
  <c r="F54" i="2"/>
  <c r="H18" i="4"/>
  <c r="H20" i="4" s="1"/>
  <c r="H27" i="4" s="1"/>
  <c r="Z18" i="4"/>
  <c r="Z20" i="4" s="1"/>
  <c r="D40" i="2"/>
  <c r="D59" i="2" s="1"/>
  <c r="D57" i="2" s="1"/>
  <c r="D54" i="2"/>
  <c r="D61" i="2" s="1"/>
  <c r="M18" i="4"/>
  <c r="M20" i="4" s="1"/>
  <c r="M27" i="4" s="1"/>
  <c r="U15" i="4"/>
  <c r="U18" i="4" s="1"/>
  <c r="U20" i="4" s="1"/>
  <c r="U27" i="4" s="1"/>
  <c r="H115" i="5"/>
</calcChain>
</file>

<file path=xl/sharedStrings.xml><?xml version="1.0" encoding="utf-8"?>
<sst xmlns="http://schemas.openxmlformats.org/spreadsheetml/2006/main" count="388" uniqueCount="253">
  <si>
    <t>บริษัท ชาญอิสสระ ดีเวล็อปเมนท์ จำกัด (มหาชน) และบริษัทย่อย</t>
  </si>
  <si>
    <t>งบแสดงฐานะการเงิน</t>
  </si>
  <si>
    <t>หน่วย :บาท</t>
  </si>
  <si>
    <t>หมายเหตุ</t>
  </si>
  <si>
    <t>งบการเงินรวม</t>
  </si>
  <si>
    <t>งบการเงินเฉพาะกิจการ</t>
  </si>
  <si>
    <t>2563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</si>
  <si>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</si>
  <si>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</si>
  <si>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</si>
  <si>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</si>
  <si>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เงินให้กู้ยืมระยะสั้นแก่บริษัทย่อย</t>
  </si>
  <si>
    <t>ส่วนของเงินให้กู้ยืมระยะยาวแก่บริษัทที่เกี่ยวข้องกัน</t>
  </si>
  <si>
    <t>ที่ถึงกำหนดรับชำระภายในหนึ่งปี</t>
  </si>
  <si>
    <t xml:space="preserve">ต้นทุนโครงการพัฒนาอสังหาริมทรัพย์เพื่อขาย </t>
  </si>
  <si>
    <t>สินค้าคงเหลือ</t>
  </si>
  <si>
    <t>สินทรัพย์ภาษีเงินได้ของงวดปัจจุบัน</t>
  </si>
  <si>
    <t xml:space="preserve">สินทรัพย์ทางการเงินหมุนเวียนอื่น </t>
  </si>
  <si>
    <t>เงินมัดจำค่าที่ดิน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</si>
  <si>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</si>
  <si>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</si>
  <si>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</si>
  <si>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เงินฝากสถาบันการเงินที่ใช้เป็นหลักประกัน</t>
  </si>
  <si>
    <t xml:space="preserve">สินทรัพย์ทางการเงินไม่หมุนเวียนอื่น </t>
  </si>
  <si>
    <t>เงินลงทุนในบริษัทย่อย</t>
  </si>
  <si>
    <t>เงินให้กู้ยืมระยะยาวแก่บริษัทย่อย</t>
  </si>
  <si>
    <t>อสังหาริมทรัพย์เพื่อการลงทุน</t>
  </si>
  <si>
    <t>ที่ดินรอการพัฒนา</t>
  </si>
  <si>
    <t>ที่ดิน อาคารและอุปกรณ์</t>
  </si>
  <si>
    <t>สินทรัพย์สิทธิการใช้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</si>
  <si>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</si>
  <si>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</si>
  <si>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</si>
  <si>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</si>
  <si>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</si>
  <si>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</si>
  <si>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หนี้สินและส่วนของผู้ถือหุ้น</t>
  </si>
  <si>
    <t>หนี้สินหมุนเวียน</t>
  </si>
  <si>
    <t>เงินเบิกเกินบัญชีจากสถาบันการเงิน</t>
  </si>
  <si>
    <t>เงินกู้ยืมระยะสั้นจากสถาบันการเงิน</t>
  </si>
  <si>
    <t>เจ้าหนี้การค้าและเจ้าหนี้หมุนเวียนอื่น</t>
  </si>
  <si>
    <t>ส่วนของเงินกู้ยืมระยะยาวจากบริษัทอื่นที่ถึงกำหนดชำระภายในหนึ่งปี</t>
  </si>
  <si>
    <t>ส่วนของหุ้นกู้ที่ถึงกำหนดชำระภายในหนึ่งปี</t>
  </si>
  <si>
    <t>หนี้สินตามสัญญาเช่าที่ถึงกำหนดชำระภายในหนึ่งปี</t>
  </si>
  <si>
    <t>เงินประกันผลงานค้างจ่าย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</si>
  <si>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</si>
  <si>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</si>
  <si>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</si>
  <si>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เงินกู้ยืมระยะยาวจากสถาบันการเงินสุทธิจากส่วน</t>
  </si>
  <si>
    <t>ที่ถึงกำหนดชำระภายในหนึ่งปี</t>
  </si>
  <si>
    <t>หนี้สินตามสัญญาเช่าสุทธิจากส่วนที่ถึงกำหนดชำระภายในหนึ่งปี</t>
  </si>
  <si>
    <t>หุ้นกู้สุทธิจากส่วนที่ถึงกำหนดชำระภายในหนึ่งปี</t>
  </si>
  <si>
    <t>หนี้สินภาษีเงินได้รอการตัดบัญชี</t>
  </si>
  <si>
    <t>ประมาณการหนี้สินไม่หมุนเวียนสำหรับผลประโยชน์พนักงาน</t>
  </si>
  <si>
    <t>รายได้รอการตัดบัญชี</t>
  </si>
  <si>
    <t>รวมหนี้สินไม่หมุนเวียน</t>
  </si>
  <si>
    <t>รวมหนี้สิน</t>
  </si>
  <si>
    <t>หน่วย : บาท</t>
  </si>
  <si>
    <r>
      <t xml:space="preserve">หนี้สินและส่วนของผู้ถือหุ้น </t>
    </r>
    <r>
      <rPr>
        <sz val="16"/>
        <rFont val="Angsana New"/>
        <family val="1"/>
      </rPr>
      <t>(ต่อ)</t>
    </r>
  </si>
  <si>
    <t>ส่วนของผู้ถือหุ้น</t>
  </si>
  <si>
    <t>ทุนเรือนหุ้น</t>
  </si>
  <si>
    <t>ทุนจดทะเบียน</t>
  </si>
  <si>
    <t>ทุนที่ออกและชำระแล้ว</t>
  </si>
  <si>
    <t>ส่วนเกินมูลค่าหุ้น</t>
  </si>
  <si>
    <t>กำไรสะสม</t>
  </si>
  <si>
    <t xml:space="preserve">จัดสรรแล้ว </t>
  </si>
  <si>
    <t xml:space="preserve">     สำรองตามกฎหมาย</t>
  </si>
  <si>
    <t>ยังไม่ได้จัดสรร</t>
  </si>
  <si>
    <t>องค์ประกอบอื่นของส่วนของผู้ถือหุ้น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</si>
  <si>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</si>
  <si>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</si>
  <si>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</si>
  <si>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รายได้</t>
  </si>
  <si>
    <t xml:space="preserve">   รายได้จากการขายอสังหาริมทรัพย์</t>
  </si>
  <si>
    <t xml:space="preserve">   รายได้ค่าเช่าและค่าบริการ</t>
  </si>
  <si>
    <t xml:space="preserve">   รายได้จากการประกอบกิจการโรงแรม</t>
  </si>
  <si>
    <t xml:space="preserve">   รายได้จากการขายสินค้า</t>
  </si>
  <si>
    <t xml:space="preserve">   รายได้ค่าธรรมเนียมบริหารงานและค่าธรรมเนียมอื่น</t>
  </si>
  <si>
    <t xml:space="preserve">   รายได้อื่น</t>
  </si>
  <si>
    <t xml:space="preserve">           รวมรายได้</t>
  </si>
  <si>
    <t>ค่าใช้จ่าย</t>
  </si>
  <si>
    <t xml:space="preserve">   ต้นทุนขายอสังหาริมทรัพย์</t>
  </si>
  <si>
    <t xml:space="preserve">   ต้นทุนค่าเช่าและค่าบริการ</t>
  </si>
  <si>
    <t xml:space="preserve">   ต้นทุนจากการประกอบกิจการโรงแรม</t>
  </si>
  <si>
    <t xml:space="preserve">   ต้นทุนขายสินค้า</t>
  </si>
  <si>
    <t xml:space="preserve">   ค่าใช้จ่ายในการบริหาร</t>
  </si>
  <si>
    <t xml:space="preserve">          รวมค่าใช้จ่าย</t>
  </si>
  <si>
    <t>ส่วนแบ่งกำไรจากเงินลงทุนในบริษัทร่วม</t>
  </si>
  <si>
    <t>รายการที่จะไม่ถูกจัดประเภทใหม่ไว้ในกำไรหรือขาดทุนในภายหลัง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</si>
  <si>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</si>
  <si>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</si>
  <si>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งบแสดงการเปลี่ยนแปลงส่วนของผู้ถือหุ้น</t>
  </si>
  <si>
    <t>รวม</t>
  </si>
  <si>
    <t>ทุนที่ออกและ</t>
  </si>
  <si>
    <t>ส่วนเกิน</t>
  </si>
  <si>
    <t>กำไร (ขาดทุน) เบ็ดเสร็จอื่น</t>
  </si>
  <si>
    <t>รวมองค์ประกอบอื่น</t>
  </si>
  <si>
    <t>ส่วนของ</t>
  </si>
  <si>
    <t>ชำระแล้ว</t>
  </si>
  <si>
    <t>มูลค่าหุ้น</t>
  </si>
  <si>
    <t>จัดสรรแล้ว</t>
  </si>
  <si>
    <t>ผลกำไร (ขาดทุน)</t>
  </si>
  <si>
    <t>ของส่วนของผู้ถือหุ้น</t>
  </si>
  <si>
    <t>ผู้ถือหุ้น</t>
  </si>
  <si>
    <t>ทุนสำรอง</t>
  </si>
  <si>
    <t>จากการวัดมูลค่า</t>
  </si>
  <si>
    <t>ตามกฎหมาย</t>
  </si>
  <si>
    <t>ขาดทุนสำหรับปี</t>
  </si>
  <si>
    <t>ขาดทุนเบ็ดเสร็จอื่นสำหรับปี</t>
  </si>
  <si>
    <t>ขาดทุนเบ็ดเสร็จรวมสำหรับปี</t>
  </si>
  <si>
    <t>หุ้นสามัญออกจำหน่ายในระหว่างปี</t>
  </si>
  <si>
    <t>จ่ายเงินปันผลให้ผู้ถือหุ้น</t>
  </si>
  <si>
    <t>ยอดคงเหลือ ณ วันที่ 1 มกราคม 2563</t>
  </si>
  <si>
    <t>ยอดคงเหลือ ณ วันที่ 31 ธันวาคม 2563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</si>
  <si>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</si>
  <si>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</si>
  <si>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</si>
  <si>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งบกระแสเงินสด</t>
  </si>
  <si>
    <t>กระแสเงินสดจากกิจกรรมดำเนินงาน</t>
  </si>
  <si>
    <t>ค่าเสื่อมราคา</t>
  </si>
  <si>
    <t>ค่าตัดจำหน่าย</t>
  </si>
  <si>
    <t>ขาดทุนจากการขายอุปกรณ์</t>
  </si>
  <si>
    <t>กำไรจากการจำหน่ายเงินลงทุนในบริษัทร่วม</t>
  </si>
  <si>
    <r>
      <t xml:space="preserve">งบกระแสเงินสด </t>
    </r>
    <r>
      <rPr>
        <sz val="18"/>
        <rFont val="Angsana New"/>
        <family val="1"/>
      </rPr>
      <t>(ต่อ)</t>
    </r>
  </si>
  <si>
    <r>
      <t xml:space="preserve">กระแสเงินสดจากกิจกรรมดำเนินงาน </t>
    </r>
    <r>
      <rPr>
        <sz val="16"/>
        <rFont val="Angsana New"/>
        <family val="1"/>
      </rPr>
      <t>(ต่อ)</t>
    </r>
  </si>
  <si>
    <t xml:space="preserve">สินทรัพย์ดำเนินงานลดลง (เพิ่มขึ้น) </t>
  </si>
  <si>
    <t>หนี้สินดำเนินงานเพิ่มขึ้น (ลดลง)</t>
  </si>
  <si>
    <t>หนี้สินไม่หมุนเวียนอื่น</t>
  </si>
  <si>
    <t>เงินสดจ่ายสำหรับภาษีเงินได้</t>
  </si>
  <si>
    <t xml:space="preserve">กระแสเงินสดจากกิจกรรมลงทุน </t>
  </si>
  <si>
    <t>เงินสดจ่ายสำหรับเงินให้กู้ยืมระยะสั้นแก่บริษัทย่อย</t>
  </si>
  <si>
    <t>เงินสดรับจากเงินให้กู้ยืมระยะสั้นแก่บริษัทย่อย</t>
  </si>
  <si>
    <r>
      <t xml:space="preserve">กระแสเงินสดจากกิจกรรมลงทุน </t>
    </r>
    <r>
      <rPr>
        <sz val="16"/>
        <rFont val="Angsana New"/>
        <family val="1"/>
      </rPr>
      <t>(ต่อ)</t>
    </r>
  </si>
  <si>
    <t>เงินสดรับจากการจำหน่ายที่ดิน อาคารและอุปกรณ์</t>
  </si>
  <si>
    <t>เงินสดจ่ายสำหรับซื้อที่ดิน อาคารและอุปกรณ์</t>
  </si>
  <si>
    <t>เงินสดจ่ายสำหรับซื้อสินทรัพย์ไม่มีตัวตน</t>
  </si>
  <si>
    <t>กระแสเงินสดจากกิจกรรมจัดหาเงิน</t>
  </si>
  <si>
    <t>เงินสดจ่ายสำหรับชำระคืนเงินกู้ยืมระยะสั้นจากบริษัทที่เกี่ยวข้องกัน</t>
  </si>
  <si>
    <t>เงินสดรับจากเงินกู้ยืมระยะสั้นจากสถาบันการเงิน</t>
  </si>
  <si>
    <t>เงินสดจ่ายสำหรับชำระคืนเงินกู้ยืมระยะสั้นจากสถาบันการเงิน</t>
  </si>
  <si>
    <t>เงินสดรับจากเงินกู้ยืมระยะยาวจากสถาบันการเงิน</t>
  </si>
  <si>
    <t>เงินสดจ่ายสำหรับชำระคืนเงินกู้ยืมระยะยาวจากสถาบันการเงิน</t>
  </si>
  <si>
    <t>เงินสดรับจากเงินกู้ยืมระยะยาวจากบริษัทอื่น</t>
  </si>
  <si>
    <t>เงินสดจ่ายเพื่อไถ่ถอนหุ้นกู้ที่ครบกำหนด</t>
  </si>
  <si>
    <t>เงินสดรับจากการออกหุ้นสามัญเพิ่มทุน</t>
  </si>
  <si>
    <t xml:space="preserve">เงินสดและรายการเทียบเท่าเงินสด (ลดลง) เพิ่มขึ้น </t>
  </si>
  <si>
    <t>เงินสดและรายการเทียบเท่าเงินสด ณ วันที่ 1 มกราคม</t>
  </si>
  <si>
    <t>เงินสดและรายการเทียบเท่าเงินสด ณ วันที่ 31 ธันวาคม</t>
  </si>
  <si>
    <t>รายได้ทางการเงิน</t>
  </si>
  <si>
    <t>ต้นทุนทางการเงิน</t>
  </si>
  <si>
    <t>ผลขาดทุนจากการด้อยค่าซึ่งเป็นไปตาม TFRS 9</t>
  </si>
  <si>
    <t>ส่วนแบ่งกำไรของบริษัทร่วมที่ใช้วิธีส่วนได้เสีย</t>
  </si>
  <si>
    <t>กำไรจากการเปลี่ยนแปลงประเภทเงินลงทุนในบริษัทร่วม</t>
  </si>
  <si>
    <t xml:space="preserve">  เป็นสินทรัพย์ทางการเงินไม่หมุนเวียนอื่น</t>
  </si>
  <si>
    <t>สินทรัพย์ทางการเงิน</t>
  </si>
  <si>
    <t>รวมส่วนของ</t>
  </si>
  <si>
    <t>บริษัทใหญ่</t>
  </si>
  <si>
    <t>ส่วนได้เสีย</t>
  </si>
  <si>
    <t>ที่ไม่มี</t>
  </si>
  <si>
    <t>อำนาจควบคุม</t>
  </si>
  <si>
    <t>รายการปรับที่กระทบกำไร (ขาดทุน) เป็นเงินสดรับ (จ่าย)</t>
  </si>
  <si>
    <t>ค่าตัดจำหน่ายค่าใช้จ่ายในการออกหุ้นกู้</t>
  </si>
  <si>
    <t>กำไรจากการจำหน่ายสินทรัพย์ทางการเงินหมุนเวียนอื่น</t>
  </si>
  <si>
    <t>เงินปันผลรับจากสินทรัพย์ทางการเงินไม่หมุนเวียนอื่น</t>
  </si>
  <si>
    <t>เงินสดรับจากการจำหน่ายเงินลงทุนในบริษัทร่วม</t>
  </si>
  <si>
    <t>ดอกเบี้ยรับ</t>
  </si>
  <si>
    <t>เงินสดจ่ายสำหรับชำระคืนเงินกู้ยืมระยะยาวจากบริษัทที่เกี่ยวข้องกัน</t>
  </si>
  <si>
    <t>เงินสดจ่ายสำหรับชำระหนี้สินตามสัญญาเช่า</t>
  </si>
  <si>
    <t>เงินสดรับจากการจำหน่ายหุ้นกู้ - สุทธิจากค่าใช้จ่ายในการออกหุ้นกู้</t>
  </si>
  <si>
    <t>เงินปันผลจ่าย</t>
  </si>
  <si>
    <t>ดอกเบี้ยจ่าย</t>
  </si>
  <si>
    <t>ส่วนของเงินให้กู้ยืมระยะยาวแก่บริษัทย่อย</t>
  </si>
  <si>
    <t>หุ้นสามัญ 1,485,342,842 หุ้น มูลค่าหุ้นละ 1 บาท</t>
  </si>
  <si>
    <t>หุ้นสามัญ 1,066,595,865 หุ้น มูลค่าหุ้นละ 1 บาท</t>
  </si>
  <si>
    <t>เงินสดจ่ายจากเงินกู้ยืมระยะยาวจากบริษัทอื่น</t>
  </si>
  <si>
    <t>เงินกู้ยืมระยะยาวจากบริษัทอื่นสุทธิจากส่วนที่ถึงกำหนดชำระภายใน
หนึ่งปี</t>
  </si>
  <si>
    <t>งบกำไรขาดทุนและกำไรขาดทุนเบ็ดเสร็จอื่น</t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</si>
  <si>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</si>
  <si>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(รายได้) ค่าใช้จ่ายภาษีเงินได้</t>
  </si>
  <si>
    <t>ผลกำไรจาก</t>
  </si>
  <si>
    <t>การวัดมูลค่า</t>
  </si>
  <si>
    <t>กำไรเบ็ดเสร็จอื่น</t>
  </si>
  <si>
    <t xml:space="preserve">   ต้นทุนในการจัดจำหน่าย</t>
  </si>
  <si>
    <t>เงินสดรับจากการจำหน่ายสินทรัพย์ทางการเงินหมุนเวียนอื่น</t>
  </si>
  <si>
    <t>เงินสดจ่ายสำหรับซื้อสินทรัพย์ทางการเงินหมุนเวียนอื่น</t>
  </si>
  <si>
    <t xml:space="preserve"> เงินสดใช้ไปในกิจกรรมดำเนินงาน</t>
  </si>
  <si>
    <t>เงินสดสุทธิ (ใช้ไปใน) ได้มาจากกิจกรรมลงทุน</t>
  </si>
  <si>
    <t>สำหรับผลประโยชน์พนักงาน</t>
  </si>
  <si>
    <t>เงินสดจ่ายสำหรับประมาณการหนี้สินไม่หมุนเวียน</t>
  </si>
  <si>
    <t>ค่าใช้จ่ายจากการประมาณการหนี้สินไม่หมุนเวียน</t>
  </si>
  <si>
    <t>สินทรัพย์ทางการเงินหมุนเวียนอื่น</t>
  </si>
  <si>
    <t>ขาดทุนที่ยังไม่เกิดขึ้นจริงจากการวัดมูลค่า</t>
  </si>
  <si>
    <t>เจ้าหนี้ไม่หมุนเวียนอื่น</t>
  </si>
  <si>
    <t>4.3.2</t>
  </si>
  <si>
    <t>4.3.3</t>
  </si>
  <si>
    <t>4.4.2</t>
  </si>
  <si>
    <t>4.4.1</t>
  </si>
  <si>
    <t>(ขาดทุน) กำไรก่อนภาษีเงินได้</t>
  </si>
  <si>
    <t>(ขาดทุน) กำไรสำหรับปี</t>
  </si>
  <si>
    <t>(ขาดทุน) กำไรเบ็ดเสร็จอื่น</t>
  </si>
  <si>
    <t>(ขาดทุน) กำไรเบ็ดเสร็จอื่นสำหรับปี - สุทธิจากภาษี</t>
  </si>
  <si>
    <t>(ขาดทุน) กำไรเบ็ดเสร็จรวมสำหรับปี</t>
  </si>
  <si>
    <t>การแบ่งปัน (ขาดทุน) กำไรเบ็ดเสร็จรวม</t>
  </si>
  <si>
    <t xml:space="preserve">การแบ่งปัน (ขาดทุน) กำไร </t>
  </si>
  <si>
    <t>(ขาดทุน) กำไรต่อหุ้นขั้นพื้นฐาน (บาท)</t>
  </si>
  <si>
    <t>ปรับปรุงด้วย (รายได้) ค่าใช้จ่ายภาษีเงินได้</t>
  </si>
  <si>
    <t>(ขาดทุน) กำไรเบ็ดเสร็จอื่นสำหรับปี</t>
  </si>
  <si>
    <t>2564</t>
  </si>
  <si>
    <t>ณ วันที่ 31 ธันวาคม 2564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</si>
  <si>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</si>
  <si>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</si>
  <si>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</si>
  <si>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ส่วนของเงินกู้ยืมระยะยาวจากบริษัทที่เกี่ยวข้องกันที่ถึงกำหนดชำระภายในหนึ่งปี</t>
  </si>
  <si>
    <t>ส่วนของเงินกู้ยืมระยะยาวจากสถาบันการเงินที่ถึงกำหนดชำระภายในหนึ่งปี</t>
  </si>
  <si>
    <t>รวมส่วนของบริษัทใหญ่</t>
  </si>
  <si>
    <t>หนี้สินที่เกิดจากสัญญา-ไม่หมุนเวียน</t>
  </si>
  <si>
    <t>หุ้นสามัญ 1,386,574,624 หุ้น มูลค่าหุ้นละ 1 บาท</t>
  </si>
  <si>
    <t>ตั้งสำรองตามกฏหมายเพิ่มขึ้นระหว่างปี</t>
  </si>
  <si>
    <t>ภาษีเงินได้นิติบุคคลค้างจ่าย</t>
  </si>
  <si>
    <t>ส่วนที่เป็นของส่วนได้เสียที่ไม่มีอำนาจควบคุม</t>
  </si>
  <si>
    <t>ของบริษัทย่อยเพิ่มขึ้น</t>
  </si>
  <si>
    <t>กำไรจากการยกเลิกสัญญาเช่า</t>
  </si>
  <si>
    <t>กำไรจากการเปลี่ยนแปลงเงื่อนไขในสัญญาเช่า</t>
  </si>
  <si>
    <t>กำไรจากการได้รับงดเว้นการชำระค่าเช่า</t>
  </si>
  <si>
    <t>ค่าตัดจำหน่ายค่าใช้จ่ายในการกู้ยืมเงินจากสถาบันการเงินและบริษัทอื่น</t>
  </si>
  <si>
    <t>กำไรจากการขายอสังหาริมทรัพย์เพื่อการลงทุน</t>
  </si>
  <si>
    <t>-</t>
  </si>
  <si>
    <t>เงินสดรับจากการให้กู้ยืมระยะยาวแก่บริษัทย่อย</t>
  </si>
  <si>
    <t>เงินสดจ่ายสำหรับซื้อหุ้นเพิ่มทุนของบริษัทย่อย</t>
  </si>
  <si>
    <t>เงินสดรับจากการยกเลิกสัญญาเช่า</t>
  </si>
  <si>
    <t>เงินสดรับจากหุ้นเพิ่มทุนจากส่วนที่เป็นของส่วนได้เสียที่</t>
  </si>
  <si>
    <t>ไม่มีอำนาจควบคุมของบริษัทย่อย</t>
  </si>
  <si>
    <t>เงินสดรับจากการขายอสังหาริมทรัพย์เพื่อการลงทุน</t>
  </si>
  <si>
    <t>4.3.1 และ 9</t>
  </si>
  <si>
    <t>กำไรสำหรับปี</t>
  </si>
  <si>
    <t>(ขาดทุน) กำไรจากการวัดมูลค่าสินทรัพย์ทางการเงินไม่หมุนเวียนอื่น - สุทธิจากภาษี</t>
  </si>
  <si>
    <t>กำไร (ขาดทุน) จากการวัดมูลค่าใหม่ของผลประโยชน์พนักงานที่กำหนดไว้ - สุทธิจากภาษี</t>
  </si>
  <si>
    <t>เงินสดสุทธิได้มาจาก (ใช้ไปใน) กิจกรรมดำเนินงาน</t>
  </si>
  <si>
    <t xml:space="preserve">เงินฝากสถาบันการเงินที่ใช้เป็นหลักประกันเพิ่มขึ้น (ลดลง) </t>
  </si>
  <si>
    <t>หนี้สินที่เกิดจากสัญญา - หมุนเวียน</t>
  </si>
  <si>
    <t>กำไร (ขาดทุน) เบ็ดเสร็จรวมสำหรับปี</t>
  </si>
  <si>
    <t>เงินสดสุทธิ (ใช้ไปใน) ได้มาจากกิจกรรมจัดหาเงิน</t>
  </si>
  <si>
    <t>เงินเบิกเกินบัญชีจากสถาบันการเงิน (ลดลง) เพิ่มขึ้น</t>
  </si>
  <si>
    <t>หนี้สินที่เกิดจากสัญญา</t>
  </si>
  <si>
    <t>เงินสดสุทธิได้มาจาก (ใช้ไปใน) การดำเนินงานก่อนการเปลี่ยนแปลง</t>
  </si>
  <si>
    <t>ในสินทรัพย์และหนี้สินดำเนินงาน</t>
  </si>
  <si>
    <t>เงินกู้ยืมระยะสั้นจากบุคคลและบริษัทที่เกี่ยวข้องกัน</t>
  </si>
  <si>
    <t>เงินกู้ยืมระยะยาวจากบริษัทที่เกี่ยวข้องกัน</t>
  </si>
  <si>
    <t>สุทธิจากส่วนที่ถึงกำหนดชำระภายในหนึ่งปี</t>
  </si>
  <si>
    <t>กำไร (ขาดทุน) จากการดำเนินงาน</t>
  </si>
  <si>
    <t>กำไร (ขาดทุน) เบ็ดเสร็จอื่นสำหรับปี</t>
  </si>
  <si>
    <t>ขาดทุน (กำไร) จากการวัดมูลค่ายุติธรรมของอสังหาริมทรัพย์เพื่อการลงทุน</t>
  </si>
  <si>
    <t>กำไรที่ยังไม่เกิดขึ้นจากอัตราแลกเปลี่ยนเงินตราต่างประเทศ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</si>
</sst>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8" formatCode="&quot;฿&quot;#,##0.00;[Red]\-&quot;฿&quot;#,##0.00"/>
    <numFmt numFmtId="41" formatCode="_-* #,##0_-;\-* #,##0_-;_-* &quot;-&quot;_-;_-@_-"/>
    <numFmt numFmtId="43" formatCode="_-* #,##0.00_-;\-* #,##0.00_-;_-* &quot;-&quot;??_-;_-@_-"/>
    <numFmt numFmtId="187" formatCode="_(&quot;$&quot;* #,##0_);_(&quot;$&quot;* \(#,##0\);_(&quot;$&quot;* &quot;-&quot;_);_(@_)"/>
    <numFmt numFmtId="188" formatCode="_(* #,##0_);_(* \(#,##0\);_(* &quot;-&quot;_);_(@_)"/>
    <numFmt numFmtId="189" formatCode="_(&quot;$&quot;* #,##0.00_);_(&quot;$&quot;* \(#,##0.00\);_(&quot;$&quot;* &quot;-&quot;??_);_(@_)"/>
    <numFmt numFmtId="190" formatCode="_(* #,##0.00_);_(* \(#,##0.00\);_(* &quot;-&quot;??_);_(@_)"/>
    <numFmt numFmtId="191" formatCode="#,##0.0_);\(#,##0.0\)"/>
    <numFmt numFmtId="192" formatCode="_(* #,##0.00000_);_(* \(#,##0.00000\);_(* &quot;-&quot;?????_);_(@_)"/>
    <numFmt numFmtId="193" formatCode="_(* #,##0_);_(* \(#,##0\);_(* &quot;-&quot;??_);_(@_)"/>
    <numFmt numFmtId="194" formatCode="#,##0.000"/>
    <numFmt numFmtId="195" formatCode="#,##0.000_);\(#,##0.000\)"/>
    <numFmt numFmtId="196" formatCode="#,##0.0000_);\(#,##0.0000\)"/>
    <numFmt numFmtId="197" formatCode="\-"/>
    <numFmt numFmtId="198" formatCode="_(* #,##0.000000_);_(* \(#,##0.000000\);_(* &quot;-&quot;??????_);_(@_)"/>
    <numFmt numFmtId="199" formatCode="_(* #,##0_);_(* \(#,##0\);_(* &quot;-&quot;?????_);_(@_)"/>
    <numFmt numFmtId="200" formatCode="0.0%"/>
    <numFmt numFmtId="201" formatCode="dd\-mmm\-yy_)"/>
    <numFmt numFmtId="202" formatCode="0.00_)"/>
    <numFmt numFmtId="203" formatCode="#,##0.00\ &quot;F&quot;;\-#,##0.00\ &quot;F&quot;"/>
    <numFmt numFmtId="204" formatCode="_-* #,##0.00\ _€_-;\-* #,##0.00\ _€_-;_-* &quot;-&quot;??\ _€_-;_-@_-"/>
    <numFmt numFmtId="205" formatCode="[$-409]d\-mmm\-yy;@"/>
    <numFmt numFmtId="206" formatCode="0%_);\(0%\)"/>
    <numFmt numFmtId="207" formatCode="_(* #,##0.0000_);_(* \(#,##0.0000\);_(* &quot;-&quot;??_);_(@_)"/>
    <numFmt numFmtId="208" formatCode="_(* #,##0_);_(* \(#,##0\);_(* &quot;-&quot;??????_);_(@_)"/>
  </numFmts>
  <fonts count="97">
    <font>
      <sz val="11"/>
      <color theme="1"/>
      <name val="Calibri"/>
      <family val="2"/>
    </font>
    <font>
      <sz val="11"/>
      <color theme="1"/>
      <name val="Calibri"/>
      <family val="2"/>
    </font>
    <font>
      <b/>
      <sz val="18"/>
      <name val="Angsana New"/>
      <family val="1"/>
    </font>
    <font>
      <sz val="16"/>
      <name val="Angsana New"/>
      <family val="1"/>
    </font>
    <font>
      <b/>
      <sz val="16"/>
      <name val="Angsana New"/>
      <family val="1"/>
    </font>
    <font>
      <i/>
      <sz val="16"/>
      <name val="Angsana New"/>
      <family val="1"/>
    </font>
    <font>
      <sz val="18"/>
      <name val="Angsana New"/>
      <family val="1"/>
    </font>
    <font>
      <b/>
      <i/>
      <sz val="16"/>
      <name val="Angsana New"/>
      <family val="1"/>
    </font>
    <font>
      <sz val="16"/>
      <color theme="0"/>
      <name val="Angsana New"/>
      <family val="1"/>
    </font>
    <font>
      <b/>
      <sz val="12"/>
      <name val="Angsana New"/>
      <family val="1"/>
    </font>
    <font>
      <sz val="10"/>
      <color theme="1"/>
      <name val="Arial"/>
      <family val="2"/>
    </font>
    <font>
      <sz val="12"/>
      <name val="Angsana New"/>
      <family val="1"/>
    </font>
    <font>
      <sz val="16"/>
      <color rgb="FFFF0000"/>
      <name val="Angsana New"/>
      <family val="1"/>
    </font>
    <font>
      <u/>
      <sz val="16"/>
      <name val="Angsana New"/>
      <family val="1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Arial"/>
      <family val="2"/>
    </font>
    <font>
      <b/>
      <sz val="14"/>
      <name val="Angsana New"/>
      <family val="1"/>
    </font>
    <font>
      <sz val="14"/>
      <color theme="1"/>
      <name val="Calibri"/>
      <family val="2"/>
    </font>
    <font>
      <sz val="14"/>
      <name val="Angsana New"/>
      <family val="1"/>
    </font>
    <font>
      <sz val="10"/>
      <name val="ApFont"/>
    </font>
    <font>
      <sz val="14"/>
      <name val="AngsanaUPC"/>
      <family val="1"/>
      <charset val="222"/>
    </font>
    <font>
      <sz val="8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name val="EYInterstate"/>
    </font>
    <font>
      <sz val="14"/>
      <name val="Cordia New"/>
      <family val="2"/>
    </font>
    <font>
      <sz val="12"/>
      <name val="Tms Rmn"/>
    </font>
    <font>
      <sz val="12"/>
      <name val="Palatino"/>
      <family val="1"/>
    </font>
    <font>
      <u/>
      <sz val="10"/>
      <color indexed="36"/>
      <name val="ApFont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sz val="14"/>
      <name val="CordiaUPC"/>
      <family val="2"/>
      <charset val="222"/>
    </font>
    <font>
      <sz val="8"/>
      <name val="EYInterstate Light"/>
    </font>
    <font>
      <sz val="12"/>
      <name val="Times New Roman"/>
      <family val="1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MS Sans Serif"/>
      <family val="2"/>
    </font>
    <font>
      <sz val="10"/>
      <name val="Helv"/>
    </font>
    <font>
      <sz val="12"/>
      <name val="Helv"/>
    </font>
    <font>
      <sz val="11"/>
      <name val="Arial Narrow"/>
      <family val="2"/>
      <charset val="222"/>
    </font>
    <font>
      <u/>
      <sz val="14"/>
      <color indexed="12"/>
      <name val="CordiaUPC"/>
      <family val="2"/>
      <charset val="222"/>
    </font>
    <font>
      <sz val="12"/>
      <name val="ทsฒำฉ๚ล้"/>
      <charset val="136"/>
    </font>
    <font>
      <u/>
      <sz val="14"/>
      <color indexed="36"/>
      <name val="CordiaUPC"/>
      <family val="2"/>
      <charset val="222"/>
    </font>
    <font>
      <sz val="12"/>
      <name val="นูลมรผ"/>
      <charset val="129"/>
    </font>
    <font>
      <sz val="12"/>
      <name val="นูลมรผ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name val="Arial"/>
      <family val="2"/>
    </font>
    <font>
      <sz val="12"/>
      <color indexed="8"/>
      <name val="Cordia New"/>
      <family val="2"/>
    </font>
    <font>
      <sz val="10"/>
      <color indexed="8"/>
      <name val="EYInterstate"/>
      <family val="2"/>
    </font>
    <font>
      <sz val="14"/>
      <name val="AngsanaUPC"/>
      <family val="1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i/>
      <sz val="16"/>
      <name val="Helv"/>
      <charset val="222"/>
    </font>
    <font>
      <sz val="10"/>
      <color indexed="8"/>
      <name val="Tahoma"/>
      <family val="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24"/>
      <name val="AngsanaUPC"/>
      <family val="1"/>
    </font>
    <font>
      <sz val="11"/>
      <color indexed="10"/>
      <name val="Tahoma"/>
      <family val="2"/>
      <charset val="222"/>
    </font>
    <font>
      <u/>
      <sz val="14"/>
      <color indexed="12"/>
      <name val="CordiaUPC"/>
      <family val="2"/>
    </font>
    <font>
      <u/>
      <sz val="14"/>
      <color indexed="36"/>
      <name val="CordiaUPC"/>
      <family val="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theme="0"/>
      <name val="Tahoma"/>
      <family val="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indexed="1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indexed="62"/>
      <name val="Tahoma"/>
      <family val="2"/>
      <charset val="222"/>
      <scheme val="minor"/>
    </font>
    <font>
      <b/>
      <sz val="13"/>
      <color indexed="62"/>
      <name val="Tahoma"/>
      <family val="2"/>
      <charset val="222"/>
      <scheme val="minor"/>
    </font>
    <font>
      <b/>
      <sz val="11"/>
      <color indexed="62"/>
      <name val="Tahoma"/>
      <family val="2"/>
      <charset val="222"/>
      <scheme val="minor"/>
    </font>
    <font>
      <u/>
      <sz val="10"/>
      <color theme="10"/>
      <name val="Arial"/>
      <family val="2"/>
    </font>
    <font>
      <sz val="11"/>
      <color rgb="FF3F3F76"/>
      <name val="Tahoma"/>
      <family val="2"/>
      <charset val="222"/>
      <scheme val="minor"/>
    </font>
    <font>
      <sz val="11"/>
      <color indexed="10"/>
      <name val="Tahoma"/>
      <family val="2"/>
      <charset val="222"/>
      <scheme val="minor"/>
    </font>
    <font>
      <sz val="11"/>
      <color indexed="19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indexed="62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indexed="44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9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786">
    <xf numFmtId="0" fontId="0" fillId="0" borderId="0"/>
    <xf numFmtId="190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0" fillId="0" borderId="0"/>
    <xf numFmtId="0" fontId="16" fillId="0" borderId="0"/>
    <xf numFmtId="0" fontId="10" fillId="0" borderId="0"/>
    <xf numFmtId="0" fontId="20" fillId="0" borderId="0"/>
    <xf numFmtId="0" fontId="49" fillId="9" borderId="0" applyNumberFormat="0" applyBorder="0" applyAlignment="0" applyProtection="0"/>
    <xf numFmtId="0" fontId="77" fillId="8" borderId="0" applyNumberFormat="0" applyBorder="0" applyAlignment="0" applyProtection="0"/>
    <xf numFmtId="0" fontId="49" fillId="9" borderId="0" applyNumberFormat="0" applyBorder="0" applyAlignment="0" applyProtection="0"/>
    <xf numFmtId="0" fontId="49" fillId="11" borderId="0" applyNumberFormat="0" applyBorder="0" applyAlignment="0" applyProtection="0"/>
    <xf numFmtId="0" fontId="77" fillId="10" borderId="0" applyNumberFormat="0" applyBorder="0" applyAlignment="0" applyProtection="0"/>
    <xf numFmtId="0" fontId="49" fillId="11" borderId="0" applyNumberFormat="0" applyBorder="0" applyAlignment="0" applyProtection="0"/>
    <xf numFmtId="0" fontId="49" fillId="13" borderId="0" applyNumberFormat="0" applyBorder="0" applyAlignment="0" applyProtection="0"/>
    <xf numFmtId="0" fontId="77" fillId="12" borderId="0" applyNumberFormat="0" applyBorder="0" applyAlignment="0" applyProtection="0"/>
    <xf numFmtId="0" fontId="49" fillId="13" borderId="0" applyNumberFormat="0" applyBorder="0" applyAlignment="0" applyProtection="0"/>
    <xf numFmtId="0" fontId="49" fillId="15" borderId="0" applyNumberFormat="0" applyBorder="0" applyAlignment="0" applyProtection="0"/>
    <xf numFmtId="0" fontId="77" fillId="14" borderId="0" applyNumberFormat="0" applyBorder="0" applyAlignment="0" applyProtection="0"/>
    <xf numFmtId="0" fontId="49" fillId="15" borderId="0" applyNumberFormat="0" applyBorder="0" applyAlignment="0" applyProtection="0"/>
    <xf numFmtId="0" fontId="49" fillId="16" borderId="0" applyNumberFormat="0" applyBorder="0" applyAlignment="0" applyProtection="0"/>
    <xf numFmtId="0" fontId="77" fillId="7" borderId="0" applyNumberFormat="0" applyBorder="0" applyAlignment="0" applyProtection="0"/>
    <xf numFmtId="0" fontId="49" fillId="16" borderId="0" applyNumberFormat="0" applyBorder="0" applyAlignment="0" applyProtection="0"/>
    <xf numFmtId="0" fontId="49" fillId="14" borderId="0" applyNumberFormat="0" applyBorder="0" applyAlignment="0" applyProtection="0"/>
    <xf numFmtId="0" fontId="77" fillId="12" borderId="0" applyNumberFormat="0" applyBorder="0" applyAlignment="0" applyProtection="0"/>
    <xf numFmtId="0" fontId="49" fillId="14" borderId="0" applyNumberFormat="0" applyBorder="0" applyAlignment="0" applyProtection="0"/>
    <xf numFmtId="0" fontId="49" fillId="8" borderId="0" applyNumberFormat="0" applyBorder="0" applyAlignment="0" applyProtection="0"/>
    <xf numFmtId="0" fontId="77" fillId="16" borderId="0" applyNumberFormat="0" applyBorder="0" applyAlignment="0" applyProtection="0"/>
    <xf numFmtId="0" fontId="49" fillId="8" borderId="0" applyNumberFormat="0" applyBorder="0" applyAlignment="0" applyProtection="0"/>
    <xf numFmtId="0" fontId="49" fillId="10" borderId="0" applyNumberFormat="0" applyBorder="0" applyAlignment="0" applyProtection="0"/>
    <xf numFmtId="0" fontId="77" fillId="5" borderId="0" applyNumberFormat="0" applyBorder="0" applyAlignment="0" applyProtection="0"/>
    <xf numFmtId="0" fontId="49" fillId="10" borderId="0" applyNumberFormat="0" applyBorder="0" applyAlignment="0" applyProtection="0"/>
    <xf numFmtId="0" fontId="49" fillId="18" borderId="0" applyNumberFormat="0" applyBorder="0" applyAlignment="0" applyProtection="0"/>
    <xf numFmtId="0" fontId="77" fillId="17" borderId="0" applyNumberFormat="0" applyBorder="0" applyAlignment="0" applyProtection="0"/>
    <xf numFmtId="0" fontId="49" fillId="18" borderId="0" applyNumberFormat="0" applyBorder="0" applyAlignment="0" applyProtection="0"/>
    <xf numFmtId="0" fontId="49" fillId="15" borderId="0" applyNumberFormat="0" applyBorder="0" applyAlignment="0" applyProtection="0"/>
    <xf numFmtId="0" fontId="77" fillId="11" borderId="0" applyNumberFormat="0" applyBorder="0" applyAlignment="0" applyProtection="0"/>
    <xf numFmtId="0" fontId="49" fillId="15" borderId="0" applyNumberFormat="0" applyBorder="0" applyAlignment="0" applyProtection="0"/>
    <xf numFmtId="0" fontId="49" fillId="8" borderId="0" applyNumberFormat="0" applyBorder="0" applyAlignment="0" applyProtection="0"/>
    <xf numFmtId="0" fontId="77" fillId="16" borderId="0" applyNumberFormat="0" applyBorder="0" applyAlignment="0" applyProtection="0"/>
    <xf numFmtId="0" fontId="49" fillId="8" borderId="0" applyNumberFormat="0" applyBorder="0" applyAlignment="0" applyProtection="0"/>
    <xf numFmtId="0" fontId="49" fillId="19" borderId="0" applyNumberFormat="0" applyBorder="0" applyAlignment="0" applyProtection="0"/>
    <xf numFmtId="0" fontId="77" fillId="12" borderId="0" applyNumberFormat="0" applyBorder="0" applyAlignment="0" applyProtection="0"/>
    <xf numFmtId="0" fontId="49" fillId="19" borderId="0" applyNumberFormat="0" applyBorder="0" applyAlignment="0" applyProtection="0"/>
    <xf numFmtId="0" fontId="50" fillId="20" borderId="0" applyNumberFormat="0" applyBorder="0" applyAlignment="0" applyProtection="0"/>
    <xf numFmtId="0" fontId="78" fillId="16" borderId="0" applyNumberFormat="0" applyBorder="0" applyAlignment="0" applyProtection="0"/>
    <xf numFmtId="0" fontId="50" fillId="20" borderId="0" applyNumberFormat="0" applyBorder="0" applyAlignment="0" applyProtection="0"/>
    <xf numFmtId="0" fontId="50" fillId="10" borderId="0" applyNumberFormat="0" applyBorder="0" applyAlignment="0" applyProtection="0"/>
    <xf numFmtId="0" fontId="78" fillId="21" borderId="0" applyNumberFormat="0" applyBorder="0" applyAlignment="0" applyProtection="0"/>
    <xf numFmtId="0" fontId="50" fillId="10" borderId="0" applyNumberFormat="0" applyBorder="0" applyAlignment="0" applyProtection="0"/>
    <xf numFmtId="0" fontId="50" fillId="18" borderId="0" applyNumberFormat="0" applyBorder="0" applyAlignment="0" applyProtection="0"/>
    <xf numFmtId="0" fontId="78" fillId="19" borderId="0" applyNumberFormat="0" applyBorder="0" applyAlignment="0" applyProtection="0"/>
    <xf numFmtId="0" fontId="50" fillId="18" borderId="0" applyNumberFormat="0" applyBorder="0" applyAlignment="0" applyProtection="0"/>
    <xf numFmtId="0" fontId="50" fillId="22" borderId="0" applyNumberFormat="0" applyBorder="0" applyAlignment="0" applyProtection="0"/>
    <xf numFmtId="0" fontId="78" fillId="11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78" fillId="16" borderId="0" applyNumberFormat="0" applyBorder="0" applyAlignment="0" applyProtection="0"/>
    <xf numFmtId="0" fontId="50" fillId="23" borderId="0" applyNumberFormat="0" applyBorder="0" applyAlignment="0" applyProtection="0"/>
    <xf numFmtId="0" fontId="50" fillId="24" borderId="0" applyNumberFormat="0" applyBorder="0" applyAlignment="0" applyProtection="0"/>
    <xf numFmtId="0" fontId="78" fillId="10" borderId="0" applyNumberFormat="0" applyBorder="0" applyAlignment="0" applyProtection="0"/>
    <xf numFmtId="0" fontId="50" fillId="24" borderId="0" applyNumberFormat="0" applyBorder="0" applyAlignment="0" applyProtection="0"/>
    <xf numFmtId="9" fontId="21" fillId="0" borderId="0"/>
    <xf numFmtId="0" fontId="50" fillId="26" borderId="0" applyNumberFormat="0" applyBorder="0" applyAlignment="0" applyProtection="0"/>
    <xf numFmtId="0" fontId="78" fillId="25" borderId="0" applyNumberFormat="0" applyBorder="0" applyAlignment="0" applyProtection="0"/>
    <xf numFmtId="0" fontId="50" fillId="26" borderId="0" applyNumberFormat="0" applyBorder="0" applyAlignment="0" applyProtection="0"/>
    <xf numFmtId="0" fontId="50" fillId="27" borderId="0" applyNumberFormat="0" applyBorder="0" applyAlignment="0" applyProtection="0"/>
    <xf numFmtId="0" fontId="78" fillId="21" borderId="0" applyNumberFormat="0" applyBorder="0" applyAlignment="0" applyProtection="0"/>
    <xf numFmtId="0" fontId="50" fillId="27" borderId="0" applyNumberFormat="0" applyBorder="0" applyAlignment="0" applyProtection="0"/>
    <xf numFmtId="0" fontId="50" fillId="28" borderId="0" applyNumberFormat="0" applyBorder="0" applyAlignment="0" applyProtection="0"/>
    <xf numFmtId="0" fontId="78" fillId="19" borderId="0" applyNumberFormat="0" applyBorder="0" applyAlignment="0" applyProtection="0"/>
    <xf numFmtId="0" fontId="50" fillId="28" borderId="0" applyNumberFormat="0" applyBorder="0" applyAlignment="0" applyProtection="0"/>
    <xf numFmtId="0" fontId="79" fillId="29" borderId="0" applyNumberFormat="0" applyBorder="0" applyAlignment="0" applyProtection="0"/>
    <xf numFmtId="0" fontId="78" fillId="29" borderId="0" applyNumberFormat="0" applyBorder="0" applyAlignment="0" applyProtection="0"/>
    <xf numFmtId="0" fontId="51" fillId="29" borderId="0" applyNumberFormat="0" applyBorder="0" applyAlignment="0" applyProtection="0"/>
    <xf numFmtId="0" fontId="50" fillId="22" borderId="0" applyNumberFormat="0" applyBorder="0" applyAlignment="0" applyProtection="0"/>
    <xf numFmtId="0" fontId="50" fillId="23" borderId="0" applyNumberFormat="0" applyBorder="0" applyAlignment="0" applyProtection="0"/>
    <xf numFmtId="0" fontId="78" fillId="6" borderId="0" applyNumberFormat="0" applyBorder="0" applyAlignment="0" applyProtection="0"/>
    <xf numFmtId="0" fontId="50" fillId="23" borderId="0" applyNumberFormat="0" applyBorder="0" applyAlignment="0" applyProtection="0"/>
    <xf numFmtId="0" fontId="50" fillId="21" borderId="0" applyNumberFormat="0" applyBorder="0" applyAlignment="0" applyProtection="0"/>
    <xf numFmtId="0" fontId="78" fillId="27" borderId="0" applyNumberFormat="0" applyBorder="0" applyAlignment="0" applyProtection="0"/>
    <xf numFmtId="0" fontId="50" fillId="21" borderId="0" applyNumberFormat="0" applyBorder="0" applyAlignment="0" applyProtection="0"/>
    <xf numFmtId="0" fontId="52" fillId="11" borderId="0" applyNumberFormat="0" applyBorder="0" applyAlignment="0" applyProtection="0"/>
    <xf numFmtId="0" fontId="80" fillId="15" borderId="0" applyNumberFormat="0" applyBorder="0" applyAlignment="0" applyProtection="0"/>
    <xf numFmtId="0" fontId="52" fillId="11" borderId="0" applyNumberFormat="0" applyBorder="0" applyAlignment="0" applyProtection="0"/>
    <xf numFmtId="0" fontId="53" fillId="31" borderId="14" applyNumberFormat="0" applyAlignment="0" applyProtection="0"/>
    <xf numFmtId="0" fontId="81" fillId="30" borderId="10" applyNumberFormat="0" applyAlignment="0" applyProtection="0"/>
    <xf numFmtId="0" fontId="53" fillId="31" borderId="14" applyNumberFormat="0" applyAlignment="0" applyProtection="0"/>
    <xf numFmtId="0" fontId="54" fillId="32" borderId="15" applyNumberFormat="0" applyAlignment="0" applyProtection="0"/>
    <xf numFmtId="0" fontId="82" fillId="3" borderId="12" applyNumberFormat="0" applyAlignment="0" applyProtection="0"/>
    <xf numFmtId="0" fontId="54" fillId="32" borderId="15" applyNumberFormat="0" applyAlignment="0" applyProtection="0"/>
    <xf numFmtId="4" fontId="20" fillId="0" borderId="0" applyFont="0" applyFill="0" applyBorder="0" applyAlignment="0" applyProtection="0"/>
    <xf numFmtId="43" fontId="55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43" fontId="55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10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55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55" fillId="0" borderId="0" applyFont="0" applyFill="0" applyBorder="0" applyAlignment="0" applyProtection="0"/>
    <xf numFmtId="190" fontId="16" fillId="0" borderId="0" applyFont="0" applyFill="0" applyBorder="0" applyAlignment="0" applyProtection="0"/>
    <xf numFmtId="43" fontId="26" fillId="0" borderId="0" applyFont="0" applyFill="0" applyBorder="0" applyAlignment="0" applyProtection="0"/>
    <xf numFmtId="190" fontId="21" fillId="0" borderId="0" applyFont="0" applyFill="0" applyBorder="0" applyAlignment="0" applyProtection="0"/>
    <xf numFmtId="190" fontId="25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55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56" fillId="0" borderId="0" applyFont="0" applyFill="0" applyBorder="0" applyAlignment="0" applyProtection="0"/>
    <xf numFmtId="190" fontId="1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58" fillId="0" borderId="0" applyFont="0" applyFill="0" applyBorder="0" applyAlignment="0" applyProtection="0"/>
    <xf numFmtId="190" fontId="26" fillId="0" borderId="0" applyFont="0" applyFill="0" applyBorder="0" applyAlignment="0" applyProtection="0"/>
    <xf numFmtId="43" fontId="33" fillId="0" borderId="0" applyFont="0" applyFill="0" applyBorder="0" applyAlignment="0" applyProtection="0"/>
    <xf numFmtId="4" fontId="20" fillId="0" borderId="0" applyFont="0" applyFill="0" applyBorder="0" applyAlignment="0" applyProtection="0"/>
    <xf numFmtId="190" fontId="59" fillId="0" borderId="0" applyFont="0" applyFill="0" applyBorder="0" applyAlignment="0" applyProtection="0"/>
    <xf numFmtId="190" fontId="56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55" fillId="0" borderId="0" applyFont="0" applyFill="0" applyBorder="0" applyAlignment="0" applyProtection="0"/>
    <xf numFmtId="190" fontId="36" fillId="0" borderId="0" applyFont="0" applyFill="0" applyBorder="0" applyAlignment="0" applyProtection="0"/>
    <xf numFmtId="204" fontId="1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190" fontId="36" fillId="0" borderId="0" applyFont="0" applyFill="0" applyBorder="0" applyAlignment="0" applyProtection="0"/>
    <xf numFmtId="203" fontId="21" fillId="0" borderId="0"/>
    <xf numFmtId="203" fontId="21" fillId="0" borderId="0"/>
    <xf numFmtId="203" fontId="60" fillId="0" borderId="0"/>
    <xf numFmtId="201" fontId="21" fillId="0" borderId="0"/>
    <xf numFmtId="201" fontId="21" fillId="0" borderId="0"/>
    <xf numFmtId="201" fontId="60" fillId="0" borderId="0"/>
    <xf numFmtId="200" fontId="21" fillId="0" borderId="0"/>
    <xf numFmtId="200" fontId="21" fillId="0" borderId="0"/>
    <xf numFmtId="200" fontId="60" fillId="0" borderId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29" fillId="0" borderId="0" applyNumberFormat="0" applyFill="0" applyBorder="0" applyAlignment="0" applyProtection="0">
      <alignment vertical="top"/>
      <protection locked="0"/>
    </xf>
    <xf numFmtId="0" fontId="62" fillId="13" borderId="0" applyNumberFormat="0" applyBorder="0" applyAlignment="0" applyProtection="0"/>
    <xf numFmtId="0" fontId="84" fillId="16" borderId="0" applyNumberFormat="0" applyBorder="0" applyAlignment="0" applyProtection="0"/>
    <xf numFmtId="0" fontId="62" fillId="13" borderId="0" applyNumberFormat="0" applyBorder="0" applyAlignment="0" applyProtection="0"/>
    <xf numFmtId="38" fontId="22" fillId="33" borderId="0" applyNumberFormat="0" applyBorder="0" applyAlignment="0" applyProtection="0"/>
    <xf numFmtId="38" fontId="22" fillId="33" borderId="0" applyNumberFormat="0" applyBorder="0" applyAlignment="0" applyProtection="0"/>
    <xf numFmtId="38" fontId="22" fillId="34" borderId="0" applyNumberFormat="0" applyBorder="0" applyAlignment="0" applyProtection="0"/>
    <xf numFmtId="0" fontId="30" fillId="35" borderId="16"/>
    <xf numFmtId="0" fontId="31" fillId="0" borderId="17" applyNumberFormat="0" applyAlignment="0" applyProtection="0">
      <alignment horizontal="left" vertical="center"/>
    </xf>
    <xf numFmtId="0" fontId="31" fillId="0" borderId="2">
      <alignment horizontal="left" vertical="center"/>
    </xf>
    <xf numFmtId="0" fontId="32" fillId="36" borderId="18">
      <alignment vertical="center" wrapText="1"/>
    </xf>
    <xf numFmtId="0" fontId="63" fillId="0" borderId="20" applyNumberFormat="0" applyFill="0" applyAlignment="0" applyProtection="0"/>
    <xf numFmtId="0" fontId="85" fillId="0" borderId="19" applyNumberFormat="0" applyFill="0" applyAlignment="0" applyProtection="0"/>
    <xf numFmtId="0" fontId="63" fillId="0" borderId="20" applyNumberFormat="0" applyFill="0" applyAlignment="0" applyProtection="0"/>
    <xf numFmtId="0" fontId="64" fillId="0" borderId="22" applyNumberFormat="0" applyFill="0" applyAlignment="0" applyProtection="0"/>
    <xf numFmtId="0" fontId="86" fillId="0" borderId="21" applyNumberFormat="0" applyFill="0" applyAlignment="0" applyProtection="0"/>
    <xf numFmtId="0" fontId="64" fillId="0" borderId="22" applyNumberFormat="0" applyFill="0" applyAlignment="0" applyProtection="0"/>
    <xf numFmtId="0" fontId="65" fillId="0" borderId="24" applyNumberFormat="0" applyFill="0" applyAlignment="0" applyProtection="0"/>
    <xf numFmtId="0" fontId="87" fillId="0" borderId="23" applyNumberFormat="0" applyFill="0" applyAlignment="0" applyProtection="0"/>
    <xf numFmtId="0" fontId="65" fillId="0" borderId="24" applyNumberFormat="0" applyFill="0" applyAlignment="0" applyProtection="0"/>
    <xf numFmtId="0" fontId="65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65" fillId="0" borderId="0" applyNumberFormat="0" applyFill="0" applyBorder="0" applyAlignment="0" applyProtection="0"/>
    <xf numFmtId="0" fontId="88" fillId="0" borderId="0" applyNumberFormat="0" applyFill="0" applyBorder="0" applyAlignment="0" applyProtection="0">
      <alignment vertical="top"/>
      <protection locked="0"/>
    </xf>
    <xf numFmtId="10" fontId="22" fillId="37" borderId="25" applyNumberFormat="0" applyBorder="0" applyAlignment="0" applyProtection="0"/>
    <xf numFmtId="10" fontId="22" fillId="37" borderId="25" applyNumberFormat="0" applyBorder="0" applyAlignment="0" applyProtection="0"/>
    <xf numFmtId="10" fontId="22" fillId="34" borderId="25" applyNumberFormat="0" applyBorder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89" fillId="17" borderId="10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6" fillId="14" borderId="14" applyNumberFormat="0" applyAlignment="0" applyProtection="0"/>
    <xf numFmtId="0" fontId="67" fillId="0" borderId="27" applyNumberFormat="0" applyFill="0" applyAlignment="0" applyProtection="0"/>
    <xf numFmtId="0" fontId="90" fillId="0" borderId="26" applyNumberFormat="0" applyFill="0" applyAlignment="0" applyProtection="0"/>
    <xf numFmtId="0" fontId="67" fillId="0" borderId="27" applyNumberFormat="0" applyFill="0" applyAlignment="0" applyProtection="0"/>
    <xf numFmtId="0" fontId="68" fillId="17" borderId="0" applyNumberFormat="0" applyBorder="0" applyAlignment="0" applyProtection="0"/>
    <xf numFmtId="0" fontId="91" fillId="2" borderId="0" applyNumberFormat="0" applyBorder="0" applyAlignment="0" applyProtection="0"/>
    <xf numFmtId="0" fontId="68" fillId="17" borderId="0" applyNumberFormat="0" applyBorder="0" applyAlignment="0" applyProtection="0"/>
    <xf numFmtId="37" fontId="23" fillId="0" borderId="0"/>
    <xf numFmtId="202" fontId="24" fillId="0" borderId="0"/>
    <xf numFmtId="202" fontId="24" fillId="0" borderId="0"/>
    <xf numFmtId="202" fontId="69" fillId="0" borderId="0"/>
    <xf numFmtId="0" fontId="2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26" fillId="0" borderId="0"/>
    <xf numFmtId="0" fontId="77" fillId="0" borderId="0"/>
    <xf numFmtId="0" fontId="26" fillId="0" borderId="0"/>
    <xf numFmtId="0" fontId="26" fillId="0" borderId="0"/>
    <xf numFmtId="0" fontId="33" fillId="0" borderId="0"/>
    <xf numFmtId="0" fontId="92" fillId="0" borderId="0"/>
    <xf numFmtId="0" fontId="77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92" fillId="0" borderId="0"/>
    <xf numFmtId="0" fontId="2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77" fillId="0" borderId="0"/>
    <xf numFmtId="0" fontId="92" fillId="0" borderId="0"/>
    <xf numFmtId="0" fontId="77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92" fillId="0" borderId="0"/>
    <xf numFmtId="0" fontId="77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92" fillId="0" borderId="0"/>
    <xf numFmtId="0" fontId="77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92" fillId="0" borderId="0"/>
    <xf numFmtId="0" fontId="77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9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92" fillId="0" borderId="0"/>
    <xf numFmtId="0" fontId="10" fillId="0" borderId="0"/>
    <xf numFmtId="0" fontId="5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6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92" fillId="0" borderId="0"/>
    <xf numFmtId="0" fontId="26" fillId="0" borderId="0"/>
    <xf numFmtId="0" fontId="57" fillId="0" borderId="0"/>
    <xf numFmtId="0" fontId="77" fillId="0" borderId="0"/>
    <xf numFmtId="0" fontId="16" fillId="0" borderId="0"/>
    <xf numFmtId="0" fontId="34" fillId="0" borderId="0">
      <alignment vertical="center"/>
    </xf>
    <xf numFmtId="0" fontId="77" fillId="0" borderId="0"/>
    <xf numFmtId="0" fontId="92" fillId="0" borderId="0"/>
    <xf numFmtId="0" fontId="55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2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6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6" fillId="0" borderId="0"/>
    <xf numFmtId="0" fontId="3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6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92" fillId="0" borderId="0"/>
    <xf numFmtId="205" fontId="36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36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0" fontId="92" fillId="0" borderId="0"/>
    <xf numFmtId="205" fontId="36" fillId="0" borderId="0"/>
    <xf numFmtId="205" fontId="10" fillId="0" borderId="0"/>
    <xf numFmtId="205" fontId="10" fillId="0" borderId="0"/>
    <xf numFmtId="205" fontId="10" fillId="0" borderId="0"/>
    <xf numFmtId="205" fontId="10" fillId="0" borderId="0"/>
    <xf numFmtId="205" fontId="36" fillId="0" borderId="0"/>
    <xf numFmtId="0" fontId="16" fillId="0" borderId="0" applyFont="0" applyAlignment="0">
      <alignment vertical="top"/>
    </xf>
    <xf numFmtId="0" fontId="16" fillId="0" borderId="0" applyFont="0" applyAlignment="0">
      <alignment vertical="top"/>
    </xf>
    <xf numFmtId="0" fontId="77" fillId="0" borderId="0"/>
    <xf numFmtId="0" fontId="21" fillId="0" borderId="0"/>
    <xf numFmtId="0" fontId="16" fillId="0" borderId="0"/>
    <xf numFmtId="0" fontId="92" fillId="0" borderId="0"/>
    <xf numFmtId="0" fontId="77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6" fillId="0" borderId="0"/>
    <xf numFmtId="0" fontId="35" fillId="0" borderId="0"/>
    <xf numFmtId="0" fontId="16" fillId="0" borderId="0"/>
    <xf numFmtId="0" fontId="2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6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92" fillId="0" borderId="0"/>
    <xf numFmtId="0" fontId="2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6" fillId="0" borderId="0" applyFont="0" applyAlignment="0">
      <alignment vertical="top"/>
    </xf>
    <xf numFmtId="0" fontId="16" fillId="0" borderId="0" applyFont="0" applyAlignment="0">
      <alignment vertical="top"/>
    </xf>
    <xf numFmtId="0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36" fillId="0" borderId="0"/>
    <xf numFmtId="0" fontId="16" fillId="0" borderId="0" applyFont="0" applyAlignment="0">
      <alignment vertical="top"/>
    </xf>
    <xf numFmtId="0" fontId="26" fillId="0" borderId="0"/>
    <xf numFmtId="0" fontId="16" fillId="0" borderId="0"/>
    <xf numFmtId="0" fontId="10" fillId="0" borderId="0"/>
    <xf numFmtId="0" fontId="16" fillId="0" borderId="0"/>
    <xf numFmtId="0" fontId="16" fillId="0" borderId="0"/>
    <xf numFmtId="0" fontId="77" fillId="0" borderId="0"/>
    <xf numFmtId="0" fontId="16" fillId="0" borderId="0"/>
    <xf numFmtId="0" fontId="21" fillId="0" borderId="0"/>
    <xf numFmtId="0" fontId="33" fillId="0" borderId="0"/>
    <xf numFmtId="0" fontId="92" fillId="0" borderId="0"/>
    <xf numFmtId="0" fontId="77" fillId="0" borderId="0"/>
    <xf numFmtId="0" fontId="56" fillId="0" borderId="0"/>
    <xf numFmtId="0" fontId="10" fillId="0" borderId="0"/>
    <xf numFmtId="0" fontId="25" fillId="0" borderId="0"/>
    <xf numFmtId="0" fontId="70" fillId="0" borderId="0"/>
    <xf numFmtId="0" fontId="77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6" fillId="0" borderId="0"/>
    <xf numFmtId="0" fontId="1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77" fillId="0" borderId="0"/>
    <xf numFmtId="0" fontId="36" fillId="0" borderId="0"/>
    <xf numFmtId="0" fontId="92" fillId="0" borderId="0"/>
    <xf numFmtId="0" fontId="16" fillId="0" borderId="0"/>
    <xf numFmtId="0" fontId="16" fillId="0" borderId="0"/>
    <xf numFmtId="0" fontId="16" fillId="0" borderId="0"/>
    <xf numFmtId="0" fontId="55" fillId="4" borderId="13" applyNumberFormat="0" applyFont="0" applyAlignment="0" applyProtection="0"/>
    <xf numFmtId="0" fontId="16" fillId="12" borderId="28" applyNumberFormat="0" applyFont="0" applyAlignment="0" applyProtection="0"/>
    <xf numFmtId="0" fontId="16" fillId="12" borderId="28" applyNumberFormat="0" applyFont="0" applyAlignment="0" applyProtection="0"/>
    <xf numFmtId="0" fontId="71" fillId="31" borderId="29" applyNumberFormat="0" applyAlignment="0" applyProtection="0"/>
    <xf numFmtId="0" fontId="93" fillId="30" borderId="11" applyNumberFormat="0" applyAlignment="0" applyProtection="0"/>
    <xf numFmtId="0" fontId="71" fillId="31" borderId="29" applyNumberFormat="0" applyAlignment="0" applyProtection="0"/>
    <xf numFmtId="9" fontId="20" fillId="0" borderId="0" applyFont="0" applyFill="0" applyBorder="0" applyAlignment="0" applyProtection="0"/>
    <xf numFmtId="206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5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5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5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1" fontId="16" fillId="0" borderId="8" applyNumberFormat="0" applyFill="0" applyAlignment="0" applyProtection="0">
      <alignment horizontal="center" vertical="center"/>
    </xf>
    <xf numFmtId="0" fontId="36" fillId="0" borderId="0" applyFont="0" applyAlignment="0">
      <alignment vertical="top"/>
    </xf>
    <xf numFmtId="3" fontId="16" fillId="0" borderId="25" applyNumberFormat="0" applyFont="0" applyFill="0" applyAlignment="0" applyProtection="0">
      <alignment vertical="center"/>
    </xf>
    <xf numFmtId="3" fontId="16" fillId="0" borderId="25" applyNumberFormat="0" applyFont="0" applyFill="0" applyAlignment="0" applyProtection="0">
      <alignment vertical="center"/>
    </xf>
    <xf numFmtId="0" fontId="37" fillId="0" borderId="0" applyFill="0" applyBorder="0" applyProtection="0">
      <alignment horizontal="left" vertical="top"/>
    </xf>
    <xf numFmtId="40" fontId="38" fillId="0" borderId="0"/>
    <xf numFmtId="0" fontId="72" fillId="0" borderId="0" applyNumberFormat="0" applyFill="0" applyBorder="0" applyAlignment="0" applyProtection="0"/>
    <xf numFmtId="0" fontId="94" fillId="0" borderId="0" applyNumberFormat="0" applyFill="0" applyBorder="0" applyAlignment="0" applyProtection="0"/>
    <xf numFmtId="0" fontId="72" fillId="0" borderId="0" applyNumberFormat="0" applyFill="0" applyBorder="0" applyAlignment="0" applyProtection="0"/>
    <xf numFmtId="3" fontId="39" fillId="0" borderId="31">
      <alignment horizontal="center"/>
    </xf>
    <xf numFmtId="0" fontId="95" fillId="0" borderId="30" applyNumberFormat="0" applyFill="0" applyAlignment="0" applyProtection="0"/>
    <xf numFmtId="3" fontId="73" fillId="0" borderId="31">
      <alignment horizontal="center"/>
    </xf>
    <xf numFmtId="3" fontId="39" fillId="0" borderId="31">
      <alignment horizontal="center"/>
    </xf>
    <xf numFmtId="40" fontId="40" fillId="0" borderId="0" applyFont="0" applyFill="0" applyBorder="0" applyAlignment="0" applyProtection="0"/>
    <xf numFmtId="8" fontId="41" fillId="0" borderId="0" applyFont="0" applyFill="0" applyBorder="0" applyAlignment="0" applyProtection="0"/>
    <xf numFmtId="0" fontId="74" fillId="0" borderId="0" applyNumberFormat="0" applyFill="0" applyBorder="0" applyAlignment="0" applyProtection="0"/>
    <xf numFmtId="0" fontId="96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2" fillId="0" borderId="32"/>
    <xf numFmtId="0" fontId="42" fillId="0" borderId="32"/>
    <xf numFmtId="41" fontId="26" fillId="0" borderId="0" applyFont="0" applyFill="0" applyBorder="0" applyAlignment="0" applyProtection="0"/>
    <xf numFmtId="43" fontId="43" fillId="0" borderId="0" applyFill="0" applyBorder="0" applyAlignment="0" applyProtection="0"/>
    <xf numFmtId="187" fontId="26" fillId="0" borderId="0" applyFont="0" applyFill="0" applyBorder="0" applyAlignment="0" applyProtection="0"/>
    <xf numFmtId="189" fontId="26" fillId="0" borderId="0" applyFont="0" applyFill="0" applyBorder="0" applyAlignment="0" applyProtection="0"/>
    <xf numFmtId="0" fontId="44" fillId="0" borderId="0" applyNumberFormat="0" applyFill="0" applyBorder="0" applyAlignment="0" applyProtection="0">
      <alignment vertical="top"/>
      <protection locked="0"/>
    </xf>
    <xf numFmtId="0" fontId="4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189" fontId="45" fillId="0" borderId="0" applyFont="0" applyFill="0" applyBorder="0" applyAlignment="0" applyProtection="0"/>
    <xf numFmtId="0" fontId="46" fillId="0" borderId="0" applyNumberFormat="0" applyFill="0" applyBorder="0" applyAlignment="0" applyProtection="0">
      <alignment vertical="top"/>
      <protection locked="0"/>
    </xf>
    <xf numFmtId="0" fontId="46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9" fontId="47" fillId="0" borderId="0" applyFont="0" applyFill="0" applyBorder="0" applyAlignment="0" applyProtection="0"/>
    <xf numFmtId="0" fontId="43" fillId="0" borderId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8" fillId="0" borderId="0" applyFont="0" applyFill="0" applyBorder="0" applyAlignment="0" applyProtection="0"/>
    <xf numFmtId="0" fontId="47" fillId="0" borderId="0"/>
    <xf numFmtId="9" fontId="20" fillId="0" borderId="0" applyFont="0" applyFill="0" applyBorder="0" applyAlignment="0" applyProtection="0"/>
  </cellStyleXfs>
  <cellXfs count="237">
    <xf numFmtId="0" fontId="0" fillId="0" borderId="0" xfId="0"/>
    <xf numFmtId="37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centerContinuous" vertical="top"/>
    </xf>
    <xf numFmtId="37" fontId="4" fillId="0" borderId="0" xfId="0" applyNumberFormat="1" applyFont="1" applyFill="1" applyBorder="1" applyAlignment="1">
      <alignment horizontal="centerContinuous" vertical="top"/>
    </xf>
    <xf numFmtId="37" fontId="4" fillId="0" borderId="0" xfId="0" applyNumberFormat="1" applyFont="1" applyFill="1" applyAlignment="1">
      <alignment horizontal="centerContinuous" vertical="top"/>
    </xf>
    <xf numFmtId="0" fontId="3" fillId="0" borderId="0" xfId="0" applyNumberFormat="1" applyFont="1" applyFill="1" applyAlignment="1">
      <alignment vertical="top"/>
    </xf>
    <xf numFmtId="37" fontId="4" fillId="0" borderId="0" xfId="0" applyNumberFormat="1" applyFont="1" applyFill="1" applyBorder="1" applyAlignment="1">
      <alignment horizontal="center" vertical="top"/>
    </xf>
    <xf numFmtId="49" fontId="4" fillId="0" borderId="0" xfId="0" quotePrefix="1" applyNumberFormat="1" applyFont="1" applyFill="1" applyBorder="1" applyAlignment="1">
      <alignment horizontal="center" vertical="top"/>
    </xf>
    <xf numFmtId="49" fontId="4" fillId="0" borderId="0" xfId="0" applyNumberFormat="1" applyFont="1" applyFill="1" applyBorder="1" applyAlignment="1">
      <alignment horizontal="center" vertical="top"/>
    </xf>
    <xf numFmtId="0" fontId="4" fillId="0" borderId="0" xfId="0" applyNumberFormat="1" applyFont="1" applyFill="1" applyAlignment="1">
      <alignment horizontal="center" vertical="top"/>
    </xf>
    <xf numFmtId="188" fontId="3" fillId="0" borderId="0" xfId="0" applyNumberFormat="1" applyFont="1" applyFill="1" applyAlignment="1">
      <alignment vertical="top"/>
    </xf>
    <xf numFmtId="0" fontId="3" fillId="0" borderId="0" xfId="0" applyNumberFormat="1" applyFont="1" applyFill="1" applyAlignment="1">
      <alignment horizontal="left" vertical="top" indent="2"/>
    </xf>
    <xf numFmtId="37" fontId="3" fillId="0" borderId="0" xfId="0" applyNumberFormat="1" applyFont="1" applyFill="1" applyAlignment="1">
      <alignment horizontal="center" vertical="top"/>
    </xf>
    <xf numFmtId="37" fontId="5" fillId="0" borderId="0" xfId="0" applyNumberFormat="1" applyFont="1" applyFill="1" applyBorder="1" applyAlignment="1">
      <alignment horizontal="center" vertical="top"/>
    </xf>
    <xf numFmtId="188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Border="1" applyAlignment="1">
      <alignment vertical="top"/>
    </xf>
    <xf numFmtId="188" fontId="3" fillId="0" borderId="0" xfId="0" applyNumberFormat="1" applyFont="1" applyFill="1" applyBorder="1" applyAlignment="1">
      <alignment horizontal="right" vertical="top"/>
    </xf>
    <xf numFmtId="191" fontId="3" fillId="0" borderId="0" xfId="0" applyNumberFormat="1" applyFont="1" applyFill="1" applyAlignment="1">
      <alignment horizontal="center" vertical="top"/>
    </xf>
    <xf numFmtId="192" fontId="3" fillId="0" borderId="0" xfId="0" applyNumberFormat="1" applyFont="1" applyFill="1" applyAlignment="1">
      <alignment horizontal="right" vertical="top"/>
    </xf>
    <xf numFmtId="0" fontId="3" fillId="0" borderId="0" xfId="0" applyNumberFormat="1" applyFont="1" applyFill="1" applyAlignment="1">
      <alignment horizontal="left" vertical="top" indent="4"/>
    </xf>
    <xf numFmtId="0" fontId="4" fillId="0" borderId="0" xfId="0" applyNumberFormat="1" applyFont="1" applyFill="1" applyAlignment="1">
      <alignment vertical="top"/>
    </xf>
    <xf numFmtId="188" fontId="3" fillId="0" borderId="0" xfId="0" applyNumberFormat="1" applyFont="1" applyFill="1" applyAlignment="1">
      <alignment horizontal="center" vertical="top"/>
    </xf>
    <xf numFmtId="193" fontId="3" fillId="0" borderId="0" xfId="0" applyNumberFormat="1" applyFont="1" applyFill="1" applyAlignment="1">
      <alignment horizontal="center" vertical="top"/>
    </xf>
    <xf numFmtId="193" fontId="3" fillId="0" borderId="0" xfId="0" applyNumberFormat="1" applyFont="1" applyFill="1" applyBorder="1" applyAlignment="1">
      <alignment horizontal="center" vertical="top"/>
    </xf>
    <xf numFmtId="188" fontId="3" fillId="0" borderId="4" xfId="0" applyNumberFormat="1" applyFont="1" applyFill="1" applyBorder="1" applyAlignment="1">
      <alignment horizontal="right" vertical="top"/>
    </xf>
    <xf numFmtId="188" fontId="3" fillId="0" borderId="0" xfId="1" applyNumberFormat="1" applyFont="1" applyFill="1" applyAlignment="1">
      <alignment horizontal="right" vertical="top"/>
    </xf>
    <xf numFmtId="190" fontId="3" fillId="0" borderId="0" xfId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right" vertical="top"/>
    </xf>
    <xf numFmtId="37" fontId="3" fillId="0" borderId="0" xfId="0" applyNumberFormat="1" applyFont="1" applyFill="1" applyAlignment="1">
      <alignment horizontal="centerContinuous" vertical="top"/>
    </xf>
    <xf numFmtId="3" fontId="3" fillId="0" borderId="0" xfId="1" applyNumberFormat="1" applyFont="1" applyFill="1" applyAlignment="1">
      <alignment vertical="top"/>
    </xf>
    <xf numFmtId="37" fontId="3" fillId="0" borderId="0" xfId="0" applyNumberFormat="1" applyFont="1" applyFill="1" applyAlignment="1">
      <alignment horizontal="left" vertical="top" indent="4"/>
    </xf>
    <xf numFmtId="188" fontId="3" fillId="0" borderId="0" xfId="1" applyNumberFormat="1" applyFont="1" applyFill="1" applyBorder="1" applyAlignment="1">
      <alignment horizontal="right" vertical="top"/>
    </xf>
    <xf numFmtId="37" fontId="4" fillId="0" borderId="0" xfId="0" applyNumberFormat="1" applyFont="1" applyFill="1" applyAlignment="1">
      <alignment vertical="top"/>
    </xf>
    <xf numFmtId="37" fontId="7" fillId="0" borderId="0" xfId="0" applyNumberFormat="1" applyFont="1" applyFill="1" applyBorder="1" applyAlignment="1">
      <alignment horizontal="center" vertical="top"/>
    </xf>
    <xf numFmtId="188" fontId="3" fillId="0" borderId="3" xfId="1" applyNumberFormat="1" applyFont="1" applyFill="1" applyBorder="1" applyAlignment="1">
      <alignment horizontal="right" vertical="top"/>
    </xf>
    <xf numFmtId="49" fontId="3" fillId="0" borderId="0" xfId="0" applyNumberFormat="1" applyFont="1" applyFill="1" applyAlignment="1"/>
    <xf numFmtId="10" fontId="3" fillId="0" borderId="0" xfId="2" applyNumberFormat="1" applyFont="1" applyFill="1" applyBorder="1" applyAlignment="1">
      <alignment horizontal="right" vertical="top"/>
    </xf>
    <xf numFmtId="188" fontId="3" fillId="0" borderId="0" xfId="1" applyNumberFormat="1" applyFont="1" applyFill="1" applyBorder="1" applyAlignment="1">
      <alignment horizontal="center" vertical="top"/>
    </xf>
    <xf numFmtId="194" fontId="3" fillId="0" borderId="0" xfId="1" applyNumberFormat="1" applyFont="1" applyFill="1" applyBorder="1" applyAlignment="1">
      <alignment horizontal="right" vertical="top"/>
    </xf>
    <xf numFmtId="194" fontId="3" fillId="0" borderId="0" xfId="0" applyNumberFormat="1" applyFont="1" applyFill="1" applyAlignment="1">
      <alignment horizontal="right" vertical="top"/>
    </xf>
    <xf numFmtId="195" fontId="3" fillId="0" borderId="0" xfId="1" applyNumberFormat="1" applyFont="1" applyFill="1" applyBorder="1" applyAlignment="1">
      <alignment horizontal="right" vertical="top"/>
    </xf>
    <xf numFmtId="196" fontId="3" fillId="0" borderId="4" xfId="1" applyNumberFormat="1" applyFont="1" applyFill="1" applyBorder="1" applyAlignment="1">
      <alignment horizontal="right" vertical="top"/>
    </xf>
    <xf numFmtId="196" fontId="3" fillId="0" borderId="0" xfId="1" applyNumberFormat="1" applyFont="1" applyFill="1" applyBorder="1" applyAlignment="1">
      <alignment horizontal="right" vertical="top"/>
    </xf>
    <xf numFmtId="37" fontId="8" fillId="0" borderId="0" xfId="0" applyNumberFormat="1" applyFont="1" applyFill="1" applyAlignment="1">
      <alignment vertical="top"/>
    </xf>
    <xf numFmtId="0" fontId="3" fillId="0" borderId="0" xfId="0" applyFont="1" applyFill="1" applyAlignment="1">
      <alignment vertical="center"/>
    </xf>
    <xf numFmtId="37" fontId="4" fillId="0" borderId="0" xfId="0" applyNumberFormat="1" applyFont="1" applyFill="1" applyBorder="1" applyAlignment="1">
      <alignment horizontal="right" vertical="top"/>
    </xf>
    <xf numFmtId="0" fontId="3" fillId="0" borderId="0" xfId="0" applyFont="1" applyFill="1" applyBorder="1" applyAlignment="1">
      <alignment vertical="center"/>
    </xf>
    <xf numFmtId="0" fontId="9" fillId="0" borderId="0" xfId="0" applyFont="1" applyFill="1" applyAlignment="1">
      <alignment vertical="center"/>
    </xf>
    <xf numFmtId="0" fontId="11" fillId="0" borderId="0" xfId="0" applyFont="1" applyFill="1" applyAlignment="1">
      <alignment vertical="center"/>
    </xf>
    <xf numFmtId="188" fontId="11" fillId="0" borderId="0" xfId="0" applyNumberFormat="1" applyFont="1" applyFill="1" applyBorder="1" applyAlignment="1">
      <alignment horizontal="center" vertical="center"/>
    </xf>
    <xf numFmtId="188" fontId="11" fillId="0" borderId="0" xfId="0" applyNumberFormat="1" applyFont="1" applyFill="1" applyAlignment="1">
      <alignment horizontal="center" vertical="center"/>
    </xf>
    <xf numFmtId="188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vertical="top"/>
    </xf>
    <xf numFmtId="188" fontId="12" fillId="0" borderId="0" xfId="0" applyNumberFormat="1" applyFont="1" applyFill="1" applyAlignment="1">
      <alignment vertical="top"/>
    </xf>
    <xf numFmtId="38" fontId="4" fillId="0" borderId="0" xfId="0" applyNumberFormat="1" applyFont="1" applyFill="1" applyAlignment="1">
      <alignment vertical="top"/>
    </xf>
    <xf numFmtId="38" fontId="3" fillId="0" borderId="0" xfId="0" applyNumberFormat="1" applyFont="1" applyFill="1" applyAlignment="1">
      <alignment vertical="top"/>
    </xf>
    <xf numFmtId="38" fontId="3" fillId="0" borderId="0" xfId="0" quotePrefix="1" applyNumberFormat="1" applyFont="1" applyFill="1" applyAlignment="1">
      <alignment horizontal="left" vertical="top"/>
    </xf>
    <xf numFmtId="188" fontId="3" fillId="0" borderId="0" xfId="0" applyNumberFormat="1" applyFont="1" applyFill="1" applyBorder="1" applyAlignment="1">
      <alignment vertical="top"/>
    </xf>
    <xf numFmtId="38" fontId="3" fillId="0" borderId="0" xfId="0" applyNumberFormat="1" applyFont="1" applyFill="1" applyBorder="1" applyAlignment="1">
      <alignment vertical="top"/>
    </xf>
    <xf numFmtId="37" fontId="4" fillId="0" borderId="0" xfId="0" applyNumberFormat="1" applyFont="1" applyFill="1" applyAlignment="1">
      <alignment horizontal="left" vertical="top"/>
    </xf>
    <xf numFmtId="49" fontId="15" fillId="0" borderId="0" xfId="0" applyNumberFormat="1" applyFont="1" applyFill="1" applyAlignment="1">
      <alignment vertical="top"/>
    </xf>
    <xf numFmtId="37" fontId="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Alignment="1">
      <alignment vertical="center"/>
    </xf>
    <xf numFmtId="37" fontId="3" fillId="0" borderId="4" xfId="0" applyNumberFormat="1" applyFont="1" applyFill="1" applyBorder="1" applyAlignment="1">
      <alignment horizontal="right" vertical="center"/>
    </xf>
    <xf numFmtId="0" fontId="3" fillId="0" borderId="0" xfId="4" applyFont="1" applyFill="1" applyAlignment="1">
      <alignment horizontal="left" indent="1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/>
    <xf numFmtId="192" fontId="3" fillId="0" borderId="0" xfId="0" applyNumberFormat="1" applyFont="1" applyFill="1" applyAlignment="1">
      <alignment horizontal="right" vertical="center"/>
    </xf>
    <xf numFmtId="37" fontId="4" fillId="0" borderId="0" xfId="0" applyNumberFormat="1" applyFont="1" applyFill="1" applyAlignment="1">
      <alignment horizontal="left" vertical="center"/>
    </xf>
    <xf numFmtId="0" fontId="3" fillId="0" borderId="0" xfId="0" applyNumberFormat="1" applyFont="1" applyFill="1" applyAlignment="1">
      <alignment horizontal="left" vertical="center" indent="2"/>
    </xf>
    <xf numFmtId="0" fontId="3" fillId="0" borderId="0" xfId="0" applyNumberFormat="1" applyFont="1" applyFill="1" applyAlignment="1">
      <alignment horizontal="left" vertical="center" indent="4"/>
    </xf>
    <xf numFmtId="0" fontId="3" fillId="0" borderId="0" xfId="0" applyNumberFormat="1" applyFont="1" applyFill="1" applyAlignment="1">
      <alignment horizontal="left" indent="2"/>
    </xf>
    <xf numFmtId="190" fontId="3" fillId="0" borderId="0" xfId="1" applyFont="1" applyFill="1" applyBorder="1" applyAlignment="1"/>
    <xf numFmtId="190" fontId="4" fillId="0" borderId="0" xfId="1" applyFont="1" applyFill="1" applyBorder="1" applyAlignment="1">
      <alignment vertical="center"/>
    </xf>
    <xf numFmtId="0" fontId="3" fillId="0" borderId="0" xfId="0" applyNumberFormat="1" applyFont="1" applyFill="1" applyAlignment="1">
      <alignment vertical="center"/>
    </xf>
    <xf numFmtId="38" fontId="4" fillId="0" borderId="0" xfId="0" applyNumberFormat="1" applyFont="1" applyFill="1" applyAlignment="1">
      <alignment vertical="center"/>
    </xf>
    <xf numFmtId="38" fontId="3" fillId="0" borderId="0" xfId="0" applyNumberFormat="1" applyFont="1" applyFill="1" applyAlignment="1">
      <alignment vertical="center"/>
    </xf>
    <xf numFmtId="0" fontId="3" fillId="0" borderId="0" xfId="4" applyFont="1" applyFill="1" applyAlignment="1">
      <alignment vertical="center"/>
    </xf>
    <xf numFmtId="0" fontId="3" fillId="0" borderId="0" xfId="0" applyFont="1" applyFill="1" applyAlignment="1">
      <alignment horizontal="left" vertical="center" indent="2"/>
    </xf>
    <xf numFmtId="0" fontId="3" fillId="0" borderId="0" xfId="0" applyFont="1" applyFill="1" applyAlignment="1">
      <alignment horizontal="left" indent="2"/>
    </xf>
    <xf numFmtId="0" fontId="3" fillId="0" borderId="0" xfId="4" applyFont="1" applyFill="1" applyAlignment="1">
      <alignment horizontal="left" vertical="center" indent="1"/>
    </xf>
    <xf numFmtId="192" fontId="3" fillId="0" borderId="1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right" vertical="center"/>
    </xf>
    <xf numFmtId="37" fontId="3" fillId="0" borderId="0" xfId="1" applyNumberFormat="1" applyFont="1" applyFill="1" applyAlignment="1">
      <alignment horizontal="right" vertical="center"/>
    </xf>
    <xf numFmtId="37" fontId="3" fillId="0" borderId="1" xfId="0" applyNumberFormat="1" applyFont="1" applyFill="1" applyBorder="1" applyAlignment="1">
      <alignment horizontal="right" vertical="center"/>
    </xf>
    <xf numFmtId="37" fontId="3" fillId="0" borderId="1" xfId="1" applyNumberFormat="1" applyFont="1" applyFill="1" applyBorder="1" applyAlignment="1">
      <alignment horizontal="right" vertical="center"/>
    </xf>
    <xf numFmtId="37" fontId="3" fillId="0" borderId="5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horizontal="right" vertical="center"/>
    </xf>
    <xf numFmtId="37" fontId="13" fillId="0" borderId="0" xfId="1" applyNumberFormat="1" applyFont="1" applyFill="1" applyBorder="1" applyAlignment="1">
      <alignment horizontal="right" vertical="center"/>
    </xf>
    <xf numFmtId="37" fontId="13" fillId="0" borderId="0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right" vertical="center"/>
    </xf>
    <xf numFmtId="37" fontId="13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horizontal="right" vertical="top"/>
    </xf>
    <xf numFmtId="37" fontId="3" fillId="0" borderId="2" xfId="0" applyNumberFormat="1" applyFont="1" applyFill="1" applyBorder="1" applyAlignment="1">
      <alignment horizontal="right" vertical="top"/>
    </xf>
    <xf numFmtId="37" fontId="3" fillId="0" borderId="0" xfId="1" applyNumberFormat="1" applyFont="1" applyFill="1" applyAlignment="1">
      <alignment vertical="top"/>
    </xf>
    <xf numFmtId="37" fontId="3" fillId="0" borderId="1" xfId="0" applyNumberFormat="1" applyFont="1" applyFill="1" applyBorder="1" applyAlignment="1">
      <alignment horizontal="right" vertical="top"/>
    </xf>
    <xf numFmtId="37" fontId="3" fillId="0" borderId="4" xfId="0" applyNumberFormat="1" applyFont="1" applyFill="1" applyBorder="1" applyAlignment="1">
      <alignment horizontal="right" vertical="top"/>
    </xf>
    <xf numFmtId="192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Alignment="1">
      <alignment horizontal="left" indent="1"/>
    </xf>
    <xf numFmtId="37" fontId="3" fillId="0" borderId="0" xfId="0" applyNumberFormat="1" applyFont="1" applyFill="1" applyAlignment="1">
      <alignment horizontal="left" vertical="center" indent="1"/>
    </xf>
    <xf numFmtId="37" fontId="4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horizontal="left" vertical="center" indent="1"/>
    </xf>
    <xf numFmtId="49" fontId="14" fillId="0" borderId="0" xfId="0" applyNumberFormat="1" applyFont="1" applyFill="1" applyAlignment="1">
      <alignment vertical="center"/>
    </xf>
    <xf numFmtId="37" fontId="3" fillId="0" borderId="0" xfId="0" applyNumberFormat="1" applyFont="1" applyFill="1" applyAlignment="1">
      <alignment horizontal="center" vertical="center"/>
    </xf>
    <xf numFmtId="37" fontId="3" fillId="0" borderId="3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Alignment="1">
      <alignment vertical="center"/>
    </xf>
    <xf numFmtId="37" fontId="3" fillId="0" borderId="2" xfId="1" applyNumberFormat="1" applyFont="1" applyFill="1" applyBorder="1" applyAlignment="1">
      <alignment vertical="center"/>
    </xf>
    <xf numFmtId="37" fontId="3" fillId="0" borderId="0" xfId="1" applyNumberFormat="1" applyFont="1" applyFill="1" applyBorder="1" applyAlignment="1">
      <alignment vertical="center"/>
    </xf>
    <xf numFmtId="37" fontId="3" fillId="0" borderId="1" xfId="0" applyNumberFormat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vertical="center"/>
    </xf>
    <xf numFmtId="37" fontId="3" fillId="0" borderId="3" xfId="1" applyNumberFormat="1" applyFont="1" applyFill="1" applyBorder="1" applyAlignment="1">
      <alignment vertical="center"/>
    </xf>
    <xf numFmtId="37" fontId="3" fillId="0" borderId="3" xfId="0" applyNumberFormat="1" applyFont="1" applyFill="1" applyBorder="1" applyAlignment="1">
      <alignment vertical="center"/>
    </xf>
    <xf numFmtId="37" fontId="14" fillId="0" borderId="0" xfId="0" applyNumberFormat="1" applyFont="1" applyFill="1" applyBorder="1" applyAlignment="1">
      <alignment vertical="center"/>
    </xf>
    <xf numFmtId="37" fontId="3" fillId="0" borderId="4" xfId="0" applyNumberFormat="1" applyFont="1" applyFill="1" applyBorder="1" applyAlignment="1">
      <alignment vertical="center"/>
    </xf>
    <xf numFmtId="37" fontId="15" fillId="0" borderId="0" xfId="0" applyNumberFormat="1" applyFont="1" applyFill="1" applyBorder="1" applyAlignment="1">
      <alignment vertical="center"/>
    </xf>
    <xf numFmtId="192" fontId="3" fillId="0" borderId="1" xfId="0" applyNumberFormat="1" applyFont="1" applyFill="1" applyBorder="1" applyAlignment="1">
      <alignment vertical="center"/>
    </xf>
    <xf numFmtId="192" fontId="3" fillId="0" borderId="0" xfId="0" applyNumberFormat="1" applyFont="1" applyFill="1" applyAlignment="1">
      <alignment vertical="center"/>
    </xf>
    <xf numFmtId="0" fontId="3" fillId="0" borderId="0" xfId="0" applyNumberFormat="1" applyFont="1" applyFill="1" applyAlignment="1">
      <alignment horizontal="left" vertical="center" indent="3"/>
    </xf>
    <xf numFmtId="0" fontId="4" fillId="0" borderId="0" xfId="0" applyNumberFormat="1" applyFont="1" applyFill="1" applyAlignment="1">
      <alignment horizontal="center" vertical="center"/>
    </xf>
    <xf numFmtId="37" fontId="4" fillId="0" borderId="0" xfId="0" applyNumberFormat="1" applyFont="1" applyFill="1" applyAlignment="1">
      <alignment horizontal="centerContinuous" vertical="center"/>
    </xf>
    <xf numFmtId="49" fontId="4" fillId="0" borderId="0" xfId="0" quotePrefix="1" applyNumberFormat="1" applyFont="1" applyFill="1" applyBorder="1" applyAlignment="1">
      <alignment horizontal="center" vertical="center"/>
    </xf>
    <xf numFmtId="49" fontId="4" fillId="0" borderId="0" xfId="0" applyNumberFormat="1" applyFont="1" applyFill="1" applyBorder="1" applyAlignment="1">
      <alignment horizontal="center" vertical="center"/>
    </xf>
    <xf numFmtId="37" fontId="4" fillId="0" borderId="0" xfId="0" applyNumberFormat="1" applyFont="1" applyFill="1" applyAlignment="1">
      <alignment horizontal="center" vertical="center"/>
    </xf>
    <xf numFmtId="191" fontId="3" fillId="0" borderId="0" xfId="0" quotePrefix="1" applyNumberFormat="1" applyFont="1" applyFill="1" applyAlignment="1">
      <alignment horizontal="center" vertical="center"/>
    </xf>
    <xf numFmtId="37" fontId="3" fillId="0" borderId="0" xfId="0" quotePrefix="1" applyNumberFormat="1" applyFont="1" applyFill="1" applyAlignment="1">
      <alignment horizontal="center" vertical="center"/>
    </xf>
    <xf numFmtId="0" fontId="4" fillId="0" borderId="0" xfId="0" quotePrefix="1" applyNumberFormat="1" applyFont="1" applyFill="1" applyAlignment="1">
      <alignment horizontal="center" vertical="center"/>
    </xf>
    <xf numFmtId="0" fontId="3" fillId="0" borderId="0" xfId="0" applyNumberFormat="1" applyFont="1" applyFill="1" applyAlignment="1"/>
    <xf numFmtId="0" fontId="4" fillId="0" borderId="0" xfId="0" applyNumberFormat="1" applyFont="1" applyFill="1" applyAlignment="1">
      <alignment vertical="center"/>
    </xf>
    <xf numFmtId="37" fontId="3" fillId="0" borderId="9" xfId="0" applyNumberFormat="1" applyFont="1" applyFill="1" applyBorder="1" applyAlignment="1">
      <alignment horizontal="right" vertical="center"/>
    </xf>
    <xf numFmtId="37" fontId="3" fillId="0" borderId="2" xfId="0" applyNumberFormat="1" applyFont="1" applyFill="1" applyBorder="1" applyAlignment="1">
      <alignment vertical="center"/>
    </xf>
    <xf numFmtId="37" fontId="4" fillId="0" borderId="0" xfId="0" applyNumberFormat="1" applyFont="1" applyFill="1" applyAlignment="1">
      <alignment horizontal="center" vertical="top"/>
    </xf>
    <xf numFmtId="0" fontId="17" fillId="0" borderId="0" xfId="0" applyNumberFormat="1" applyFont="1" applyFill="1" applyAlignment="1">
      <alignment vertical="top"/>
    </xf>
    <xf numFmtId="0" fontId="17" fillId="0" borderId="0" xfId="0" applyFont="1" applyFill="1" applyAlignment="1">
      <alignment horizontal="center"/>
    </xf>
    <xf numFmtId="0" fontId="17" fillId="0" borderId="0" xfId="0" applyFont="1" applyFill="1" applyAlignment="1">
      <alignment vertical="top"/>
    </xf>
    <xf numFmtId="0" fontId="17" fillId="0" borderId="0" xfId="0" applyFont="1" applyFill="1" applyAlignment="1"/>
    <xf numFmtId="37" fontId="17" fillId="0" borderId="0" xfId="0" applyNumberFormat="1" applyFont="1" applyFill="1" applyAlignment="1">
      <alignment horizontal="center"/>
    </xf>
    <xf numFmtId="193" fontId="17" fillId="0" borderId="0" xfId="0" applyNumberFormat="1" applyFont="1" applyFill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/>
    </xf>
    <xf numFmtId="193" fontId="17" fillId="0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/>
    <xf numFmtId="0" fontId="17" fillId="0" borderId="0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17" fillId="0" borderId="0" xfId="0" applyFont="1" applyFill="1" applyAlignment="1">
      <alignment horizontal="center" vertical="center"/>
    </xf>
    <xf numFmtId="193" fontId="17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horizontal="center" vertical="top"/>
    </xf>
    <xf numFmtId="0" fontId="17" fillId="0" borderId="0" xfId="0" applyFont="1" applyFill="1" applyAlignment="1">
      <alignment horizontal="center" vertical="top"/>
    </xf>
    <xf numFmtId="0" fontId="17" fillId="0" borderId="0" xfId="0" quotePrefix="1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center"/>
    </xf>
    <xf numFmtId="188" fontId="19" fillId="0" borderId="0" xfId="0" applyNumberFormat="1" applyFont="1" applyFill="1" applyBorder="1" applyAlignment="1">
      <alignment horizontal="right" vertical="center"/>
    </xf>
    <xf numFmtId="197" fontId="19" fillId="0" borderId="0" xfId="0" applyNumberFormat="1" applyFont="1" applyFill="1" applyBorder="1" applyAlignment="1">
      <alignment horizontal="center" vertical="center"/>
    </xf>
    <xf numFmtId="37" fontId="19" fillId="0" borderId="0" xfId="0" applyNumberFormat="1" applyFont="1" applyFill="1" applyAlignment="1">
      <alignment vertical="top"/>
    </xf>
    <xf numFmtId="0" fontId="19" fillId="0" borderId="0" xfId="0" applyFont="1" applyFill="1" applyAlignment="1">
      <alignment vertical="top"/>
    </xf>
    <xf numFmtId="0" fontId="19" fillId="0" borderId="0" xfId="0" applyNumberFormat="1" applyFont="1" applyFill="1" applyAlignment="1">
      <alignment vertical="center"/>
    </xf>
    <xf numFmtId="197" fontId="19" fillId="0" borderId="6" xfId="0" applyNumberFormat="1" applyFont="1" applyFill="1" applyBorder="1" applyAlignment="1">
      <alignment horizontal="center" vertical="center"/>
    </xf>
    <xf numFmtId="188" fontId="19" fillId="0" borderId="6" xfId="0" applyNumberFormat="1" applyFont="1" applyFill="1" applyBorder="1" applyAlignment="1">
      <alignment horizontal="right" vertical="center"/>
    </xf>
    <xf numFmtId="188" fontId="19" fillId="0" borderId="6" xfId="1" applyNumberFormat="1" applyFont="1" applyFill="1" applyBorder="1" applyAlignment="1">
      <alignment horizontal="center" vertical="center"/>
    </xf>
    <xf numFmtId="197" fontId="19" fillId="0" borderId="7" xfId="0" applyNumberFormat="1" applyFont="1" applyFill="1" applyBorder="1" applyAlignment="1">
      <alignment horizontal="center" vertical="center"/>
    </xf>
    <xf numFmtId="188" fontId="19" fillId="0" borderId="0" xfId="0" applyNumberFormat="1" applyFont="1" applyFill="1" applyAlignment="1">
      <alignment horizontal="right" vertical="center"/>
    </xf>
    <xf numFmtId="188" fontId="19" fillId="0" borderId="7" xfId="0" applyNumberFormat="1" applyFont="1" applyFill="1" applyBorder="1" applyAlignment="1">
      <alignment horizontal="right" vertical="center"/>
    </xf>
    <xf numFmtId="188" fontId="19" fillId="0" borderId="0" xfId="0" applyNumberFormat="1" applyFont="1" applyFill="1" applyAlignment="1">
      <alignment horizontal="center" vertical="center"/>
    </xf>
    <xf numFmtId="188" fontId="19" fillId="0" borderId="0" xfId="0" applyNumberFormat="1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NumberFormat="1" applyFont="1" applyFill="1" applyBorder="1" applyAlignment="1">
      <alignment horizontal="center"/>
    </xf>
    <xf numFmtId="0" fontId="19" fillId="0" borderId="0" xfId="0" applyNumberFormat="1" applyFont="1" applyFill="1" applyAlignment="1">
      <alignment horizontal="left" vertical="center"/>
    </xf>
    <xf numFmtId="0" fontId="19" fillId="0" borderId="0" xfId="0" applyFont="1" applyFill="1" applyAlignment="1">
      <alignment horizontal="center"/>
    </xf>
    <xf numFmtId="188" fontId="19" fillId="0" borderId="3" xfId="0" applyNumberFormat="1" applyFont="1" applyFill="1" applyBorder="1" applyAlignment="1">
      <alignment horizontal="right" vertical="center"/>
    </xf>
    <xf numFmtId="0" fontId="17" fillId="0" borderId="0" xfId="0" quotePrefix="1" applyNumberFormat="1" applyFont="1" applyFill="1" applyAlignment="1">
      <alignment horizontal="left"/>
    </xf>
    <xf numFmtId="197" fontId="19" fillId="0" borderId="1" xfId="0" applyNumberFormat="1" applyFont="1" applyFill="1" applyBorder="1" applyAlignment="1">
      <alignment horizontal="center" vertical="center"/>
    </xf>
    <xf numFmtId="0" fontId="19" fillId="0" borderId="0" xfId="0" applyFont="1" applyFill="1" applyAlignment="1"/>
    <xf numFmtId="0" fontId="17" fillId="0" borderId="0" xfId="0" quotePrefix="1" applyNumberFormat="1" applyFont="1" applyFill="1" applyAlignment="1">
      <alignment horizontal="left" vertical="top"/>
    </xf>
    <xf numFmtId="3" fontId="19" fillId="0" borderId="0" xfId="1" applyNumberFormat="1" applyFont="1" applyFill="1" applyBorder="1" applyAlignment="1">
      <alignment horizontal="right" vertical="top"/>
    </xf>
    <xf numFmtId="188" fontId="19" fillId="0" borderId="0" xfId="0" applyNumberFormat="1" applyFont="1" applyFill="1" applyBorder="1" applyAlignment="1">
      <alignment horizontal="right" vertical="top"/>
    </xf>
    <xf numFmtId="188" fontId="19" fillId="0" borderId="0" xfId="0" applyNumberFormat="1" applyFont="1" applyFill="1" applyAlignment="1">
      <alignment horizontal="right" vertical="top"/>
    </xf>
    <xf numFmtId="188" fontId="19" fillId="0" borderId="0" xfId="0" applyNumberFormat="1" applyFont="1" applyFill="1" applyBorder="1" applyAlignment="1">
      <alignment horizontal="center" vertical="top"/>
    </xf>
    <xf numFmtId="37" fontId="3" fillId="0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top" indent="3"/>
    </xf>
    <xf numFmtId="0" fontId="3" fillId="0" borderId="0" xfId="0" applyNumberFormat="1" applyFont="1" applyFill="1" applyAlignment="1">
      <alignment horizontal="left" indent="3"/>
    </xf>
    <xf numFmtId="199" fontId="3" fillId="0" borderId="0" xfId="0" applyNumberFormat="1" applyFont="1" applyFill="1" applyAlignment="1">
      <alignment vertical="center"/>
    </xf>
    <xf numFmtId="37" fontId="3" fillId="0" borderId="0" xfId="528" applyNumberFormat="1" applyFont="1" applyFill="1" applyBorder="1" applyAlignment="1">
      <alignment horizontal="right" vertical="center"/>
    </xf>
    <xf numFmtId="0" fontId="4" fillId="0" borderId="0" xfId="0" applyNumberFormat="1" applyFont="1" applyFill="1" applyAlignment="1">
      <alignment horizontal="left" indent="2"/>
    </xf>
    <xf numFmtId="207" fontId="3" fillId="0" borderId="4" xfId="1" applyNumberFormat="1" applyFont="1" applyFill="1" applyBorder="1" applyAlignment="1">
      <alignment horizontal="right" vertical="top"/>
    </xf>
    <xf numFmtId="0" fontId="19" fillId="0" borderId="0" xfId="0" quotePrefix="1" applyNumberFormat="1" applyFont="1" applyFill="1" applyAlignment="1">
      <alignment horizontal="left" vertical="center"/>
    </xf>
    <xf numFmtId="0" fontId="19" fillId="0" borderId="0" xfId="0" applyNumberFormat="1" applyFont="1" applyFill="1" applyAlignment="1">
      <alignment horizontal="left" vertical="center" indent="1"/>
    </xf>
    <xf numFmtId="193" fontId="19" fillId="0" borderId="0" xfId="1" applyNumberFormat="1" applyFont="1" applyFill="1" applyBorder="1" applyAlignment="1">
      <alignment horizontal="center" vertical="center"/>
    </xf>
    <xf numFmtId="37" fontId="3" fillId="0" borderId="0" xfId="0" applyNumberFormat="1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vertical="center"/>
    </xf>
    <xf numFmtId="188" fontId="17" fillId="0" borderId="0" xfId="0" applyNumberFormat="1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 vertical="center"/>
    </xf>
    <xf numFmtId="0" fontId="17" fillId="0" borderId="0" xfId="3" applyFont="1" applyFill="1" applyBorder="1" applyAlignment="1">
      <alignment horizontal="center"/>
    </xf>
    <xf numFmtId="188" fontId="19" fillId="0" borderId="0" xfId="0" applyNumberFormat="1" applyFont="1" applyFill="1" applyBorder="1" applyAlignment="1">
      <alignment horizontal="left"/>
    </xf>
    <xf numFmtId="188" fontId="17" fillId="0" borderId="0" xfId="0" applyNumberFormat="1" applyFont="1" applyFill="1" applyBorder="1" applyAlignment="1">
      <alignment horizontal="center"/>
    </xf>
    <xf numFmtId="0" fontId="17" fillId="0" borderId="0" xfId="0" applyNumberFormat="1" applyFont="1" applyFill="1" applyAlignment="1">
      <alignment vertical="center"/>
    </xf>
    <xf numFmtId="188" fontId="19" fillId="0" borderId="0" xfId="0" applyNumberFormat="1" applyFont="1" applyFill="1" applyBorder="1" applyAlignment="1">
      <alignment horizontal="center"/>
    </xf>
    <xf numFmtId="37" fontId="19" fillId="0" borderId="0" xfId="0" applyNumberFormat="1" applyFont="1" applyFill="1" applyBorder="1" applyAlignment="1">
      <alignment horizontal="right" vertical="center"/>
    </xf>
    <xf numFmtId="0" fontId="19" fillId="0" borderId="0" xfId="0" applyFont="1" applyFill="1" applyAlignment="1">
      <alignment horizontal="center" vertical="center"/>
    </xf>
    <xf numFmtId="198" fontId="19" fillId="0" borderId="6" xfId="0" applyNumberFormat="1" applyFont="1" applyFill="1" applyBorder="1" applyAlignment="1">
      <alignment horizontal="right" vertical="center"/>
    </xf>
    <xf numFmtId="198" fontId="19" fillId="0" borderId="0" xfId="0" applyNumberFormat="1" applyFont="1" applyFill="1" applyBorder="1" applyAlignment="1">
      <alignment horizontal="right" vertical="center"/>
    </xf>
    <xf numFmtId="37" fontId="19" fillId="0" borderId="6" xfId="0" applyNumberFormat="1" applyFont="1" applyFill="1" applyBorder="1" applyAlignment="1">
      <alignment horizontal="right" vertical="center"/>
    </xf>
    <xf numFmtId="37" fontId="19" fillId="0" borderId="0" xfId="0" applyNumberFormat="1" applyFont="1" applyFill="1" applyAlignment="1">
      <alignment horizontal="right" vertical="center"/>
    </xf>
    <xf numFmtId="198" fontId="19" fillId="0" borderId="7" xfId="0" applyNumberFormat="1" applyFont="1" applyFill="1" applyBorder="1" applyAlignment="1">
      <alignment horizontal="right" vertical="center"/>
    </xf>
    <xf numFmtId="37" fontId="19" fillId="0" borderId="8" xfId="0" applyNumberFormat="1" applyFont="1" applyFill="1" applyBorder="1" applyAlignment="1">
      <alignment horizontal="right" vertical="center"/>
    </xf>
    <xf numFmtId="37" fontId="19" fillId="0" borderId="7" xfId="0" quotePrefix="1" applyNumberFormat="1" applyFont="1" applyFill="1" applyBorder="1" applyAlignment="1">
      <alignment horizontal="right" vertical="center"/>
    </xf>
    <xf numFmtId="37" fontId="19" fillId="0" borderId="5" xfId="0" applyNumberFormat="1" applyFont="1" applyFill="1" applyBorder="1" applyAlignment="1">
      <alignment horizontal="right" vertical="center"/>
    </xf>
    <xf numFmtId="37" fontId="19" fillId="0" borderId="0" xfId="0" quotePrefix="1" applyNumberFormat="1" applyFont="1" applyFill="1" applyBorder="1" applyAlignment="1">
      <alignment horizontal="right" vertical="center"/>
    </xf>
    <xf numFmtId="198" fontId="19" fillId="0" borderId="0" xfId="0" quotePrefix="1" applyNumberFormat="1" applyFont="1" applyFill="1" applyBorder="1" applyAlignment="1">
      <alignment horizontal="right" vertical="center"/>
    </xf>
    <xf numFmtId="0" fontId="19" fillId="0" borderId="0" xfId="0" applyFont="1" applyFill="1" applyBorder="1" applyAlignment="1">
      <alignment horizontal="center"/>
    </xf>
    <xf numFmtId="37" fontId="19" fillId="0" borderId="3" xfId="0" applyNumberFormat="1" applyFont="1" applyFill="1" applyBorder="1" applyAlignment="1">
      <alignment horizontal="right" vertical="center"/>
    </xf>
    <xf numFmtId="208" fontId="19" fillId="0" borderId="7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top"/>
    </xf>
    <xf numFmtId="37" fontId="4" fillId="0" borderId="1" xfId="0" applyNumberFormat="1" applyFont="1" applyFill="1" applyBorder="1" applyAlignment="1">
      <alignment horizontal="center" vertical="center"/>
    </xf>
    <xf numFmtId="0" fontId="2" fillId="0" borderId="0" xfId="0" applyNumberFormat="1" applyFont="1" applyFill="1" applyAlignment="1">
      <alignment horizontal="center" vertical="center"/>
    </xf>
    <xf numFmtId="0" fontId="2" fillId="0" borderId="0" xfId="0" quotePrefix="1" applyNumberFormat="1" applyFont="1" applyFill="1" applyAlignment="1">
      <alignment horizontal="center" vertical="center"/>
    </xf>
    <xf numFmtId="37" fontId="2" fillId="0" borderId="1" xfId="0" applyNumberFormat="1" applyFont="1" applyFill="1" applyBorder="1" applyAlignment="1">
      <alignment horizontal="right" vertical="center"/>
    </xf>
    <xf numFmtId="37" fontId="4" fillId="0" borderId="0" xfId="0" applyNumberFormat="1" applyFont="1" applyFill="1" applyAlignment="1">
      <alignment horizontal="center" vertical="top"/>
    </xf>
    <xf numFmtId="37" fontId="2" fillId="0" borderId="1" xfId="0" quotePrefix="1" applyNumberFormat="1" applyFont="1" applyFill="1" applyBorder="1" applyAlignment="1">
      <alignment horizontal="right" vertical="center"/>
    </xf>
    <xf numFmtId="37" fontId="2" fillId="0" borderId="0" xfId="0" applyNumberFormat="1" applyFont="1" applyFill="1" applyAlignment="1">
      <alignment horizontal="center" vertical="top"/>
    </xf>
    <xf numFmtId="37" fontId="2" fillId="0" borderId="0" xfId="0" quotePrefix="1" applyNumberFormat="1" applyFont="1" applyFill="1" applyAlignment="1">
      <alignment horizontal="center" vertical="top"/>
    </xf>
    <xf numFmtId="37" fontId="2" fillId="0" borderId="1" xfId="0" applyNumberFormat="1" applyFont="1" applyFill="1" applyBorder="1" applyAlignment="1">
      <alignment horizontal="right" vertical="top"/>
    </xf>
    <xf numFmtId="37" fontId="4" fillId="0" borderId="1" xfId="0" applyNumberFormat="1" applyFont="1" applyFill="1" applyBorder="1" applyAlignment="1">
      <alignment horizontal="center" vertical="top"/>
    </xf>
    <xf numFmtId="0" fontId="17" fillId="0" borderId="2" xfId="0" applyFont="1" applyFill="1" applyBorder="1" applyAlignment="1">
      <alignment horizontal="center" vertical="center" wrapText="1"/>
    </xf>
    <xf numFmtId="0" fontId="18" fillId="0" borderId="2" xfId="0" applyFont="1" applyFill="1" applyBorder="1" applyAlignment="1">
      <alignment vertical="center" wrapText="1"/>
    </xf>
    <xf numFmtId="0" fontId="17" fillId="0" borderId="0" xfId="0" applyFont="1" applyFill="1" applyBorder="1" applyAlignment="1">
      <alignment horizontal="center" vertical="center" wrapText="1"/>
    </xf>
    <xf numFmtId="0" fontId="18" fillId="0" borderId="0" xfId="0" applyFont="1" applyFill="1" applyAlignment="1">
      <alignment vertical="center" wrapText="1"/>
    </xf>
    <xf numFmtId="0" fontId="17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5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vertical="center" wrapText="1"/>
    </xf>
    <xf numFmtId="37" fontId="4" fillId="0" borderId="1" xfId="0" applyNumberFormat="1" applyFont="1" applyFill="1" applyBorder="1" applyAlignment="1">
      <alignment horizontal="right" vertical="top"/>
    </xf>
    <xf numFmtId="37" fontId="2" fillId="0" borderId="0" xfId="0" applyNumberFormat="1" applyFont="1" applyFill="1" applyAlignment="1">
      <alignment horizontal="center" vertical="center"/>
    </xf>
    <xf numFmtId="37" fontId="2" fillId="0" borderId="0" xfId="0" quotePrefix="1" applyNumberFormat="1" applyFont="1" applyFill="1" applyAlignment="1">
      <alignment horizontal="center" vertical="center"/>
    </xf>
  </cellXfs>
  <cellStyles count="786">
    <cellStyle name="20% - Accent1 2" xfId="7" xr:uid="{6B688BD0-FC74-4495-9CD5-BD05786BE272}"/>
    <cellStyle name="20% - Accent1 2 2" xfId="8" xr:uid="{C3DB51F3-E9F4-43CA-A090-798811A806E1}"/>
    <cellStyle name="20% - Accent1 3" xfId="9" xr:uid="{4DD3FF01-D361-43F9-83B9-559A0C3B0BB6}"/>
    <cellStyle name="20% - Accent2 2" xfId="10" xr:uid="{02F9DD03-B30F-4292-8FA6-AE08BE3AFF7F}"/>
    <cellStyle name="20% - Accent2 2 2" xfId="11" xr:uid="{F840FA09-EAF3-4D29-9432-BF0F59567F6E}"/>
    <cellStyle name="20% - Accent2 3" xfId="12" xr:uid="{08A38A32-C33E-4825-A8AF-392BDD90A252}"/>
    <cellStyle name="20% - Accent3 2" xfId="13" xr:uid="{55D2329D-B254-4634-9F0C-6F3FD9A407FB}"/>
    <cellStyle name="20% - Accent3 2 2" xfId="14" xr:uid="{2DAC38AF-AD11-4825-B21E-9EDF9331DE78}"/>
    <cellStyle name="20% - Accent3 3" xfId="15" xr:uid="{03861455-F52E-4C00-9C87-8BCE7243E8DE}"/>
    <cellStyle name="20% - Accent4 2" xfId="16" xr:uid="{717B861A-5E7F-45BE-A81F-13725CF73607}"/>
    <cellStyle name="20% - Accent4 2 2" xfId="17" xr:uid="{5462E4D4-39F1-458B-941D-F3CFF4F54EBA}"/>
    <cellStyle name="20% - Accent4 3" xfId="18" xr:uid="{1955C291-9B9E-4375-928A-7969022AEA95}"/>
    <cellStyle name="20% - Accent5 2" xfId="19" xr:uid="{C21029D6-7A36-4E8F-9C60-2D778D7F03C3}"/>
    <cellStyle name="20% - Accent5 2 2" xfId="20" xr:uid="{89D1604D-BA2F-44E8-BEB7-B6007661E45A}"/>
    <cellStyle name="20% - Accent5 3" xfId="21" xr:uid="{7B01C6D4-7BDC-48C1-973F-78385A5D8104}"/>
    <cellStyle name="20% - Accent6 2" xfId="22" xr:uid="{168E3F6E-9F45-42C6-B083-739459DB9F56}"/>
    <cellStyle name="20% - Accent6 2 2" xfId="23" xr:uid="{9B1950A9-2FCE-450D-8766-637F39107A5E}"/>
    <cellStyle name="20% - Accent6 3" xfId="24" xr:uid="{61F53735-5E7F-4031-8D22-F5C98A671CB7}"/>
    <cellStyle name="40% - Accent1 2" xfId="25" xr:uid="{015C017A-DC87-4365-9667-9486BF9EEA4C}"/>
    <cellStyle name="40% - Accent1 2 2" xfId="26" xr:uid="{5D6141DE-B9BA-42A4-9A2D-81653EC9ADC4}"/>
    <cellStyle name="40% - Accent1 3" xfId="27" xr:uid="{A68EC461-68D5-4E84-A3F0-FC212E6DCE65}"/>
    <cellStyle name="40% - Accent2 2" xfId="28" xr:uid="{FEACA878-B82D-427B-B1D4-9CAAE02B1819}"/>
    <cellStyle name="40% - Accent2 2 2" xfId="29" xr:uid="{11485713-802E-44E2-9379-9C917E4511C8}"/>
    <cellStyle name="40% - Accent2 3" xfId="30" xr:uid="{B932AD25-AA0E-4CC8-9946-9B295030B75F}"/>
    <cellStyle name="40% - Accent3 2" xfId="31" xr:uid="{0DDCC873-8CF5-4025-A6A9-18FA3B1435D7}"/>
    <cellStyle name="40% - Accent3 2 2" xfId="32" xr:uid="{BA47803C-DBA2-4591-A20F-89096A689BEE}"/>
    <cellStyle name="40% - Accent3 3" xfId="33" xr:uid="{F0DB61B3-273D-4C67-99CC-21FB1B174A19}"/>
    <cellStyle name="40% - Accent4 2" xfId="34" xr:uid="{41E5FDB8-46B4-4AF9-8BEC-013EE6BE09F8}"/>
    <cellStyle name="40% - Accent4 2 2" xfId="35" xr:uid="{2CA2CD87-22BF-45F7-AC88-35203620CE95}"/>
    <cellStyle name="40% - Accent4 3" xfId="36" xr:uid="{162F4D40-5400-443B-A31C-47ED49BEB8B8}"/>
    <cellStyle name="40% - Accent5 2" xfId="37" xr:uid="{E9FFD900-1F22-4B69-ABDA-40C5D89B5610}"/>
    <cellStyle name="40% - Accent5 2 2" xfId="38" xr:uid="{FF810007-C29B-4851-AA4F-C9821D262A97}"/>
    <cellStyle name="40% - Accent5 3" xfId="39" xr:uid="{7FA31396-02F3-4616-8C9A-0499176DFFD0}"/>
    <cellStyle name="40% - Accent6 2" xfId="40" xr:uid="{73637A45-0535-4FF3-AC77-F507904D0AA8}"/>
    <cellStyle name="40% - Accent6 2 2" xfId="41" xr:uid="{18174515-4D26-4F24-86A9-AE66EA07E4BD}"/>
    <cellStyle name="40% - Accent6 3" xfId="42" xr:uid="{8FF0162A-CE1C-4770-A657-6D0A577D0515}"/>
    <cellStyle name="60% - Accent1 2" xfId="43" xr:uid="{24DF5756-C96D-42D9-97BD-F21FB99469AA}"/>
    <cellStyle name="60% - Accent1 2 2" xfId="44" xr:uid="{BDBAAF49-80CD-47B1-BFB8-3627C7BFE771}"/>
    <cellStyle name="60% - Accent1 3" xfId="45" xr:uid="{C069297E-0BB9-4C61-930E-440FCAAF05AD}"/>
    <cellStyle name="60% - Accent2 2" xfId="46" xr:uid="{639A2F3E-73F7-42A8-9C35-99776A7752C4}"/>
    <cellStyle name="60% - Accent2 2 2" xfId="47" xr:uid="{74BCB937-CAD4-4045-ABA3-4A88D5E47B8A}"/>
    <cellStyle name="60% - Accent2 3" xfId="48" xr:uid="{6BB37404-2608-4AF5-8C8A-A796A38F35AA}"/>
    <cellStyle name="60% - Accent3 2" xfId="49" xr:uid="{F99E16F9-6AAF-4A08-B070-EEB711083BBF}"/>
    <cellStyle name="60% - Accent3 2 2" xfId="50" xr:uid="{D9DE508F-0140-463D-AEC0-EBA9D7945113}"/>
    <cellStyle name="60% - Accent3 3" xfId="51" xr:uid="{80BA5291-A9B9-4602-867C-24C5ED61A3B6}"/>
    <cellStyle name="60% - Accent4 2" xfId="52" xr:uid="{AF535D1D-0E96-46F5-B440-22E1813087A4}"/>
    <cellStyle name="60% - Accent4 2 2" xfId="53" xr:uid="{37DB7EA1-11A3-4C69-AC8F-ACD56285E263}"/>
    <cellStyle name="60% - Accent4 3" xfId="54" xr:uid="{B368742E-BC20-4585-8BEB-81D4F2B4EF50}"/>
    <cellStyle name="60% - Accent5 2" xfId="55" xr:uid="{FB3FA223-E32A-4BE1-84C4-A140C6DC42B5}"/>
    <cellStyle name="60% - Accent5 2 2" xfId="56" xr:uid="{9AC06D79-239F-46E4-80D0-A44CAC851718}"/>
    <cellStyle name="60% - Accent5 3" xfId="57" xr:uid="{FF8A91A0-26AE-4AAC-B2C5-52F7C7DB8806}"/>
    <cellStyle name="60% - Accent6 2" xfId="58" xr:uid="{CB35A350-CD00-4ECD-BD60-CFCD7601C814}"/>
    <cellStyle name="60% - Accent6 2 2" xfId="59" xr:uid="{80017DAF-BA5B-43BF-B428-03562E6964F6}"/>
    <cellStyle name="60% - Accent6 3" xfId="60" xr:uid="{0F5A73CA-27E0-466A-AEDB-DFC8A3A2F8D8}"/>
    <cellStyle name="75" xfId="61" xr:uid="{479FB712-2651-4526-87FF-A49590E40B84}"/>
    <cellStyle name="Accent1 2" xfId="62" xr:uid="{694F5D28-4084-4DC1-9C8C-C30E86D37C9B}"/>
    <cellStyle name="Accent1 2 2" xfId="63" xr:uid="{8DDE434E-02FC-47A5-B8AC-654032FBEA17}"/>
    <cellStyle name="Accent1 3" xfId="64" xr:uid="{E80CAC68-C8F7-411D-9DB6-DC76A855E505}"/>
    <cellStyle name="Accent2 2" xfId="65" xr:uid="{A9C59FEC-B252-4DF5-9BF6-6590E23532FC}"/>
    <cellStyle name="Accent2 2 2" xfId="66" xr:uid="{412CA070-93B9-4981-B2C4-CD42B9EA0BA2}"/>
    <cellStyle name="Accent2 3" xfId="67" xr:uid="{BCA322DC-ED12-4E46-A9DD-D84696C17B7F}"/>
    <cellStyle name="Accent3 2" xfId="68" xr:uid="{846ACDDF-9AE7-4B92-99CB-397E8A20F961}"/>
    <cellStyle name="Accent3 2 2" xfId="69" xr:uid="{5C4888A2-C15B-4C49-B7D1-A6112687DB7E}"/>
    <cellStyle name="Accent3 3" xfId="70" xr:uid="{9B8B4694-49E2-4622-AABA-4FBF6FB0FEAE}"/>
    <cellStyle name="Accent4 2" xfId="71" xr:uid="{FA230C7C-B039-4FFE-8E74-5DAEBFE39F8A}"/>
    <cellStyle name="Accent4 2 2" xfId="72" xr:uid="{2C2E307C-F5AD-4E10-A901-B0A4CE46A4BD}"/>
    <cellStyle name="Accent4 2_BS" xfId="73" xr:uid="{E22909E1-1C0A-4ED8-B068-FDB7D79D81F7}"/>
    <cellStyle name="Accent4 3" xfId="74" xr:uid="{19937107-82B6-4D0F-B76F-9985F76BCB27}"/>
    <cellStyle name="Accent5 2" xfId="75" xr:uid="{7C78B734-5A58-459A-B8D6-8821CEDE2EEA}"/>
    <cellStyle name="Accent5 2 2" xfId="76" xr:uid="{6A9D010D-333D-4481-AC68-89E1F0C2608F}"/>
    <cellStyle name="Accent5 3" xfId="77" xr:uid="{275879DE-D8A4-4A03-A179-868C84266666}"/>
    <cellStyle name="Accent6 2" xfId="78" xr:uid="{C96DD273-E226-4DB6-8A6C-EA7BF547A994}"/>
    <cellStyle name="Accent6 2 2" xfId="79" xr:uid="{3DD62339-2779-46D6-859A-FD2A6AC2C0FE}"/>
    <cellStyle name="Accent6 3" xfId="80" xr:uid="{D52E6876-CF11-4B33-854C-CDCF4C47190B}"/>
    <cellStyle name="Bad 2" xfId="81" xr:uid="{5E38AFE0-68DC-4316-A8FC-959EAA5AE2C6}"/>
    <cellStyle name="Bad 2 2" xfId="82" xr:uid="{D8C15CED-FEE3-4E49-B2A5-A62671039C9E}"/>
    <cellStyle name="Bad 3" xfId="83" xr:uid="{9769CA2F-A297-4A9B-9FAD-3A0117761596}"/>
    <cellStyle name="Calculation 2" xfId="84" xr:uid="{4926D7C0-2B44-4C81-9B2F-94E9E86DFA54}"/>
    <cellStyle name="Calculation 2 2" xfId="85" xr:uid="{A8176341-08AA-4D28-BD4C-7752AF3EB473}"/>
    <cellStyle name="Calculation 3" xfId="86" xr:uid="{DC8ADB45-2B18-4E15-8BC5-DA115963C581}"/>
    <cellStyle name="Check Cell 2" xfId="87" xr:uid="{6EC003F2-D9E5-451C-8575-ABC004B6DBFC}"/>
    <cellStyle name="Check Cell 2 2" xfId="88" xr:uid="{EEE420F8-7C41-4BDF-901B-F6859A90C533}"/>
    <cellStyle name="Check Cell 3" xfId="89" xr:uid="{03838C2A-7762-41DE-A0D0-4063B17AD11A}"/>
    <cellStyle name="Comma" xfId="1" builtinId="3"/>
    <cellStyle name="Comma 10" xfId="91" xr:uid="{1D64E9D3-C3F6-4487-B977-B26E58E46482}"/>
    <cellStyle name="Comma 10 2" xfId="92" xr:uid="{6B5117C8-BDC5-4037-8376-65437E7C22CF}"/>
    <cellStyle name="Comma 11" xfId="93" xr:uid="{F4815522-C4AF-4FB8-8220-33BC40E5E0D0}"/>
    <cellStyle name="Comma 11 2" xfId="94" xr:uid="{003A81FD-003A-4E3E-8C5E-E3B8D5F28FD0}"/>
    <cellStyle name="Comma 12" xfId="95" xr:uid="{BE6F78BD-ABE3-48EB-8818-DA2F22A16D7C}"/>
    <cellStyle name="Comma 13" xfId="96" xr:uid="{C309EC28-C977-43B8-9593-5571F835C13B}"/>
    <cellStyle name="Comma 14" xfId="97" xr:uid="{474BE2B4-5BAD-4177-A7A4-F0BDC7F79D27}"/>
    <cellStyle name="Comma 15" xfId="98" xr:uid="{E52930FE-DE24-4DAC-9256-BDF3ED2F18C1}"/>
    <cellStyle name="Comma 16" xfId="99" xr:uid="{C565D368-586E-4849-A98B-A024C021C877}"/>
    <cellStyle name="Comma 17" xfId="90" xr:uid="{158B30B2-F37A-4208-B67C-32B07147AE9C}"/>
    <cellStyle name="Comma 2" xfId="100" xr:uid="{191677DA-CFA8-4FB3-A082-56D0055902E9}"/>
    <cellStyle name="Comma 2 2" xfId="101" xr:uid="{F7A89F96-4D0A-457E-A73B-C831D7F4F856}"/>
    <cellStyle name="Comma 2 2 2" xfId="102" xr:uid="{8527D5E6-BB08-4BCB-A360-77239607EEFD}"/>
    <cellStyle name="Comma 2 2 3" xfId="103" xr:uid="{B8DA8083-26FE-4F59-8B4E-62C4244B8173}"/>
    <cellStyle name="Comma 2 3" xfId="104" xr:uid="{DFE41F4F-C9F8-465F-918C-8006DC89AA81}"/>
    <cellStyle name="Comma 2 3 2" xfId="105" xr:uid="{3D17623E-167F-4652-9CFF-C81FFD721BAC}"/>
    <cellStyle name="Comma 2 3 2 2" xfId="106" xr:uid="{0DBAA349-233E-4819-B764-A110552A9A3E}"/>
    <cellStyle name="Comma 2 4" xfId="107" xr:uid="{201FAEC0-0075-46B3-8E88-78F55B4C7D74}"/>
    <cellStyle name="Comma 2 4 2" xfId="108" xr:uid="{407764CF-C0BA-4A38-A758-38D49C5C4415}"/>
    <cellStyle name="Comma 2 5" xfId="109" xr:uid="{A4E37F40-5D4E-4EE2-850A-8A7F7C5AEE08}"/>
    <cellStyle name="Comma 3" xfId="110" xr:uid="{FFA67601-6776-4CBD-9D33-FEE4DB77811D}"/>
    <cellStyle name="Comma 3 10" xfId="111" xr:uid="{26ED739C-18C6-47B5-9426-BC6B17022858}"/>
    <cellStyle name="Comma 3 11" xfId="112" xr:uid="{58D63F04-0511-4E20-94E7-B2BEE462D510}"/>
    <cellStyle name="Comma 3 2" xfId="113" xr:uid="{559D6C33-CFDB-45E7-8BE9-E8F60F4E9E96}"/>
    <cellStyle name="Comma 3 2 2" xfId="114" xr:uid="{96E9095E-76BA-4903-A3B3-48460879798E}"/>
    <cellStyle name="Comma 3 2 2 2" xfId="115" xr:uid="{D6389097-9038-4A2B-B198-60E33AD6BC5E}"/>
    <cellStyle name="Comma 3 2 2 2 2" xfId="116" xr:uid="{C466DBDE-D397-4FC0-B0A6-B4C199D2CAA5}"/>
    <cellStyle name="Comma 3 2 2 2 3" xfId="117" xr:uid="{13F82204-E3E1-4993-9670-23479C531108}"/>
    <cellStyle name="Comma 3 2 2 2 4" xfId="118" xr:uid="{84A81A88-D202-4A2B-840A-81F08CD7AF79}"/>
    <cellStyle name="Comma 3 2 2 2 5" xfId="119" xr:uid="{FB6AB74D-3E50-4791-A308-9B81971A8B91}"/>
    <cellStyle name="Comma 3 2 2 3" xfId="120" xr:uid="{2F3ACE05-18A4-49EB-B7F4-3E0FA7AA3037}"/>
    <cellStyle name="Comma 3 2 2 4" xfId="121" xr:uid="{5E035E35-72D1-41B9-9793-F9AF775C863D}"/>
    <cellStyle name="Comma 3 2 2 5" xfId="122" xr:uid="{94BA3B2D-B0FC-43F6-9053-5663AB1C1A37}"/>
    <cellStyle name="Comma 3 2 2 6" xfId="123" xr:uid="{411479C1-22A3-4832-9B7C-9D3E623402D6}"/>
    <cellStyle name="Comma 3 2 3" xfId="124" xr:uid="{116AD315-F14A-4E43-A231-1DB3E1FEEDCA}"/>
    <cellStyle name="Comma 3 2 3 2" xfId="125" xr:uid="{3E7B4CD1-7DA6-46AF-A066-5B6F0555FEF6}"/>
    <cellStyle name="Comma 3 2 3 3" xfId="126" xr:uid="{7A57EDC9-7264-45AB-80F6-0D96986B56BF}"/>
    <cellStyle name="Comma 3 2 3 4" xfId="127" xr:uid="{F63B6D81-EC9E-4824-A22E-086F3D9009DF}"/>
    <cellStyle name="Comma 3 2 3 5" xfId="128" xr:uid="{C0FE0F12-604F-4CCC-B284-E40453E12B51}"/>
    <cellStyle name="Comma 3 2 4" xfId="129" xr:uid="{67816DDD-CF6D-4231-BFCA-0FCCB05D5BB9}"/>
    <cellStyle name="Comma 3 2 5" xfId="130" xr:uid="{92E77CED-934C-4A6D-B1C1-862741A8A815}"/>
    <cellStyle name="Comma 3 2 6" xfId="131" xr:uid="{EC0E551E-AEF4-48F9-835B-B1A293EC1105}"/>
    <cellStyle name="Comma 3 2 7" xfId="132" xr:uid="{F921F8BD-D431-411D-B123-74862F777C82}"/>
    <cellStyle name="Comma 3 3" xfId="133" xr:uid="{5A38D6B1-B751-4458-AFA8-4ED581484810}"/>
    <cellStyle name="Comma 3 3 2" xfId="134" xr:uid="{41F05C7B-498A-46DE-926A-9A666FFED5E5}"/>
    <cellStyle name="Comma 3 4" xfId="135" xr:uid="{C7A49B55-BE2D-4AF1-A2B4-2B72F05D7993}"/>
    <cellStyle name="Comma 3 4 2" xfId="136" xr:uid="{2AA1B9FF-5C65-40EB-8120-786F668F8E77}"/>
    <cellStyle name="Comma 3 4 3" xfId="137" xr:uid="{58BB99BA-5B28-4F15-9041-D1C4C8539818}"/>
    <cellStyle name="Comma 3 4 4" xfId="138" xr:uid="{5D5F4475-6B48-4875-B94C-3C85B40EA99D}"/>
    <cellStyle name="Comma 3 4 5" xfId="139" xr:uid="{7DA63886-4E94-48C0-B62B-0C86F927D581}"/>
    <cellStyle name="Comma 3 5" xfId="140" xr:uid="{355164E8-D953-491A-8F0B-1098D3D3BCA5}"/>
    <cellStyle name="Comma 3 6" xfId="141" xr:uid="{0AF83A94-A73D-4002-AB52-677B57ECFF39}"/>
    <cellStyle name="Comma 3 7" xfId="142" xr:uid="{C19175D6-3B4A-4177-B044-96784CD33459}"/>
    <cellStyle name="Comma 3 8" xfId="143" xr:uid="{F9BDC0D5-02A8-4DA0-8247-20948988FF32}"/>
    <cellStyle name="Comma 3 9" xfId="144" xr:uid="{2E08933B-8C66-4DAF-91A6-D188771791A4}"/>
    <cellStyle name="Comma 4" xfId="145" xr:uid="{F3BAFF18-22DB-4CF8-A370-21697C2073C5}"/>
    <cellStyle name="Comma 4 2" xfId="146" xr:uid="{76BBCE2C-5CB9-4D24-AA90-A7F0FAA40BDD}"/>
    <cellStyle name="Comma 4 2 2" xfId="147" xr:uid="{2CABB46B-5ACC-4BA6-B435-85C73C29EA25}"/>
    <cellStyle name="Comma 4 3" xfId="148" xr:uid="{C54124A2-943A-4685-9D96-822FF7563726}"/>
    <cellStyle name="Comma 4 4" xfId="149" xr:uid="{DA905EC2-ECBE-4C42-BD6D-19D9259C7972}"/>
    <cellStyle name="Comma 5" xfId="150" xr:uid="{55DCDB59-10D7-44A2-A54E-C329DC98E59B}"/>
    <cellStyle name="Comma 5 2" xfId="151" xr:uid="{8CA60F19-92A9-41E9-869D-5FFE7195BFA9}"/>
    <cellStyle name="Comma 5 3" xfId="152" xr:uid="{FAC26EA9-42D8-42D8-816F-D154D4EA7EF7}"/>
    <cellStyle name="Comma 5 3 2" xfId="153" xr:uid="{0BFF8075-0497-4C0A-A3BE-6B66A2E7785B}"/>
    <cellStyle name="Comma 6" xfId="154" xr:uid="{6AEED353-D554-4090-AC87-1229F25C4E19}"/>
    <cellStyle name="Comma 6 2" xfId="155" xr:uid="{883C546E-D559-49F6-A183-4BB46FACE504}"/>
    <cellStyle name="Comma 6 2 2" xfId="156" xr:uid="{1C753D59-A1B6-48DF-ADD7-A4A7BD606A37}"/>
    <cellStyle name="Comma 6 3" xfId="157" xr:uid="{A91FCF88-7D82-4285-A00A-05CB4D132F14}"/>
    <cellStyle name="Comma 6 3 2" xfId="158" xr:uid="{CEE410F7-FF2D-4E89-9604-2780F1DBAD32}"/>
    <cellStyle name="Comma 6 3 3" xfId="159" xr:uid="{856003E1-AAC8-415E-9655-B421EE5C22F5}"/>
    <cellStyle name="Comma 6 3 4" xfId="160" xr:uid="{9AC2CAC2-F425-4E09-BACE-3F03CC4BE927}"/>
    <cellStyle name="Comma 6 4" xfId="161" xr:uid="{0375B9A8-814F-446F-AE44-66B5D975FCB4}"/>
    <cellStyle name="Comma 7" xfId="162" xr:uid="{F3B3CD04-0A8E-4D11-886E-F85C9EB37FFA}"/>
    <cellStyle name="Comma 7 2" xfId="163" xr:uid="{00FA4E8E-815D-4EAD-AE1A-2F2EB32D6EF2}"/>
    <cellStyle name="Comma 7 2 2" xfId="164" xr:uid="{FCEE170A-F1CF-4B31-B5D3-0C2CFAE61903}"/>
    <cellStyle name="Comma 7 3" xfId="165" xr:uid="{6037FCAE-0F39-43F1-9717-EA85A90CC662}"/>
    <cellStyle name="Comma 7 4" xfId="166" xr:uid="{B33EF30F-A895-4635-9BDE-27D5A801BA4A}"/>
    <cellStyle name="Comma 8" xfId="167" xr:uid="{F74A78B5-EF7D-4D24-B9C8-AF1DC4B1188A}"/>
    <cellStyle name="Comma 8 2" xfId="168" xr:uid="{B9A42573-F5D6-4F43-BCAA-034D5D50A6CF}"/>
    <cellStyle name="Comma 9" xfId="169" xr:uid="{2A8D2B93-85EA-4821-B494-2245781AB5E2}"/>
    <cellStyle name="Comma 9 2" xfId="170" xr:uid="{B8964C85-3463-4935-8561-780098E535F6}"/>
    <cellStyle name="Comma 9 3" xfId="171" xr:uid="{864C16C9-3AB1-44C0-87AA-B2E14CB68064}"/>
    <cellStyle name="Comma 9 3 2" xfId="172" xr:uid="{63022617-661E-4372-A3DB-F8C05593BE4A}"/>
    <cellStyle name="Comma 9 3 3" xfId="173" xr:uid="{9A992246-D7D3-4358-BC25-A1719466AC38}"/>
    <cellStyle name="Comma 9 3 4" xfId="174" xr:uid="{7BD86CCB-5D85-402E-BADF-BC88D63C0317}"/>
    <cellStyle name="Comma 9 4" xfId="175" xr:uid="{670E1758-58E8-4342-9266-B622052E71D7}"/>
    <cellStyle name="Comma 9 5" xfId="176" xr:uid="{EDBAC40B-6659-4FF9-97F7-B73086AB2A09}"/>
    <cellStyle name="Comma 9 6" xfId="177" xr:uid="{9D8FFF0D-C61F-496B-8941-09F14763AEFB}"/>
    <cellStyle name="Comma 9 7" xfId="178" xr:uid="{FD161B95-4440-4D5A-A1A4-C0F9BDCFA47E}"/>
    <cellStyle name="comma zerodec" xfId="179" xr:uid="{B5BA4FE7-EF24-4124-A4CC-93C69B950090}"/>
    <cellStyle name="comma zerodec 2" xfId="180" xr:uid="{BE9864B8-084F-43D4-928D-84C4AD049EF3}"/>
    <cellStyle name="comma zerodec 3" xfId="181" xr:uid="{9B8EF4F4-85C2-46F5-B7BF-C0A314A2F944}"/>
    <cellStyle name="Currency1" xfId="182" xr:uid="{15581C01-B567-47A8-9975-4E8699DE321A}"/>
    <cellStyle name="Currency1 2" xfId="183" xr:uid="{545D297B-A0D8-4DDF-B658-CD4DFA4EC347}"/>
    <cellStyle name="Currency1 3" xfId="184" xr:uid="{7DC3A13C-0D4B-4BE9-BDCF-0F1016C9FB5F}"/>
    <cellStyle name="Dollar (zero dec)" xfId="185" xr:uid="{5652A1DB-AB71-4DF7-BFF1-F856FF9C3725}"/>
    <cellStyle name="Dollar (zero dec) 2" xfId="186" xr:uid="{0CC162D9-DC41-4E7F-8CCA-A3E9AAA33AE6}"/>
    <cellStyle name="Dollar (zero dec) 3" xfId="187" xr:uid="{3649EAA3-6178-48FE-95F9-E6A66CB5B2A0}"/>
    <cellStyle name="E&amp;Y House" xfId="188" xr:uid="{606ED74D-E8B7-4DBF-BFCD-2E47548DDC1C}"/>
    <cellStyle name="E&amp;Y House 2" xfId="189" xr:uid="{60592015-41D9-4A39-9444-72A24A97AD20}"/>
    <cellStyle name="E&amp;Y House 3" xfId="190" xr:uid="{AEEF7A58-6CBA-4F03-9FD6-404F6C6E21C9}"/>
    <cellStyle name="E&amp;Y House_Q3'07 - CIR - Q Loan " xfId="191" xr:uid="{06B07DEB-599D-4065-A68C-9BB1D06F8237}"/>
    <cellStyle name="Explanatory Text 2" xfId="192" xr:uid="{F4302B43-3422-4B8F-A43D-3763FBFE2F64}"/>
    <cellStyle name="Explanatory Text 2 2" xfId="193" xr:uid="{4CB767FA-0D1B-4A1B-BE29-22D470344DC1}"/>
    <cellStyle name="Explanatory Text 3" xfId="194" xr:uid="{A39C62F8-B605-4B9E-AC57-FFA9B89F9311}"/>
    <cellStyle name="FollowedEE_x0008__x0008_erlink" xfId="195" xr:uid="{CE0B2328-C78E-4D84-9D56-B05E0F00F221}"/>
    <cellStyle name="Good 2" xfId="196" xr:uid="{3B570388-80E2-46DD-9AAB-AA9DA44D7040}"/>
    <cellStyle name="Good 2 2" xfId="197" xr:uid="{D6389CE3-B667-4EB2-AAA8-DD0AA1B3176A}"/>
    <cellStyle name="Good 3" xfId="198" xr:uid="{098926F9-6CD8-4241-A11C-B2F323F2DEAC}"/>
    <cellStyle name="Grey" xfId="199" xr:uid="{4D4B67ED-593E-4CAF-A353-E4D1E8A66AD4}"/>
    <cellStyle name="Grey 2" xfId="200" xr:uid="{91CECDF4-4AA8-44B7-B45C-9132695F707E}"/>
    <cellStyle name="Grey 2 2" xfId="201" xr:uid="{C3A171EA-6CA3-4D5F-8677-21F2DD85A7F4}"/>
    <cellStyle name="Header - Style1" xfId="202" xr:uid="{7201339C-049C-4684-838C-FBAEF6102EBF}"/>
    <cellStyle name="Header1" xfId="203" xr:uid="{02E4C854-EF71-46FA-B289-6EA41DF3D288}"/>
    <cellStyle name="Header2" xfId="204" xr:uid="{62C28914-687C-49B2-BD3B-448DFE6FB37A}"/>
    <cellStyle name="Heading" xfId="205" xr:uid="{D8718703-458C-4609-A74E-A6C7F09104A2}"/>
    <cellStyle name="Heading 1 2" xfId="206" xr:uid="{4A91D694-6FDD-40BC-93DF-73E560AB3C21}"/>
    <cellStyle name="Heading 1 2 2" xfId="207" xr:uid="{181798BD-2333-4A60-9E3B-6F5718EDF3A8}"/>
    <cellStyle name="Heading 1 3" xfId="208" xr:uid="{951EB9B9-2F29-4F07-94A3-3E861DD0B440}"/>
    <cellStyle name="Heading 2 2" xfId="209" xr:uid="{95DA378B-A7A6-4442-B110-E5A10533D9FF}"/>
    <cellStyle name="Heading 2 2 2" xfId="210" xr:uid="{A79387B6-1DCA-496A-BB2B-DCD5ADFE7263}"/>
    <cellStyle name="Heading 2 3" xfId="211" xr:uid="{1D991724-19EC-4156-BD8A-20A1AB6C7098}"/>
    <cellStyle name="Heading 3 2" xfId="212" xr:uid="{75CB4C9F-00CD-44CE-BD10-FC322A0F732E}"/>
    <cellStyle name="Heading 3 2 2" xfId="213" xr:uid="{D87E4353-E6F3-4E30-A4B0-DE152AFF8326}"/>
    <cellStyle name="Heading 3 3" xfId="214" xr:uid="{6D44C374-DA3C-4574-862F-45323D7F0010}"/>
    <cellStyle name="Heading 4 2" xfId="215" xr:uid="{0808B30A-1F7F-41E9-BBB8-EFCA414DB86E}"/>
    <cellStyle name="Heading 4 2 2" xfId="216" xr:uid="{815A2A90-179B-4460-AC01-0840DB3C47AF}"/>
    <cellStyle name="Heading 4 3" xfId="217" xr:uid="{C46CE021-615B-400B-B98C-63A4680C50B6}"/>
    <cellStyle name="Hyperlink 2" xfId="218" xr:uid="{DB693E92-A101-4AE7-B3E3-F9EC744839C0}"/>
    <cellStyle name="Input [yellow]" xfId="219" xr:uid="{3425F044-033F-4B33-AD43-171F6EE77667}"/>
    <cellStyle name="Input [yellow] 2" xfId="220" xr:uid="{3D1E563E-899D-43B3-8E8B-7D4549CD2B44}"/>
    <cellStyle name="Input [yellow] 2 2" xfId="221" xr:uid="{F11E53DA-18EB-4A86-9201-51D0CCAFE3C9}"/>
    <cellStyle name="Input 10" xfId="222" xr:uid="{E21F7223-36CC-4909-847F-A829DED0BB1B}"/>
    <cellStyle name="Input 11" xfId="223" xr:uid="{9931092A-53B5-4917-AB50-F53FD2C178F5}"/>
    <cellStyle name="Input 12" xfId="224" xr:uid="{6B222421-4AF3-4AAC-A367-724DC89FB187}"/>
    <cellStyle name="Input 13" xfId="225" xr:uid="{CED72D95-6806-41FD-9668-1C76D92E9231}"/>
    <cellStyle name="Input 14" xfId="226" xr:uid="{9FD8A386-FD5E-4876-BE16-797ED7618EE0}"/>
    <cellStyle name="Input 15" xfId="227" xr:uid="{C316C192-BB0F-40C2-AF21-79A7ACC0A930}"/>
    <cellStyle name="Input 16" xfId="228" xr:uid="{EDE7E055-2A20-49DC-A2A9-5D09BB12B764}"/>
    <cellStyle name="Input 17" xfId="229" xr:uid="{0DF4F094-5A8C-4ACD-A6D3-534BF3602BF9}"/>
    <cellStyle name="Input 18" xfId="230" xr:uid="{0CC0288C-B6C6-4F07-9235-50A8E2B07A0C}"/>
    <cellStyle name="Input 19" xfId="231" xr:uid="{B07B6B82-D564-4138-8810-C3A15FEB3621}"/>
    <cellStyle name="Input 2" xfId="232" xr:uid="{AA64C38B-0EA1-4B64-9AF8-C44BCF1196F7}"/>
    <cellStyle name="Input 2 2" xfId="233" xr:uid="{26A98473-A5F7-4313-BBC5-88B4AA66A4B7}"/>
    <cellStyle name="Input 20" xfId="234" xr:uid="{24C38AAC-AA58-45E1-B46C-5777E6F54CC6}"/>
    <cellStyle name="Input 21" xfId="235" xr:uid="{2BEEE306-405C-43D0-887B-E89ED2C6E7F3}"/>
    <cellStyle name="Input 22" xfId="236" xr:uid="{BA360327-872B-4298-A70E-4B3C2B8AF62F}"/>
    <cellStyle name="Input 23" xfId="237" xr:uid="{01CB2579-DB91-4E8D-B063-DE6F2E00A6F5}"/>
    <cellStyle name="Input 24" xfId="238" xr:uid="{45717A94-2DCF-4BD2-8A0D-11D88D57540E}"/>
    <cellStyle name="Input 25" xfId="239" xr:uid="{E2DA8A52-B2C5-4EDB-9619-05DAE4D25D82}"/>
    <cellStyle name="Input 26" xfId="240" xr:uid="{656AF272-C25E-4B51-BBAE-57F82E100F24}"/>
    <cellStyle name="Input 27" xfId="241" xr:uid="{33ECB118-E0C0-4051-A603-853BA1BB44AB}"/>
    <cellStyle name="Input 28" xfId="242" xr:uid="{0B927C10-346E-41C6-A693-FF5EB29D3171}"/>
    <cellStyle name="Input 29" xfId="243" xr:uid="{F8051A5F-C35F-4DD5-BC3E-DC4C8C18A5F0}"/>
    <cellStyle name="Input 3" xfId="244" xr:uid="{6E2B9CD1-A9BB-46FA-94DC-1FA77B53F651}"/>
    <cellStyle name="Input 30" xfId="245" xr:uid="{61C203D1-6E04-44EE-9C95-613F0CA095EA}"/>
    <cellStyle name="Input 31" xfId="246" xr:uid="{9651C9A1-DB11-4D06-B8A2-F0D8725BD608}"/>
    <cellStyle name="Input 32" xfId="247" xr:uid="{C8B229F4-2458-475B-8154-FD57108E7113}"/>
    <cellStyle name="Input 33" xfId="248" xr:uid="{336D74AA-279A-4084-B0FB-3CF53C5A3DD8}"/>
    <cellStyle name="Input 34" xfId="249" xr:uid="{6A35AE28-80FD-4E17-9DAA-67F5B7742209}"/>
    <cellStyle name="Input 35" xfId="250" xr:uid="{D6047525-1B0E-429E-BC9F-91BF0EBA43DE}"/>
    <cellStyle name="Input 36" xfId="251" xr:uid="{B5157CAD-83B1-4EAA-9DBE-94215BB6AF2A}"/>
    <cellStyle name="Input 37" xfId="252" xr:uid="{459A3D0D-93F0-414F-8609-A8B11D14F176}"/>
    <cellStyle name="Input 38" xfId="253" xr:uid="{84F04EDE-B458-4627-8BFB-EF19B5CE4C39}"/>
    <cellStyle name="Input 39" xfId="254" xr:uid="{3AB1799A-91A6-4429-95A4-22937EB303F4}"/>
    <cellStyle name="Input 4" xfId="255" xr:uid="{1303B524-5E9D-4EC5-913B-9B9787BE9919}"/>
    <cellStyle name="Input 40" xfId="256" xr:uid="{4B029B65-8142-4A5D-937B-5E56C8A254B4}"/>
    <cellStyle name="Input 41" xfId="257" xr:uid="{7BAE340D-0282-4507-80DA-F6E8204359BE}"/>
    <cellStyle name="Input 42" xfId="258" xr:uid="{92152F93-F071-4907-9FF8-3F7C510A9732}"/>
    <cellStyle name="Input 43" xfId="259" xr:uid="{9F8B078F-E9AA-4BAD-86D1-2CBD473B88E9}"/>
    <cellStyle name="Input 44" xfId="260" xr:uid="{F2F37F2A-50A4-464B-B3DA-16A99DA4077B}"/>
    <cellStyle name="Input 45" xfId="261" xr:uid="{69A829B5-F610-41CF-A76F-F0AD21C2DDEB}"/>
    <cellStyle name="Input 46" xfId="262" xr:uid="{715D155E-57FA-441E-9259-0419AA558281}"/>
    <cellStyle name="Input 47" xfId="263" xr:uid="{04BC329A-5B83-4948-8B2E-BC88604F56CA}"/>
    <cellStyle name="Input 48" xfId="264" xr:uid="{612896E2-D5D0-4A4E-9ECC-2F7CE19A92A6}"/>
    <cellStyle name="Input 49" xfId="265" xr:uid="{F8504FB0-64E0-4A2F-A6FD-CEBA6C15B18C}"/>
    <cellStyle name="Input 5" xfId="266" xr:uid="{EA3F7B25-6AE8-4BA1-9447-67A9F897E66E}"/>
    <cellStyle name="Input 50" xfId="267" xr:uid="{71C8B2B6-FED2-440C-A10E-66904EF5D81D}"/>
    <cellStyle name="Input 51" xfId="268" xr:uid="{E02BD7E5-8A21-4188-8F58-8342636683B6}"/>
    <cellStyle name="Input 52" xfId="269" xr:uid="{FB7E8D05-4A6A-4454-9033-404BBE99A7B1}"/>
    <cellStyle name="Input 53" xfId="270" xr:uid="{96041328-7B09-4136-9937-7A144492DB2C}"/>
    <cellStyle name="Input 54" xfId="271" xr:uid="{C688789D-B524-4D36-BB6B-AAFBD5551866}"/>
    <cellStyle name="Input 55" xfId="272" xr:uid="{07671A11-B601-4215-9A13-784ABF7CD4F0}"/>
    <cellStyle name="Input 56" xfId="273" xr:uid="{CC3725BD-947B-4627-A52C-2634760BE82D}"/>
    <cellStyle name="Input 57" xfId="274" xr:uid="{DF8B698B-4AE9-45E0-9954-A4C68E46B135}"/>
    <cellStyle name="Input 58" xfId="275" xr:uid="{4B81A96F-3CDD-46D8-B62A-9E8C8109E3EC}"/>
    <cellStyle name="Input 59" xfId="276" xr:uid="{700884F0-0E3A-46C1-A62E-3BC278443A64}"/>
    <cellStyle name="Input 6" xfId="277" xr:uid="{649E735F-383F-40DD-A6F6-88B9A8A19F08}"/>
    <cellStyle name="Input 60" xfId="278" xr:uid="{6ECD7C7E-86CA-43A7-B97C-4465B030B4A7}"/>
    <cellStyle name="Input 61" xfId="279" xr:uid="{6807941A-6EB4-4E60-A067-DF119C808696}"/>
    <cellStyle name="Input 62" xfId="280" xr:uid="{2DC63F32-3752-417D-B530-842224D3AF8F}"/>
    <cellStyle name="Input 63" xfId="281" xr:uid="{1197ABBE-D748-48D5-91EA-B204E2414C14}"/>
    <cellStyle name="Input 7" xfId="282" xr:uid="{5BE42605-E191-447E-9325-805D550525CD}"/>
    <cellStyle name="Input 8" xfId="283" xr:uid="{91B1762B-59D1-4FB7-8B73-293562751752}"/>
    <cellStyle name="Input 9" xfId="284" xr:uid="{B0E683FD-8A8F-42FC-9487-8F4E43F9E185}"/>
    <cellStyle name="Linked Cell 2" xfId="285" xr:uid="{926D29C1-3D36-49C4-9E63-04F74B5DE0E2}"/>
    <cellStyle name="Linked Cell 2 2" xfId="286" xr:uid="{309D91E8-AF4F-46B0-930B-96CBC07C27CE}"/>
    <cellStyle name="Linked Cell 3" xfId="287" xr:uid="{B7DD4C81-FC5A-41CB-842B-7BDFEEE1D971}"/>
    <cellStyle name="Neutral 2" xfId="288" xr:uid="{E39A2DF0-E52E-40D8-AD36-DF7EDB2330CA}"/>
    <cellStyle name="Neutral 2 2" xfId="289" xr:uid="{9CFC53D5-8F31-4BF8-99CB-4241714C9F8C}"/>
    <cellStyle name="Neutral 3" xfId="290" xr:uid="{76A4CDEB-9622-4271-B92C-38BCB43FA690}"/>
    <cellStyle name="no dec" xfId="291" xr:uid="{455A2E54-593C-42C9-B23F-F0F781EDB82B}"/>
    <cellStyle name="Normal" xfId="0" builtinId="0"/>
    <cellStyle name="Normal - Style1" xfId="292" xr:uid="{0F0C78CB-620E-41FE-8002-42E6B0EF3FF7}"/>
    <cellStyle name="Normal - Style1 2" xfId="293" xr:uid="{708C7485-64D6-451A-A43B-9654680D575A}"/>
    <cellStyle name="Normal - Style1 2 2" xfId="294" xr:uid="{AE652610-F9BD-4B71-A853-6CB68FE9B138}"/>
    <cellStyle name="Normal 10" xfId="295" xr:uid="{3DF6F0FE-B231-47C0-B25A-4CE9270BE810}"/>
    <cellStyle name="Normal 10 2" xfId="296" xr:uid="{EB435D63-444E-4AD3-8BC6-58A4C2EEF6CF}"/>
    <cellStyle name="Normal 10 2 2" xfId="297" xr:uid="{18677D62-1CA9-4846-B821-2BF8554E0B32}"/>
    <cellStyle name="Normal 10 2 2 2" xfId="298" xr:uid="{A7023EBD-791E-4D91-B1C8-44DF835F4548}"/>
    <cellStyle name="Normal 10 2 2 3" xfId="299" xr:uid="{25BCF2A7-703F-445A-9E4B-5D9A259EE1BE}"/>
    <cellStyle name="Normal 10 2 2 4" xfId="300" xr:uid="{8AE90DC0-9D72-4BCE-9359-B101D4A511C5}"/>
    <cellStyle name="Normal 10 2 2_BS" xfId="301" xr:uid="{4E6965E3-4B40-4C3F-8709-97A7C22C4791}"/>
    <cellStyle name="Normal 10 3" xfId="302" xr:uid="{9F1EE805-2B8B-475B-BE1D-9F42C61F7793}"/>
    <cellStyle name="Normal 10 3 2" xfId="303" xr:uid="{64A77207-BDE4-4079-82C1-96D786BADC8A}"/>
    <cellStyle name="Normal 10 4" xfId="304" xr:uid="{9454C8B5-3A3C-4713-BEEF-465ED5AF4339}"/>
    <cellStyle name="Normal 10_BS" xfId="305" xr:uid="{88A2F393-CE99-4DA3-A388-4930518CFFB9}"/>
    <cellStyle name="Normal 11" xfId="306" xr:uid="{82B3CFBC-EBDD-4DC8-8886-99BEEC038A6F}"/>
    <cellStyle name="Normal 11 2" xfId="307" xr:uid="{2B4B349B-03AC-49A4-BDA7-E6851E20F815}"/>
    <cellStyle name="Normal 11 2 2" xfId="308" xr:uid="{D6C352F4-56CC-4894-9694-FB06D35355FA}"/>
    <cellStyle name="Normal 11 2_BS" xfId="309" xr:uid="{A2A1216D-ECC4-49A6-BBBD-F2C8E7B1FB48}"/>
    <cellStyle name="Normal 11 3" xfId="310" xr:uid="{F9B93B37-DE5B-4411-AF64-96C91F5AA22D}"/>
    <cellStyle name="Normal 11 3 2" xfId="311" xr:uid="{FE42025C-BF94-4322-8546-3EFBAC7635E1}"/>
    <cellStyle name="Normal 11 3 3" xfId="312" xr:uid="{7FC0FF67-C84C-4A7B-8BB5-BDAC84C20A54}"/>
    <cellStyle name="Normal 11 3 4" xfId="313" xr:uid="{D2A205D8-E3C9-4436-AE65-C1D7962FDDA7}"/>
    <cellStyle name="Normal 11 3_BS" xfId="314" xr:uid="{51BD6C5F-754C-4DC4-853A-3C6D25A6ECE2}"/>
    <cellStyle name="Normal 12" xfId="315" xr:uid="{9EAD6C84-D07E-4F9A-8274-4471754DE5E8}"/>
    <cellStyle name="Normal 12 2" xfId="316" xr:uid="{8347D11E-4D7A-4DA7-BE23-A0380A89F85D}"/>
    <cellStyle name="Normal 12 2 2" xfId="317" xr:uid="{040973D5-6D03-4C33-8041-352FC5AA9C4C}"/>
    <cellStyle name="Normal 12 2_BS" xfId="318" xr:uid="{225AE1BF-8819-40C3-A059-CF31BE22FA62}"/>
    <cellStyle name="Normal 12 3" xfId="319" xr:uid="{E33E4D53-71AA-427B-BCCA-FE2D5CC976D1}"/>
    <cellStyle name="Normal 12 3 2" xfId="320" xr:uid="{E92858F3-1E50-4AC2-8809-4B32E22ABE12}"/>
    <cellStyle name="Normal 12 3 3" xfId="321" xr:uid="{9C12AC29-FCF2-4CFE-8DA0-AACF42EFEEA6}"/>
    <cellStyle name="Normal 12 3 4" xfId="322" xr:uid="{E6FFDCB1-06FC-4857-A088-E324B90518D1}"/>
    <cellStyle name="Normal 12 3_BS" xfId="323" xr:uid="{A36AC469-56DA-4629-865F-F64B4BF755EB}"/>
    <cellStyle name="Normal 13" xfId="324" xr:uid="{53862D9F-7AB2-4588-BCF2-BFF5FB1CF02C}"/>
    <cellStyle name="Normal 13 2" xfId="325" xr:uid="{46DAF547-07EC-480F-890A-A4A0989A937D}"/>
    <cellStyle name="Normal 13 3" xfId="326" xr:uid="{25F31EA1-E4D5-4A29-B3D3-B0991F920424}"/>
    <cellStyle name="Normal 13 3 2" xfId="327" xr:uid="{CFE97892-CCAB-46F3-8F37-35A8E8D05E7B}"/>
    <cellStyle name="Normal 13 3_BS" xfId="328" xr:uid="{999F0619-839F-4B76-A958-6A6CF35B83D4}"/>
    <cellStyle name="Normal 13 4" xfId="329" xr:uid="{750DFFCC-64AD-4593-BBE1-95815E50AA27}"/>
    <cellStyle name="Normal 13 4 2" xfId="330" xr:uid="{0DC530BE-7F15-4AB0-AA34-87BA36F71C20}"/>
    <cellStyle name="Normal 13 4 3" xfId="331" xr:uid="{4E4BCE5B-E6F9-41E6-B319-61A5110A856D}"/>
    <cellStyle name="Normal 13 4 4" xfId="332" xr:uid="{3ED860C7-0E9A-4BDF-AE4F-384DFD5FC430}"/>
    <cellStyle name="Normal 13 4_BS" xfId="333" xr:uid="{271A0889-FC72-459E-B179-1045AC9F695F}"/>
    <cellStyle name="Normal 14" xfId="334" xr:uid="{1E6001E4-AD97-4CC8-BD4D-3640164C2EFB}"/>
    <cellStyle name="Normal 14 2" xfId="335" xr:uid="{8E02A8F6-3418-446E-8740-4F290D414D61}"/>
    <cellStyle name="Normal 14 2 2" xfId="336" xr:uid="{C7A82793-E5A3-46CA-B71D-F235EAE3E643}"/>
    <cellStyle name="Normal 14 2_BS" xfId="337" xr:uid="{DC331CF7-D60C-4808-A77C-77B1CE1326FE}"/>
    <cellStyle name="Normal 14 3" xfId="338" xr:uid="{46A6435C-CBA8-43CF-B1BE-3691DFCC1EEB}"/>
    <cellStyle name="Normal 14 3 2" xfId="339" xr:uid="{BAE56738-7782-421C-AC6E-9811D0B2263F}"/>
    <cellStyle name="Normal 14 3 3" xfId="340" xr:uid="{F4A19DD2-3E35-492E-8D98-19EBE1790B1D}"/>
    <cellStyle name="Normal 14 3 4" xfId="341" xr:uid="{FDF2560B-FE23-45ED-854E-1BCBEECB9060}"/>
    <cellStyle name="Normal 14 3_BS" xfId="342" xr:uid="{D1B87FAB-2606-4D08-B6D8-0FD1BEEBBA12}"/>
    <cellStyle name="Normal 15" xfId="343" xr:uid="{51F0B2B6-372A-4270-9472-A6E4E91CD16B}"/>
    <cellStyle name="Normal 15 2" xfId="344" xr:uid="{8F3A04F1-174F-4F8D-A4DC-170F84312305}"/>
    <cellStyle name="Normal 15 2 2" xfId="345" xr:uid="{A795F429-D029-4FD1-8AB5-DE53579D614A}"/>
    <cellStyle name="Normal 15 2_BS" xfId="346" xr:uid="{EEB1F849-89B2-44A0-88C8-8430348E206A}"/>
    <cellStyle name="Normal 15 3" xfId="347" xr:uid="{B8386BBC-F362-4FF3-93C7-C11A5CCA06F9}"/>
    <cellStyle name="Normal 15 3 2" xfId="348" xr:uid="{4FF95800-16B3-4E1D-AC80-4168B4C8AF31}"/>
    <cellStyle name="Normal 15 3 3" xfId="349" xr:uid="{49619961-339C-4E70-9D4B-767F0BA9EB4A}"/>
    <cellStyle name="Normal 15 3 4" xfId="350" xr:uid="{846A871F-D31E-40C9-8054-73CE53525CCB}"/>
    <cellStyle name="Normal 15 3_BS" xfId="351" xr:uid="{C51F82C4-EA44-4709-967F-4C98D33AF19E}"/>
    <cellStyle name="Normal 16" xfId="352" xr:uid="{48A26C1C-EC61-43C2-823B-D939ED0C14D1}"/>
    <cellStyle name="Normal 16 2" xfId="353" xr:uid="{E9EB829D-6DF8-429B-A2C2-BCB368A1EDB9}"/>
    <cellStyle name="Normal 16 2 2" xfId="354" xr:uid="{5358B142-C5AE-4549-AF88-78978E90D5D8}"/>
    <cellStyle name="Normal 16 2_BS" xfId="355" xr:uid="{FD5ED00D-C0B6-4853-B640-129C9FCCFE65}"/>
    <cellStyle name="Normal 16 3" xfId="356" xr:uid="{9A278CC3-A872-4842-A679-18494995BA2D}"/>
    <cellStyle name="Normal 16 3 2" xfId="357" xr:uid="{8745520E-771D-45A5-A995-DCBB23033F5A}"/>
    <cellStyle name="Normal 16 3 3" xfId="358" xr:uid="{C1D80A51-B638-4ED7-85D3-C20D8243DDDF}"/>
    <cellStyle name="Normal 16 3 4" xfId="359" xr:uid="{0474ED94-66D7-4F74-BA8D-6239E5395A7F}"/>
    <cellStyle name="Normal 16 3_BS" xfId="360" xr:uid="{ADF86C57-DE0E-4045-8D5F-C39B19D998C3}"/>
    <cellStyle name="Normal 17" xfId="361" xr:uid="{770A6F8F-D342-4401-8D93-A4CCB55CA3C7}"/>
    <cellStyle name="Normal 17 2" xfId="362" xr:uid="{D4CB0DD9-B282-4331-B985-2F80AA827518}"/>
    <cellStyle name="Normal 17 2 2" xfId="363" xr:uid="{D9A40691-D6E7-41AE-8841-6768978B086C}"/>
    <cellStyle name="Normal 17 2_BS" xfId="364" xr:uid="{781B78BC-1328-408B-9504-3E237029753F}"/>
    <cellStyle name="Normal 17 3" xfId="365" xr:uid="{03AB7A76-065D-42D8-A815-B4BF5DFCE955}"/>
    <cellStyle name="Normal 17 3 2" xfId="366" xr:uid="{BA2241A7-53AE-4F9E-92FD-B9F252274E24}"/>
    <cellStyle name="Normal 17 3 3" xfId="367" xr:uid="{75B97C78-AF76-43DE-842C-F56914AC46E6}"/>
    <cellStyle name="Normal 17 3 4" xfId="368" xr:uid="{9FB20F0A-652F-48EC-B3D0-8A8C291EF18E}"/>
    <cellStyle name="Normal 17 3_BS" xfId="369" xr:uid="{80FDE5A6-BF49-4347-A873-63966CCA28B0}"/>
    <cellStyle name="Normal 18" xfId="370" xr:uid="{D794DE40-EE7C-4F39-A67A-3BACB02539D7}"/>
    <cellStyle name="Normal 18 2" xfId="371" xr:uid="{55C49BE2-9B14-40EE-A63C-806138862461}"/>
    <cellStyle name="Normal 18 2 2" xfId="372" xr:uid="{137CB554-39C7-4832-BF4E-5883E1D65655}"/>
    <cellStyle name="Normal 18 2_BS" xfId="373" xr:uid="{4B9F0F6A-5E8F-4203-873A-1C793B41783A}"/>
    <cellStyle name="Normal 18 3" xfId="374" xr:uid="{9AEB3F7E-DA9F-4A2B-A08B-93F252BA074E}"/>
    <cellStyle name="Normal 18 3 2" xfId="375" xr:uid="{631B15A8-7938-4298-82D4-3B506D93DF89}"/>
    <cellStyle name="Normal 18 3 3" xfId="376" xr:uid="{1B0B8C53-53EB-4A8D-BD28-B316981E0DD5}"/>
    <cellStyle name="Normal 18 3 4" xfId="377" xr:uid="{27BFF5F3-5A4F-48E3-96BB-05D5408C56DC}"/>
    <cellStyle name="Normal 18 3_BS" xfId="378" xr:uid="{A91CFC4B-1E35-4790-BDB3-9024E4255CF9}"/>
    <cellStyle name="Normal 19" xfId="379" xr:uid="{0945E98D-85BB-43A4-9B81-A66172B1F7D7}"/>
    <cellStyle name="Normal 19 2" xfId="380" xr:uid="{BCB195ED-6A74-458C-98BA-630E14E5C1BC}"/>
    <cellStyle name="Normal 19 2 2" xfId="381" xr:uid="{33702413-289C-4E79-AB35-819BB88171C3}"/>
    <cellStyle name="Normal 19 3" xfId="382" xr:uid="{92655A6D-B10D-493B-8D09-3148134FCA3F}"/>
    <cellStyle name="Normal 19 3 2" xfId="383" xr:uid="{61B9795C-739F-46B6-8A70-38AF2278A664}"/>
    <cellStyle name="Normal 19 3 3" xfId="384" xr:uid="{DD545688-1E85-4647-8D55-7160A0844471}"/>
    <cellStyle name="Normal 19 3 4" xfId="385" xr:uid="{4C60D7B4-8BBD-4382-9FA0-ED014909DDFB}"/>
    <cellStyle name="Normal 19 3_BS" xfId="386" xr:uid="{84C30012-3C45-4F76-A693-1195B8DEC038}"/>
    <cellStyle name="Normal 2" xfId="387" xr:uid="{99736F36-0B49-4D7A-BA81-B9A48A99E6BF}"/>
    <cellStyle name="Normal 2 10" xfId="388" xr:uid="{B7EC222C-11AF-4145-B45D-4A55466B2FB8}"/>
    <cellStyle name="Normal 2 2" xfId="389" xr:uid="{EFA5FEF8-A320-41C5-BB6F-B17FD01CB456}"/>
    <cellStyle name="Normal 2 2 2" xfId="390" xr:uid="{5CA7427D-3F47-44C4-B88B-73FE0BFB5300}"/>
    <cellStyle name="Normal 2 2 2 2" xfId="4" xr:uid="{00000000-0005-0000-0000-000002000000}"/>
    <cellStyle name="Normal 2 2 3" xfId="391" xr:uid="{01E618C4-7E5D-45F7-B18A-9C8039486199}"/>
    <cellStyle name="Normal 2 3" xfId="392" xr:uid="{F7C1240C-FDED-4ED6-AAD3-1596C191958A}"/>
    <cellStyle name="Normal 2 4" xfId="393" xr:uid="{C3FA47CF-BF1F-4C45-9FF2-EE85341B22F1}"/>
    <cellStyle name="Normal 2 4 2" xfId="394" xr:uid="{723C2421-06A3-4D44-8403-B4CE4C1862DF}"/>
    <cellStyle name="Normal 2 4 2 2" xfId="395" xr:uid="{C8559869-4415-4BED-B90F-447A53FEDA79}"/>
    <cellStyle name="Normal 2 4 2_BS" xfId="396" xr:uid="{A41983F0-A5E0-4D3D-922A-C7EB66371531}"/>
    <cellStyle name="Normal 2 5" xfId="397" xr:uid="{174EFC49-8428-48A3-B73D-9EA329F7E377}"/>
    <cellStyle name="Normal 2 5 2" xfId="398" xr:uid="{FE2AB21C-3723-47B6-82EB-D91261B075F8}"/>
    <cellStyle name="Normal 2 5 3" xfId="399" xr:uid="{04878CD8-1593-40CA-A10C-F712B6C20C34}"/>
    <cellStyle name="Normal 2 5 4" xfId="400" xr:uid="{1FBF9A2A-178F-45F7-A4DC-B4AFA38C096F}"/>
    <cellStyle name="Normal 2 5 5" xfId="401" xr:uid="{C8A2BF93-485A-47C6-B5AC-E4F17651B092}"/>
    <cellStyle name="Normal 2 5_BS" xfId="402" xr:uid="{DB720ED8-431A-4D3F-8E02-EEF7CE4975CB}"/>
    <cellStyle name="Normal 2 6" xfId="403" xr:uid="{108A3D40-D6F5-487B-ADE5-BCB68BECA8F8}"/>
    <cellStyle name="Normal 2 7" xfId="404" xr:uid="{52CE6035-6CC4-476E-838A-FB26D2EFED8D}"/>
    <cellStyle name="Normal 2 8" xfId="405" xr:uid="{4816CA7D-9659-4286-A4A1-FFDC7CB97B9B}"/>
    <cellStyle name="Normal 2 9" xfId="406" xr:uid="{904DF39F-032D-45A1-8B70-AF761FBAA649}"/>
    <cellStyle name="Normal 2_BS" xfId="407" xr:uid="{6C453A89-39DC-45ED-932E-FE4A9C3C992F}"/>
    <cellStyle name="Normal 20" xfId="408" xr:uid="{BE465058-7995-4DCB-83E0-5CC9693374DD}"/>
    <cellStyle name="Normal 20 2" xfId="409" xr:uid="{3A3967B5-C3B3-4FED-976B-E723BED264EF}"/>
    <cellStyle name="Normal 20 2 2" xfId="410" xr:uid="{422B9AFB-4FF0-438F-A33B-E5B256BB3D7B}"/>
    <cellStyle name="Normal 20 3" xfId="411" xr:uid="{2421ACF5-C0D8-4CE6-B521-A5CA6E8273CC}"/>
    <cellStyle name="Normal 20 3 2" xfId="412" xr:uid="{B5D51BB8-6D2F-46F5-94FD-5640DE753BFB}"/>
    <cellStyle name="Normal 20 3 3" xfId="413" xr:uid="{F90D3B31-703E-45F1-890F-31CEAD383171}"/>
    <cellStyle name="Normal 20 3 4" xfId="414" xr:uid="{9A53888A-4D1A-4131-B4C7-355ACC34D848}"/>
    <cellStyle name="Normal 20 3_BS" xfId="415" xr:uid="{DF43AC46-0520-4E29-BADF-2C1FCC194876}"/>
    <cellStyle name="Normal 21" xfId="416" xr:uid="{C96B231F-F4F0-40F5-8FCC-8F71BA84E0DE}"/>
    <cellStyle name="Normal 21 2" xfId="417" xr:uid="{55DCF148-6154-4BE5-8A70-2E4F6F21D59C}"/>
    <cellStyle name="Normal 21 2 2" xfId="418" xr:uid="{4FE91C76-F28F-4F2C-B6AA-B7E82326F329}"/>
    <cellStyle name="Normal 21 3" xfId="419" xr:uid="{94BC467D-8FF0-44BF-8204-B9EFCBD46890}"/>
    <cellStyle name="Normal 21 3 2" xfId="420" xr:uid="{E35BF71C-6DD5-4C57-9ACA-A3C498F0CF73}"/>
    <cellStyle name="Normal 21 3 3" xfId="421" xr:uid="{21322379-8B22-4FCF-B088-D0925DAC0A16}"/>
    <cellStyle name="Normal 21 3 4" xfId="422" xr:uid="{AC9D68FE-B931-4A4A-B1BE-F293CB56F9FF}"/>
    <cellStyle name="Normal 21 3_BS" xfId="423" xr:uid="{9ADC4CCE-5AAC-4068-B095-77A203BC3ECF}"/>
    <cellStyle name="Normal 22" xfId="424" xr:uid="{CFF0C6B9-644E-4E98-A865-CF7D521C5318}"/>
    <cellStyle name="Normal 22 2" xfId="425" xr:uid="{351F417B-30F9-4B77-ABFB-11E5D603E343}"/>
    <cellStyle name="Normal 22 2 2" xfId="426" xr:uid="{E3717E9A-51BB-47CE-9C07-9AA69E59E040}"/>
    <cellStyle name="Normal 22 3" xfId="427" xr:uid="{67CD2D62-78D7-467C-878E-6DABF6CBD07D}"/>
    <cellStyle name="Normal 22 3 2" xfId="428" xr:uid="{E16D4BCB-F1B5-4032-ADFD-5C3F67F684F7}"/>
    <cellStyle name="Normal 22 3 3" xfId="429" xr:uid="{394C9010-12E6-4A87-A3DE-77ABAE5B70C0}"/>
    <cellStyle name="Normal 22 3 4" xfId="430" xr:uid="{833591EA-DFD7-4C27-A3AB-283B0FEC2E5E}"/>
    <cellStyle name="Normal 22 3_BS" xfId="431" xr:uid="{C8800086-EDDE-4C41-B7C2-53101FE2D6C9}"/>
    <cellStyle name="Normal 23" xfId="432" xr:uid="{EC3061E9-E4C2-4618-9276-49DBF0996991}"/>
    <cellStyle name="Normal 23 2" xfId="433" xr:uid="{6CB658DA-8FFE-443D-BF51-D11836C7762B}"/>
    <cellStyle name="Normal 23 2 2" xfId="434" xr:uid="{5A2558B2-17E0-424F-A387-0AA8CE5C3246}"/>
    <cellStyle name="Normal 23 2 3" xfId="435" xr:uid="{E475E433-9A1D-44C4-AD9C-FB95CBF4C69A}"/>
    <cellStyle name="Normal 23 2 4" xfId="436" xr:uid="{5EC470A7-9EC3-4340-A9C0-4584F1C53D0E}"/>
    <cellStyle name="Normal 23 2 5" xfId="437" xr:uid="{3599879C-3DCE-47BD-8A5D-5704C7790FAC}"/>
    <cellStyle name="Normal 23 2_BS" xfId="438" xr:uid="{E739FFE4-761D-43E6-A7BA-A3C5FE049232}"/>
    <cellStyle name="Normal 24" xfId="439" xr:uid="{B57CA836-7CF3-49F7-BCBE-000E4AE9830D}"/>
    <cellStyle name="Normal 24 2" xfId="440" xr:uid="{15D2F0D7-39A4-4F21-B3E8-14B8B09433BC}"/>
    <cellStyle name="Normal 24 2 2" xfId="441" xr:uid="{12ED7FCA-0A5D-419B-AFFC-AF0127A4EC59}"/>
    <cellStyle name="Normal 24 2 3" xfId="442" xr:uid="{D36E69A1-0F46-4CE7-B440-B685CBC4565B}"/>
    <cellStyle name="Normal 24 2 4" xfId="443" xr:uid="{1324D0B5-12F2-4B97-8862-5FC7C356F586}"/>
    <cellStyle name="Normal 24 2_BS" xfId="444" xr:uid="{53E38C7D-86EB-413C-8D79-CAC77D3222C7}"/>
    <cellStyle name="Normal 25" xfId="445" xr:uid="{0EF458A5-E95F-4075-9651-BD85C654F27A}"/>
    <cellStyle name="Normal 25 2" xfId="446" xr:uid="{D621B52C-4487-41BA-98DA-D7DAFD3B640E}"/>
    <cellStyle name="Normal 25 2 2" xfId="447" xr:uid="{52277A1A-946C-445E-9E79-2E7F6BB82487}"/>
    <cellStyle name="Normal 25 2 3" xfId="448" xr:uid="{C62DE335-89A8-4137-B5A8-406AF86BBA22}"/>
    <cellStyle name="Normal 25 2 4" xfId="449" xr:uid="{B123B4CB-9EDB-40EE-B3AE-2A87DBC3FAA8}"/>
    <cellStyle name="Normal 25 2_BS" xfId="450" xr:uid="{8A4D867C-692F-462B-80A3-FF2ED41829B7}"/>
    <cellStyle name="Normal 26" xfId="451" xr:uid="{0B115807-581D-4C9A-8110-4912870D1DAE}"/>
    <cellStyle name="Normal 26 2" xfId="452" xr:uid="{5C910090-4AD9-4DC0-A070-2DEECCB849B5}"/>
    <cellStyle name="Normal 26 2 2" xfId="453" xr:uid="{6E8AF5C5-D694-4AE1-8B0A-4967E1A6D9D0}"/>
    <cellStyle name="Normal 26 2 3" xfId="454" xr:uid="{2D9E219D-E836-4685-BAFB-FAB866D0C1C6}"/>
    <cellStyle name="Normal 26 2 4" xfId="455" xr:uid="{630F6926-A35B-4F0C-9442-EF68907DCC18}"/>
    <cellStyle name="Normal 26 2_BS" xfId="456" xr:uid="{525F3D51-8373-4B22-8F0B-4541EB77AC53}"/>
    <cellStyle name="Normal 27" xfId="457" xr:uid="{730AB8CC-E79C-4435-A9A0-A587D8DCB581}"/>
    <cellStyle name="Normal 27 2" xfId="458" xr:uid="{A9A30D75-D45F-4ECB-8094-FE079AC16377}"/>
    <cellStyle name="Normal 27 2 2" xfId="459" xr:uid="{D9FE9B42-04CC-4ECA-8CD1-B9DBFCF0E5FC}"/>
    <cellStyle name="Normal 27 2 3" xfId="460" xr:uid="{3285B470-33ED-44E6-8302-686FF50D27EB}"/>
    <cellStyle name="Normal 27 2 4" xfId="461" xr:uid="{9FA756BD-A2D1-4EA6-81EE-83DC46FCF0AC}"/>
    <cellStyle name="Normal 27 2_BS" xfId="462" xr:uid="{015C2A94-EF80-4218-B358-85F487AF6ECC}"/>
    <cellStyle name="Normal 28" xfId="463" xr:uid="{068C9991-A753-469E-81F0-D40E17FA47A1}"/>
    <cellStyle name="Normal 28 2" xfId="464" xr:uid="{CB8204B1-39ED-4DF6-B2DA-938558A5AB9E}"/>
    <cellStyle name="Normal 28 2 2" xfId="465" xr:uid="{E6263EA0-6288-413F-9CBB-25043C1F2782}"/>
    <cellStyle name="Normal 28 2 3" xfId="466" xr:uid="{929C3238-F74C-4A5B-83D6-24FA8ACF8E45}"/>
    <cellStyle name="Normal 28 2 4" xfId="467" xr:uid="{BDEF4981-28D5-45CD-8782-A9CACA7210B5}"/>
    <cellStyle name="Normal 28 2_BS" xfId="468" xr:uid="{FA9E3E52-4510-495D-AF81-E671BD38C6B5}"/>
    <cellStyle name="Normal 29" xfId="469" xr:uid="{1613DAB5-AA8D-4D7D-99C1-3FB8D54AF11A}"/>
    <cellStyle name="Normal 29 2" xfId="470" xr:uid="{3BF181DD-3F7F-4835-8719-9D359FECDF53}"/>
    <cellStyle name="Normal 29 2 2" xfId="471" xr:uid="{008A9001-9A9F-4487-BCA3-CB1D51B033DC}"/>
    <cellStyle name="Normal 29 2 3" xfId="472" xr:uid="{6E154284-B106-48A7-81F7-18759B7395E5}"/>
    <cellStyle name="Normal 29 2 4" xfId="473" xr:uid="{9DF58121-10FF-43B6-A8C8-48250CA6C654}"/>
    <cellStyle name="Normal 29 2_BS" xfId="474" xr:uid="{E17F0070-C42A-43AC-891F-454F87FD135F}"/>
    <cellStyle name="Normal 3" xfId="475" xr:uid="{E1DA5051-9785-42B4-8F59-CBB8850C116D}"/>
    <cellStyle name="Normal 3 2" xfId="476" xr:uid="{854AD8DC-AE58-4783-8EB4-BA371C27AE6C}"/>
    <cellStyle name="Normal 3 2 2" xfId="477" xr:uid="{DE20EE61-E8AA-44C7-82FD-853CE2AD3C95}"/>
    <cellStyle name="Normal 3 2 2 2" xfId="478" xr:uid="{73A1B647-8714-462F-9081-17F521A47803}"/>
    <cellStyle name="Normal 3 2 2 2 2" xfId="479" xr:uid="{54495AAB-0A08-40A5-90BE-F2CD0333A41B}"/>
    <cellStyle name="Normal 3 2 2 2 3" xfId="480" xr:uid="{6759A388-DBFC-4D65-AED9-B4903C152638}"/>
    <cellStyle name="Normal 3 2 2 2 4" xfId="481" xr:uid="{8DDAABF2-8734-4E69-81BC-1C1F6F5FCBF4}"/>
    <cellStyle name="Normal 3 2 2 2 5" xfId="482" xr:uid="{5E816AF9-B45F-44A9-B0AC-169BE4A555B2}"/>
    <cellStyle name="Normal 3 2 2 2_BS" xfId="483" xr:uid="{F24BCDB6-BB27-440C-88CB-11F51AD75F16}"/>
    <cellStyle name="Normal 3 2 2 3" xfId="484" xr:uid="{4C33CEF0-0D9D-4E7A-A83C-B93688FE8585}"/>
    <cellStyle name="Normal 3 2 2 4" xfId="485" xr:uid="{3D1FFCA8-AFE4-4520-B8E8-E5A6A1F768A3}"/>
    <cellStyle name="Normal 3 2 2 5" xfId="486" xr:uid="{65662FF0-E35C-48C6-BBFD-DC736F4E7FA0}"/>
    <cellStyle name="Normal 3 2 2 6" xfId="487" xr:uid="{C00FC534-5528-4EC7-9652-BCB880CEDF65}"/>
    <cellStyle name="Normal 3 2 2_BS" xfId="488" xr:uid="{0B3B5C05-5C10-4C12-8309-E129851CF21A}"/>
    <cellStyle name="Normal 3 2 3" xfId="489" xr:uid="{6DC44199-F3E7-4A51-8114-8FC10C63CEFD}"/>
    <cellStyle name="Normal 3 2 3 2" xfId="490" xr:uid="{EB09783E-7C3E-4BAD-BDF2-67194D725D6F}"/>
    <cellStyle name="Normal 3 2 3 3" xfId="491" xr:uid="{F511909A-F14A-421C-826A-C0370C09E5E8}"/>
    <cellStyle name="Normal 3 2 3 4" xfId="492" xr:uid="{E7E78D02-19BE-4C3D-874E-6686ADE5EC38}"/>
    <cellStyle name="Normal 3 2 3 5" xfId="493" xr:uid="{ACFDA44F-DB3F-4220-B116-812184F81E64}"/>
    <cellStyle name="Normal 3 2 3_BS" xfId="494" xr:uid="{399054CF-3A1A-4101-A871-DF77775358D5}"/>
    <cellStyle name="Normal 3 2 4" xfId="495" xr:uid="{9027A75F-6273-4CD1-8723-199A874DB89D}"/>
    <cellStyle name="Normal 3 2 5" xfId="496" xr:uid="{8047075C-0039-492D-8617-BC8448698798}"/>
    <cellStyle name="Normal 3 2 6" xfId="497" xr:uid="{1BA2033D-5471-482A-A533-B9C3C0426D17}"/>
    <cellStyle name="Normal 3 2 7" xfId="498" xr:uid="{CD77CA11-254C-47EF-A9F5-1AAD771A118B}"/>
    <cellStyle name="Normal 3 2_BS" xfId="499" xr:uid="{9237C2CA-D403-47CF-B917-9EEF2B36E3FE}"/>
    <cellStyle name="Normal 3 3" xfId="500" xr:uid="{2FFCCB7D-680C-4836-B920-5DAB6C5400BC}"/>
    <cellStyle name="Normal 3 3 2" xfId="501" xr:uid="{1387DD76-BE5A-44B5-BA65-F1CDACDFD024}"/>
    <cellStyle name="Normal 3 3 2 2" xfId="502" xr:uid="{FE94D970-BF62-4CF2-9A39-700748685455}"/>
    <cellStyle name="Normal 3 4" xfId="503" xr:uid="{2F25CC82-E5F5-44A9-9F93-5FF855E4CB48}"/>
    <cellStyle name="Normal 3 5" xfId="504" xr:uid="{84EF6F18-3256-4DFE-BB33-1E3AB0E2EF9B}"/>
    <cellStyle name="Normal 3 6" xfId="505" xr:uid="{EA49026F-EEDC-4213-9420-69DA8AF589E5}"/>
    <cellStyle name="Normal 3 7" xfId="506" xr:uid="{7E5E7386-CEE5-4171-BCC0-5B04E5083EBE}"/>
    <cellStyle name="Normal 30" xfId="507" xr:uid="{4CAC97B8-141E-40C8-9C0A-A42716880329}"/>
    <cellStyle name="Normal 30 2" xfId="508" xr:uid="{C954B165-CF6C-4686-A42B-7B152F4864D9}"/>
    <cellStyle name="Normal 30 2 2" xfId="509" xr:uid="{8F558ED0-2EAD-463E-953C-1199DFE8084A}"/>
    <cellStyle name="Normal 30 2 3" xfId="510" xr:uid="{5CE83168-5D5F-41EB-9080-9AE7D2739B2B}"/>
    <cellStyle name="Normal 30 2 4" xfId="511" xr:uid="{4582C365-26C1-4D04-B6F3-D23B0176133C}"/>
    <cellStyle name="Normal 30 2_BS" xfId="512" xr:uid="{ABC1862A-2801-4D06-876D-344D2F1914C7}"/>
    <cellStyle name="Normal 31" xfId="513" xr:uid="{1B004AE8-2DFB-44C2-A325-D276BCE26972}"/>
    <cellStyle name="Normal 31 2" xfId="514" xr:uid="{926E348D-D31C-4DE4-BF8C-80D4DA275172}"/>
    <cellStyle name="Normal 31 2 2" xfId="515" xr:uid="{F76773B6-30F8-4454-8FA0-DFF0835DF045}"/>
    <cellStyle name="Normal 31 2 3" xfId="516" xr:uid="{D25808D0-2C34-4602-81BE-4E9AEC4238C2}"/>
    <cellStyle name="Normal 31 2 4" xfId="517" xr:uid="{6190E194-E298-4395-BEB6-581978E32AF3}"/>
    <cellStyle name="Normal 31 2_BS" xfId="518" xr:uid="{F7447AB6-9F64-4E9D-85E4-7519A353291C}"/>
    <cellStyle name="Normal 32" xfId="519" xr:uid="{D6B8F2A2-F064-42F7-894C-ADEA0624D2DB}"/>
    <cellStyle name="Normal 33" xfId="520" xr:uid="{F058BA4D-EF72-42AC-993F-7BB4D982840B}"/>
    <cellStyle name="Normal 34" xfId="521" xr:uid="{0B95A376-107F-4BB2-A53A-7096F5C69B42}"/>
    <cellStyle name="Normal 35" xfId="522" xr:uid="{D19DDB77-6DA4-45AC-B04E-DD047C70C3A7}"/>
    <cellStyle name="Normal 36" xfId="523" xr:uid="{A956BC4C-0BC6-4AA5-B5A9-7C6F86C69482}"/>
    <cellStyle name="Normal 37" xfId="524" xr:uid="{81588D4B-FFB5-477C-8D27-F4F2AE33FFC9}"/>
    <cellStyle name="Normal 38" xfId="525" xr:uid="{FA8843D2-4476-454D-93E5-CD2362439C22}"/>
    <cellStyle name="Normal 39" xfId="526" xr:uid="{00DF74D0-0481-4294-BA2B-8D4144CC79E8}"/>
    <cellStyle name="Normal 4" xfId="527" xr:uid="{A3F5A255-AE47-4455-9D00-F524854297C8}"/>
    <cellStyle name="Normal 4 2" xfId="3" xr:uid="{00000000-0005-0000-0000-000003000000}"/>
    <cellStyle name="Normal 4 2 2" xfId="529" xr:uid="{009D4198-AC69-4C08-8DB9-5DB4751C6000}"/>
    <cellStyle name="Normal 4 2 2 2" xfId="530" xr:uid="{0C53E3FE-B3FC-4C33-BB99-A59B1B80BA7B}"/>
    <cellStyle name="Normal 4 2 2 3" xfId="531" xr:uid="{6C5C4C31-7062-442B-BEA7-4C2CE2A248B1}"/>
    <cellStyle name="Normal 4 2 2 4" xfId="532" xr:uid="{EA3ECEE5-EFFC-4FEE-B02F-BD20F3D7AA74}"/>
    <cellStyle name="Normal 4 2 2 5" xfId="533" xr:uid="{02C98729-C714-4E15-A7B9-A4B71789625B}"/>
    <cellStyle name="Normal 4 2 2_BS" xfId="534" xr:uid="{91F324E1-32AD-46E2-B675-6DCE0BC315A3}"/>
    <cellStyle name="Normal 4 2 3" xfId="535" xr:uid="{47FE6C7A-7501-409A-A92F-65CD5510C68F}"/>
    <cellStyle name="Normal 4 2 4" xfId="536" xr:uid="{3449CB29-6709-4552-AF0F-B9AAB7122863}"/>
    <cellStyle name="Normal 4 2 5" xfId="537" xr:uid="{19ECD89A-A5D5-4B9B-8684-FF7AC824888B}"/>
    <cellStyle name="Normal 4 2 6" xfId="538" xr:uid="{328AC7EC-8514-42C7-ACF4-0D69FB562312}"/>
    <cellStyle name="Normal 4 2_BS" xfId="539" xr:uid="{A26D03E5-19C2-4537-9C81-3C515DC3DEFB}"/>
    <cellStyle name="Normal 4 3" xfId="540" xr:uid="{A07FB12F-C6DC-4DF0-824F-657C9F50E8B7}"/>
    <cellStyle name="Normal 4 4" xfId="541" xr:uid="{D80E1401-656B-49FD-B165-54DCD7359A1B}"/>
    <cellStyle name="Normal 40" xfId="542" xr:uid="{50FCB630-A394-49AD-BBF4-34D9A95197E3}"/>
    <cellStyle name="Normal 40 2" xfId="543" xr:uid="{82007A9D-3D08-402D-B893-FC07F2B5FB59}"/>
    <cellStyle name="Normal 40 2 2" xfId="544" xr:uid="{F7456FC7-CBFC-42AC-B274-7BF7EDB83B64}"/>
    <cellStyle name="Normal 40 2 3" xfId="545" xr:uid="{6436AF94-3964-4D62-B77C-46750A848C24}"/>
    <cellStyle name="Normal 40 2 4" xfId="546" xr:uid="{FE43AE5D-72F5-45EB-8644-6B237F955A3D}"/>
    <cellStyle name="Normal 40 2_BS" xfId="547" xr:uid="{167B2DCA-7738-448E-9F2B-8FFFA07D7383}"/>
    <cellStyle name="Normal 40 3" xfId="548" xr:uid="{D68564A4-8667-42D8-9D5A-185DA250300F}"/>
    <cellStyle name="Normal 40 4" xfId="549" xr:uid="{592F5A4E-CE23-450C-9E62-8D05036B53CE}"/>
    <cellStyle name="Normal 40 5" xfId="550" xr:uid="{D658D2C5-950C-4F54-A464-222278C5EDAC}"/>
    <cellStyle name="Normal 40 6" xfId="551" xr:uid="{D2B53D5C-A213-4DB0-A654-ADEFDC0B66B9}"/>
    <cellStyle name="Normal 40_BS" xfId="552" xr:uid="{AE48FEB0-05DE-4CEF-8A28-D321C2C5FF40}"/>
    <cellStyle name="Normal 41" xfId="553" xr:uid="{0F82D0A1-B9F7-4261-B0BF-C6FB74C31057}"/>
    <cellStyle name="Normal 41 2" xfId="554" xr:uid="{CB5F26B4-5402-4A77-A822-183B99D5436A}"/>
    <cellStyle name="Normal 41 2 2" xfId="555" xr:uid="{4A971AF1-B50E-46C1-B835-699CCF012988}"/>
    <cellStyle name="Normal 41 2 3" xfId="556" xr:uid="{959B8C4B-8A61-4DA7-98F9-CDBE018A43A8}"/>
    <cellStyle name="Normal 41 2 4" xfId="557" xr:uid="{4AD02ED2-8881-41D5-823F-3310E572E84E}"/>
    <cellStyle name="Normal 41 2_BS" xfId="558" xr:uid="{D883A742-5ACE-4B2E-9675-7AEE01ACEE14}"/>
    <cellStyle name="Normal 41 3" xfId="559" xr:uid="{60853343-2D95-4D44-8914-9AACD477D293}"/>
    <cellStyle name="Normal 41 4" xfId="560" xr:uid="{BCDE33CE-E600-47CD-BD9C-DA07C0037789}"/>
    <cellStyle name="Normal 41 5" xfId="561" xr:uid="{B3A9F04B-023B-4544-A172-B814A1CEFEBD}"/>
    <cellStyle name="Normal 41 6" xfId="562" xr:uid="{C8B58DF4-6B18-4716-9F42-8C58DDED1234}"/>
    <cellStyle name="Normal 41_BS" xfId="563" xr:uid="{6AA09995-AB17-4F2A-A8FC-A24ED42CF931}"/>
    <cellStyle name="Normal 42" xfId="564" xr:uid="{8C5002E6-8014-4F9F-BCDE-3C92CB84A84D}"/>
    <cellStyle name="Normal 42 2" xfId="565" xr:uid="{D0CB9706-9020-4618-8DB2-CEF6384E9ECC}"/>
    <cellStyle name="Normal 42 2 2" xfId="566" xr:uid="{FB5C99D4-F56C-4C8E-BC33-D1222FD54FAC}"/>
    <cellStyle name="Normal 42 2 3" xfId="567" xr:uid="{6CA66596-91AE-4A01-8861-F847E63BD2FC}"/>
    <cellStyle name="Normal 42 2 4" xfId="568" xr:uid="{04CBBDF5-DAF0-4B86-9E39-0EFA94AF7EF9}"/>
    <cellStyle name="Normal 42 2_BS" xfId="569" xr:uid="{683AF741-54AA-4581-BDB6-3BE9E0D0D06F}"/>
    <cellStyle name="Normal 42 3" xfId="570" xr:uid="{F34A07E9-8520-46B8-8650-8D52706C75DE}"/>
    <cellStyle name="Normal 42 4" xfId="571" xr:uid="{0E8387EB-6442-4E75-A10D-2D7475DB8FD2}"/>
    <cellStyle name="Normal 42 5" xfId="572" xr:uid="{E24943F5-9FBE-4443-A2EC-F8D0C36F185A}"/>
    <cellStyle name="Normal 42 6" xfId="573" xr:uid="{B3CA9EDC-6B56-41C1-8219-8494953850DF}"/>
    <cellStyle name="Normal 42_BS" xfId="574" xr:uid="{7D5788B5-0118-4607-9E4C-B7808194E862}"/>
    <cellStyle name="Normal 43" xfId="575" xr:uid="{4C2E5E97-32E9-4071-8E05-7596D08EFAE5}"/>
    <cellStyle name="Normal 43 2" xfId="576" xr:uid="{811450FD-160D-4059-A3C2-A73D2336353F}"/>
    <cellStyle name="Normal 43 2 2" xfId="577" xr:uid="{B47BE555-5949-4FD1-AB78-AC3D0843A53A}"/>
    <cellStyle name="Normal 43 2 3" xfId="578" xr:uid="{C7580095-C67D-4529-9DC3-F2DE118C5CA1}"/>
    <cellStyle name="Normal 43 2 4" xfId="579" xr:uid="{25194DDE-FDB5-47B8-92A4-54BBF8F1ABE5}"/>
    <cellStyle name="Normal 43 2_BS" xfId="580" xr:uid="{D4DD0F85-DBA6-4AAB-8FE8-C321BA6D9AFE}"/>
    <cellStyle name="Normal 43 3" xfId="581" xr:uid="{76199BA0-D537-472E-A801-CA23652B2667}"/>
    <cellStyle name="Normal 43 4" xfId="582" xr:uid="{19B32CD6-2F1A-455F-9FF1-DC2993E78FE0}"/>
    <cellStyle name="Normal 43 5" xfId="583" xr:uid="{1AD6389B-DED5-4618-A07F-4B58D1880B99}"/>
    <cellStyle name="Normal 43 6" xfId="584" xr:uid="{AA41E124-F649-4D36-B72F-1868FE4663CC}"/>
    <cellStyle name="Normal 43_BS" xfId="585" xr:uid="{BEA57DDA-7EA5-4D48-98F9-ABE303BCA05C}"/>
    <cellStyle name="Normal 44" xfId="586" xr:uid="{CB5FC61D-EA3D-432B-86A5-6C6217593D12}"/>
    <cellStyle name="Normal 44 2" xfId="587" xr:uid="{D764DEC4-F290-4D2C-8D4C-499559CB787E}"/>
    <cellStyle name="Normal 44 2 2" xfId="588" xr:uid="{0FBD7A24-3E60-4ABF-B21F-85FA8DFCFD4B}"/>
    <cellStyle name="Normal 44 2 3" xfId="589" xr:uid="{E07EEB5F-AE5D-46D6-8D11-10A0C3FC4B0B}"/>
    <cellStyle name="Normal 44 2 4" xfId="590" xr:uid="{A5CAAF98-686F-4529-9219-84F3B41EC658}"/>
    <cellStyle name="Normal 44 2_BS" xfId="591" xr:uid="{22FC880C-DBEF-4309-B9A2-152A868E4234}"/>
    <cellStyle name="Normal 44 3" xfId="592" xr:uid="{80397B77-9CE2-47F4-936B-57FC219856A0}"/>
    <cellStyle name="Normal 44 4" xfId="593" xr:uid="{DE384AA7-4892-4BB6-9986-C5B2E8C6F973}"/>
    <cellStyle name="Normal 44 5" xfId="594" xr:uid="{A1648515-965E-40B0-BF91-421B799DE73D}"/>
    <cellStyle name="Normal 44 6" xfId="595" xr:uid="{DE5527F3-656F-4130-A83B-FB5C3945B6D6}"/>
    <cellStyle name="Normal 44_BS" xfId="596" xr:uid="{2BD0F226-51FA-4170-9DC1-3BBB961501BF}"/>
    <cellStyle name="Normal 45" xfId="597" xr:uid="{DE332D44-6FC8-4AD4-9EF1-A2695E8E18CF}"/>
    <cellStyle name="Normal 45 2" xfId="598" xr:uid="{7DC83FF3-83B8-4E97-A732-4FCF3FD52BBD}"/>
    <cellStyle name="Normal 45 2 2" xfId="599" xr:uid="{125426FF-A1BC-46D8-9BAB-F095B7475082}"/>
    <cellStyle name="Normal 45 2 3" xfId="600" xr:uid="{22C31706-8017-45BB-AF8B-43C4291C45F3}"/>
    <cellStyle name="Normal 45 2 4" xfId="601" xr:uid="{D63B4BD9-1632-4271-BA18-BD516C0C76E9}"/>
    <cellStyle name="Normal 45 2_BS" xfId="602" xr:uid="{A0F5BF90-3EF9-40E6-8B8C-226EF4BF6217}"/>
    <cellStyle name="Normal 45 3" xfId="603" xr:uid="{5CF01260-2B5A-4782-A541-3B6359A7A080}"/>
    <cellStyle name="Normal 45 4" xfId="604" xr:uid="{E1A53D97-424D-4B99-81E2-A278E881A8D2}"/>
    <cellStyle name="Normal 45 5" xfId="605" xr:uid="{5FE43A44-3CA5-406A-A54D-B00DDEF93233}"/>
    <cellStyle name="Normal 45 6" xfId="606" xr:uid="{A8A01620-3D05-44D5-B556-5B56E2EEFAD4}"/>
    <cellStyle name="Normal 45_BS" xfId="607" xr:uid="{95AF3FEC-B4AC-418A-A5D9-8FBDB5696A3C}"/>
    <cellStyle name="Normal 46" xfId="608" xr:uid="{3619BCDA-CFE8-46D5-8EC6-9AD97EACDE2F}"/>
    <cellStyle name="Normal 46 2" xfId="609" xr:uid="{72941649-C162-4BE3-B066-17494AE32A41}"/>
    <cellStyle name="Normal 46 3" xfId="610" xr:uid="{88A67BBC-52C2-46D4-AFDD-81F742730B67}"/>
    <cellStyle name="Normal 47" xfId="611" xr:uid="{A94CE361-2218-4148-B11B-B4291B75C634}"/>
    <cellStyle name="Normal 48" xfId="612" xr:uid="{CFA78AD4-B53F-4BB2-B635-E1834192AB2E}"/>
    <cellStyle name="Normal 49" xfId="613" xr:uid="{63525A49-D164-4250-88A0-BA16D267E085}"/>
    <cellStyle name="Normal 5" xfId="614" xr:uid="{D1B38006-F2A2-4C45-AD5A-2A1AC160B38D}"/>
    <cellStyle name="Normal 5 2" xfId="615" xr:uid="{19A41870-95F8-46D1-8132-BAAF787DE713}"/>
    <cellStyle name="Normal 5 3" xfId="616" xr:uid="{2B47D64C-B948-4569-B29D-9D415EAB41F3}"/>
    <cellStyle name="Normal 5 3 2" xfId="617" xr:uid="{6838CA24-ACEB-454D-B809-6F9FFE056A47}"/>
    <cellStyle name="Normal 5 3 3" xfId="618" xr:uid="{6553BECE-0E25-4A69-A796-54CDF3C60E6E}"/>
    <cellStyle name="Normal 5 3 4" xfId="619" xr:uid="{F4CAE20F-095A-4925-A50C-FE27AFC4BD30}"/>
    <cellStyle name="Normal 5 3 5" xfId="620" xr:uid="{8778046C-C0DC-4BD4-A0EE-29684A494DC2}"/>
    <cellStyle name="Normal 5 3_BS" xfId="621" xr:uid="{F32A3DE4-27A2-4F10-B16A-0D78C2B8E2D8}"/>
    <cellStyle name="Normal 5 4" xfId="622" xr:uid="{AF0D72F0-EDEE-4C81-A941-895C2D25FC1F}"/>
    <cellStyle name="Normal 5 5" xfId="623" xr:uid="{9B2C10B7-156B-4670-9140-F5EAED40A305}"/>
    <cellStyle name="Normal 5_BS" xfId="624" xr:uid="{680F29CD-896A-48C9-A4E7-3A832926EB7F}"/>
    <cellStyle name="Normal 50" xfId="625" xr:uid="{2C69133C-F300-4752-A884-EAE008ED732F}"/>
    <cellStyle name="Normal 51" xfId="5" xr:uid="{00000000-0005-0000-0000-000004000000}"/>
    <cellStyle name="Normal 52" xfId="6" xr:uid="{19290BEA-BA58-4DE6-A071-24436A836277}"/>
    <cellStyle name="Normal 53" xfId="528" xr:uid="{463C98F3-845D-467F-8E92-CC11B4A4B8D4}"/>
    <cellStyle name="Normal 6" xfId="626" xr:uid="{206A4AEB-52A2-4AA2-8F98-2C2069CC3E06}"/>
    <cellStyle name="Normal 6 2" xfId="627" xr:uid="{F28B545E-85AE-448B-B899-1CCE144BA8D9}"/>
    <cellStyle name="Normal 6 3" xfId="628" xr:uid="{4B7C2A73-7F23-4062-B4CE-839AD1844BF1}"/>
    <cellStyle name="Normal 6_BS" xfId="629" xr:uid="{C191B326-C2B4-46E0-A499-F806942CB378}"/>
    <cellStyle name="Normal 7" xfId="630" xr:uid="{1F724057-8D0E-41AE-82F2-449FC27D3167}"/>
    <cellStyle name="Normal 7 2" xfId="631" xr:uid="{7108CA79-FF3E-408B-9A9F-8027068BBD42}"/>
    <cellStyle name="Normal 7 3" xfId="632" xr:uid="{FC768682-5AD7-4450-A622-F296D393BB5C}"/>
    <cellStyle name="Normal 7 3 2" xfId="633" xr:uid="{96FE627C-0BFF-4B6F-B40C-64613E123BCD}"/>
    <cellStyle name="Normal 7 3_BS" xfId="634" xr:uid="{CA5F484E-BBB5-45FD-8BC7-7BC9DA2E814B}"/>
    <cellStyle name="Normal 8" xfId="635" xr:uid="{BE5B3B7D-DF52-418C-A0EA-B6D8E78AD626}"/>
    <cellStyle name="Normal 8 2" xfId="636" xr:uid="{0B8A5B5E-8AB1-4074-B830-1682F044B507}"/>
    <cellStyle name="Normal 8 3" xfId="637" xr:uid="{F6474CA5-A7A5-4C11-AF2A-0086A700A400}"/>
    <cellStyle name="Normal 8 3 2" xfId="638" xr:uid="{2E4CF8EC-2C4B-458E-97BF-253249D84FA9}"/>
    <cellStyle name="Normal 8 4" xfId="639" xr:uid="{D36185FF-F37D-4C22-8D9A-8E6ECEDC759E}"/>
    <cellStyle name="Normal 8 4 2" xfId="640" xr:uid="{949B48F7-2CAA-4C8A-BE5B-14F00975F817}"/>
    <cellStyle name="Normal 8 4 3" xfId="641" xr:uid="{2E53984C-CF1D-4551-B649-BDE4D25E3402}"/>
    <cellStyle name="Normal 8 4 4" xfId="642" xr:uid="{E2F0D7CF-44A2-4C29-BA99-5B30B3D4E12B}"/>
    <cellStyle name="Normal 8 4_BS" xfId="643" xr:uid="{8E25AEC5-0FCD-4FB6-B48B-1314C15410F8}"/>
    <cellStyle name="Normal 8 5" xfId="644" xr:uid="{53307359-F607-4098-9416-617A2E31A6DE}"/>
    <cellStyle name="Normal 8 6" xfId="645" xr:uid="{600BB7DA-B444-4AF0-85B3-C3940DE92E0B}"/>
    <cellStyle name="Normal 8 7" xfId="646" xr:uid="{1002A158-1B57-46DD-8880-224402E20136}"/>
    <cellStyle name="Normal 8 8" xfId="647" xr:uid="{7D335FFD-0803-4469-8EB3-6A6D659ABFFE}"/>
    <cellStyle name="Normal 8_BS" xfId="648" xr:uid="{07F49554-1070-4F3B-9613-DF36E0721E38}"/>
    <cellStyle name="Normal 9" xfId="649" xr:uid="{04D4A150-CAB6-466C-9E93-A36E8E33FAAB}"/>
    <cellStyle name="Normal 9 2" xfId="650" xr:uid="{77EDB50B-713F-4FA5-8627-B59F138EE840}"/>
    <cellStyle name="Normal 9 2 2" xfId="651" xr:uid="{CDB10853-BF2E-433C-940A-9F4DE24240CB}"/>
    <cellStyle name="Normal 9 2 3" xfId="652" xr:uid="{5F7E6994-1D91-45FE-AFAF-E0AE08134AAD}"/>
    <cellStyle name="Normal 9 2 4" xfId="653" xr:uid="{E181BE71-2598-4898-91CA-2E9901CA304C}"/>
    <cellStyle name="Normal 9 2 5" xfId="654" xr:uid="{1FA2B109-3D13-4E3D-A87F-6FCF8F9FF0F8}"/>
    <cellStyle name="Normal 9 2_BS" xfId="655" xr:uid="{DF09FA37-320A-41CD-8CFF-96C419172D2B}"/>
    <cellStyle name="Normal 9 3" xfId="656" xr:uid="{99A1CA8F-30A9-4498-AEA5-C48D321AB7CF}"/>
    <cellStyle name="Normal 9 4" xfId="657" xr:uid="{CB6A1D33-F905-4ED9-8C57-66EB18499D80}"/>
    <cellStyle name="Normal 9 5" xfId="658" xr:uid="{23632689-BA7B-4C71-B6E5-7C32ACA035BC}"/>
    <cellStyle name="Normal 9_BS" xfId="659" xr:uid="{9A5A044E-7A9B-4AA3-9552-D3F5AC7DF011}"/>
    <cellStyle name="Note 2" xfId="660" xr:uid="{AA07E558-D80F-4A8D-A9B7-5146D8D867D9}"/>
    <cellStyle name="Note 3" xfId="661" xr:uid="{49DDD2B4-4E07-4740-98AF-0534200FCB44}"/>
    <cellStyle name="Note 4" xfId="662" xr:uid="{EE4C4BC8-1B0E-4348-B087-344730E9C6A8}"/>
    <cellStyle name="Output 2" xfId="663" xr:uid="{FB209CD4-62E6-4598-81A6-6D0C742F8363}"/>
    <cellStyle name="Output 2 2" xfId="664" xr:uid="{B984CF67-FB7D-4475-959A-C0B32407769B}"/>
    <cellStyle name="Output 3" xfId="665" xr:uid="{732BDDB3-8830-4F80-8BF2-0075FF62370B}"/>
    <cellStyle name="Percent" xfId="2" builtinId="5"/>
    <cellStyle name="Percent (0)" xfId="667" xr:uid="{CCDB2E12-6584-433A-9F0F-D43B5CA0DB90}"/>
    <cellStyle name="Percent [2]" xfId="668" xr:uid="{9BAD0A39-5E54-4373-BA66-D63206498FAC}"/>
    <cellStyle name="Percent 10" xfId="669" xr:uid="{F90F9549-F443-4F7C-B7C5-2C4A723B7A8C}"/>
    <cellStyle name="Percent 11" xfId="670" xr:uid="{029C13C1-A284-41FB-B3C1-0A997A6BA498}"/>
    <cellStyle name="Percent 12" xfId="671" xr:uid="{39388900-FA1E-4B11-BAF7-9EACF182A08B}"/>
    <cellStyle name="Percent 13" xfId="672" xr:uid="{FACC80FB-9A62-46E5-B9B2-CFBFCF3C833C}"/>
    <cellStyle name="Percent 14" xfId="673" xr:uid="{1973742A-EE51-4244-95F1-3A78C84B1DA5}"/>
    <cellStyle name="Percent 15" xfId="674" xr:uid="{FEDA702D-CB8F-4BBC-85DA-7FA317F652E4}"/>
    <cellStyle name="Percent 16" xfId="675" xr:uid="{68E73F09-5520-426D-8095-22A6AECFE1FB}"/>
    <cellStyle name="Percent 17" xfId="676" xr:uid="{0C77C03C-7005-4F33-9D90-6B0B565C3A9B}"/>
    <cellStyle name="Percent 18" xfId="677" xr:uid="{7DAE29DB-900F-40B1-A946-980F71D49BEA}"/>
    <cellStyle name="Percent 19" xfId="678" xr:uid="{686B38AA-47A5-4B93-A867-FE5EE80916F3}"/>
    <cellStyle name="Percent 2" xfId="679" xr:uid="{36D70184-4281-4171-9A98-89E4EF3241D6}"/>
    <cellStyle name="Percent 2 2" xfId="680" xr:uid="{E40C12ED-B6E2-48D2-BC80-F0708F48BAE2}"/>
    <cellStyle name="Percent 2 2 2" xfId="681" xr:uid="{DA7AF741-6669-4440-9D23-80DCAADCBFAC}"/>
    <cellStyle name="Percent 2 2 2 2" xfId="682" xr:uid="{44903275-DC78-47F5-9838-C2D7983726EB}"/>
    <cellStyle name="Percent 2 3" xfId="683" xr:uid="{3E5F9D4B-4EDE-49F6-B162-10D6E02B4A0B}"/>
    <cellStyle name="Percent 2 4" xfId="684" xr:uid="{E7B5C7F5-C3F4-4413-83C9-7C8AE7849273}"/>
    <cellStyle name="Percent 20" xfId="685" xr:uid="{BD3CE4B0-1014-4424-833E-65E4E68F37FC}"/>
    <cellStyle name="Percent 21" xfId="686" xr:uid="{47BB2A5F-CD89-4E7F-8761-C9911A2085D7}"/>
    <cellStyle name="Percent 22" xfId="687" xr:uid="{1F5A166C-8155-4624-AE3F-27E09488F66B}"/>
    <cellStyle name="Percent 23" xfId="688" xr:uid="{132F617B-9DAB-4BA2-A82A-F3CCF36C07BC}"/>
    <cellStyle name="Percent 24" xfId="689" xr:uid="{98CFDA28-7F28-48C8-84FD-14631654B1C5}"/>
    <cellStyle name="Percent 25" xfId="690" xr:uid="{532CBF00-63A0-495D-9E4E-D51FFC1BD840}"/>
    <cellStyle name="Percent 26" xfId="691" xr:uid="{DDEF764B-EB20-4EA3-BF27-72BC8C705D8C}"/>
    <cellStyle name="Percent 27" xfId="692" xr:uid="{1D188374-5E5D-4B5E-AD94-EFF7EED5F168}"/>
    <cellStyle name="Percent 28" xfId="693" xr:uid="{79DFED58-CAAC-4CFB-96F8-520FE6919DD5}"/>
    <cellStyle name="Percent 29" xfId="694" xr:uid="{42BD7AD1-1C04-4EC8-A830-7DB2ADFBD199}"/>
    <cellStyle name="Percent 3" xfId="695" xr:uid="{E39D027D-CB22-4FD5-B397-C9311A7F2F0A}"/>
    <cellStyle name="Percent 3 2" xfId="696" xr:uid="{B9C28AEE-6D38-4AAC-836D-D96A0E2788EA}"/>
    <cellStyle name="Percent 3 3" xfId="697" xr:uid="{E9F1F40E-985C-4B03-8E88-8F50688BEACD}"/>
    <cellStyle name="Percent 3 3 2" xfId="698" xr:uid="{07EB86EA-7902-4F15-9047-3D97A1274D45}"/>
    <cellStyle name="Percent 3 4" xfId="699" xr:uid="{9084FA31-1F03-44F5-88C4-E657406B4789}"/>
    <cellStyle name="Percent 3 5" xfId="700" xr:uid="{F2C9DD1B-EC9E-4D00-8485-C68D420AB864}"/>
    <cellStyle name="Percent 30" xfId="701" xr:uid="{7F943098-3B58-4061-BEB3-D966AA9CCBC4}"/>
    <cellStyle name="Percent 31" xfId="702" xr:uid="{438D2BD4-01CD-428D-A24D-05C3752BC7F6}"/>
    <cellStyle name="Percent 32" xfId="703" xr:uid="{F653F204-AFA8-44FA-BE59-77EDBF40F6C2}"/>
    <cellStyle name="Percent 33" xfId="704" xr:uid="{FC8BA678-DE09-44B9-ADF8-D6D657705909}"/>
    <cellStyle name="Percent 34" xfId="705" xr:uid="{346478AA-B1F8-4221-83C7-49A4E205C66A}"/>
    <cellStyle name="Percent 35" xfId="706" xr:uid="{CD7C6D1A-18B6-4246-8948-810E2EAF7507}"/>
    <cellStyle name="Percent 36" xfId="707" xr:uid="{8F09D52E-4099-4387-B992-05C433ED10DA}"/>
    <cellStyle name="Percent 37" xfId="708" xr:uid="{78D5F6CF-A71B-43B6-90A1-26569B92896B}"/>
    <cellStyle name="Percent 38" xfId="709" xr:uid="{30EBC9EF-B9E6-4AEA-8625-F639BE9FAB0E}"/>
    <cellStyle name="Percent 39" xfId="710" xr:uid="{F495EFD6-4F0D-4360-87C9-811B1A0095B0}"/>
    <cellStyle name="Percent 4" xfId="711" xr:uid="{0E375AE8-4186-4D3F-8F04-7EB63FB72F4D}"/>
    <cellStyle name="Percent 4 2" xfId="712" xr:uid="{DFBF8DF1-C7F5-4A86-8DEC-AF3D8ADC0BD1}"/>
    <cellStyle name="Percent 40" xfId="713" xr:uid="{090EE221-77A7-4DAC-96E3-22B374800C91}"/>
    <cellStyle name="Percent 41" xfId="714" xr:uid="{F87968E5-BC65-4055-830D-AEE8F56EDFC6}"/>
    <cellStyle name="Percent 42" xfId="715" xr:uid="{C7DAB6D9-FCE3-409A-BE87-369F379D769D}"/>
    <cellStyle name="Percent 43" xfId="716" xr:uid="{C29038F8-C98A-4E16-B9AF-D4279DCD4053}"/>
    <cellStyle name="Percent 44" xfId="717" xr:uid="{F877D8A0-0C08-48CA-B975-435244FC1E22}"/>
    <cellStyle name="Percent 45" xfId="718" xr:uid="{12E9EDF7-1B76-4F3A-97A4-64E6619C2278}"/>
    <cellStyle name="Percent 46" xfId="719" xr:uid="{68F2C7E3-4651-4474-8B31-AE7A6989CFF6}"/>
    <cellStyle name="Percent 47" xfId="720" xr:uid="{22017CE8-8E6A-458D-8E42-DEA37FCEFE7B}"/>
    <cellStyle name="Percent 48" xfId="721" xr:uid="{3F186F79-40A2-457B-8965-9BEAC525B234}"/>
    <cellStyle name="Percent 49" xfId="722" xr:uid="{E516C5B7-C5EA-4CEE-9702-39CC54F6EBFF}"/>
    <cellStyle name="Percent 5" xfId="723" xr:uid="{9B57AFC6-D91B-4AC6-9F0B-B81EA1BCEB28}"/>
    <cellStyle name="Percent 5 2" xfId="724" xr:uid="{F71B4726-D735-4480-907A-41E9A015BAEF}"/>
    <cellStyle name="Percent 50" xfId="725" xr:uid="{8F59CBAC-5DF8-482F-9A71-C304627D5CAE}"/>
    <cellStyle name="Percent 51" xfId="726" xr:uid="{E2BC7E5E-CA65-4C9D-BF79-514FE219E7D2}"/>
    <cellStyle name="Percent 52" xfId="727" xr:uid="{7FE4B91C-F3B1-4D86-AACD-FE8DAF71D7F9}"/>
    <cellStyle name="Percent 53" xfId="728" xr:uid="{1439E32E-F8A2-4E18-BC06-E33698CE63B3}"/>
    <cellStyle name="Percent 54" xfId="729" xr:uid="{C391C6B0-104B-4604-A4CC-3311F76964B5}"/>
    <cellStyle name="Percent 55" xfId="730" xr:uid="{9A334F06-52C3-46AE-9498-F903B9E6FE5F}"/>
    <cellStyle name="Percent 56" xfId="731" xr:uid="{565FD770-1F51-4ED0-880D-3DBE57E2DDFF}"/>
    <cellStyle name="Percent 57" xfId="666" xr:uid="{1DA7CC4C-985E-40D9-A343-1DA97069D359}"/>
    <cellStyle name="Percent 58" xfId="785" xr:uid="{BF08FC4E-B5EC-4063-AA60-2D498468CA59}"/>
    <cellStyle name="Percent 6" xfId="732" xr:uid="{4FAD8948-B15D-4403-8FD7-7DC771E8F8BC}"/>
    <cellStyle name="Percent 6 2" xfId="733" xr:uid="{B9E67B7A-01A7-41EE-956B-4455E90E98D3}"/>
    <cellStyle name="Percent 7" xfId="734" xr:uid="{DE12F7DC-C1C6-4CB9-9625-7BB2A25CC711}"/>
    <cellStyle name="Percent 7 2" xfId="735" xr:uid="{3D396746-8F45-4803-8B48-145C80572B47}"/>
    <cellStyle name="Percent 8" xfId="736" xr:uid="{D515CFAE-AA7E-4710-8F9A-257CE189C623}"/>
    <cellStyle name="Percent 8 2" xfId="737" xr:uid="{1AC45430-FE14-445D-87CB-93E6AC22AEF8}"/>
    <cellStyle name="Percent 8 3" xfId="738" xr:uid="{5FA5879D-5FE4-46FD-8208-CDBB9FC8CC77}"/>
    <cellStyle name="Percent 8 4" xfId="739" xr:uid="{9BA91C0B-40CF-424B-AD39-4279657C68DA}"/>
    <cellStyle name="Percent 8 5" xfId="740" xr:uid="{7E0E781D-2467-4D91-8B52-1DDAE6169DEA}"/>
    <cellStyle name="Percent 9" xfId="741" xr:uid="{23658B97-B483-42AF-84C5-509C9D63EC58}"/>
    <cellStyle name="Percent 9 2" xfId="742" xr:uid="{08F32C6F-3DB9-47E0-ACFF-E17AB0896F77}"/>
    <cellStyle name="Percent 9 3" xfId="743" xr:uid="{7B2CAEFA-7A9D-43E3-AFC7-DEC518EB6774}"/>
    <cellStyle name="Percent 9 4" xfId="744" xr:uid="{EC5A5BB1-8140-4042-98C1-FE6794E616AC}"/>
    <cellStyle name="Percent 9 5" xfId="745" xr:uid="{E8A23317-69D1-4AAC-A54F-5AA1057A4D91}"/>
    <cellStyle name="Quantity" xfId="746" xr:uid="{36B7717A-D495-41D3-A219-7D677FB2BE34}"/>
    <cellStyle name="Style 1" xfId="747" xr:uid="{F748673C-3CFD-4DC5-94B8-7C8A9426BDC1}"/>
    <cellStyle name="Table" xfId="748" xr:uid="{B43D6516-FC67-437F-873B-08251472F151}"/>
    <cellStyle name="Table 2" xfId="749" xr:uid="{C5B087AD-89B0-4847-8D05-D44C2EA679C2}"/>
    <cellStyle name="Tickmark" xfId="750" xr:uid="{C3076066-C1A7-4866-8DD8-0DA5FF46E0FF}"/>
    <cellStyle name="Times New Roman" xfId="751" xr:uid="{D126E904-6700-4EF4-BBA5-AC1060C70B2E}"/>
    <cellStyle name="Title 2" xfId="752" xr:uid="{E2C25B57-E111-49C3-8D7B-9EC33557F069}"/>
    <cellStyle name="Title 2 2" xfId="753" xr:uid="{9B0772AD-9877-408B-B229-2698CBE18A22}"/>
    <cellStyle name="Title 3" xfId="754" xr:uid="{30C5EBE6-9270-4A86-B51C-E2993C860292}"/>
    <cellStyle name="Total 2" xfId="755" xr:uid="{CE64756E-E102-483D-BAD4-78501A91AB19}"/>
    <cellStyle name="Total 2 2" xfId="756" xr:uid="{7CFC03C7-3235-4756-8D8E-4009B992F71D}"/>
    <cellStyle name="Total 3" xfId="757" xr:uid="{22526810-DBB6-4ED8-BE64-BF2ABF4215AC}"/>
    <cellStyle name="Total 4" xfId="758" xr:uid="{1184CD7B-B81C-4354-BDF3-29C6AE1E1D9A}"/>
    <cellStyle name="Tusental_A-listan (fixad)" xfId="759" xr:uid="{E4319E9C-1977-4E1A-BBC6-F65E650E04E1}"/>
    <cellStyle name="Valuta_NPV" xfId="760" xr:uid="{84F066CF-F5EC-4A28-ADB2-EF89A2A89EE9}"/>
    <cellStyle name="Warning Text 2" xfId="761" xr:uid="{CFF1B620-7000-4AD5-80DB-0CFEFD52CFE4}"/>
    <cellStyle name="Warning Text 2 2" xfId="762" xr:uid="{07D1489C-0BF1-4CFB-81B7-133DED78624A}"/>
    <cellStyle name="Warning Text 3" xfId="763" xr:uid="{D374C397-96D1-4B0D-973F-CB886317B16A}"/>
    <cellStyle name="WHead - Style2" xfId="764" xr:uid="{13573AC3-B687-4415-82A1-87A96672AD75}"/>
    <cellStyle name="WHead - Style2 2" xfId="765" xr:uid="{20C5E50E-79BF-4538-8459-4BD60FBD56C1}"/>
    <cellStyle name="เครื่องหมายจุลภาค [0]_PERSONAL" xfId="766" xr:uid="{A60AB7F4-4522-457F-BBF6-7969E851628C}"/>
    <cellStyle name="เครื่องหมายจุลภาค_03-2000" xfId="767" xr:uid="{BBAE90E6-4605-4A1B-8E1D-5B6F4EE165A0}"/>
    <cellStyle name="เครื่องหมายสกุลเงิน [0]_PERSONAL" xfId="768" xr:uid="{35343572-D843-409F-95ED-FB951A50A3ED}"/>
    <cellStyle name="เครื่องหมายสกุลเงิน_PERSONAL" xfId="769" xr:uid="{E41B5559-B758-4933-A389-6654C86A6805}"/>
    <cellStyle name="เชื่อมโยงหลายมิติ" xfId="770" xr:uid="{79E4BE20-0B37-4BA7-860A-EE46CA09D38A}"/>
    <cellStyle name="เชื่อมโยงหลายมิติ 2" xfId="771" xr:uid="{A9F78707-FAD2-42E9-A57A-20284E649170}"/>
    <cellStyle name="เชื่อมโยงหลายมิติ 3" xfId="772" xr:uid="{35BEE485-5CBF-4482-9DBB-CCA3BC9389B5}"/>
    <cellStyle name="ณfน๔_NTCณ๘ป๙ (2)" xfId="773" xr:uid="{912F9EDE-011C-4303-B67C-60C776935A54}"/>
    <cellStyle name="ตามการเชื่อมโยงหลายมิติ" xfId="774" xr:uid="{E82F50E9-52DB-40D5-A494-614C37E04B0F}"/>
    <cellStyle name="ตามการเชื่อมโยงหลายมิติ 2" xfId="775" xr:uid="{5D1202E4-351E-4EB3-8F3B-1E53234499A4}"/>
    <cellStyle name="ตามการเชื่อมโยงหลายมิติ 3" xfId="776" xr:uid="{1449C10E-174B-474E-8B25-E057B3238832}"/>
    <cellStyle name="น้บะภฒ_95" xfId="777" xr:uid="{232D565C-B088-44BB-ADF6-D9D17DBEF619}"/>
    <cellStyle name="ปกติ_03-2000" xfId="778" xr:uid="{086A8727-ECFB-4757-AB70-2155558898AB}"/>
    <cellStyle name="ฤธถ [0]_95" xfId="779" xr:uid="{0A64FC70-D879-422F-A8D1-FC3AAE668D40}"/>
    <cellStyle name="ฤธถ_95" xfId="780" xr:uid="{2FD04644-D48A-4CE0-90A1-D3E8797D06DB}"/>
    <cellStyle name="ล_x000b_ศญ_ฝลฐๆฟตม๖วฅ" xfId="781" xr:uid="{CEF429E6-6FC0-4C04-B1B8-CD43E5AE020C}"/>
    <cellStyle name="ล๋ศญ [0]_95" xfId="782" xr:uid="{B24BE79B-E0CB-4AB9-8A2E-DAA89F5B28D9}"/>
    <cellStyle name="ล๋ศญ_95" xfId="783" xr:uid="{ECEF8C74-12F4-4DEB-85EB-EF5D697DAF80}"/>
    <cellStyle name="วฅมุ_4ฟ๙ฝวภ๛" xfId="784" xr:uid="{5E3EBB60-061B-46FF-A283-3C5C143402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437803</xdr:colOff>
      <xdr:row>86</xdr:row>
      <xdr:rowOff>139454</xdr:rowOff>
    </xdr:from>
    <xdr:to>
      <xdr:col>8</xdr:col>
      <xdr:colOff>655385</xdr:colOff>
      <xdr:row>87</xdr:row>
      <xdr:rowOff>67349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>
          <a:spLocks noChangeArrowheads="1"/>
        </xdr:cNvSpPr>
      </xdr:nvSpPr>
      <xdr:spPr bwMode="auto">
        <a:xfrm>
          <a:off x="437803" y="25654909"/>
          <a:ext cx="8318643" cy="23577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473623</xdr:colOff>
      <xdr:row>128</xdr:row>
      <xdr:rowOff>139011</xdr:rowOff>
    </xdr:from>
    <xdr:to>
      <xdr:col>8</xdr:col>
      <xdr:colOff>693149</xdr:colOff>
      <xdr:row>130</xdr:row>
      <xdr:rowOff>74279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473623" y="38816284"/>
          <a:ext cx="8320587" cy="55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299083</xdr:colOff>
      <xdr:row>40</xdr:row>
      <xdr:rowOff>153939</xdr:rowOff>
    </xdr:from>
    <xdr:to>
      <xdr:col>8</xdr:col>
      <xdr:colOff>527740</xdr:colOff>
      <xdr:row>41</xdr:row>
      <xdr:rowOff>89699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299083" y="12382500"/>
          <a:ext cx="8329718" cy="24363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593183</xdr:colOff>
      <xdr:row>84</xdr:row>
      <xdr:rowOff>113821</xdr:rowOff>
    </xdr:from>
    <xdr:to>
      <xdr:col>9</xdr:col>
      <xdr:colOff>826911</xdr:colOff>
      <xdr:row>85</xdr:row>
      <xdr:rowOff>256787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>
          <a:spLocks noChangeArrowheads="1"/>
        </xdr:cNvSpPr>
      </xdr:nvSpPr>
      <xdr:spPr bwMode="auto">
        <a:xfrm>
          <a:off x="593183" y="24636366"/>
          <a:ext cx="8142364" cy="44314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715630</xdr:colOff>
      <xdr:row>41</xdr:row>
      <xdr:rowOff>175347</xdr:rowOff>
    </xdr:from>
    <xdr:to>
      <xdr:col>10</xdr:col>
      <xdr:colOff>73382</xdr:colOff>
      <xdr:row>42</xdr:row>
      <xdr:rowOff>175346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>
          <a:spLocks noChangeArrowheads="1"/>
        </xdr:cNvSpPr>
      </xdr:nvSpPr>
      <xdr:spPr bwMode="auto">
        <a:xfrm>
          <a:off x="715630" y="12478472"/>
          <a:ext cx="8620815" cy="3016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2146612</xdr:colOff>
      <xdr:row>30</xdr:row>
      <xdr:rowOff>59765</xdr:rowOff>
    </xdr:from>
    <xdr:to>
      <xdr:col>23</xdr:col>
      <xdr:colOff>75141</xdr:colOff>
      <xdr:row>31</xdr:row>
      <xdr:rowOff>239060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2146612" y="8023412"/>
          <a:ext cx="9358529" cy="45570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52055</xdr:colOff>
      <xdr:row>28</xdr:row>
      <xdr:rowOff>92483</xdr:rowOff>
    </xdr:from>
    <xdr:to>
      <xdr:col>14</xdr:col>
      <xdr:colOff>425415</xdr:colOff>
      <xdr:row>29</xdr:row>
      <xdr:rowOff>232225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>
          <a:spLocks noChangeArrowheads="1"/>
        </xdr:cNvSpPr>
      </xdr:nvSpPr>
      <xdr:spPr bwMode="auto">
        <a:xfrm>
          <a:off x="3533349" y="8003836"/>
          <a:ext cx="7089419" cy="4161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550569</xdr:colOff>
      <xdr:row>122</xdr:row>
      <xdr:rowOff>193450</xdr:rowOff>
    </xdr:from>
    <xdr:to>
      <xdr:col>8</xdr:col>
      <xdr:colOff>829487</xdr:colOff>
      <xdr:row>123</xdr:row>
      <xdr:rowOff>276088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>
          <a:spLocks noChangeArrowheads="1"/>
        </xdr:cNvSpPr>
      </xdr:nvSpPr>
      <xdr:spPr bwMode="auto">
        <a:xfrm>
          <a:off x="550569" y="38783504"/>
          <a:ext cx="7967940" cy="3863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387209</xdr:colOff>
      <xdr:row>39</xdr:row>
      <xdr:rowOff>124396</xdr:rowOff>
    </xdr:from>
    <xdr:to>
      <xdr:col>8</xdr:col>
      <xdr:colOff>687349</xdr:colOff>
      <xdr:row>40</xdr:row>
      <xdr:rowOff>213742</xdr:rowOff>
    </xdr:to>
    <xdr:sp macro="" textlink="">
      <xdr:nvSpPr>
        <xdr:cNvPr id="3" name="TextBox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387209" y="12693255"/>
          <a:ext cx="7989162" cy="39304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         </a:t>
          </a: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  <xdr:twoCellAnchor>
    <xdr:from>
      <xdr:col>0</xdr:col>
      <xdr:colOff>286778</xdr:colOff>
      <xdr:row>78</xdr:row>
      <xdr:rowOff>129767</xdr:rowOff>
    </xdr:from>
    <xdr:to>
      <xdr:col>8</xdr:col>
      <xdr:colOff>617188</xdr:colOff>
      <xdr:row>79</xdr:row>
      <xdr:rowOff>186172</xdr:rowOff>
    </xdr:to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86778" y="23583354"/>
          <a:ext cx="7736443" cy="3601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45720" rIns="27432" bIns="0" anchor="t" upright="1"/>
        <a:lstStyle/>
        <a:p>
          <a:pPr algn="ctr" rtl="0">
            <a:lnSpc>
              <a:spcPts val="1600"/>
            </a:lnSpc>
            <a:defRPr sz="1000"/>
          </a:pPr>
          <a:r>
            <a:rPr lang="th-TH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.....................................................             </a:t>
          </a:r>
          <a:r>
            <a:rPr lang="en-US" sz="1600" b="0" i="0" u="none" strike="noStrike" baseline="0">
              <a:solidFill>
                <a:schemeClr val="bg1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กรรมการ 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        </a:t>
          </a:r>
          <a:r>
            <a:rPr lang="th-TH" sz="1600" b="0" i="0" baseline="0">
              <a:effectLst/>
              <a:latin typeface="Angsana New" panose="02020603050405020304" pitchFamily="18" charset="-34"/>
              <a:ea typeface="+mn-ea"/>
              <a:cs typeface="Angsana New" panose="02020603050405020304" pitchFamily="18" charset="-34"/>
            </a:rPr>
            <a:t>กรรมการ</a:t>
          </a:r>
          <a:r>
            <a:rPr lang="en-US" sz="1600" b="0" i="0" u="none" strike="noStrike" baseline="0">
              <a:solidFill>
                <a:srgbClr val="000000"/>
              </a:solidFill>
              <a:latin typeface="Angsana New" panose="02020603050405020304" pitchFamily="18" charset="-34"/>
              <a:cs typeface="Angsana New" panose="02020603050405020304" pitchFamily="18" charset="-34"/>
            </a:rPr>
            <a:t>......................................................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jeeramongkolpanich/OneDrive%20-%20Deloitte%20(O365D)/Desktop/CL%20&#3591;&#3610;/CID63Y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Separate"/>
      <sheetName val="Conso"/>
      <sheetName val="CF"/>
      <sheetName val="000"/>
    </sheetNames>
    <sheetDataSet>
      <sheetData sheetId="0"/>
      <sheetData sheetId="1"/>
      <sheetData sheetId="2"/>
      <sheetData sheetId="3">
        <row r="4">
          <cell r="A4" t="str">
            <v>หน่วย : บาท</v>
          </cell>
        </row>
      </sheetData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I127"/>
  <sheetViews>
    <sheetView tabSelected="1" topLeftCell="A123" zoomScale="74" zoomScaleNormal="74" zoomScaleSheetLayoutView="80" workbookViewId="0">
      <selection activeCell="L46" sqref="L46"/>
    </sheetView>
  </sheetViews>
  <sheetFormatPr defaultColWidth="12.85546875" defaultRowHeight="24" customHeight="1"/>
  <cols>
    <col min="1" max="1" width="66.42578125" style="5" customWidth="1"/>
    <col min="2" max="2" width="9.42578125" style="1" customWidth="1"/>
    <col min="3" max="3" width="14.42578125" style="1" bestFit="1" customWidth="1"/>
    <col min="4" max="4" width="1" style="1" customWidth="1"/>
    <col min="5" max="5" width="14.42578125" style="1" bestFit="1" customWidth="1"/>
    <col min="6" max="6" width="1" style="1" customWidth="1"/>
    <col min="7" max="7" width="13.5703125" style="10" customWidth="1"/>
    <col min="8" max="8" width="1" style="1" customWidth="1"/>
    <col min="9" max="9" width="13.5703125" style="1" customWidth="1"/>
    <col min="10" max="10" width="0.85546875" style="1" customWidth="1"/>
    <col min="11" max="254" width="12.85546875" style="1"/>
    <col min="255" max="255" width="59.140625" style="1" bestFit="1" customWidth="1"/>
    <col min="256" max="256" width="9.85546875" style="1" bestFit="1" customWidth="1"/>
    <col min="257" max="257" width="1.140625" style="1" customWidth="1"/>
    <col min="258" max="258" width="13.85546875" style="1" customWidth="1"/>
    <col min="259" max="259" width="1" style="1" customWidth="1"/>
    <col min="260" max="260" width="13.85546875" style="1" customWidth="1"/>
    <col min="261" max="261" width="1" style="1" customWidth="1"/>
    <col min="262" max="262" width="13.85546875" style="1" customWidth="1"/>
    <col min="263" max="263" width="1" style="1" customWidth="1"/>
    <col min="264" max="264" width="13.85546875" style="1" customWidth="1"/>
    <col min="265" max="265" width="1.140625" style="1" customWidth="1"/>
    <col min="266" max="510" width="12.85546875" style="1"/>
    <col min="511" max="511" width="59.140625" style="1" bestFit="1" customWidth="1"/>
    <col min="512" max="512" width="9.85546875" style="1" bestFit="1" customWidth="1"/>
    <col min="513" max="513" width="1.140625" style="1" customWidth="1"/>
    <col min="514" max="514" width="13.85546875" style="1" customWidth="1"/>
    <col min="515" max="515" width="1" style="1" customWidth="1"/>
    <col min="516" max="516" width="13.85546875" style="1" customWidth="1"/>
    <col min="517" max="517" width="1" style="1" customWidth="1"/>
    <col min="518" max="518" width="13.85546875" style="1" customWidth="1"/>
    <col min="519" max="519" width="1" style="1" customWidth="1"/>
    <col min="520" max="520" width="13.85546875" style="1" customWidth="1"/>
    <col min="521" max="521" width="1.140625" style="1" customWidth="1"/>
    <col min="522" max="766" width="12.85546875" style="1"/>
    <col min="767" max="767" width="59.140625" style="1" bestFit="1" customWidth="1"/>
    <col min="768" max="768" width="9.85546875" style="1" bestFit="1" customWidth="1"/>
    <col min="769" max="769" width="1.140625" style="1" customWidth="1"/>
    <col min="770" max="770" width="13.85546875" style="1" customWidth="1"/>
    <col min="771" max="771" width="1" style="1" customWidth="1"/>
    <col min="772" max="772" width="13.85546875" style="1" customWidth="1"/>
    <col min="773" max="773" width="1" style="1" customWidth="1"/>
    <col min="774" max="774" width="13.85546875" style="1" customWidth="1"/>
    <col min="775" max="775" width="1" style="1" customWidth="1"/>
    <col min="776" max="776" width="13.85546875" style="1" customWidth="1"/>
    <col min="777" max="777" width="1.140625" style="1" customWidth="1"/>
    <col min="778" max="1022" width="12.85546875" style="1"/>
    <col min="1023" max="1023" width="59.140625" style="1" bestFit="1" customWidth="1"/>
    <col min="1024" max="1024" width="9.85546875" style="1" bestFit="1" customWidth="1"/>
    <col min="1025" max="1025" width="1.140625" style="1" customWidth="1"/>
    <col min="1026" max="1026" width="13.85546875" style="1" customWidth="1"/>
    <col min="1027" max="1027" width="1" style="1" customWidth="1"/>
    <col min="1028" max="1028" width="13.85546875" style="1" customWidth="1"/>
    <col min="1029" max="1029" width="1" style="1" customWidth="1"/>
    <col min="1030" max="1030" width="13.85546875" style="1" customWidth="1"/>
    <col min="1031" max="1031" width="1" style="1" customWidth="1"/>
    <col min="1032" max="1032" width="13.85546875" style="1" customWidth="1"/>
    <col min="1033" max="1033" width="1.140625" style="1" customWidth="1"/>
    <col min="1034" max="1278" width="12.85546875" style="1"/>
    <col min="1279" max="1279" width="59.140625" style="1" bestFit="1" customWidth="1"/>
    <col min="1280" max="1280" width="9.85546875" style="1" bestFit="1" customWidth="1"/>
    <col min="1281" max="1281" width="1.140625" style="1" customWidth="1"/>
    <col min="1282" max="1282" width="13.85546875" style="1" customWidth="1"/>
    <col min="1283" max="1283" width="1" style="1" customWidth="1"/>
    <col min="1284" max="1284" width="13.85546875" style="1" customWidth="1"/>
    <col min="1285" max="1285" width="1" style="1" customWidth="1"/>
    <col min="1286" max="1286" width="13.85546875" style="1" customWidth="1"/>
    <col min="1287" max="1287" width="1" style="1" customWidth="1"/>
    <col min="1288" max="1288" width="13.85546875" style="1" customWidth="1"/>
    <col min="1289" max="1289" width="1.140625" style="1" customWidth="1"/>
    <col min="1290" max="1534" width="12.85546875" style="1"/>
    <col min="1535" max="1535" width="59.140625" style="1" bestFit="1" customWidth="1"/>
    <col min="1536" max="1536" width="9.85546875" style="1" bestFit="1" customWidth="1"/>
    <col min="1537" max="1537" width="1.140625" style="1" customWidth="1"/>
    <col min="1538" max="1538" width="13.85546875" style="1" customWidth="1"/>
    <col min="1539" max="1539" width="1" style="1" customWidth="1"/>
    <col min="1540" max="1540" width="13.85546875" style="1" customWidth="1"/>
    <col min="1541" max="1541" width="1" style="1" customWidth="1"/>
    <col min="1542" max="1542" width="13.85546875" style="1" customWidth="1"/>
    <col min="1543" max="1543" width="1" style="1" customWidth="1"/>
    <col min="1544" max="1544" width="13.85546875" style="1" customWidth="1"/>
    <col min="1545" max="1545" width="1.140625" style="1" customWidth="1"/>
    <col min="1546" max="1790" width="12.85546875" style="1"/>
    <col min="1791" max="1791" width="59.140625" style="1" bestFit="1" customWidth="1"/>
    <col min="1792" max="1792" width="9.85546875" style="1" bestFit="1" customWidth="1"/>
    <col min="1793" max="1793" width="1.140625" style="1" customWidth="1"/>
    <col min="1794" max="1794" width="13.85546875" style="1" customWidth="1"/>
    <col min="1795" max="1795" width="1" style="1" customWidth="1"/>
    <col min="1796" max="1796" width="13.85546875" style="1" customWidth="1"/>
    <col min="1797" max="1797" width="1" style="1" customWidth="1"/>
    <col min="1798" max="1798" width="13.85546875" style="1" customWidth="1"/>
    <col min="1799" max="1799" width="1" style="1" customWidth="1"/>
    <col min="1800" max="1800" width="13.85546875" style="1" customWidth="1"/>
    <col min="1801" max="1801" width="1.140625" style="1" customWidth="1"/>
    <col min="1802" max="2046" width="12.85546875" style="1"/>
    <col min="2047" max="2047" width="59.140625" style="1" bestFit="1" customWidth="1"/>
    <col min="2048" max="2048" width="9.85546875" style="1" bestFit="1" customWidth="1"/>
    <col min="2049" max="2049" width="1.140625" style="1" customWidth="1"/>
    <col min="2050" max="2050" width="13.85546875" style="1" customWidth="1"/>
    <col min="2051" max="2051" width="1" style="1" customWidth="1"/>
    <col min="2052" max="2052" width="13.85546875" style="1" customWidth="1"/>
    <col min="2053" max="2053" width="1" style="1" customWidth="1"/>
    <col min="2054" max="2054" width="13.85546875" style="1" customWidth="1"/>
    <col min="2055" max="2055" width="1" style="1" customWidth="1"/>
    <col min="2056" max="2056" width="13.85546875" style="1" customWidth="1"/>
    <col min="2057" max="2057" width="1.140625" style="1" customWidth="1"/>
    <col min="2058" max="2302" width="12.85546875" style="1"/>
    <col min="2303" max="2303" width="59.140625" style="1" bestFit="1" customWidth="1"/>
    <col min="2304" max="2304" width="9.85546875" style="1" bestFit="1" customWidth="1"/>
    <col min="2305" max="2305" width="1.140625" style="1" customWidth="1"/>
    <col min="2306" max="2306" width="13.85546875" style="1" customWidth="1"/>
    <col min="2307" max="2307" width="1" style="1" customWidth="1"/>
    <col min="2308" max="2308" width="13.85546875" style="1" customWidth="1"/>
    <col min="2309" max="2309" width="1" style="1" customWidth="1"/>
    <col min="2310" max="2310" width="13.85546875" style="1" customWidth="1"/>
    <col min="2311" max="2311" width="1" style="1" customWidth="1"/>
    <col min="2312" max="2312" width="13.85546875" style="1" customWidth="1"/>
    <col min="2313" max="2313" width="1.140625" style="1" customWidth="1"/>
    <col min="2314" max="2558" width="12.85546875" style="1"/>
    <col min="2559" max="2559" width="59.140625" style="1" bestFit="1" customWidth="1"/>
    <col min="2560" max="2560" width="9.85546875" style="1" bestFit="1" customWidth="1"/>
    <col min="2561" max="2561" width="1.140625" style="1" customWidth="1"/>
    <col min="2562" max="2562" width="13.85546875" style="1" customWidth="1"/>
    <col min="2563" max="2563" width="1" style="1" customWidth="1"/>
    <col min="2564" max="2564" width="13.85546875" style="1" customWidth="1"/>
    <col min="2565" max="2565" width="1" style="1" customWidth="1"/>
    <col min="2566" max="2566" width="13.85546875" style="1" customWidth="1"/>
    <col min="2567" max="2567" width="1" style="1" customWidth="1"/>
    <col min="2568" max="2568" width="13.85546875" style="1" customWidth="1"/>
    <col min="2569" max="2569" width="1.140625" style="1" customWidth="1"/>
    <col min="2570" max="2814" width="12.85546875" style="1"/>
    <col min="2815" max="2815" width="59.140625" style="1" bestFit="1" customWidth="1"/>
    <col min="2816" max="2816" width="9.85546875" style="1" bestFit="1" customWidth="1"/>
    <col min="2817" max="2817" width="1.140625" style="1" customWidth="1"/>
    <col min="2818" max="2818" width="13.85546875" style="1" customWidth="1"/>
    <col min="2819" max="2819" width="1" style="1" customWidth="1"/>
    <col min="2820" max="2820" width="13.85546875" style="1" customWidth="1"/>
    <col min="2821" max="2821" width="1" style="1" customWidth="1"/>
    <col min="2822" max="2822" width="13.85546875" style="1" customWidth="1"/>
    <col min="2823" max="2823" width="1" style="1" customWidth="1"/>
    <col min="2824" max="2824" width="13.85546875" style="1" customWidth="1"/>
    <col min="2825" max="2825" width="1.140625" style="1" customWidth="1"/>
    <col min="2826" max="3070" width="12.85546875" style="1"/>
    <col min="3071" max="3071" width="59.140625" style="1" bestFit="1" customWidth="1"/>
    <col min="3072" max="3072" width="9.85546875" style="1" bestFit="1" customWidth="1"/>
    <col min="3073" max="3073" width="1.140625" style="1" customWidth="1"/>
    <col min="3074" max="3074" width="13.85546875" style="1" customWidth="1"/>
    <col min="3075" max="3075" width="1" style="1" customWidth="1"/>
    <col min="3076" max="3076" width="13.85546875" style="1" customWidth="1"/>
    <col min="3077" max="3077" width="1" style="1" customWidth="1"/>
    <col min="3078" max="3078" width="13.85546875" style="1" customWidth="1"/>
    <col min="3079" max="3079" width="1" style="1" customWidth="1"/>
    <col min="3080" max="3080" width="13.85546875" style="1" customWidth="1"/>
    <col min="3081" max="3081" width="1.140625" style="1" customWidth="1"/>
    <col min="3082" max="3326" width="12.85546875" style="1"/>
    <col min="3327" max="3327" width="59.140625" style="1" bestFit="1" customWidth="1"/>
    <col min="3328" max="3328" width="9.85546875" style="1" bestFit="1" customWidth="1"/>
    <col min="3329" max="3329" width="1.140625" style="1" customWidth="1"/>
    <col min="3330" max="3330" width="13.85546875" style="1" customWidth="1"/>
    <col min="3331" max="3331" width="1" style="1" customWidth="1"/>
    <col min="3332" max="3332" width="13.85546875" style="1" customWidth="1"/>
    <col min="3333" max="3333" width="1" style="1" customWidth="1"/>
    <col min="3334" max="3334" width="13.85546875" style="1" customWidth="1"/>
    <col min="3335" max="3335" width="1" style="1" customWidth="1"/>
    <col min="3336" max="3336" width="13.85546875" style="1" customWidth="1"/>
    <col min="3337" max="3337" width="1.140625" style="1" customWidth="1"/>
    <col min="3338" max="3582" width="12.85546875" style="1"/>
    <col min="3583" max="3583" width="59.140625" style="1" bestFit="1" customWidth="1"/>
    <col min="3584" max="3584" width="9.85546875" style="1" bestFit="1" customWidth="1"/>
    <col min="3585" max="3585" width="1.140625" style="1" customWidth="1"/>
    <col min="3586" max="3586" width="13.85546875" style="1" customWidth="1"/>
    <col min="3587" max="3587" width="1" style="1" customWidth="1"/>
    <col min="3588" max="3588" width="13.85546875" style="1" customWidth="1"/>
    <col min="3589" max="3589" width="1" style="1" customWidth="1"/>
    <col min="3590" max="3590" width="13.85546875" style="1" customWidth="1"/>
    <col min="3591" max="3591" width="1" style="1" customWidth="1"/>
    <col min="3592" max="3592" width="13.85546875" style="1" customWidth="1"/>
    <col min="3593" max="3593" width="1.140625" style="1" customWidth="1"/>
    <col min="3594" max="3838" width="12.85546875" style="1"/>
    <col min="3839" max="3839" width="59.140625" style="1" bestFit="1" customWidth="1"/>
    <col min="3840" max="3840" width="9.85546875" style="1" bestFit="1" customWidth="1"/>
    <col min="3841" max="3841" width="1.140625" style="1" customWidth="1"/>
    <col min="3842" max="3842" width="13.85546875" style="1" customWidth="1"/>
    <col min="3843" max="3843" width="1" style="1" customWidth="1"/>
    <col min="3844" max="3844" width="13.85546875" style="1" customWidth="1"/>
    <col min="3845" max="3845" width="1" style="1" customWidth="1"/>
    <col min="3846" max="3846" width="13.85546875" style="1" customWidth="1"/>
    <col min="3847" max="3847" width="1" style="1" customWidth="1"/>
    <col min="3848" max="3848" width="13.85546875" style="1" customWidth="1"/>
    <col min="3849" max="3849" width="1.140625" style="1" customWidth="1"/>
    <col min="3850" max="4094" width="12.85546875" style="1"/>
    <col min="4095" max="4095" width="59.140625" style="1" bestFit="1" customWidth="1"/>
    <col min="4096" max="4096" width="9.85546875" style="1" bestFit="1" customWidth="1"/>
    <col min="4097" max="4097" width="1.140625" style="1" customWidth="1"/>
    <col min="4098" max="4098" width="13.85546875" style="1" customWidth="1"/>
    <col min="4099" max="4099" width="1" style="1" customWidth="1"/>
    <col min="4100" max="4100" width="13.85546875" style="1" customWidth="1"/>
    <col min="4101" max="4101" width="1" style="1" customWidth="1"/>
    <col min="4102" max="4102" width="13.85546875" style="1" customWidth="1"/>
    <col min="4103" max="4103" width="1" style="1" customWidth="1"/>
    <col min="4104" max="4104" width="13.85546875" style="1" customWidth="1"/>
    <col min="4105" max="4105" width="1.140625" style="1" customWidth="1"/>
    <col min="4106" max="4350" width="12.85546875" style="1"/>
    <col min="4351" max="4351" width="59.140625" style="1" bestFit="1" customWidth="1"/>
    <col min="4352" max="4352" width="9.85546875" style="1" bestFit="1" customWidth="1"/>
    <col min="4353" max="4353" width="1.140625" style="1" customWidth="1"/>
    <col min="4354" max="4354" width="13.85546875" style="1" customWidth="1"/>
    <col min="4355" max="4355" width="1" style="1" customWidth="1"/>
    <col min="4356" max="4356" width="13.85546875" style="1" customWidth="1"/>
    <col min="4357" max="4357" width="1" style="1" customWidth="1"/>
    <col min="4358" max="4358" width="13.85546875" style="1" customWidth="1"/>
    <col min="4359" max="4359" width="1" style="1" customWidth="1"/>
    <col min="4360" max="4360" width="13.85546875" style="1" customWidth="1"/>
    <col min="4361" max="4361" width="1.140625" style="1" customWidth="1"/>
    <col min="4362" max="4606" width="12.85546875" style="1"/>
    <col min="4607" max="4607" width="59.140625" style="1" bestFit="1" customWidth="1"/>
    <col min="4608" max="4608" width="9.85546875" style="1" bestFit="1" customWidth="1"/>
    <col min="4609" max="4609" width="1.140625" style="1" customWidth="1"/>
    <col min="4610" max="4610" width="13.85546875" style="1" customWidth="1"/>
    <col min="4611" max="4611" width="1" style="1" customWidth="1"/>
    <col min="4612" max="4612" width="13.85546875" style="1" customWidth="1"/>
    <col min="4613" max="4613" width="1" style="1" customWidth="1"/>
    <col min="4614" max="4614" width="13.85546875" style="1" customWidth="1"/>
    <col min="4615" max="4615" width="1" style="1" customWidth="1"/>
    <col min="4616" max="4616" width="13.85546875" style="1" customWidth="1"/>
    <col min="4617" max="4617" width="1.140625" style="1" customWidth="1"/>
    <col min="4618" max="4862" width="12.85546875" style="1"/>
    <col min="4863" max="4863" width="59.140625" style="1" bestFit="1" customWidth="1"/>
    <col min="4864" max="4864" width="9.85546875" style="1" bestFit="1" customWidth="1"/>
    <col min="4865" max="4865" width="1.140625" style="1" customWidth="1"/>
    <col min="4866" max="4866" width="13.85546875" style="1" customWidth="1"/>
    <col min="4867" max="4867" width="1" style="1" customWidth="1"/>
    <col min="4868" max="4868" width="13.85546875" style="1" customWidth="1"/>
    <col min="4869" max="4869" width="1" style="1" customWidth="1"/>
    <col min="4870" max="4870" width="13.85546875" style="1" customWidth="1"/>
    <col min="4871" max="4871" width="1" style="1" customWidth="1"/>
    <col min="4872" max="4872" width="13.85546875" style="1" customWidth="1"/>
    <col min="4873" max="4873" width="1.140625" style="1" customWidth="1"/>
    <col min="4874" max="5118" width="12.85546875" style="1"/>
    <col min="5119" max="5119" width="59.140625" style="1" bestFit="1" customWidth="1"/>
    <col min="5120" max="5120" width="9.85546875" style="1" bestFit="1" customWidth="1"/>
    <col min="5121" max="5121" width="1.140625" style="1" customWidth="1"/>
    <col min="5122" max="5122" width="13.85546875" style="1" customWidth="1"/>
    <col min="5123" max="5123" width="1" style="1" customWidth="1"/>
    <col min="5124" max="5124" width="13.85546875" style="1" customWidth="1"/>
    <col min="5125" max="5125" width="1" style="1" customWidth="1"/>
    <col min="5126" max="5126" width="13.85546875" style="1" customWidth="1"/>
    <col min="5127" max="5127" width="1" style="1" customWidth="1"/>
    <col min="5128" max="5128" width="13.85546875" style="1" customWidth="1"/>
    <col min="5129" max="5129" width="1.140625" style="1" customWidth="1"/>
    <col min="5130" max="5374" width="12.85546875" style="1"/>
    <col min="5375" max="5375" width="59.140625" style="1" bestFit="1" customWidth="1"/>
    <col min="5376" max="5376" width="9.85546875" style="1" bestFit="1" customWidth="1"/>
    <col min="5377" max="5377" width="1.140625" style="1" customWidth="1"/>
    <col min="5378" max="5378" width="13.85546875" style="1" customWidth="1"/>
    <col min="5379" max="5379" width="1" style="1" customWidth="1"/>
    <col min="5380" max="5380" width="13.85546875" style="1" customWidth="1"/>
    <col min="5381" max="5381" width="1" style="1" customWidth="1"/>
    <col min="5382" max="5382" width="13.85546875" style="1" customWidth="1"/>
    <col min="5383" max="5383" width="1" style="1" customWidth="1"/>
    <col min="5384" max="5384" width="13.85546875" style="1" customWidth="1"/>
    <col min="5385" max="5385" width="1.140625" style="1" customWidth="1"/>
    <col min="5386" max="5630" width="12.85546875" style="1"/>
    <col min="5631" max="5631" width="59.140625" style="1" bestFit="1" customWidth="1"/>
    <col min="5632" max="5632" width="9.85546875" style="1" bestFit="1" customWidth="1"/>
    <col min="5633" max="5633" width="1.140625" style="1" customWidth="1"/>
    <col min="5634" max="5634" width="13.85546875" style="1" customWidth="1"/>
    <col min="5635" max="5635" width="1" style="1" customWidth="1"/>
    <col min="5636" max="5636" width="13.85546875" style="1" customWidth="1"/>
    <col min="5637" max="5637" width="1" style="1" customWidth="1"/>
    <col min="5638" max="5638" width="13.85546875" style="1" customWidth="1"/>
    <col min="5639" max="5639" width="1" style="1" customWidth="1"/>
    <col min="5640" max="5640" width="13.85546875" style="1" customWidth="1"/>
    <col min="5641" max="5641" width="1.140625" style="1" customWidth="1"/>
    <col min="5642" max="5886" width="12.85546875" style="1"/>
    <col min="5887" max="5887" width="59.140625" style="1" bestFit="1" customWidth="1"/>
    <col min="5888" max="5888" width="9.85546875" style="1" bestFit="1" customWidth="1"/>
    <col min="5889" max="5889" width="1.140625" style="1" customWidth="1"/>
    <col min="5890" max="5890" width="13.85546875" style="1" customWidth="1"/>
    <col min="5891" max="5891" width="1" style="1" customWidth="1"/>
    <col min="5892" max="5892" width="13.85546875" style="1" customWidth="1"/>
    <col min="5893" max="5893" width="1" style="1" customWidth="1"/>
    <col min="5894" max="5894" width="13.85546875" style="1" customWidth="1"/>
    <col min="5895" max="5895" width="1" style="1" customWidth="1"/>
    <col min="5896" max="5896" width="13.85546875" style="1" customWidth="1"/>
    <col min="5897" max="5897" width="1.140625" style="1" customWidth="1"/>
    <col min="5898" max="6142" width="12.85546875" style="1"/>
    <col min="6143" max="6143" width="59.140625" style="1" bestFit="1" customWidth="1"/>
    <col min="6144" max="6144" width="9.85546875" style="1" bestFit="1" customWidth="1"/>
    <col min="6145" max="6145" width="1.140625" style="1" customWidth="1"/>
    <col min="6146" max="6146" width="13.85546875" style="1" customWidth="1"/>
    <col min="6147" max="6147" width="1" style="1" customWidth="1"/>
    <col min="6148" max="6148" width="13.85546875" style="1" customWidth="1"/>
    <col min="6149" max="6149" width="1" style="1" customWidth="1"/>
    <col min="6150" max="6150" width="13.85546875" style="1" customWidth="1"/>
    <col min="6151" max="6151" width="1" style="1" customWidth="1"/>
    <col min="6152" max="6152" width="13.85546875" style="1" customWidth="1"/>
    <col min="6153" max="6153" width="1.140625" style="1" customWidth="1"/>
    <col min="6154" max="6398" width="12.85546875" style="1"/>
    <col min="6399" max="6399" width="59.140625" style="1" bestFit="1" customWidth="1"/>
    <col min="6400" max="6400" width="9.85546875" style="1" bestFit="1" customWidth="1"/>
    <col min="6401" max="6401" width="1.140625" style="1" customWidth="1"/>
    <col min="6402" max="6402" width="13.85546875" style="1" customWidth="1"/>
    <col min="6403" max="6403" width="1" style="1" customWidth="1"/>
    <col min="6404" max="6404" width="13.85546875" style="1" customWidth="1"/>
    <col min="6405" max="6405" width="1" style="1" customWidth="1"/>
    <col min="6406" max="6406" width="13.85546875" style="1" customWidth="1"/>
    <col min="6407" max="6407" width="1" style="1" customWidth="1"/>
    <col min="6408" max="6408" width="13.85546875" style="1" customWidth="1"/>
    <col min="6409" max="6409" width="1.140625" style="1" customWidth="1"/>
    <col min="6410" max="6654" width="12.85546875" style="1"/>
    <col min="6655" max="6655" width="59.140625" style="1" bestFit="1" customWidth="1"/>
    <col min="6656" max="6656" width="9.85546875" style="1" bestFit="1" customWidth="1"/>
    <col min="6657" max="6657" width="1.140625" style="1" customWidth="1"/>
    <col min="6658" max="6658" width="13.85546875" style="1" customWidth="1"/>
    <col min="6659" max="6659" width="1" style="1" customWidth="1"/>
    <col min="6660" max="6660" width="13.85546875" style="1" customWidth="1"/>
    <col min="6661" max="6661" width="1" style="1" customWidth="1"/>
    <col min="6662" max="6662" width="13.85546875" style="1" customWidth="1"/>
    <col min="6663" max="6663" width="1" style="1" customWidth="1"/>
    <col min="6664" max="6664" width="13.85546875" style="1" customWidth="1"/>
    <col min="6665" max="6665" width="1.140625" style="1" customWidth="1"/>
    <col min="6666" max="6910" width="12.85546875" style="1"/>
    <col min="6911" max="6911" width="59.140625" style="1" bestFit="1" customWidth="1"/>
    <col min="6912" max="6912" width="9.85546875" style="1" bestFit="1" customWidth="1"/>
    <col min="6913" max="6913" width="1.140625" style="1" customWidth="1"/>
    <col min="6914" max="6914" width="13.85546875" style="1" customWidth="1"/>
    <col min="6915" max="6915" width="1" style="1" customWidth="1"/>
    <col min="6916" max="6916" width="13.85546875" style="1" customWidth="1"/>
    <col min="6917" max="6917" width="1" style="1" customWidth="1"/>
    <col min="6918" max="6918" width="13.85546875" style="1" customWidth="1"/>
    <col min="6919" max="6919" width="1" style="1" customWidth="1"/>
    <col min="6920" max="6920" width="13.85546875" style="1" customWidth="1"/>
    <col min="6921" max="6921" width="1.140625" style="1" customWidth="1"/>
    <col min="6922" max="7166" width="12.85546875" style="1"/>
    <col min="7167" max="7167" width="59.140625" style="1" bestFit="1" customWidth="1"/>
    <col min="7168" max="7168" width="9.85546875" style="1" bestFit="1" customWidth="1"/>
    <col min="7169" max="7169" width="1.140625" style="1" customWidth="1"/>
    <col min="7170" max="7170" width="13.85546875" style="1" customWidth="1"/>
    <col min="7171" max="7171" width="1" style="1" customWidth="1"/>
    <col min="7172" max="7172" width="13.85546875" style="1" customWidth="1"/>
    <col min="7173" max="7173" width="1" style="1" customWidth="1"/>
    <col min="7174" max="7174" width="13.85546875" style="1" customWidth="1"/>
    <col min="7175" max="7175" width="1" style="1" customWidth="1"/>
    <col min="7176" max="7176" width="13.85546875" style="1" customWidth="1"/>
    <col min="7177" max="7177" width="1.140625" style="1" customWidth="1"/>
    <col min="7178" max="7422" width="12.85546875" style="1"/>
    <col min="7423" max="7423" width="59.140625" style="1" bestFit="1" customWidth="1"/>
    <col min="7424" max="7424" width="9.85546875" style="1" bestFit="1" customWidth="1"/>
    <col min="7425" max="7425" width="1.140625" style="1" customWidth="1"/>
    <col min="7426" max="7426" width="13.85546875" style="1" customWidth="1"/>
    <col min="7427" max="7427" width="1" style="1" customWidth="1"/>
    <col min="7428" max="7428" width="13.85546875" style="1" customWidth="1"/>
    <col min="7429" max="7429" width="1" style="1" customWidth="1"/>
    <col min="7430" max="7430" width="13.85546875" style="1" customWidth="1"/>
    <col min="7431" max="7431" width="1" style="1" customWidth="1"/>
    <col min="7432" max="7432" width="13.85546875" style="1" customWidth="1"/>
    <col min="7433" max="7433" width="1.140625" style="1" customWidth="1"/>
    <col min="7434" max="7678" width="12.85546875" style="1"/>
    <col min="7679" max="7679" width="59.140625" style="1" bestFit="1" customWidth="1"/>
    <col min="7680" max="7680" width="9.85546875" style="1" bestFit="1" customWidth="1"/>
    <col min="7681" max="7681" width="1.140625" style="1" customWidth="1"/>
    <col min="7682" max="7682" width="13.85546875" style="1" customWidth="1"/>
    <col min="7683" max="7683" width="1" style="1" customWidth="1"/>
    <col min="7684" max="7684" width="13.85546875" style="1" customWidth="1"/>
    <col min="7685" max="7685" width="1" style="1" customWidth="1"/>
    <col min="7686" max="7686" width="13.85546875" style="1" customWidth="1"/>
    <col min="7687" max="7687" width="1" style="1" customWidth="1"/>
    <col min="7688" max="7688" width="13.85546875" style="1" customWidth="1"/>
    <col min="7689" max="7689" width="1.140625" style="1" customWidth="1"/>
    <col min="7690" max="7934" width="12.85546875" style="1"/>
    <col min="7935" max="7935" width="59.140625" style="1" bestFit="1" customWidth="1"/>
    <col min="7936" max="7936" width="9.85546875" style="1" bestFit="1" customWidth="1"/>
    <col min="7937" max="7937" width="1.140625" style="1" customWidth="1"/>
    <col min="7938" max="7938" width="13.85546875" style="1" customWidth="1"/>
    <col min="7939" max="7939" width="1" style="1" customWidth="1"/>
    <col min="7940" max="7940" width="13.85546875" style="1" customWidth="1"/>
    <col min="7941" max="7941" width="1" style="1" customWidth="1"/>
    <col min="7942" max="7942" width="13.85546875" style="1" customWidth="1"/>
    <col min="7943" max="7943" width="1" style="1" customWidth="1"/>
    <col min="7944" max="7944" width="13.85546875" style="1" customWidth="1"/>
    <col min="7945" max="7945" width="1.140625" style="1" customWidth="1"/>
    <col min="7946" max="8190" width="12.85546875" style="1"/>
    <col min="8191" max="8191" width="59.140625" style="1" bestFit="1" customWidth="1"/>
    <col min="8192" max="8192" width="9.85546875" style="1" bestFit="1" customWidth="1"/>
    <col min="8193" max="8193" width="1.140625" style="1" customWidth="1"/>
    <col min="8194" max="8194" width="13.85546875" style="1" customWidth="1"/>
    <col min="8195" max="8195" width="1" style="1" customWidth="1"/>
    <col min="8196" max="8196" width="13.85546875" style="1" customWidth="1"/>
    <col min="8197" max="8197" width="1" style="1" customWidth="1"/>
    <col min="8198" max="8198" width="13.85546875" style="1" customWidth="1"/>
    <col min="8199" max="8199" width="1" style="1" customWidth="1"/>
    <col min="8200" max="8200" width="13.85546875" style="1" customWidth="1"/>
    <col min="8201" max="8201" width="1.140625" style="1" customWidth="1"/>
    <col min="8202" max="8446" width="12.85546875" style="1"/>
    <col min="8447" max="8447" width="59.140625" style="1" bestFit="1" customWidth="1"/>
    <col min="8448" max="8448" width="9.85546875" style="1" bestFit="1" customWidth="1"/>
    <col min="8449" max="8449" width="1.140625" style="1" customWidth="1"/>
    <col min="8450" max="8450" width="13.85546875" style="1" customWidth="1"/>
    <col min="8451" max="8451" width="1" style="1" customWidth="1"/>
    <col min="8452" max="8452" width="13.85546875" style="1" customWidth="1"/>
    <col min="8453" max="8453" width="1" style="1" customWidth="1"/>
    <col min="8454" max="8454" width="13.85546875" style="1" customWidth="1"/>
    <col min="8455" max="8455" width="1" style="1" customWidth="1"/>
    <col min="8456" max="8456" width="13.85546875" style="1" customWidth="1"/>
    <col min="8457" max="8457" width="1.140625" style="1" customWidth="1"/>
    <col min="8458" max="8702" width="12.85546875" style="1"/>
    <col min="8703" max="8703" width="59.140625" style="1" bestFit="1" customWidth="1"/>
    <col min="8704" max="8704" width="9.85546875" style="1" bestFit="1" customWidth="1"/>
    <col min="8705" max="8705" width="1.140625" style="1" customWidth="1"/>
    <col min="8706" max="8706" width="13.85546875" style="1" customWidth="1"/>
    <col min="8707" max="8707" width="1" style="1" customWidth="1"/>
    <col min="8708" max="8708" width="13.85546875" style="1" customWidth="1"/>
    <col min="8709" max="8709" width="1" style="1" customWidth="1"/>
    <col min="8710" max="8710" width="13.85546875" style="1" customWidth="1"/>
    <col min="8711" max="8711" width="1" style="1" customWidth="1"/>
    <col min="8712" max="8712" width="13.85546875" style="1" customWidth="1"/>
    <col min="8713" max="8713" width="1.140625" style="1" customWidth="1"/>
    <col min="8714" max="8958" width="12.85546875" style="1"/>
    <col min="8959" max="8959" width="59.140625" style="1" bestFit="1" customWidth="1"/>
    <col min="8960" max="8960" width="9.85546875" style="1" bestFit="1" customWidth="1"/>
    <col min="8961" max="8961" width="1.140625" style="1" customWidth="1"/>
    <col min="8962" max="8962" width="13.85546875" style="1" customWidth="1"/>
    <col min="8963" max="8963" width="1" style="1" customWidth="1"/>
    <col min="8964" max="8964" width="13.85546875" style="1" customWidth="1"/>
    <col min="8965" max="8965" width="1" style="1" customWidth="1"/>
    <col min="8966" max="8966" width="13.85546875" style="1" customWidth="1"/>
    <col min="8967" max="8967" width="1" style="1" customWidth="1"/>
    <col min="8968" max="8968" width="13.85546875" style="1" customWidth="1"/>
    <col min="8969" max="8969" width="1.140625" style="1" customWidth="1"/>
    <col min="8970" max="9214" width="12.85546875" style="1"/>
    <col min="9215" max="9215" width="59.140625" style="1" bestFit="1" customWidth="1"/>
    <col min="9216" max="9216" width="9.85546875" style="1" bestFit="1" customWidth="1"/>
    <col min="9217" max="9217" width="1.140625" style="1" customWidth="1"/>
    <col min="9218" max="9218" width="13.85546875" style="1" customWidth="1"/>
    <col min="9219" max="9219" width="1" style="1" customWidth="1"/>
    <col min="9220" max="9220" width="13.85546875" style="1" customWidth="1"/>
    <col min="9221" max="9221" width="1" style="1" customWidth="1"/>
    <col min="9222" max="9222" width="13.85546875" style="1" customWidth="1"/>
    <col min="9223" max="9223" width="1" style="1" customWidth="1"/>
    <col min="9224" max="9224" width="13.85546875" style="1" customWidth="1"/>
    <col min="9225" max="9225" width="1.140625" style="1" customWidth="1"/>
    <col min="9226" max="9470" width="12.85546875" style="1"/>
    <col min="9471" max="9471" width="59.140625" style="1" bestFit="1" customWidth="1"/>
    <col min="9472" max="9472" width="9.85546875" style="1" bestFit="1" customWidth="1"/>
    <col min="9473" max="9473" width="1.140625" style="1" customWidth="1"/>
    <col min="9474" max="9474" width="13.85546875" style="1" customWidth="1"/>
    <col min="9475" max="9475" width="1" style="1" customWidth="1"/>
    <col min="9476" max="9476" width="13.85546875" style="1" customWidth="1"/>
    <col min="9477" max="9477" width="1" style="1" customWidth="1"/>
    <col min="9478" max="9478" width="13.85546875" style="1" customWidth="1"/>
    <col min="9479" max="9479" width="1" style="1" customWidth="1"/>
    <col min="9480" max="9480" width="13.85546875" style="1" customWidth="1"/>
    <col min="9481" max="9481" width="1.140625" style="1" customWidth="1"/>
    <col min="9482" max="9726" width="12.85546875" style="1"/>
    <col min="9727" max="9727" width="59.140625" style="1" bestFit="1" customWidth="1"/>
    <col min="9728" max="9728" width="9.85546875" style="1" bestFit="1" customWidth="1"/>
    <col min="9729" max="9729" width="1.140625" style="1" customWidth="1"/>
    <col min="9730" max="9730" width="13.85546875" style="1" customWidth="1"/>
    <col min="9731" max="9731" width="1" style="1" customWidth="1"/>
    <col min="9732" max="9732" width="13.85546875" style="1" customWidth="1"/>
    <col min="9733" max="9733" width="1" style="1" customWidth="1"/>
    <col min="9734" max="9734" width="13.85546875" style="1" customWidth="1"/>
    <col min="9735" max="9735" width="1" style="1" customWidth="1"/>
    <col min="9736" max="9736" width="13.85546875" style="1" customWidth="1"/>
    <col min="9737" max="9737" width="1.140625" style="1" customWidth="1"/>
    <col min="9738" max="9982" width="12.85546875" style="1"/>
    <col min="9983" max="9983" width="59.140625" style="1" bestFit="1" customWidth="1"/>
    <col min="9984" max="9984" width="9.85546875" style="1" bestFit="1" customWidth="1"/>
    <col min="9985" max="9985" width="1.140625" style="1" customWidth="1"/>
    <col min="9986" max="9986" width="13.85546875" style="1" customWidth="1"/>
    <col min="9987" max="9987" width="1" style="1" customWidth="1"/>
    <col min="9988" max="9988" width="13.85546875" style="1" customWidth="1"/>
    <col min="9989" max="9989" width="1" style="1" customWidth="1"/>
    <col min="9990" max="9990" width="13.85546875" style="1" customWidth="1"/>
    <col min="9991" max="9991" width="1" style="1" customWidth="1"/>
    <col min="9992" max="9992" width="13.85546875" style="1" customWidth="1"/>
    <col min="9993" max="9993" width="1.140625" style="1" customWidth="1"/>
    <col min="9994" max="10238" width="12.85546875" style="1"/>
    <col min="10239" max="10239" width="59.140625" style="1" bestFit="1" customWidth="1"/>
    <col min="10240" max="10240" width="9.85546875" style="1" bestFit="1" customWidth="1"/>
    <col min="10241" max="10241" width="1.140625" style="1" customWidth="1"/>
    <col min="10242" max="10242" width="13.85546875" style="1" customWidth="1"/>
    <col min="10243" max="10243" width="1" style="1" customWidth="1"/>
    <col min="10244" max="10244" width="13.85546875" style="1" customWidth="1"/>
    <col min="10245" max="10245" width="1" style="1" customWidth="1"/>
    <col min="10246" max="10246" width="13.85546875" style="1" customWidth="1"/>
    <col min="10247" max="10247" width="1" style="1" customWidth="1"/>
    <col min="10248" max="10248" width="13.85546875" style="1" customWidth="1"/>
    <col min="10249" max="10249" width="1.140625" style="1" customWidth="1"/>
    <col min="10250" max="10494" width="12.85546875" style="1"/>
    <col min="10495" max="10495" width="59.140625" style="1" bestFit="1" customWidth="1"/>
    <col min="10496" max="10496" width="9.85546875" style="1" bestFit="1" customWidth="1"/>
    <col min="10497" max="10497" width="1.140625" style="1" customWidth="1"/>
    <col min="10498" max="10498" width="13.85546875" style="1" customWidth="1"/>
    <col min="10499" max="10499" width="1" style="1" customWidth="1"/>
    <col min="10500" max="10500" width="13.85546875" style="1" customWidth="1"/>
    <col min="10501" max="10501" width="1" style="1" customWidth="1"/>
    <col min="10502" max="10502" width="13.85546875" style="1" customWidth="1"/>
    <col min="10503" max="10503" width="1" style="1" customWidth="1"/>
    <col min="10504" max="10504" width="13.85546875" style="1" customWidth="1"/>
    <col min="10505" max="10505" width="1.140625" style="1" customWidth="1"/>
    <col min="10506" max="10750" width="12.85546875" style="1"/>
    <col min="10751" max="10751" width="59.140625" style="1" bestFit="1" customWidth="1"/>
    <col min="10752" max="10752" width="9.85546875" style="1" bestFit="1" customWidth="1"/>
    <col min="10753" max="10753" width="1.140625" style="1" customWidth="1"/>
    <col min="10754" max="10754" width="13.85546875" style="1" customWidth="1"/>
    <col min="10755" max="10755" width="1" style="1" customWidth="1"/>
    <col min="10756" max="10756" width="13.85546875" style="1" customWidth="1"/>
    <col min="10757" max="10757" width="1" style="1" customWidth="1"/>
    <col min="10758" max="10758" width="13.85546875" style="1" customWidth="1"/>
    <col min="10759" max="10759" width="1" style="1" customWidth="1"/>
    <col min="10760" max="10760" width="13.85546875" style="1" customWidth="1"/>
    <col min="10761" max="10761" width="1.140625" style="1" customWidth="1"/>
    <col min="10762" max="11006" width="12.85546875" style="1"/>
    <col min="11007" max="11007" width="59.140625" style="1" bestFit="1" customWidth="1"/>
    <col min="11008" max="11008" width="9.85546875" style="1" bestFit="1" customWidth="1"/>
    <col min="11009" max="11009" width="1.140625" style="1" customWidth="1"/>
    <col min="11010" max="11010" width="13.85546875" style="1" customWidth="1"/>
    <col min="11011" max="11011" width="1" style="1" customWidth="1"/>
    <col min="11012" max="11012" width="13.85546875" style="1" customWidth="1"/>
    <col min="11013" max="11013" width="1" style="1" customWidth="1"/>
    <col min="11014" max="11014" width="13.85546875" style="1" customWidth="1"/>
    <col min="11015" max="11015" width="1" style="1" customWidth="1"/>
    <col min="11016" max="11016" width="13.85546875" style="1" customWidth="1"/>
    <col min="11017" max="11017" width="1.140625" style="1" customWidth="1"/>
    <col min="11018" max="11262" width="12.85546875" style="1"/>
    <col min="11263" max="11263" width="59.140625" style="1" bestFit="1" customWidth="1"/>
    <col min="11264" max="11264" width="9.85546875" style="1" bestFit="1" customWidth="1"/>
    <col min="11265" max="11265" width="1.140625" style="1" customWidth="1"/>
    <col min="11266" max="11266" width="13.85546875" style="1" customWidth="1"/>
    <col min="11267" max="11267" width="1" style="1" customWidth="1"/>
    <col min="11268" max="11268" width="13.85546875" style="1" customWidth="1"/>
    <col min="11269" max="11269" width="1" style="1" customWidth="1"/>
    <col min="11270" max="11270" width="13.85546875" style="1" customWidth="1"/>
    <col min="11271" max="11271" width="1" style="1" customWidth="1"/>
    <col min="11272" max="11272" width="13.85546875" style="1" customWidth="1"/>
    <col min="11273" max="11273" width="1.140625" style="1" customWidth="1"/>
    <col min="11274" max="11518" width="12.85546875" style="1"/>
    <col min="11519" max="11519" width="59.140625" style="1" bestFit="1" customWidth="1"/>
    <col min="11520" max="11520" width="9.85546875" style="1" bestFit="1" customWidth="1"/>
    <col min="11521" max="11521" width="1.140625" style="1" customWidth="1"/>
    <col min="11522" max="11522" width="13.85546875" style="1" customWidth="1"/>
    <col min="11523" max="11523" width="1" style="1" customWidth="1"/>
    <col min="11524" max="11524" width="13.85546875" style="1" customWidth="1"/>
    <col min="11525" max="11525" width="1" style="1" customWidth="1"/>
    <col min="11526" max="11526" width="13.85546875" style="1" customWidth="1"/>
    <col min="11527" max="11527" width="1" style="1" customWidth="1"/>
    <col min="11528" max="11528" width="13.85546875" style="1" customWidth="1"/>
    <col min="11529" max="11529" width="1.140625" style="1" customWidth="1"/>
    <col min="11530" max="11774" width="12.85546875" style="1"/>
    <col min="11775" max="11775" width="59.140625" style="1" bestFit="1" customWidth="1"/>
    <col min="11776" max="11776" width="9.85546875" style="1" bestFit="1" customWidth="1"/>
    <col min="11777" max="11777" width="1.140625" style="1" customWidth="1"/>
    <col min="11778" max="11778" width="13.85546875" style="1" customWidth="1"/>
    <col min="11779" max="11779" width="1" style="1" customWidth="1"/>
    <col min="11780" max="11780" width="13.85546875" style="1" customWidth="1"/>
    <col min="11781" max="11781" width="1" style="1" customWidth="1"/>
    <col min="11782" max="11782" width="13.85546875" style="1" customWidth="1"/>
    <col min="11783" max="11783" width="1" style="1" customWidth="1"/>
    <col min="11784" max="11784" width="13.85546875" style="1" customWidth="1"/>
    <col min="11785" max="11785" width="1.140625" style="1" customWidth="1"/>
    <col min="11786" max="12030" width="12.85546875" style="1"/>
    <col min="12031" max="12031" width="59.140625" style="1" bestFit="1" customWidth="1"/>
    <col min="12032" max="12032" width="9.85546875" style="1" bestFit="1" customWidth="1"/>
    <col min="12033" max="12033" width="1.140625" style="1" customWidth="1"/>
    <col min="12034" max="12034" width="13.85546875" style="1" customWidth="1"/>
    <col min="12035" max="12035" width="1" style="1" customWidth="1"/>
    <col min="12036" max="12036" width="13.85546875" style="1" customWidth="1"/>
    <col min="12037" max="12037" width="1" style="1" customWidth="1"/>
    <col min="12038" max="12038" width="13.85546875" style="1" customWidth="1"/>
    <col min="12039" max="12039" width="1" style="1" customWidth="1"/>
    <col min="12040" max="12040" width="13.85546875" style="1" customWidth="1"/>
    <col min="12041" max="12041" width="1.140625" style="1" customWidth="1"/>
    <col min="12042" max="12286" width="12.85546875" style="1"/>
    <col min="12287" max="12287" width="59.140625" style="1" bestFit="1" customWidth="1"/>
    <col min="12288" max="12288" width="9.85546875" style="1" bestFit="1" customWidth="1"/>
    <col min="12289" max="12289" width="1.140625" style="1" customWidth="1"/>
    <col min="12290" max="12290" width="13.85546875" style="1" customWidth="1"/>
    <col min="12291" max="12291" width="1" style="1" customWidth="1"/>
    <col min="12292" max="12292" width="13.85546875" style="1" customWidth="1"/>
    <col min="12293" max="12293" width="1" style="1" customWidth="1"/>
    <col min="12294" max="12294" width="13.85546875" style="1" customWidth="1"/>
    <col min="12295" max="12295" width="1" style="1" customWidth="1"/>
    <col min="12296" max="12296" width="13.85546875" style="1" customWidth="1"/>
    <col min="12297" max="12297" width="1.140625" style="1" customWidth="1"/>
    <col min="12298" max="12542" width="12.85546875" style="1"/>
    <col min="12543" max="12543" width="59.140625" style="1" bestFit="1" customWidth="1"/>
    <col min="12544" max="12544" width="9.85546875" style="1" bestFit="1" customWidth="1"/>
    <col min="12545" max="12545" width="1.140625" style="1" customWidth="1"/>
    <col min="12546" max="12546" width="13.85546875" style="1" customWidth="1"/>
    <col min="12547" max="12547" width="1" style="1" customWidth="1"/>
    <col min="12548" max="12548" width="13.85546875" style="1" customWidth="1"/>
    <col min="12549" max="12549" width="1" style="1" customWidth="1"/>
    <col min="12550" max="12550" width="13.85546875" style="1" customWidth="1"/>
    <col min="12551" max="12551" width="1" style="1" customWidth="1"/>
    <col min="12552" max="12552" width="13.85546875" style="1" customWidth="1"/>
    <col min="12553" max="12553" width="1.140625" style="1" customWidth="1"/>
    <col min="12554" max="12798" width="12.85546875" style="1"/>
    <col min="12799" max="12799" width="59.140625" style="1" bestFit="1" customWidth="1"/>
    <col min="12800" max="12800" width="9.85546875" style="1" bestFit="1" customWidth="1"/>
    <col min="12801" max="12801" width="1.140625" style="1" customWidth="1"/>
    <col min="12802" max="12802" width="13.85546875" style="1" customWidth="1"/>
    <col min="12803" max="12803" width="1" style="1" customWidth="1"/>
    <col min="12804" max="12804" width="13.85546875" style="1" customWidth="1"/>
    <col min="12805" max="12805" width="1" style="1" customWidth="1"/>
    <col min="12806" max="12806" width="13.85546875" style="1" customWidth="1"/>
    <col min="12807" max="12807" width="1" style="1" customWidth="1"/>
    <col min="12808" max="12808" width="13.85546875" style="1" customWidth="1"/>
    <col min="12809" max="12809" width="1.140625" style="1" customWidth="1"/>
    <col min="12810" max="13054" width="12.85546875" style="1"/>
    <col min="13055" max="13055" width="59.140625" style="1" bestFit="1" customWidth="1"/>
    <col min="13056" max="13056" width="9.85546875" style="1" bestFit="1" customWidth="1"/>
    <col min="13057" max="13057" width="1.140625" style="1" customWidth="1"/>
    <col min="13058" max="13058" width="13.85546875" style="1" customWidth="1"/>
    <col min="13059" max="13059" width="1" style="1" customWidth="1"/>
    <col min="13060" max="13060" width="13.85546875" style="1" customWidth="1"/>
    <col min="13061" max="13061" width="1" style="1" customWidth="1"/>
    <col min="13062" max="13062" width="13.85546875" style="1" customWidth="1"/>
    <col min="13063" max="13063" width="1" style="1" customWidth="1"/>
    <col min="13064" max="13064" width="13.85546875" style="1" customWidth="1"/>
    <col min="13065" max="13065" width="1.140625" style="1" customWidth="1"/>
    <col min="13066" max="13310" width="12.85546875" style="1"/>
    <col min="13311" max="13311" width="59.140625" style="1" bestFit="1" customWidth="1"/>
    <col min="13312" max="13312" width="9.85546875" style="1" bestFit="1" customWidth="1"/>
    <col min="13313" max="13313" width="1.140625" style="1" customWidth="1"/>
    <col min="13314" max="13314" width="13.85546875" style="1" customWidth="1"/>
    <col min="13315" max="13315" width="1" style="1" customWidth="1"/>
    <col min="13316" max="13316" width="13.85546875" style="1" customWidth="1"/>
    <col min="13317" max="13317" width="1" style="1" customWidth="1"/>
    <col min="13318" max="13318" width="13.85546875" style="1" customWidth="1"/>
    <col min="13319" max="13319" width="1" style="1" customWidth="1"/>
    <col min="13320" max="13320" width="13.85546875" style="1" customWidth="1"/>
    <col min="13321" max="13321" width="1.140625" style="1" customWidth="1"/>
    <col min="13322" max="13566" width="12.85546875" style="1"/>
    <col min="13567" max="13567" width="59.140625" style="1" bestFit="1" customWidth="1"/>
    <col min="13568" max="13568" width="9.85546875" style="1" bestFit="1" customWidth="1"/>
    <col min="13569" max="13569" width="1.140625" style="1" customWidth="1"/>
    <col min="13570" max="13570" width="13.85546875" style="1" customWidth="1"/>
    <col min="13571" max="13571" width="1" style="1" customWidth="1"/>
    <col min="13572" max="13572" width="13.85546875" style="1" customWidth="1"/>
    <col min="13573" max="13573" width="1" style="1" customWidth="1"/>
    <col min="13574" max="13574" width="13.85546875" style="1" customWidth="1"/>
    <col min="13575" max="13575" width="1" style="1" customWidth="1"/>
    <col min="13576" max="13576" width="13.85546875" style="1" customWidth="1"/>
    <col min="13577" max="13577" width="1.140625" style="1" customWidth="1"/>
    <col min="13578" max="13822" width="12.85546875" style="1"/>
    <col min="13823" max="13823" width="59.140625" style="1" bestFit="1" customWidth="1"/>
    <col min="13824" max="13824" width="9.85546875" style="1" bestFit="1" customWidth="1"/>
    <col min="13825" max="13825" width="1.140625" style="1" customWidth="1"/>
    <col min="13826" max="13826" width="13.85546875" style="1" customWidth="1"/>
    <col min="13827" max="13827" width="1" style="1" customWidth="1"/>
    <col min="13828" max="13828" width="13.85546875" style="1" customWidth="1"/>
    <col min="13829" max="13829" width="1" style="1" customWidth="1"/>
    <col min="13830" max="13830" width="13.85546875" style="1" customWidth="1"/>
    <col min="13831" max="13831" width="1" style="1" customWidth="1"/>
    <col min="13832" max="13832" width="13.85546875" style="1" customWidth="1"/>
    <col min="13833" max="13833" width="1.140625" style="1" customWidth="1"/>
    <col min="13834" max="14078" width="12.85546875" style="1"/>
    <col min="14079" max="14079" width="59.140625" style="1" bestFit="1" customWidth="1"/>
    <col min="14080" max="14080" width="9.85546875" style="1" bestFit="1" customWidth="1"/>
    <col min="14081" max="14081" width="1.140625" style="1" customWidth="1"/>
    <col min="14082" max="14082" width="13.85546875" style="1" customWidth="1"/>
    <col min="14083" max="14083" width="1" style="1" customWidth="1"/>
    <col min="14084" max="14084" width="13.85546875" style="1" customWidth="1"/>
    <col min="14085" max="14085" width="1" style="1" customWidth="1"/>
    <col min="14086" max="14086" width="13.85546875" style="1" customWidth="1"/>
    <col min="14087" max="14087" width="1" style="1" customWidth="1"/>
    <col min="14088" max="14088" width="13.85546875" style="1" customWidth="1"/>
    <col min="14089" max="14089" width="1.140625" style="1" customWidth="1"/>
    <col min="14090" max="14334" width="12.85546875" style="1"/>
    <col min="14335" max="14335" width="59.140625" style="1" bestFit="1" customWidth="1"/>
    <col min="14336" max="14336" width="9.85546875" style="1" bestFit="1" customWidth="1"/>
    <col min="14337" max="14337" width="1.140625" style="1" customWidth="1"/>
    <col min="14338" max="14338" width="13.85546875" style="1" customWidth="1"/>
    <col min="14339" max="14339" width="1" style="1" customWidth="1"/>
    <col min="14340" max="14340" width="13.85546875" style="1" customWidth="1"/>
    <col min="14341" max="14341" width="1" style="1" customWidth="1"/>
    <col min="14342" max="14342" width="13.85546875" style="1" customWidth="1"/>
    <col min="14343" max="14343" width="1" style="1" customWidth="1"/>
    <col min="14344" max="14344" width="13.85546875" style="1" customWidth="1"/>
    <col min="14345" max="14345" width="1.140625" style="1" customWidth="1"/>
    <col min="14346" max="14590" width="12.85546875" style="1"/>
    <col min="14591" max="14591" width="59.140625" style="1" bestFit="1" customWidth="1"/>
    <col min="14592" max="14592" width="9.85546875" style="1" bestFit="1" customWidth="1"/>
    <col min="14593" max="14593" width="1.140625" style="1" customWidth="1"/>
    <col min="14594" max="14594" width="13.85546875" style="1" customWidth="1"/>
    <col min="14595" max="14595" width="1" style="1" customWidth="1"/>
    <col min="14596" max="14596" width="13.85546875" style="1" customWidth="1"/>
    <col min="14597" max="14597" width="1" style="1" customWidth="1"/>
    <col min="14598" max="14598" width="13.85546875" style="1" customWidth="1"/>
    <col min="14599" max="14599" width="1" style="1" customWidth="1"/>
    <col min="14600" max="14600" width="13.85546875" style="1" customWidth="1"/>
    <col min="14601" max="14601" width="1.140625" style="1" customWidth="1"/>
    <col min="14602" max="14846" width="12.85546875" style="1"/>
    <col min="14847" max="14847" width="59.140625" style="1" bestFit="1" customWidth="1"/>
    <col min="14848" max="14848" width="9.85546875" style="1" bestFit="1" customWidth="1"/>
    <col min="14849" max="14849" width="1.140625" style="1" customWidth="1"/>
    <col min="14850" max="14850" width="13.85546875" style="1" customWidth="1"/>
    <col min="14851" max="14851" width="1" style="1" customWidth="1"/>
    <col min="14852" max="14852" width="13.85546875" style="1" customWidth="1"/>
    <col min="14853" max="14853" width="1" style="1" customWidth="1"/>
    <col min="14854" max="14854" width="13.85546875" style="1" customWidth="1"/>
    <col min="14855" max="14855" width="1" style="1" customWidth="1"/>
    <col min="14856" max="14856" width="13.85546875" style="1" customWidth="1"/>
    <col min="14857" max="14857" width="1.140625" style="1" customWidth="1"/>
    <col min="14858" max="15102" width="12.85546875" style="1"/>
    <col min="15103" max="15103" width="59.140625" style="1" bestFit="1" customWidth="1"/>
    <col min="15104" max="15104" width="9.85546875" style="1" bestFit="1" customWidth="1"/>
    <col min="15105" max="15105" width="1.140625" style="1" customWidth="1"/>
    <col min="15106" max="15106" width="13.85546875" style="1" customWidth="1"/>
    <col min="15107" max="15107" width="1" style="1" customWidth="1"/>
    <col min="15108" max="15108" width="13.85546875" style="1" customWidth="1"/>
    <col min="15109" max="15109" width="1" style="1" customWidth="1"/>
    <col min="15110" max="15110" width="13.85546875" style="1" customWidth="1"/>
    <col min="15111" max="15111" width="1" style="1" customWidth="1"/>
    <col min="15112" max="15112" width="13.85546875" style="1" customWidth="1"/>
    <col min="15113" max="15113" width="1.140625" style="1" customWidth="1"/>
    <col min="15114" max="15358" width="12.85546875" style="1"/>
    <col min="15359" max="15359" width="59.140625" style="1" bestFit="1" customWidth="1"/>
    <col min="15360" max="15360" width="9.85546875" style="1" bestFit="1" customWidth="1"/>
    <col min="15361" max="15361" width="1.140625" style="1" customWidth="1"/>
    <col min="15362" max="15362" width="13.85546875" style="1" customWidth="1"/>
    <col min="15363" max="15363" width="1" style="1" customWidth="1"/>
    <col min="15364" max="15364" width="13.85546875" style="1" customWidth="1"/>
    <col min="15365" max="15365" width="1" style="1" customWidth="1"/>
    <col min="15366" max="15366" width="13.85546875" style="1" customWidth="1"/>
    <col min="15367" max="15367" width="1" style="1" customWidth="1"/>
    <col min="15368" max="15368" width="13.85546875" style="1" customWidth="1"/>
    <col min="15369" max="15369" width="1.140625" style="1" customWidth="1"/>
    <col min="15370" max="15614" width="12.85546875" style="1"/>
    <col min="15615" max="15615" width="59.140625" style="1" bestFit="1" customWidth="1"/>
    <col min="15616" max="15616" width="9.85546875" style="1" bestFit="1" customWidth="1"/>
    <col min="15617" max="15617" width="1.140625" style="1" customWidth="1"/>
    <col min="15618" max="15618" width="13.85546875" style="1" customWidth="1"/>
    <col min="15619" max="15619" width="1" style="1" customWidth="1"/>
    <col min="15620" max="15620" width="13.85546875" style="1" customWidth="1"/>
    <col min="15621" max="15621" width="1" style="1" customWidth="1"/>
    <col min="15622" max="15622" width="13.85546875" style="1" customWidth="1"/>
    <col min="15623" max="15623" width="1" style="1" customWidth="1"/>
    <col min="15624" max="15624" width="13.85546875" style="1" customWidth="1"/>
    <col min="15625" max="15625" width="1.140625" style="1" customWidth="1"/>
    <col min="15626" max="15870" width="12.85546875" style="1"/>
    <col min="15871" max="15871" width="59.140625" style="1" bestFit="1" customWidth="1"/>
    <col min="15872" max="15872" width="9.85546875" style="1" bestFit="1" customWidth="1"/>
    <col min="15873" max="15873" width="1.140625" style="1" customWidth="1"/>
    <col min="15874" max="15874" width="13.85546875" style="1" customWidth="1"/>
    <col min="15875" max="15875" width="1" style="1" customWidth="1"/>
    <col min="15876" max="15876" width="13.85546875" style="1" customWidth="1"/>
    <col min="15877" max="15877" width="1" style="1" customWidth="1"/>
    <col min="15878" max="15878" width="13.85546875" style="1" customWidth="1"/>
    <col min="15879" max="15879" width="1" style="1" customWidth="1"/>
    <col min="15880" max="15880" width="13.85546875" style="1" customWidth="1"/>
    <col min="15881" max="15881" width="1.140625" style="1" customWidth="1"/>
    <col min="15882" max="16126" width="12.85546875" style="1"/>
    <col min="16127" max="16127" width="59.140625" style="1" bestFit="1" customWidth="1"/>
    <col min="16128" max="16128" width="9.85546875" style="1" bestFit="1" customWidth="1"/>
    <col min="16129" max="16129" width="1.140625" style="1" customWidth="1"/>
    <col min="16130" max="16130" width="13.85546875" style="1" customWidth="1"/>
    <col min="16131" max="16131" width="1" style="1" customWidth="1"/>
    <col min="16132" max="16132" width="13.85546875" style="1" customWidth="1"/>
    <col min="16133" max="16133" width="1" style="1" customWidth="1"/>
    <col min="16134" max="16134" width="13.85546875" style="1" customWidth="1"/>
    <col min="16135" max="16135" width="1" style="1" customWidth="1"/>
    <col min="16136" max="16136" width="13.85546875" style="1" customWidth="1"/>
    <col min="16137" max="16137" width="1.140625" style="1" customWidth="1"/>
    <col min="16138" max="16384" width="12.85546875" style="1"/>
  </cols>
  <sheetData>
    <row r="1" spans="1:9" ht="26.45" customHeight="1">
      <c r="A1" s="216" t="s">
        <v>0</v>
      </c>
      <c r="B1" s="216"/>
      <c r="C1" s="216"/>
      <c r="D1" s="216"/>
      <c r="E1" s="216"/>
      <c r="F1" s="216"/>
      <c r="G1" s="216"/>
      <c r="H1" s="216"/>
      <c r="I1" s="216"/>
    </row>
    <row r="2" spans="1:9" ht="26.45" customHeight="1">
      <c r="A2" s="216" t="s">
        <v>1</v>
      </c>
      <c r="B2" s="216"/>
      <c r="C2" s="216"/>
      <c r="D2" s="216"/>
      <c r="E2" s="216"/>
      <c r="F2" s="216"/>
      <c r="G2" s="216"/>
      <c r="H2" s="216"/>
      <c r="I2" s="216"/>
    </row>
    <row r="3" spans="1:9" ht="26.45" customHeight="1">
      <c r="A3" s="217" t="s">
        <v>208</v>
      </c>
      <c r="B3" s="216"/>
      <c r="C3" s="216"/>
      <c r="D3" s="216"/>
      <c r="E3" s="216"/>
      <c r="F3" s="216"/>
      <c r="G3" s="216"/>
      <c r="H3" s="216"/>
      <c r="I3" s="216"/>
    </row>
    <row r="4" spans="1:9" ht="26.45" customHeight="1">
      <c r="A4" s="218" t="s">
        <v>2</v>
      </c>
      <c r="B4" s="218"/>
      <c r="C4" s="218"/>
      <c r="D4" s="218"/>
      <c r="E4" s="218"/>
      <c r="F4" s="218"/>
      <c r="G4" s="218"/>
      <c r="H4" s="218"/>
      <c r="I4" s="218"/>
    </row>
    <row r="5" spans="1:9" ht="9.1999999999999993" customHeight="1">
      <c r="A5" s="219"/>
      <c r="B5" s="219"/>
      <c r="C5" s="219"/>
      <c r="D5" s="219"/>
      <c r="E5" s="219"/>
      <c r="F5" s="219"/>
      <c r="G5" s="219"/>
      <c r="H5" s="219"/>
      <c r="I5" s="219"/>
    </row>
    <row r="6" spans="1:9" ht="24" customHeight="1">
      <c r="A6" s="2"/>
      <c r="B6" s="124" t="s">
        <v>3</v>
      </c>
      <c r="C6" s="215" t="s">
        <v>4</v>
      </c>
      <c r="D6" s="215"/>
      <c r="E6" s="215"/>
      <c r="F6" s="121"/>
      <c r="G6" s="215" t="s">
        <v>5</v>
      </c>
      <c r="H6" s="215"/>
      <c r="I6" s="215"/>
    </row>
    <row r="7" spans="1:9" ht="24" customHeight="1">
      <c r="C7" s="122" t="s">
        <v>207</v>
      </c>
      <c r="D7" s="123"/>
      <c r="E7" s="122" t="s">
        <v>6</v>
      </c>
      <c r="F7" s="123"/>
      <c r="G7" s="122" t="s">
        <v>207</v>
      </c>
      <c r="H7" s="123"/>
      <c r="I7" s="122" t="s">
        <v>6</v>
      </c>
    </row>
    <row r="8" spans="1:9" ht="24" customHeight="1">
      <c r="A8" s="9" t="s">
        <v>7</v>
      </c>
    </row>
    <row r="9" spans="1:9" ht="24" customHeight="1">
      <c r="A9" s="74" t="s">
        <v>8</v>
      </c>
    </row>
    <row r="10" spans="1:9" ht="24" customHeight="1">
      <c r="A10" s="69" t="s">
        <v>9</v>
      </c>
      <c r="B10" s="12">
        <v>6</v>
      </c>
      <c r="C10" s="62">
        <v>335708871</v>
      </c>
      <c r="D10" s="62"/>
      <c r="E10" s="62">
        <v>568741281</v>
      </c>
      <c r="F10" s="62"/>
      <c r="G10" s="62">
        <v>131034872</v>
      </c>
      <c r="H10" s="62"/>
      <c r="I10" s="62">
        <v>333651210</v>
      </c>
    </row>
    <row r="11" spans="1:9" ht="24" customHeight="1">
      <c r="A11" s="69" t="s">
        <v>10</v>
      </c>
      <c r="B11" s="12">
        <v>7</v>
      </c>
      <c r="C11" s="62">
        <v>110272450</v>
      </c>
      <c r="D11" s="62"/>
      <c r="E11" s="62">
        <v>90815398</v>
      </c>
      <c r="F11" s="62"/>
      <c r="G11" s="62">
        <v>64633890</v>
      </c>
      <c r="H11" s="62"/>
      <c r="I11" s="62">
        <v>37681742</v>
      </c>
    </row>
    <row r="12" spans="1:9" ht="24" customHeight="1">
      <c r="A12" s="69" t="s">
        <v>11</v>
      </c>
      <c r="B12" s="17" t="s">
        <v>233</v>
      </c>
      <c r="C12" s="118">
        <v>0</v>
      </c>
      <c r="D12" s="62"/>
      <c r="E12" s="118">
        <v>0</v>
      </c>
      <c r="F12" s="62"/>
      <c r="G12" s="61">
        <v>569500000</v>
      </c>
      <c r="H12" s="62"/>
      <c r="I12" s="61">
        <v>278500000</v>
      </c>
    </row>
    <row r="13" spans="1:9" ht="24" customHeight="1">
      <c r="A13" s="71" t="s">
        <v>171</v>
      </c>
      <c r="B13" s="17"/>
      <c r="C13" s="118"/>
      <c r="D13" s="62"/>
      <c r="E13" s="118"/>
      <c r="F13" s="62"/>
      <c r="G13" s="61"/>
      <c r="H13" s="62"/>
      <c r="I13" s="61"/>
    </row>
    <row r="14" spans="1:9" ht="24" customHeight="1">
      <c r="A14" s="119" t="s">
        <v>13</v>
      </c>
      <c r="B14" s="17" t="s">
        <v>193</v>
      </c>
      <c r="C14" s="118">
        <v>0</v>
      </c>
      <c r="D14" s="62"/>
      <c r="E14" s="118">
        <v>0</v>
      </c>
      <c r="F14" s="62"/>
      <c r="G14" s="118">
        <v>0</v>
      </c>
      <c r="H14" s="62"/>
      <c r="I14" s="61">
        <v>55000000</v>
      </c>
    </row>
    <row r="15" spans="1:9" ht="24" customHeight="1">
      <c r="A15" s="69" t="s">
        <v>12</v>
      </c>
      <c r="C15" s="61"/>
      <c r="D15" s="62"/>
      <c r="E15" s="61"/>
      <c r="F15" s="62"/>
      <c r="G15" s="62"/>
      <c r="H15" s="61"/>
      <c r="I15" s="62"/>
    </row>
    <row r="16" spans="1:9" ht="24" customHeight="1">
      <c r="A16" s="119" t="s">
        <v>13</v>
      </c>
      <c r="B16" s="17" t="s">
        <v>194</v>
      </c>
      <c r="C16" s="118">
        <v>0</v>
      </c>
      <c r="D16" s="62"/>
      <c r="E16" s="62">
        <v>1285600</v>
      </c>
      <c r="F16" s="62"/>
      <c r="G16" s="118">
        <v>0</v>
      </c>
      <c r="H16" s="62"/>
      <c r="I16" s="118">
        <v>0</v>
      </c>
    </row>
    <row r="17" spans="1:9" ht="24" customHeight="1">
      <c r="A17" s="69" t="s">
        <v>14</v>
      </c>
      <c r="B17" s="12">
        <v>8</v>
      </c>
      <c r="C17" s="107">
        <v>4931853529</v>
      </c>
      <c r="D17" s="62"/>
      <c r="E17" s="107">
        <v>5351070655</v>
      </c>
      <c r="F17" s="62"/>
      <c r="G17" s="61">
        <v>1313905807</v>
      </c>
      <c r="H17" s="62"/>
      <c r="I17" s="61">
        <v>1686356065</v>
      </c>
    </row>
    <row r="18" spans="1:9" ht="24" customHeight="1">
      <c r="A18" s="69" t="s">
        <v>15</v>
      </c>
      <c r="B18" s="12">
        <v>10</v>
      </c>
      <c r="C18" s="107">
        <v>28486117</v>
      </c>
      <c r="D18" s="62"/>
      <c r="E18" s="107">
        <v>29721328</v>
      </c>
      <c r="F18" s="62"/>
      <c r="G18" s="118">
        <v>0</v>
      </c>
      <c r="H18" s="62"/>
      <c r="I18" s="118">
        <v>0</v>
      </c>
    </row>
    <row r="19" spans="1:9" ht="24" customHeight="1">
      <c r="A19" s="69" t="s">
        <v>16</v>
      </c>
      <c r="B19" s="12"/>
      <c r="C19" s="107">
        <v>18023923</v>
      </c>
      <c r="D19" s="62"/>
      <c r="E19" s="107">
        <v>13690496</v>
      </c>
      <c r="F19" s="62"/>
      <c r="G19" s="61">
        <v>12929657</v>
      </c>
      <c r="H19" s="62"/>
      <c r="I19" s="61">
        <v>4474166</v>
      </c>
    </row>
    <row r="20" spans="1:9" ht="24" customHeight="1">
      <c r="A20" s="69" t="s">
        <v>17</v>
      </c>
      <c r="B20" s="12">
        <v>11</v>
      </c>
      <c r="C20" s="107">
        <v>78173783</v>
      </c>
      <c r="D20" s="62"/>
      <c r="E20" s="107">
        <v>3134701</v>
      </c>
      <c r="F20" s="62"/>
      <c r="G20" s="61">
        <v>3173783</v>
      </c>
      <c r="H20" s="62"/>
      <c r="I20" s="61">
        <v>3134701</v>
      </c>
    </row>
    <row r="21" spans="1:9" ht="24" customHeight="1">
      <c r="A21" s="69" t="s">
        <v>18</v>
      </c>
      <c r="B21" s="12"/>
      <c r="C21" s="182">
        <v>0</v>
      </c>
      <c r="D21" s="62"/>
      <c r="E21" s="182">
        <v>2023000</v>
      </c>
      <c r="F21" s="62"/>
      <c r="G21" s="182">
        <v>0</v>
      </c>
      <c r="H21" s="62"/>
      <c r="I21" s="182">
        <v>2023000</v>
      </c>
    </row>
    <row r="22" spans="1:9" ht="24" customHeight="1">
      <c r="A22" s="69" t="s">
        <v>19</v>
      </c>
      <c r="B22" s="12"/>
      <c r="C22" s="61">
        <v>16744341</v>
      </c>
      <c r="D22" s="62"/>
      <c r="E22" s="61">
        <v>9771537</v>
      </c>
      <c r="F22" s="62"/>
      <c r="G22" s="61">
        <v>213005</v>
      </c>
      <c r="H22" s="62"/>
      <c r="I22" s="61">
        <v>440063</v>
      </c>
    </row>
    <row r="23" spans="1:9" ht="24" customHeight="1">
      <c r="A23" s="70" t="s">
        <v>20</v>
      </c>
      <c r="B23" s="12"/>
      <c r="C23" s="131">
        <f>SUM(C10:C22)</f>
        <v>5519263014</v>
      </c>
      <c r="D23" s="62"/>
      <c r="E23" s="131">
        <f>SUM(E10:E22)</f>
        <v>6070253996</v>
      </c>
      <c r="F23" s="62"/>
      <c r="G23" s="131">
        <f>SUM(G10:G22)</f>
        <v>2095391014</v>
      </c>
      <c r="H23" s="62"/>
      <c r="I23" s="131">
        <f>SUM(I10:I22)</f>
        <v>2401260947</v>
      </c>
    </row>
    <row r="24" spans="1:9" ht="24" customHeight="1">
      <c r="B24" s="12"/>
      <c r="C24" s="82"/>
      <c r="D24" s="82"/>
      <c r="E24" s="82"/>
      <c r="F24" s="82"/>
      <c r="G24" s="82"/>
      <c r="H24" s="82"/>
      <c r="I24" s="82"/>
    </row>
    <row r="25" spans="1:9" ht="24" customHeight="1">
      <c r="A25" s="74" t="s">
        <v>21</v>
      </c>
      <c r="B25" s="12"/>
      <c r="C25" s="82"/>
      <c r="D25" s="82"/>
      <c r="E25" s="82"/>
      <c r="F25" s="82"/>
      <c r="G25" s="82"/>
      <c r="H25" s="82"/>
      <c r="I25" s="82"/>
    </row>
    <row r="26" spans="1:9" ht="24" customHeight="1">
      <c r="A26" s="71" t="s">
        <v>22</v>
      </c>
      <c r="B26" s="12">
        <v>12</v>
      </c>
      <c r="C26" s="67">
        <v>0</v>
      </c>
      <c r="D26" s="82"/>
      <c r="E26" s="82">
        <v>239565</v>
      </c>
      <c r="F26" s="82"/>
      <c r="G26" s="67">
        <v>0</v>
      </c>
      <c r="H26" s="82"/>
      <c r="I26" s="67">
        <v>0</v>
      </c>
    </row>
    <row r="27" spans="1:9" ht="24" customHeight="1">
      <c r="A27" s="69" t="s">
        <v>23</v>
      </c>
      <c r="B27" s="12">
        <v>11</v>
      </c>
      <c r="C27" s="82">
        <v>793613306</v>
      </c>
      <c r="D27" s="82"/>
      <c r="E27" s="82">
        <v>867491999</v>
      </c>
      <c r="F27" s="82"/>
      <c r="G27" s="82">
        <v>421040731</v>
      </c>
      <c r="H27" s="82"/>
      <c r="I27" s="82">
        <v>435090251</v>
      </c>
    </row>
    <row r="28" spans="1:9" ht="24" customHeight="1">
      <c r="A28" s="71" t="s">
        <v>24</v>
      </c>
      <c r="B28" s="12">
        <v>13</v>
      </c>
      <c r="C28" s="67">
        <v>0</v>
      </c>
      <c r="D28" s="82"/>
      <c r="E28" s="67">
        <v>0</v>
      </c>
      <c r="F28" s="82"/>
      <c r="G28" s="62">
        <v>1605651180</v>
      </c>
      <c r="H28" s="82"/>
      <c r="I28" s="62">
        <v>1485651180</v>
      </c>
    </row>
    <row r="29" spans="1:9" ht="24" customHeight="1">
      <c r="A29" s="69" t="s">
        <v>25</v>
      </c>
      <c r="B29" s="12" t="s">
        <v>193</v>
      </c>
      <c r="C29" s="67">
        <v>0</v>
      </c>
      <c r="D29" s="82"/>
      <c r="E29" s="67">
        <v>0</v>
      </c>
      <c r="F29" s="82"/>
      <c r="G29" s="67">
        <v>0</v>
      </c>
      <c r="H29" s="82"/>
      <c r="I29" s="62">
        <v>18000000</v>
      </c>
    </row>
    <row r="30" spans="1:9" ht="24" customHeight="1">
      <c r="A30" s="69" t="s">
        <v>26</v>
      </c>
      <c r="B30" s="12">
        <v>14</v>
      </c>
      <c r="C30" s="82">
        <v>355129526</v>
      </c>
      <c r="D30" s="82"/>
      <c r="E30" s="82">
        <v>413384527</v>
      </c>
      <c r="F30" s="82"/>
      <c r="G30" s="62">
        <v>248750000</v>
      </c>
      <c r="H30" s="82"/>
      <c r="I30" s="62">
        <v>253300000</v>
      </c>
    </row>
    <row r="31" spans="1:9" ht="24" customHeight="1">
      <c r="A31" s="69" t="s">
        <v>27</v>
      </c>
      <c r="B31" s="12"/>
      <c r="C31" s="82">
        <v>187874677</v>
      </c>
      <c r="D31" s="82"/>
      <c r="E31" s="82">
        <v>237206966</v>
      </c>
      <c r="F31" s="82"/>
      <c r="G31" s="67">
        <v>0</v>
      </c>
      <c r="H31" s="118"/>
      <c r="I31" s="67">
        <v>0</v>
      </c>
    </row>
    <row r="32" spans="1:9" ht="24" customHeight="1">
      <c r="A32" s="69" t="s">
        <v>28</v>
      </c>
      <c r="B32" s="12">
        <v>15</v>
      </c>
      <c r="C32" s="82">
        <v>1633859364</v>
      </c>
      <c r="D32" s="82"/>
      <c r="E32" s="82">
        <v>1335101708</v>
      </c>
      <c r="F32" s="82"/>
      <c r="G32" s="62">
        <v>16552134</v>
      </c>
      <c r="H32" s="82"/>
      <c r="I32" s="62">
        <v>23997316</v>
      </c>
    </row>
    <row r="33" spans="1:9" ht="24" customHeight="1">
      <c r="A33" s="69" t="s">
        <v>29</v>
      </c>
      <c r="B33" s="12">
        <v>16</v>
      </c>
      <c r="C33" s="82">
        <v>1364897440</v>
      </c>
      <c r="D33" s="82"/>
      <c r="E33" s="82">
        <v>1565835383</v>
      </c>
      <c r="F33" s="82"/>
      <c r="G33" s="62">
        <v>25618255</v>
      </c>
      <c r="H33" s="82"/>
      <c r="I33" s="62">
        <v>34140175</v>
      </c>
    </row>
    <row r="34" spans="1:9" ht="24" customHeight="1">
      <c r="A34" s="69" t="s">
        <v>30</v>
      </c>
      <c r="B34" s="12">
        <v>24</v>
      </c>
      <c r="C34" s="82">
        <v>234923469</v>
      </c>
      <c r="D34" s="82"/>
      <c r="E34" s="82">
        <v>210931629</v>
      </c>
      <c r="F34" s="82"/>
      <c r="G34" s="67">
        <v>0</v>
      </c>
      <c r="H34" s="67"/>
      <c r="I34" s="67">
        <v>0</v>
      </c>
    </row>
    <row r="35" spans="1:9" ht="24" customHeight="1">
      <c r="A35" s="69" t="s">
        <v>31</v>
      </c>
      <c r="B35" s="12">
        <v>25</v>
      </c>
      <c r="C35" s="84">
        <v>109895514</v>
      </c>
      <c r="D35" s="65"/>
      <c r="E35" s="84">
        <v>104635195</v>
      </c>
      <c r="F35" s="65"/>
      <c r="G35" s="84">
        <v>38344587</v>
      </c>
      <c r="H35" s="65"/>
      <c r="I35" s="84">
        <v>33745273</v>
      </c>
    </row>
    <row r="36" spans="1:9" ht="24" customHeight="1">
      <c r="A36" s="70" t="s">
        <v>32</v>
      </c>
      <c r="B36" s="12"/>
      <c r="C36" s="87">
        <f>SUM(C26:C35)</f>
        <v>4680193296</v>
      </c>
      <c r="D36" s="65"/>
      <c r="E36" s="87">
        <f>SUM(E26:E35)</f>
        <v>4734826972</v>
      </c>
      <c r="F36" s="65"/>
      <c r="G36" s="65">
        <f>SUM(G26:G35)</f>
        <v>2355956887</v>
      </c>
      <c r="H36" s="65"/>
      <c r="I36" s="65">
        <f>SUM(I26:I35)</f>
        <v>2283924195</v>
      </c>
    </row>
    <row r="37" spans="1:9" ht="24" customHeight="1" thickBot="1">
      <c r="A37" s="129" t="s">
        <v>33</v>
      </c>
      <c r="C37" s="106">
        <f>SUM(C23+C36)</f>
        <v>10199456310</v>
      </c>
      <c r="D37" s="82"/>
      <c r="E37" s="106">
        <f>SUM(E23+E36)</f>
        <v>10805080968</v>
      </c>
      <c r="F37" s="82"/>
      <c r="G37" s="106">
        <f>SUM(G23+G36)</f>
        <v>4451347901</v>
      </c>
      <c r="H37" s="82"/>
      <c r="I37" s="106">
        <f>SUM(I23+I36)</f>
        <v>4685185142</v>
      </c>
    </row>
    <row r="38" spans="1:9" thickTop="1">
      <c r="A38" s="20"/>
      <c r="C38" s="16"/>
      <c r="D38" s="14"/>
      <c r="E38" s="16"/>
      <c r="F38" s="14"/>
      <c r="G38" s="16"/>
      <c r="H38" s="14"/>
      <c r="I38" s="16"/>
    </row>
    <row r="39" spans="1:9" ht="24" customHeight="1">
      <c r="A39" s="74" t="s">
        <v>34</v>
      </c>
    </row>
    <row r="40" spans="1:9" ht="24" customHeight="1">
      <c r="C40" s="14"/>
      <c r="D40" s="14"/>
      <c r="E40" s="14"/>
      <c r="F40" s="14"/>
      <c r="G40" s="14"/>
      <c r="H40" s="14"/>
      <c r="I40" s="14"/>
    </row>
    <row r="41" spans="1:9" ht="24" customHeight="1">
      <c r="C41" s="14"/>
      <c r="D41" s="14"/>
      <c r="E41" s="14"/>
      <c r="F41" s="14"/>
      <c r="G41" s="14"/>
      <c r="H41" s="14"/>
      <c r="I41" s="14"/>
    </row>
    <row r="42" spans="1:9" ht="24" customHeight="1">
      <c r="A42" s="1"/>
      <c r="C42" s="14"/>
      <c r="D42" s="14"/>
      <c r="E42" s="14"/>
      <c r="F42" s="14"/>
      <c r="G42" s="14"/>
      <c r="H42" s="14"/>
      <c r="I42" s="14"/>
    </row>
    <row r="43" spans="1:9" ht="24" customHeight="1">
      <c r="C43" s="14"/>
      <c r="D43" s="14"/>
      <c r="E43" s="14"/>
      <c r="F43" s="14"/>
      <c r="G43" s="14"/>
      <c r="H43" s="14"/>
      <c r="I43" s="14"/>
    </row>
    <row r="44" spans="1:9" ht="26.45" customHeight="1">
      <c r="A44" s="216" t="s">
        <v>0</v>
      </c>
      <c r="B44" s="216"/>
      <c r="C44" s="216"/>
      <c r="D44" s="216"/>
      <c r="E44" s="216"/>
      <c r="F44" s="216"/>
      <c r="G44" s="216"/>
      <c r="H44" s="216"/>
      <c r="I44" s="216"/>
    </row>
    <row r="45" spans="1:9" ht="26.45" customHeight="1">
      <c r="A45" s="217" t="s">
        <v>35</v>
      </c>
      <c r="B45" s="216"/>
      <c r="C45" s="216"/>
      <c r="D45" s="216"/>
      <c r="E45" s="216"/>
      <c r="F45" s="216"/>
      <c r="G45" s="216"/>
      <c r="H45" s="216"/>
      <c r="I45" s="216"/>
    </row>
    <row r="46" spans="1:9" ht="26.45" customHeight="1">
      <c r="A46" s="217" t="s">
        <v>208</v>
      </c>
      <c r="B46" s="216"/>
      <c r="C46" s="216"/>
      <c r="D46" s="216"/>
      <c r="E46" s="216"/>
      <c r="F46" s="216"/>
      <c r="G46" s="216"/>
      <c r="H46" s="216"/>
      <c r="I46" s="216"/>
    </row>
    <row r="47" spans="1:9" ht="26.45" customHeight="1">
      <c r="A47" s="218" t="s">
        <v>2</v>
      </c>
      <c r="B47" s="218"/>
      <c r="C47" s="218"/>
      <c r="D47" s="218"/>
      <c r="E47" s="218"/>
      <c r="F47" s="218"/>
      <c r="G47" s="218"/>
      <c r="H47" s="218"/>
      <c r="I47" s="218"/>
    </row>
    <row r="48" spans="1:9" ht="9.1999999999999993" customHeight="1">
      <c r="A48" s="219"/>
      <c r="B48" s="219"/>
      <c r="C48" s="219"/>
      <c r="D48" s="219"/>
      <c r="E48" s="219"/>
      <c r="F48" s="219"/>
      <c r="G48" s="219"/>
      <c r="H48" s="219"/>
      <c r="I48" s="219"/>
    </row>
    <row r="49" spans="1:9" ht="24" customHeight="1">
      <c r="A49" s="2"/>
      <c r="B49" s="124" t="s">
        <v>3</v>
      </c>
      <c r="C49" s="215" t="s">
        <v>4</v>
      </c>
      <c r="D49" s="215"/>
      <c r="E49" s="215"/>
      <c r="F49" s="121"/>
      <c r="G49" s="215" t="s">
        <v>5</v>
      </c>
      <c r="H49" s="215"/>
      <c r="I49" s="215"/>
    </row>
    <row r="50" spans="1:9" ht="24" customHeight="1">
      <c r="C50" s="122" t="s">
        <v>207</v>
      </c>
      <c r="D50" s="123"/>
      <c r="E50" s="122" t="s">
        <v>6</v>
      </c>
      <c r="F50" s="123"/>
      <c r="G50" s="122" t="s">
        <v>207</v>
      </c>
      <c r="H50" s="123"/>
      <c r="I50" s="122" t="s">
        <v>6</v>
      </c>
    </row>
    <row r="51" spans="1:9" ht="24" customHeight="1">
      <c r="A51" s="120" t="s">
        <v>36</v>
      </c>
      <c r="C51" s="12"/>
      <c r="D51" s="12"/>
      <c r="E51" s="12"/>
      <c r="F51" s="12"/>
      <c r="G51" s="21"/>
      <c r="H51" s="12"/>
      <c r="I51" s="12"/>
    </row>
    <row r="52" spans="1:9" ht="24" customHeight="1">
      <c r="A52" s="74" t="s">
        <v>37</v>
      </c>
      <c r="C52" s="14"/>
      <c r="D52" s="14"/>
      <c r="E52" s="14"/>
      <c r="F52" s="14"/>
      <c r="G52" s="14"/>
      <c r="H52" s="14"/>
      <c r="I52" s="16"/>
    </row>
    <row r="53" spans="1:9" ht="24" customHeight="1">
      <c r="A53" s="69" t="s">
        <v>38</v>
      </c>
      <c r="B53" s="105">
        <v>17</v>
      </c>
      <c r="C53" s="82">
        <v>24265169</v>
      </c>
      <c r="D53" s="82"/>
      <c r="E53" s="82">
        <v>24369594</v>
      </c>
      <c r="F53" s="82"/>
      <c r="G53" s="67">
        <v>0</v>
      </c>
      <c r="H53" s="118"/>
      <c r="I53" s="67">
        <v>0</v>
      </c>
    </row>
    <row r="54" spans="1:9" ht="24" customHeight="1">
      <c r="A54" s="69" t="s">
        <v>39</v>
      </c>
      <c r="B54" s="105">
        <v>18</v>
      </c>
      <c r="C54" s="82">
        <v>190000000</v>
      </c>
      <c r="D54" s="82"/>
      <c r="E54" s="82">
        <v>315680000</v>
      </c>
      <c r="F54" s="82"/>
      <c r="G54" s="82">
        <v>170000000</v>
      </c>
      <c r="H54" s="82"/>
      <c r="I54" s="82">
        <v>315680000</v>
      </c>
    </row>
    <row r="55" spans="1:9" ht="24" customHeight="1">
      <c r="A55" s="69" t="s">
        <v>40</v>
      </c>
      <c r="B55" s="105">
        <v>19</v>
      </c>
      <c r="C55" s="65">
        <f>455502354-95654489</f>
        <v>359847865</v>
      </c>
      <c r="D55" s="65"/>
      <c r="E55" s="65">
        <f>438999332-82992365</f>
        <v>356006967</v>
      </c>
      <c r="F55" s="65"/>
      <c r="G55" s="65">
        <f>131506041-2117973</f>
        <v>129388068</v>
      </c>
      <c r="H55" s="65"/>
      <c r="I55" s="65">
        <f>63536823-2499236</f>
        <v>61037587</v>
      </c>
    </row>
    <row r="56" spans="1:9" ht="24" customHeight="1">
      <c r="A56" s="69" t="s">
        <v>239</v>
      </c>
      <c r="B56" s="105">
        <v>20</v>
      </c>
      <c r="C56" s="82">
        <f>143440515+95654489</f>
        <v>239095004</v>
      </c>
      <c r="D56" s="62"/>
      <c r="E56" s="82">
        <f>194190316+82992365</f>
        <v>277182681</v>
      </c>
      <c r="F56" s="82"/>
      <c r="G56" s="82">
        <f>99827221+2117973</f>
        <v>101945194</v>
      </c>
      <c r="H56" s="82"/>
      <c r="I56" s="82">
        <f>165725046+2499236</f>
        <v>168224282</v>
      </c>
    </row>
    <row r="57" spans="1:9" ht="24" customHeight="1">
      <c r="A57" s="69" t="s">
        <v>213</v>
      </c>
      <c r="B57" s="105">
        <v>18</v>
      </c>
      <c r="C57" s="82">
        <v>274152350</v>
      </c>
      <c r="D57" s="82"/>
      <c r="E57" s="65">
        <v>330941131</v>
      </c>
      <c r="F57" s="65"/>
      <c r="G57" s="65">
        <v>54156048</v>
      </c>
      <c r="H57" s="65"/>
      <c r="I57" s="65">
        <v>194704673</v>
      </c>
    </row>
    <row r="58" spans="1:9" ht="24" customHeight="1">
      <c r="A58" s="69" t="s">
        <v>212</v>
      </c>
      <c r="B58" s="125" t="s">
        <v>195</v>
      </c>
      <c r="C58" s="67">
        <v>0</v>
      </c>
      <c r="D58" s="82"/>
      <c r="E58" s="62">
        <v>55000000</v>
      </c>
      <c r="F58" s="82"/>
      <c r="G58" s="67">
        <v>0</v>
      </c>
      <c r="H58" s="82"/>
      <c r="I58" s="67">
        <v>0</v>
      </c>
    </row>
    <row r="59" spans="1:9" ht="24" customHeight="1">
      <c r="A59" s="69" t="s">
        <v>41</v>
      </c>
      <c r="B59" s="126">
        <v>21</v>
      </c>
      <c r="C59" s="62">
        <v>75097393</v>
      </c>
      <c r="D59" s="62"/>
      <c r="E59" s="62">
        <v>164897393</v>
      </c>
      <c r="F59" s="62"/>
      <c r="G59" s="67">
        <v>0</v>
      </c>
      <c r="H59" s="62"/>
      <c r="I59" s="67">
        <v>0</v>
      </c>
    </row>
    <row r="60" spans="1:9" ht="24" customHeight="1">
      <c r="A60" s="69" t="s">
        <v>42</v>
      </c>
      <c r="B60" s="105">
        <v>22</v>
      </c>
      <c r="C60" s="82">
        <v>794748191</v>
      </c>
      <c r="D60" s="82"/>
      <c r="E60" s="82">
        <v>1195066549</v>
      </c>
      <c r="F60" s="82"/>
      <c r="G60" s="82">
        <v>794748191</v>
      </c>
      <c r="H60" s="82"/>
      <c r="I60" s="82">
        <v>1195066549</v>
      </c>
    </row>
    <row r="61" spans="1:9" ht="24" customHeight="1">
      <c r="A61" s="69" t="s">
        <v>43</v>
      </c>
      <c r="B61" s="105">
        <v>23</v>
      </c>
      <c r="C61" s="82">
        <v>409437673</v>
      </c>
      <c r="D61" s="82"/>
      <c r="E61" s="82">
        <v>385580136</v>
      </c>
      <c r="F61" s="82"/>
      <c r="G61" s="82">
        <v>10235876</v>
      </c>
      <c r="H61" s="82"/>
      <c r="I61" s="82">
        <v>9710746</v>
      </c>
    </row>
    <row r="62" spans="1:9" ht="24" customHeight="1">
      <c r="A62" s="69" t="s">
        <v>246</v>
      </c>
      <c r="B62" s="125" t="s">
        <v>196</v>
      </c>
      <c r="C62" s="82">
        <v>157500000</v>
      </c>
      <c r="D62" s="82"/>
      <c r="E62" s="82">
        <v>167500000</v>
      </c>
      <c r="F62" s="82"/>
      <c r="G62" s="67">
        <v>0</v>
      </c>
      <c r="H62" s="82"/>
      <c r="I62" s="67">
        <v>0</v>
      </c>
    </row>
    <row r="63" spans="1:9" ht="24" customHeight="1">
      <c r="A63" s="69" t="s">
        <v>44</v>
      </c>
      <c r="B63" s="105"/>
      <c r="C63" s="65">
        <v>69844454</v>
      </c>
      <c r="D63" s="82"/>
      <c r="E63" s="65">
        <v>82968407</v>
      </c>
      <c r="F63" s="82"/>
      <c r="G63" s="62">
        <v>14938017</v>
      </c>
      <c r="H63" s="82"/>
      <c r="I63" s="62">
        <v>17458981</v>
      </c>
    </row>
    <row r="64" spans="1:9" ht="24" customHeight="1">
      <c r="A64" s="69" t="s">
        <v>218</v>
      </c>
      <c r="B64" s="105"/>
      <c r="C64" s="65">
        <v>4517537</v>
      </c>
      <c r="D64" s="82"/>
      <c r="E64" s="67">
        <v>0</v>
      </c>
      <c r="F64" s="82"/>
      <c r="G64" s="67">
        <v>0</v>
      </c>
      <c r="H64" s="82"/>
      <c r="I64" s="67">
        <v>0</v>
      </c>
    </row>
    <row r="65" spans="1:9" ht="24" customHeight="1">
      <c r="A65" s="69" t="s">
        <v>45</v>
      </c>
      <c r="B65" s="105"/>
      <c r="C65" s="65">
        <v>18500653</v>
      </c>
      <c r="D65" s="82"/>
      <c r="E65" s="65">
        <v>17212434</v>
      </c>
      <c r="F65" s="82"/>
      <c r="G65" s="82">
        <v>3239294</v>
      </c>
      <c r="H65" s="82"/>
      <c r="I65" s="82">
        <v>2305724</v>
      </c>
    </row>
    <row r="66" spans="1:9" ht="24" customHeight="1">
      <c r="A66" s="70" t="s">
        <v>46</v>
      </c>
      <c r="B66" s="62"/>
      <c r="C66" s="87">
        <f>SUM(C53:C65)</f>
        <v>2617006289</v>
      </c>
      <c r="D66" s="65"/>
      <c r="E66" s="87">
        <f>SUM(E53:E65)</f>
        <v>3372405292</v>
      </c>
      <c r="F66" s="65"/>
      <c r="G66" s="87">
        <f>SUM(G53:G65)</f>
        <v>1278650688</v>
      </c>
      <c r="H66" s="65"/>
      <c r="I66" s="87">
        <f>SUM(I53:I65)</f>
        <v>1964188542</v>
      </c>
    </row>
    <row r="67" spans="1:9" ht="9.6" customHeight="1">
      <c r="B67" s="62"/>
      <c r="C67" s="65"/>
      <c r="D67" s="65"/>
      <c r="E67" s="65"/>
      <c r="F67" s="65"/>
      <c r="G67" s="65"/>
      <c r="H67" s="65"/>
      <c r="I67" s="65"/>
    </row>
    <row r="68" spans="1:9" ht="24" customHeight="1">
      <c r="A68" s="74" t="s">
        <v>47</v>
      </c>
      <c r="B68" s="62"/>
      <c r="C68" s="65"/>
      <c r="D68" s="65"/>
      <c r="E68" s="183"/>
      <c r="F68" s="65"/>
      <c r="G68" s="65"/>
      <c r="H68" s="65"/>
      <c r="I68" s="65"/>
    </row>
    <row r="69" spans="1:9" ht="24" customHeight="1">
      <c r="A69" s="71" t="s">
        <v>48</v>
      </c>
      <c r="B69" s="62"/>
      <c r="C69" s="82"/>
      <c r="D69" s="65"/>
      <c r="F69" s="65"/>
      <c r="G69" s="82"/>
      <c r="H69" s="65"/>
      <c r="I69" s="62"/>
    </row>
    <row r="70" spans="1:9" ht="24" customHeight="1">
      <c r="A70" s="119" t="s">
        <v>49</v>
      </c>
      <c r="B70" s="105">
        <v>18</v>
      </c>
      <c r="C70" s="65">
        <v>1194048123</v>
      </c>
      <c r="D70" s="65"/>
      <c r="E70" s="65">
        <v>1553351348</v>
      </c>
      <c r="F70" s="65"/>
      <c r="G70" s="82">
        <v>14064907</v>
      </c>
      <c r="H70" s="65"/>
      <c r="I70" s="82">
        <v>20000000</v>
      </c>
    </row>
    <row r="71" spans="1:9" ht="24" customHeight="1">
      <c r="A71" s="69" t="s">
        <v>175</v>
      </c>
      <c r="B71" s="105">
        <v>21</v>
      </c>
      <c r="C71" s="65">
        <v>738416677</v>
      </c>
      <c r="D71" s="65"/>
      <c r="E71" s="65">
        <v>395000000</v>
      </c>
      <c r="F71" s="65"/>
      <c r="G71" s="67">
        <v>0</v>
      </c>
      <c r="H71" s="65"/>
      <c r="I71" s="67">
        <v>0</v>
      </c>
    </row>
    <row r="72" spans="1:9" ht="24" customHeight="1">
      <c r="A72" s="69" t="s">
        <v>247</v>
      </c>
    </row>
    <row r="73" spans="1:9" ht="24" customHeight="1">
      <c r="A73" s="119" t="s">
        <v>248</v>
      </c>
      <c r="B73" s="125" t="s">
        <v>195</v>
      </c>
      <c r="C73" s="67">
        <v>0</v>
      </c>
      <c r="D73" s="65"/>
      <c r="E73" s="65">
        <v>12000000</v>
      </c>
      <c r="F73" s="65"/>
      <c r="G73" s="67">
        <v>0</v>
      </c>
      <c r="H73" s="65"/>
      <c r="I73" s="67">
        <v>0</v>
      </c>
    </row>
    <row r="74" spans="1:9" ht="24" customHeight="1">
      <c r="A74" s="69" t="s">
        <v>51</v>
      </c>
      <c r="B74" s="105">
        <v>22</v>
      </c>
      <c r="C74" s="65">
        <v>1236044346</v>
      </c>
      <c r="D74" s="65"/>
      <c r="E74" s="65">
        <v>1088118635</v>
      </c>
      <c r="F74" s="65"/>
      <c r="G74" s="82">
        <v>1236044346</v>
      </c>
      <c r="H74" s="65"/>
      <c r="I74" s="82">
        <v>1088118635</v>
      </c>
    </row>
    <row r="75" spans="1:9" ht="24" customHeight="1">
      <c r="A75" s="69" t="s">
        <v>50</v>
      </c>
      <c r="B75" s="105">
        <v>23</v>
      </c>
      <c r="C75" s="65">
        <v>1529231629</v>
      </c>
      <c r="D75" s="65"/>
      <c r="E75" s="65">
        <v>1684758185</v>
      </c>
      <c r="F75" s="65"/>
      <c r="G75" s="82">
        <v>15080685</v>
      </c>
      <c r="H75" s="65"/>
      <c r="I75" s="82">
        <v>23972398</v>
      </c>
    </row>
    <row r="76" spans="1:9" ht="24" customHeight="1">
      <c r="A76" s="69" t="s">
        <v>192</v>
      </c>
      <c r="B76" s="105"/>
      <c r="C76" s="67">
        <v>0</v>
      </c>
      <c r="D76" s="65"/>
      <c r="E76" s="65">
        <v>5657689</v>
      </c>
      <c r="F76" s="65"/>
      <c r="G76" s="82">
        <v>802432</v>
      </c>
      <c r="H76" s="65"/>
      <c r="I76" s="82">
        <v>802432</v>
      </c>
    </row>
    <row r="77" spans="1:9" ht="24" customHeight="1">
      <c r="A77" s="69" t="s">
        <v>215</v>
      </c>
      <c r="B77" s="105">
        <v>20</v>
      </c>
      <c r="C77" s="82">
        <f>72188972+173228212</f>
        <v>245417184</v>
      </c>
      <c r="D77" s="65"/>
      <c r="E77" s="67">
        <v>0</v>
      </c>
      <c r="F77" s="65"/>
      <c r="G77" s="82">
        <f>44004786+173228212</f>
        <v>217232998</v>
      </c>
      <c r="H77" s="65"/>
      <c r="I77" s="67">
        <v>0</v>
      </c>
    </row>
    <row r="78" spans="1:9" ht="24" customHeight="1">
      <c r="A78" s="69" t="s">
        <v>52</v>
      </c>
      <c r="B78" s="105">
        <v>24</v>
      </c>
      <c r="C78" s="65">
        <v>100380358</v>
      </c>
      <c r="D78" s="65"/>
      <c r="E78" s="65">
        <v>123592981</v>
      </c>
      <c r="F78" s="65"/>
      <c r="G78" s="82">
        <v>53131737</v>
      </c>
      <c r="H78" s="65"/>
      <c r="I78" s="82">
        <v>56567957.200000003</v>
      </c>
    </row>
    <row r="79" spans="1:9" ht="24" customHeight="1">
      <c r="A79" s="69" t="s">
        <v>53</v>
      </c>
      <c r="B79" s="105">
        <v>26</v>
      </c>
      <c r="C79" s="65">
        <v>64274428</v>
      </c>
      <c r="D79" s="65"/>
      <c r="E79" s="65">
        <v>67463207</v>
      </c>
      <c r="F79" s="65"/>
      <c r="G79" s="82">
        <v>46225761</v>
      </c>
      <c r="H79" s="65"/>
      <c r="I79" s="82">
        <v>45002498</v>
      </c>
    </row>
    <row r="80" spans="1:9" ht="24" customHeight="1">
      <c r="A80" s="71" t="s">
        <v>54</v>
      </c>
      <c r="B80" s="12"/>
      <c r="C80" s="65">
        <v>19231313</v>
      </c>
      <c r="D80" s="65"/>
      <c r="E80" s="65">
        <v>22673898</v>
      </c>
      <c r="F80" s="65"/>
      <c r="G80" s="67">
        <v>0</v>
      </c>
      <c r="H80" s="65"/>
      <c r="I80" s="67">
        <v>0</v>
      </c>
    </row>
    <row r="81" spans="1:9" ht="24" customHeight="1">
      <c r="A81" s="69" t="s">
        <v>47</v>
      </c>
      <c r="B81" s="12"/>
      <c r="C81" s="84">
        <f>226498100-173228212</f>
        <v>53269888</v>
      </c>
      <c r="D81" s="65"/>
      <c r="E81" s="84">
        <v>42155500</v>
      </c>
      <c r="F81" s="65"/>
      <c r="G81" s="84">
        <f>180900376-173228212</f>
        <v>7672164</v>
      </c>
      <c r="H81" s="65"/>
      <c r="I81" s="84">
        <v>8233740</v>
      </c>
    </row>
    <row r="82" spans="1:9" ht="24" customHeight="1">
      <c r="A82" s="70" t="s">
        <v>55</v>
      </c>
      <c r="B82" s="12"/>
      <c r="C82" s="84">
        <f>SUM(C69:C81)</f>
        <v>5180313946</v>
      </c>
      <c r="D82" s="65"/>
      <c r="E82" s="84">
        <f>SUM(E70:E81)</f>
        <v>4994771443</v>
      </c>
      <c r="F82" s="65"/>
      <c r="G82" s="84">
        <f>SUM(G69:G81)</f>
        <v>1590255030</v>
      </c>
      <c r="H82" s="65"/>
      <c r="I82" s="84">
        <f>SUM(I70:I81)</f>
        <v>1242697660.2</v>
      </c>
    </row>
    <row r="83" spans="1:9" ht="24" customHeight="1">
      <c r="A83" s="69" t="s">
        <v>56</v>
      </c>
      <c r="C83" s="87">
        <f>SUM(C66+C82)</f>
        <v>7797320235</v>
      </c>
      <c r="D83" s="82"/>
      <c r="E83" s="84">
        <f>SUM(E66+E82)</f>
        <v>8367176735</v>
      </c>
      <c r="F83" s="82"/>
      <c r="G83" s="84">
        <f>SUM(G66+G82)</f>
        <v>2868905718</v>
      </c>
      <c r="H83" s="82"/>
      <c r="I83" s="84">
        <f>SUM(I66+I82)</f>
        <v>3206886202.1999998</v>
      </c>
    </row>
    <row r="84" spans="1:9" ht="24" customHeight="1">
      <c r="A84" s="69"/>
      <c r="C84" s="65"/>
      <c r="D84" s="82"/>
      <c r="E84" s="65"/>
      <c r="F84" s="82"/>
      <c r="G84" s="65"/>
      <c r="H84" s="82"/>
      <c r="I84" s="65"/>
    </row>
    <row r="85" spans="1:9" ht="24" customHeight="1">
      <c r="A85" s="69"/>
      <c r="C85" s="65"/>
      <c r="D85" s="82"/>
      <c r="E85" s="65"/>
      <c r="F85" s="82"/>
      <c r="G85" s="65"/>
      <c r="H85" s="82"/>
      <c r="I85" s="65"/>
    </row>
    <row r="86" spans="1:9" ht="24" customHeight="1">
      <c r="A86" s="69"/>
      <c r="C86" s="65"/>
      <c r="D86" s="82"/>
      <c r="E86" s="65"/>
      <c r="F86" s="82"/>
      <c r="G86" s="65"/>
      <c r="H86" s="82"/>
      <c r="I86" s="65"/>
    </row>
    <row r="87" spans="1:9" ht="24" customHeight="1">
      <c r="A87" s="69"/>
      <c r="C87" s="65"/>
      <c r="D87" s="82"/>
      <c r="E87" s="65"/>
      <c r="F87" s="82"/>
      <c r="G87" s="65"/>
      <c r="H87" s="82"/>
      <c r="I87" s="65"/>
    </row>
    <row r="88" spans="1:9" ht="24" customHeight="1">
      <c r="A88" s="11"/>
      <c r="C88" s="16"/>
      <c r="D88" s="14"/>
      <c r="E88" s="16"/>
      <c r="F88" s="14"/>
      <c r="G88" s="16"/>
      <c r="H88" s="14"/>
      <c r="I88" s="16"/>
    </row>
    <row r="89" spans="1:9" ht="26.45" customHeight="1">
      <c r="A89" s="216" t="s">
        <v>0</v>
      </c>
      <c r="B89" s="216"/>
      <c r="C89" s="216"/>
      <c r="D89" s="216"/>
      <c r="E89" s="216"/>
      <c r="F89" s="216"/>
      <c r="G89" s="216"/>
      <c r="H89" s="216"/>
      <c r="I89" s="216"/>
    </row>
    <row r="90" spans="1:9" ht="26.45" customHeight="1">
      <c r="A90" s="217" t="s">
        <v>35</v>
      </c>
      <c r="B90" s="216"/>
      <c r="C90" s="216"/>
      <c r="D90" s="216"/>
      <c r="E90" s="216"/>
      <c r="F90" s="216"/>
      <c r="G90" s="216"/>
      <c r="H90" s="216"/>
      <c r="I90" s="216"/>
    </row>
    <row r="91" spans="1:9" ht="26.45" customHeight="1">
      <c r="A91" s="217" t="s">
        <v>208</v>
      </c>
      <c r="B91" s="216"/>
      <c r="C91" s="216"/>
      <c r="D91" s="216"/>
      <c r="E91" s="216"/>
      <c r="F91" s="216"/>
      <c r="G91" s="216"/>
      <c r="H91" s="216"/>
      <c r="I91" s="216"/>
    </row>
    <row r="92" spans="1:9" ht="26.45" customHeight="1">
      <c r="A92" s="220" t="s">
        <v>57</v>
      </c>
      <c r="B92" s="218"/>
      <c r="C92" s="218"/>
      <c r="D92" s="218"/>
      <c r="E92" s="218"/>
      <c r="F92" s="218"/>
      <c r="G92" s="218"/>
      <c r="H92" s="218"/>
      <c r="I92" s="218"/>
    </row>
    <row r="93" spans="1:9" ht="9.1999999999999993" customHeight="1">
      <c r="A93" s="219"/>
      <c r="B93" s="219"/>
      <c r="C93" s="219"/>
      <c r="D93" s="219"/>
      <c r="E93" s="219"/>
      <c r="F93" s="219"/>
      <c r="G93" s="219"/>
      <c r="H93" s="219"/>
      <c r="I93" s="219"/>
    </row>
    <row r="94" spans="1:9" ht="24" customHeight="1">
      <c r="A94" s="2"/>
      <c r="B94" s="132" t="s">
        <v>3</v>
      </c>
      <c r="C94" s="215" t="s">
        <v>4</v>
      </c>
      <c r="D94" s="215"/>
      <c r="E94" s="215"/>
      <c r="F94" s="121"/>
      <c r="G94" s="215" t="s">
        <v>5</v>
      </c>
      <c r="H94" s="215"/>
      <c r="I94" s="215"/>
    </row>
    <row r="95" spans="1:9" ht="24" customHeight="1">
      <c r="C95" s="122" t="s">
        <v>207</v>
      </c>
      <c r="D95" s="123"/>
      <c r="E95" s="122" t="s">
        <v>6</v>
      </c>
      <c r="F95" s="123"/>
      <c r="G95" s="122" t="s">
        <v>207</v>
      </c>
      <c r="H95" s="123"/>
      <c r="I95" s="122" t="s">
        <v>6</v>
      </c>
    </row>
    <row r="96" spans="1:9" ht="24" customHeight="1">
      <c r="A96" s="127" t="s">
        <v>58</v>
      </c>
      <c r="C96" s="12"/>
      <c r="D96" s="12"/>
      <c r="E96" s="12"/>
      <c r="F96" s="12"/>
      <c r="G96" s="21"/>
      <c r="H96" s="12"/>
      <c r="I96" s="12"/>
    </row>
    <row r="97" spans="1:9" ht="24" customHeight="1">
      <c r="A97" s="74" t="s">
        <v>59</v>
      </c>
      <c r="C97" s="22"/>
      <c r="D97" s="22"/>
      <c r="E97" s="22"/>
      <c r="F97" s="22"/>
      <c r="G97" s="21"/>
      <c r="H97" s="22"/>
      <c r="I97" s="21"/>
    </row>
    <row r="98" spans="1:9" ht="24" customHeight="1">
      <c r="A98" s="128" t="s">
        <v>60</v>
      </c>
      <c r="B98" s="12">
        <v>27</v>
      </c>
      <c r="C98" s="22"/>
      <c r="D98" s="22"/>
      <c r="E98" s="22"/>
      <c r="F98" s="22"/>
      <c r="G98" s="21"/>
      <c r="H98" s="22"/>
      <c r="I98" s="21"/>
    </row>
    <row r="99" spans="1:9" ht="24" customHeight="1">
      <c r="A99" s="69" t="s">
        <v>61</v>
      </c>
      <c r="B99" s="12"/>
      <c r="C99" s="22"/>
      <c r="D99" s="22"/>
      <c r="E99" s="23"/>
      <c r="F99" s="22"/>
      <c r="G99" s="21"/>
      <c r="H99" s="22"/>
      <c r="I99" s="21"/>
    </row>
    <row r="100" spans="1:9" ht="24" customHeight="1" thickBot="1">
      <c r="A100" s="70" t="s">
        <v>216</v>
      </c>
      <c r="C100" s="63">
        <v>1386574624</v>
      </c>
      <c r="D100" s="82"/>
      <c r="E100" s="65"/>
      <c r="F100" s="82"/>
      <c r="G100" s="63">
        <v>1386574624</v>
      </c>
      <c r="H100" s="65"/>
      <c r="I100" s="65"/>
    </row>
    <row r="101" spans="1:9" ht="24" customHeight="1" thickTop="1" thickBot="1">
      <c r="A101" s="70" t="s">
        <v>172</v>
      </c>
      <c r="B101" s="12"/>
      <c r="C101" s="130"/>
      <c r="D101" s="82"/>
      <c r="E101" s="63">
        <v>1485342842</v>
      </c>
      <c r="F101" s="82"/>
      <c r="G101" s="65"/>
      <c r="H101" s="65"/>
      <c r="I101" s="63">
        <v>1485342842</v>
      </c>
    </row>
    <row r="102" spans="1:9" ht="24" customHeight="1" thickTop="1">
      <c r="A102" s="69" t="s">
        <v>62</v>
      </c>
      <c r="C102" s="82"/>
      <c r="D102" s="82"/>
      <c r="E102" s="82"/>
      <c r="F102" s="65"/>
      <c r="G102" s="65"/>
      <c r="H102" s="65"/>
      <c r="I102" s="65"/>
    </row>
    <row r="103" spans="1:9" ht="24" customHeight="1">
      <c r="A103" s="70" t="s">
        <v>173</v>
      </c>
      <c r="B103" s="12"/>
      <c r="C103" s="65">
        <v>1066595865</v>
      </c>
      <c r="D103" s="65"/>
      <c r="E103" s="65">
        <v>1066595865</v>
      </c>
      <c r="F103" s="65"/>
      <c r="G103" s="65">
        <v>1066595865</v>
      </c>
      <c r="H103" s="65"/>
      <c r="I103" s="65">
        <v>1066595865</v>
      </c>
    </row>
    <row r="104" spans="1:9" ht="24" customHeight="1">
      <c r="A104" s="74" t="s">
        <v>63</v>
      </c>
      <c r="B104" s="12">
        <v>27</v>
      </c>
      <c r="C104" s="65">
        <v>98130021</v>
      </c>
      <c r="D104" s="65"/>
      <c r="E104" s="65">
        <v>98130021</v>
      </c>
      <c r="F104" s="65"/>
      <c r="G104" s="65">
        <v>98130021</v>
      </c>
      <c r="H104" s="65"/>
      <c r="I104" s="65">
        <v>98130021</v>
      </c>
    </row>
    <row r="105" spans="1:9" ht="24" customHeight="1">
      <c r="A105" s="74" t="s">
        <v>64</v>
      </c>
      <c r="B105" s="12"/>
      <c r="C105" s="65"/>
      <c r="D105" s="65"/>
      <c r="E105" s="65"/>
      <c r="F105" s="65"/>
      <c r="G105" s="65"/>
      <c r="H105" s="65"/>
      <c r="I105" s="65"/>
    </row>
    <row r="106" spans="1:9" ht="24" customHeight="1">
      <c r="A106" s="69" t="s">
        <v>65</v>
      </c>
      <c r="C106" s="82"/>
      <c r="D106" s="82"/>
      <c r="E106" s="82"/>
      <c r="F106" s="82"/>
      <c r="G106" s="82"/>
      <c r="H106" s="82"/>
      <c r="I106" s="82"/>
    </row>
    <row r="107" spans="1:9" ht="24" customHeight="1">
      <c r="A107" s="69" t="s">
        <v>66</v>
      </c>
      <c r="B107" s="12">
        <v>30</v>
      </c>
      <c r="C107" s="65">
        <v>55443961</v>
      </c>
      <c r="D107" s="65"/>
      <c r="E107" s="65">
        <v>49701935</v>
      </c>
      <c r="F107" s="65"/>
      <c r="G107" s="65">
        <v>55443961</v>
      </c>
      <c r="H107" s="65"/>
      <c r="I107" s="65">
        <v>49701935</v>
      </c>
    </row>
    <row r="108" spans="1:9" ht="24" customHeight="1">
      <c r="A108" s="69" t="s">
        <v>67</v>
      </c>
      <c r="C108" s="65">
        <v>356330005</v>
      </c>
      <c r="D108" s="65"/>
      <c r="E108" s="65">
        <v>405206029.33305413</v>
      </c>
      <c r="F108" s="65"/>
      <c r="G108" s="65">
        <v>285108419</v>
      </c>
      <c r="H108" s="65"/>
      <c r="I108" s="65">
        <v>175467585.61000001</v>
      </c>
    </row>
    <row r="109" spans="1:9" ht="24" customHeight="1">
      <c r="A109" s="74" t="s">
        <v>68</v>
      </c>
      <c r="C109" s="84">
        <v>-108371287</v>
      </c>
      <c r="D109" s="65"/>
      <c r="E109" s="84">
        <v>-56276893</v>
      </c>
      <c r="F109" s="65"/>
      <c r="G109" s="84">
        <v>77163917</v>
      </c>
      <c r="H109" s="65"/>
      <c r="I109" s="84">
        <v>88403533</v>
      </c>
    </row>
    <row r="110" spans="1:9" ht="24" customHeight="1">
      <c r="A110" s="184" t="s">
        <v>214</v>
      </c>
      <c r="C110" s="65">
        <f>SUM(C103:C109)</f>
        <v>1468128565</v>
      </c>
      <c r="D110" s="65"/>
      <c r="E110" s="65">
        <f>SUM(E103:E109)</f>
        <v>1563356957.3330541</v>
      </c>
      <c r="F110" s="65"/>
      <c r="G110" s="65">
        <f>SUM(G103:G109)</f>
        <v>1582442183</v>
      </c>
      <c r="H110" s="65"/>
      <c r="I110" s="65">
        <f>SUM(I103:I109)</f>
        <v>1478298939.6100001</v>
      </c>
    </row>
    <row r="111" spans="1:9" ht="24" customHeight="1">
      <c r="A111" s="74" t="s">
        <v>69</v>
      </c>
      <c r="B111" s="12"/>
      <c r="C111" s="84">
        <v>934007510</v>
      </c>
      <c r="D111" s="65"/>
      <c r="E111" s="84">
        <v>874547276</v>
      </c>
      <c r="F111" s="65"/>
      <c r="G111" s="81">
        <v>0</v>
      </c>
      <c r="H111" s="98"/>
      <c r="I111" s="81">
        <v>0</v>
      </c>
    </row>
    <row r="112" spans="1:9" ht="24" customHeight="1">
      <c r="A112" s="69" t="s">
        <v>70</v>
      </c>
      <c r="C112" s="84">
        <f>C110+C111</f>
        <v>2402136075</v>
      </c>
      <c r="D112" s="82"/>
      <c r="E112" s="84">
        <f>E110+E111</f>
        <v>2437904233.3330541</v>
      </c>
      <c r="F112" s="82"/>
      <c r="G112" s="84">
        <f>G110+G111</f>
        <v>1582442183</v>
      </c>
      <c r="H112" s="82"/>
      <c r="I112" s="84">
        <f>I110+I111</f>
        <v>1478298939.6100001</v>
      </c>
    </row>
    <row r="113" spans="1:9" ht="24" customHeight="1" thickBot="1">
      <c r="A113" s="129" t="s">
        <v>71</v>
      </c>
      <c r="C113" s="63">
        <f>SUM(C83,C112)</f>
        <v>10199456310</v>
      </c>
      <c r="D113" s="82"/>
      <c r="E113" s="63">
        <f>SUM(E83,E112)</f>
        <v>10805080968.333054</v>
      </c>
      <c r="F113" s="82"/>
      <c r="G113" s="63">
        <f>SUM(G83,G112)</f>
        <v>4451347901</v>
      </c>
      <c r="H113" s="82"/>
      <c r="I113" s="63">
        <f>SUM(I83,I112)</f>
        <v>4685185141.8099995</v>
      </c>
    </row>
    <row r="114" spans="1:9" ht="24" customHeight="1" thickTop="1">
      <c r="C114" s="25"/>
      <c r="D114" s="25"/>
      <c r="E114" s="25"/>
      <c r="F114" s="25"/>
      <c r="G114" s="25"/>
      <c r="H114" s="26"/>
      <c r="I114" s="25"/>
    </row>
    <row r="115" spans="1:9" ht="24" customHeight="1">
      <c r="C115" s="25"/>
      <c r="D115" s="25"/>
      <c r="E115" s="25"/>
      <c r="F115" s="25"/>
      <c r="G115" s="25"/>
      <c r="H115" s="26"/>
      <c r="I115" s="25"/>
    </row>
    <row r="116" spans="1:9" ht="24" customHeight="1">
      <c r="C116" s="25"/>
      <c r="D116" s="25"/>
      <c r="E116" s="25"/>
      <c r="F116" s="25"/>
      <c r="G116" s="25"/>
      <c r="H116" s="26"/>
      <c r="I116" s="25"/>
    </row>
    <row r="117" spans="1:9" ht="24" customHeight="1">
      <c r="I117" s="10"/>
    </row>
    <row r="118" spans="1:9" ht="24" customHeight="1">
      <c r="I118" s="10"/>
    </row>
    <row r="120" spans="1:9" ht="24" customHeight="1">
      <c r="I120" s="10"/>
    </row>
    <row r="121" spans="1:9" ht="24" customHeight="1">
      <c r="I121" s="10"/>
    </row>
    <row r="122" spans="1:9" ht="24" customHeight="1">
      <c r="I122" s="10"/>
    </row>
    <row r="123" spans="1:9" ht="24" customHeight="1">
      <c r="I123" s="10"/>
    </row>
    <row r="124" spans="1:9" ht="24" customHeight="1">
      <c r="I124" s="10"/>
    </row>
    <row r="127" spans="1:9" ht="24" customHeight="1">
      <c r="A127" s="5" t="s">
        <v>34</v>
      </c>
    </row>
  </sheetData>
  <mergeCells count="21">
    <mergeCell ref="C94:E94"/>
    <mergeCell ref="G94:I94"/>
    <mergeCell ref="A44:I44"/>
    <mergeCell ref="A45:I45"/>
    <mergeCell ref="A46:I46"/>
    <mergeCell ref="A47:I47"/>
    <mergeCell ref="A48:I48"/>
    <mergeCell ref="C49:E49"/>
    <mergeCell ref="G49:I49"/>
    <mergeCell ref="A89:I89"/>
    <mergeCell ref="A90:I90"/>
    <mergeCell ref="A91:I91"/>
    <mergeCell ref="A92:I92"/>
    <mergeCell ref="A93:I93"/>
    <mergeCell ref="C6:E6"/>
    <mergeCell ref="G6:I6"/>
    <mergeCell ref="A1:I1"/>
    <mergeCell ref="A2:I2"/>
    <mergeCell ref="A3:I3"/>
    <mergeCell ref="A4:I4"/>
    <mergeCell ref="A5:I5"/>
  </mergeCells>
  <pageMargins left="0.8" right="0.2" top="1" bottom="0.5" header="0.6" footer="0.3"/>
  <pageSetup paperSize="9" scale="68" fitToWidth="0" fitToHeight="0" orientation="portrait" r:id="rId1"/>
  <rowBreaks count="2" manualBreakCount="2">
    <brk id="43" max="16383" man="1"/>
    <brk id="8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J83"/>
  <sheetViews>
    <sheetView topLeftCell="A66" zoomScale="80" zoomScaleNormal="80" zoomScaleSheetLayoutView="94" workbookViewId="0">
      <selection activeCell="A27" sqref="A27"/>
    </sheetView>
  </sheetViews>
  <sheetFormatPr defaultColWidth="12.85546875" defaultRowHeight="24" customHeight="1"/>
  <cols>
    <col min="1" max="1" width="66.42578125" style="1" customWidth="1"/>
    <col min="2" max="2" width="8.7109375" style="1" bestFit="1" customWidth="1"/>
    <col min="3" max="3" width="1" style="15" customWidth="1"/>
    <col min="4" max="4" width="13.5703125" style="29" customWidth="1"/>
    <col min="5" max="5" width="1" style="1" customWidth="1"/>
    <col min="6" max="6" width="13.5703125" style="1" customWidth="1"/>
    <col min="7" max="7" width="1" style="1" customWidth="1"/>
    <col min="8" max="8" width="13.42578125" style="1" bestFit="1" customWidth="1"/>
    <col min="9" max="9" width="1" style="1" customWidth="1"/>
    <col min="10" max="10" width="12.5703125" style="1" customWidth="1"/>
    <col min="11" max="255" width="12.85546875" style="1"/>
    <col min="256" max="256" width="56" style="1" customWidth="1"/>
    <col min="257" max="257" width="8.140625" style="1" bestFit="1" customWidth="1"/>
    <col min="258" max="258" width="1" style="1" customWidth="1"/>
    <col min="259" max="259" width="13.85546875" style="1" customWidth="1"/>
    <col min="260" max="260" width="1" style="1" customWidth="1"/>
    <col min="261" max="261" width="13.85546875" style="1" customWidth="1"/>
    <col min="262" max="262" width="1" style="1" customWidth="1"/>
    <col min="263" max="263" width="13.85546875" style="1" customWidth="1"/>
    <col min="264" max="264" width="1" style="1" customWidth="1"/>
    <col min="265" max="265" width="13.85546875" style="1" customWidth="1"/>
    <col min="266" max="266" width="0.85546875" style="1" customWidth="1"/>
    <col min="267" max="511" width="12.85546875" style="1"/>
    <col min="512" max="512" width="56" style="1" customWidth="1"/>
    <col min="513" max="513" width="8.140625" style="1" bestFit="1" customWidth="1"/>
    <col min="514" max="514" width="1" style="1" customWidth="1"/>
    <col min="515" max="515" width="13.85546875" style="1" customWidth="1"/>
    <col min="516" max="516" width="1" style="1" customWidth="1"/>
    <col min="517" max="517" width="13.85546875" style="1" customWidth="1"/>
    <col min="518" max="518" width="1" style="1" customWidth="1"/>
    <col min="519" max="519" width="13.85546875" style="1" customWidth="1"/>
    <col min="520" max="520" width="1" style="1" customWidth="1"/>
    <col min="521" max="521" width="13.85546875" style="1" customWidth="1"/>
    <col min="522" max="522" width="0.85546875" style="1" customWidth="1"/>
    <col min="523" max="767" width="12.85546875" style="1"/>
    <col min="768" max="768" width="56" style="1" customWidth="1"/>
    <col min="769" max="769" width="8.140625" style="1" bestFit="1" customWidth="1"/>
    <col min="770" max="770" width="1" style="1" customWidth="1"/>
    <col min="771" max="771" width="13.85546875" style="1" customWidth="1"/>
    <col min="772" max="772" width="1" style="1" customWidth="1"/>
    <col min="773" max="773" width="13.85546875" style="1" customWidth="1"/>
    <col min="774" max="774" width="1" style="1" customWidth="1"/>
    <col min="775" max="775" width="13.85546875" style="1" customWidth="1"/>
    <col min="776" max="776" width="1" style="1" customWidth="1"/>
    <col min="777" max="777" width="13.85546875" style="1" customWidth="1"/>
    <col min="778" max="778" width="0.85546875" style="1" customWidth="1"/>
    <col min="779" max="1023" width="12.85546875" style="1"/>
    <col min="1024" max="1024" width="56" style="1" customWidth="1"/>
    <col min="1025" max="1025" width="8.140625" style="1" bestFit="1" customWidth="1"/>
    <col min="1026" max="1026" width="1" style="1" customWidth="1"/>
    <col min="1027" max="1027" width="13.85546875" style="1" customWidth="1"/>
    <col min="1028" max="1028" width="1" style="1" customWidth="1"/>
    <col min="1029" max="1029" width="13.85546875" style="1" customWidth="1"/>
    <col min="1030" max="1030" width="1" style="1" customWidth="1"/>
    <col min="1031" max="1031" width="13.85546875" style="1" customWidth="1"/>
    <col min="1032" max="1032" width="1" style="1" customWidth="1"/>
    <col min="1033" max="1033" width="13.85546875" style="1" customWidth="1"/>
    <col min="1034" max="1034" width="0.85546875" style="1" customWidth="1"/>
    <col min="1035" max="1279" width="12.85546875" style="1"/>
    <col min="1280" max="1280" width="56" style="1" customWidth="1"/>
    <col min="1281" max="1281" width="8.140625" style="1" bestFit="1" customWidth="1"/>
    <col min="1282" max="1282" width="1" style="1" customWidth="1"/>
    <col min="1283" max="1283" width="13.85546875" style="1" customWidth="1"/>
    <col min="1284" max="1284" width="1" style="1" customWidth="1"/>
    <col min="1285" max="1285" width="13.85546875" style="1" customWidth="1"/>
    <col min="1286" max="1286" width="1" style="1" customWidth="1"/>
    <col min="1287" max="1287" width="13.85546875" style="1" customWidth="1"/>
    <col min="1288" max="1288" width="1" style="1" customWidth="1"/>
    <col min="1289" max="1289" width="13.85546875" style="1" customWidth="1"/>
    <col min="1290" max="1290" width="0.85546875" style="1" customWidth="1"/>
    <col min="1291" max="1535" width="12.85546875" style="1"/>
    <col min="1536" max="1536" width="56" style="1" customWidth="1"/>
    <col min="1537" max="1537" width="8.140625" style="1" bestFit="1" customWidth="1"/>
    <col min="1538" max="1538" width="1" style="1" customWidth="1"/>
    <col min="1539" max="1539" width="13.85546875" style="1" customWidth="1"/>
    <col min="1540" max="1540" width="1" style="1" customWidth="1"/>
    <col min="1541" max="1541" width="13.85546875" style="1" customWidth="1"/>
    <col min="1542" max="1542" width="1" style="1" customWidth="1"/>
    <col min="1543" max="1543" width="13.85546875" style="1" customWidth="1"/>
    <col min="1544" max="1544" width="1" style="1" customWidth="1"/>
    <col min="1545" max="1545" width="13.85546875" style="1" customWidth="1"/>
    <col min="1546" max="1546" width="0.85546875" style="1" customWidth="1"/>
    <col min="1547" max="1791" width="12.85546875" style="1"/>
    <col min="1792" max="1792" width="56" style="1" customWidth="1"/>
    <col min="1793" max="1793" width="8.140625" style="1" bestFit="1" customWidth="1"/>
    <col min="1794" max="1794" width="1" style="1" customWidth="1"/>
    <col min="1795" max="1795" width="13.85546875" style="1" customWidth="1"/>
    <col min="1796" max="1796" width="1" style="1" customWidth="1"/>
    <col min="1797" max="1797" width="13.85546875" style="1" customWidth="1"/>
    <col min="1798" max="1798" width="1" style="1" customWidth="1"/>
    <col min="1799" max="1799" width="13.85546875" style="1" customWidth="1"/>
    <col min="1800" max="1800" width="1" style="1" customWidth="1"/>
    <col min="1801" max="1801" width="13.85546875" style="1" customWidth="1"/>
    <col min="1802" max="1802" width="0.85546875" style="1" customWidth="1"/>
    <col min="1803" max="2047" width="12.85546875" style="1"/>
    <col min="2048" max="2048" width="56" style="1" customWidth="1"/>
    <col min="2049" max="2049" width="8.140625" style="1" bestFit="1" customWidth="1"/>
    <col min="2050" max="2050" width="1" style="1" customWidth="1"/>
    <col min="2051" max="2051" width="13.85546875" style="1" customWidth="1"/>
    <col min="2052" max="2052" width="1" style="1" customWidth="1"/>
    <col min="2053" max="2053" width="13.85546875" style="1" customWidth="1"/>
    <col min="2054" max="2054" width="1" style="1" customWidth="1"/>
    <col min="2055" max="2055" width="13.85546875" style="1" customWidth="1"/>
    <col min="2056" max="2056" width="1" style="1" customWidth="1"/>
    <col min="2057" max="2057" width="13.85546875" style="1" customWidth="1"/>
    <col min="2058" max="2058" width="0.85546875" style="1" customWidth="1"/>
    <col min="2059" max="2303" width="12.85546875" style="1"/>
    <col min="2304" max="2304" width="56" style="1" customWidth="1"/>
    <col min="2305" max="2305" width="8.140625" style="1" bestFit="1" customWidth="1"/>
    <col min="2306" max="2306" width="1" style="1" customWidth="1"/>
    <col min="2307" max="2307" width="13.85546875" style="1" customWidth="1"/>
    <col min="2308" max="2308" width="1" style="1" customWidth="1"/>
    <col min="2309" max="2309" width="13.85546875" style="1" customWidth="1"/>
    <col min="2310" max="2310" width="1" style="1" customWidth="1"/>
    <col min="2311" max="2311" width="13.85546875" style="1" customWidth="1"/>
    <col min="2312" max="2312" width="1" style="1" customWidth="1"/>
    <col min="2313" max="2313" width="13.85546875" style="1" customWidth="1"/>
    <col min="2314" max="2314" width="0.85546875" style="1" customWidth="1"/>
    <col min="2315" max="2559" width="12.85546875" style="1"/>
    <col min="2560" max="2560" width="56" style="1" customWidth="1"/>
    <col min="2561" max="2561" width="8.140625" style="1" bestFit="1" customWidth="1"/>
    <col min="2562" max="2562" width="1" style="1" customWidth="1"/>
    <col min="2563" max="2563" width="13.85546875" style="1" customWidth="1"/>
    <col min="2564" max="2564" width="1" style="1" customWidth="1"/>
    <col min="2565" max="2565" width="13.85546875" style="1" customWidth="1"/>
    <col min="2566" max="2566" width="1" style="1" customWidth="1"/>
    <col min="2567" max="2567" width="13.85546875" style="1" customWidth="1"/>
    <col min="2568" max="2568" width="1" style="1" customWidth="1"/>
    <col min="2569" max="2569" width="13.85546875" style="1" customWidth="1"/>
    <col min="2570" max="2570" width="0.85546875" style="1" customWidth="1"/>
    <col min="2571" max="2815" width="12.85546875" style="1"/>
    <col min="2816" max="2816" width="56" style="1" customWidth="1"/>
    <col min="2817" max="2817" width="8.140625" style="1" bestFit="1" customWidth="1"/>
    <col min="2818" max="2818" width="1" style="1" customWidth="1"/>
    <col min="2819" max="2819" width="13.85546875" style="1" customWidth="1"/>
    <col min="2820" max="2820" width="1" style="1" customWidth="1"/>
    <col min="2821" max="2821" width="13.85546875" style="1" customWidth="1"/>
    <col min="2822" max="2822" width="1" style="1" customWidth="1"/>
    <col min="2823" max="2823" width="13.85546875" style="1" customWidth="1"/>
    <col min="2824" max="2824" width="1" style="1" customWidth="1"/>
    <col min="2825" max="2825" width="13.85546875" style="1" customWidth="1"/>
    <col min="2826" max="2826" width="0.85546875" style="1" customWidth="1"/>
    <col min="2827" max="3071" width="12.85546875" style="1"/>
    <col min="3072" max="3072" width="56" style="1" customWidth="1"/>
    <col min="3073" max="3073" width="8.140625" style="1" bestFit="1" customWidth="1"/>
    <col min="3074" max="3074" width="1" style="1" customWidth="1"/>
    <col min="3075" max="3075" width="13.85546875" style="1" customWidth="1"/>
    <col min="3076" max="3076" width="1" style="1" customWidth="1"/>
    <col min="3077" max="3077" width="13.85546875" style="1" customWidth="1"/>
    <col min="3078" max="3078" width="1" style="1" customWidth="1"/>
    <col min="3079" max="3079" width="13.85546875" style="1" customWidth="1"/>
    <col min="3080" max="3080" width="1" style="1" customWidth="1"/>
    <col min="3081" max="3081" width="13.85546875" style="1" customWidth="1"/>
    <col min="3082" max="3082" width="0.85546875" style="1" customWidth="1"/>
    <col min="3083" max="3327" width="12.85546875" style="1"/>
    <col min="3328" max="3328" width="56" style="1" customWidth="1"/>
    <col min="3329" max="3329" width="8.140625" style="1" bestFit="1" customWidth="1"/>
    <col min="3330" max="3330" width="1" style="1" customWidth="1"/>
    <col min="3331" max="3331" width="13.85546875" style="1" customWidth="1"/>
    <col min="3332" max="3332" width="1" style="1" customWidth="1"/>
    <col min="3333" max="3333" width="13.85546875" style="1" customWidth="1"/>
    <col min="3334" max="3334" width="1" style="1" customWidth="1"/>
    <col min="3335" max="3335" width="13.85546875" style="1" customWidth="1"/>
    <col min="3336" max="3336" width="1" style="1" customWidth="1"/>
    <col min="3337" max="3337" width="13.85546875" style="1" customWidth="1"/>
    <col min="3338" max="3338" width="0.85546875" style="1" customWidth="1"/>
    <col min="3339" max="3583" width="12.85546875" style="1"/>
    <col min="3584" max="3584" width="56" style="1" customWidth="1"/>
    <col min="3585" max="3585" width="8.140625" style="1" bestFit="1" customWidth="1"/>
    <col min="3586" max="3586" width="1" style="1" customWidth="1"/>
    <col min="3587" max="3587" width="13.85546875" style="1" customWidth="1"/>
    <col min="3588" max="3588" width="1" style="1" customWidth="1"/>
    <col min="3589" max="3589" width="13.85546875" style="1" customWidth="1"/>
    <col min="3590" max="3590" width="1" style="1" customWidth="1"/>
    <col min="3591" max="3591" width="13.85546875" style="1" customWidth="1"/>
    <col min="3592" max="3592" width="1" style="1" customWidth="1"/>
    <col min="3593" max="3593" width="13.85546875" style="1" customWidth="1"/>
    <col min="3594" max="3594" width="0.85546875" style="1" customWidth="1"/>
    <col min="3595" max="3839" width="12.85546875" style="1"/>
    <col min="3840" max="3840" width="56" style="1" customWidth="1"/>
    <col min="3841" max="3841" width="8.140625" style="1" bestFit="1" customWidth="1"/>
    <col min="3842" max="3842" width="1" style="1" customWidth="1"/>
    <col min="3843" max="3843" width="13.85546875" style="1" customWidth="1"/>
    <col min="3844" max="3844" width="1" style="1" customWidth="1"/>
    <col min="3845" max="3845" width="13.85546875" style="1" customWidth="1"/>
    <col min="3846" max="3846" width="1" style="1" customWidth="1"/>
    <col min="3847" max="3847" width="13.85546875" style="1" customWidth="1"/>
    <col min="3848" max="3848" width="1" style="1" customWidth="1"/>
    <col min="3849" max="3849" width="13.85546875" style="1" customWidth="1"/>
    <col min="3850" max="3850" width="0.85546875" style="1" customWidth="1"/>
    <col min="3851" max="4095" width="12.85546875" style="1"/>
    <col min="4096" max="4096" width="56" style="1" customWidth="1"/>
    <col min="4097" max="4097" width="8.140625" style="1" bestFit="1" customWidth="1"/>
    <col min="4098" max="4098" width="1" style="1" customWidth="1"/>
    <col min="4099" max="4099" width="13.85546875" style="1" customWidth="1"/>
    <col min="4100" max="4100" width="1" style="1" customWidth="1"/>
    <col min="4101" max="4101" width="13.85546875" style="1" customWidth="1"/>
    <col min="4102" max="4102" width="1" style="1" customWidth="1"/>
    <col min="4103" max="4103" width="13.85546875" style="1" customWidth="1"/>
    <col min="4104" max="4104" width="1" style="1" customWidth="1"/>
    <col min="4105" max="4105" width="13.85546875" style="1" customWidth="1"/>
    <col min="4106" max="4106" width="0.85546875" style="1" customWidth="1"/>
    <col min="4107" max="4351" width="12.85546875" style="1"/>
    <col min="4352" max="4352" width="56" style="1" customWidth="1"/>
    <col min="4353" max="4353" width="8.140625" style="1" bestFit="1" customWidth="1"/>
    <col min="4354" max="4354" width="1" style="1" customWidth="1"/>
    <col min="4355" max="4355" width="13.85546875" style="1" customWidth="1"/>
    <col min="4356" max="4356" width="1" style="1" customWidth="1"/>
    <col min="4357" max="4357" width="13.85546875" style="1" customWidth="1"/>
    <col min="4358" max="4358" width="1" style="1" customWidth="1"/>
    <col min="4359" max="4359" width="13.85546875" style="1" customWidth="1"/>
    <col min="4360" max="4360" width="1" style="1" customWidth="1"/>
    <col min="4361" max="4361" width="13.85546875" style="1" customWidth="1"/>
    <col min="4362" max="4362" width="0.85546875" style="1" customWidth="1"/>
    <col min="4363" max="4607" width="12.85546875" style="1"/>
    <col min="4608" max="4608" width="56" style="1" customWidth="1"/>
    <col min="4609" max="4609" width="8.140625" style="1" bestFit="1" customWidth="1"/>
    <col min="4610" max="4610" width="1" style="1" customWidth="1"/>
    <col min="4611" max="4611" width="13.85546875" style="1" customWidth="1"/>
    <col min="4612" max="4612" width="1" style="1" customWidth="1"/>
    <col min="4613" max="4613" width="13.85546875" style="1" customWidth="1"/>
    <col min="4614" max="4614" width="1" style="1" customWidth="1"/>
    <col min="4615" max="4615" width="13.85546875" style="1" customWidth="1"/>
    <col min="4616" max="4616" width="1" style="1" customWidth="1"/>
    <col min="4617" max="4617" width="13.85546875" style="1" customWidth="1"/>
    <col min="4618" max="4618" width="0.85546875" style="1" customWidth="1"/>
    <col min="4619" max="4863" width="12.85546875" style="1"/>
    <col min="4864" max="4864" width="56" style="1" customWidth="1"/>
    <col min="4865" max="4865" width="8.140625" style="1" bestFit="1" customWidth="1"/>
    <col min="4866" max="4866" width="1" style="1" customWidth="1"/>
    <col min="4867" max="4867" width="13.85546875" style="1" customWidth="1"/>
    <col min="4868" max="4868" width="1" style="1" customWidth="1"/>
    <col min="4869" max="4869" width="13.85546875" style="1" customWidth="1"/>
    <col min="4870" max="4870" width="1" style="1" customWidth="1"/>
    <col min="4871" max="4871" width="13.85546875" style="1" customWidth="1"/>
    <col min="4872" max="4872" width="1" style="1" customWidth="1"/>
    <col min="4873" max="4873" width="13.85546875" style="1" customWidth="1"/>
    <col min="4874" max="4874" width="0.85546875" style="1" customWidth="1"/>
    <col min="4875" max="5119" width="12.85546875" style="1"/>
    <col min="5120" max="5120" width="56" style="1" customWidth="1"/>
    <col min="5121" max="5121" width="8.140625" style="1" bestFit="1" customWidth="1"/>
    <col min="5122" max="5122" width="1" style="1" customWidth="1"/>
    <col min="5123" max="5123" width="13.85546875" style="1" customWidth="1"/>
    <col min="5124" max="5124" width="1" style="1" customWidth="1"/>
    <col min="5125" max="5125" width="13.85546875" style="1" customWidth="1"/>
    <col min="5126" max="5126" width="1" style="1" customWidth="1"/>
    <col min="5127" max="5127" width="13.85546875" style="1" customWidth="1"/>
    <col min="5128" max="5128" width="1" style="1" customWidth="1"/>
    <col min="5129" max="5129" width="13.85546875" style="1" customWidth="1"/>
    <col min="5130" max="5130" width="0.85546875" style="1" customWidth="1"/>
    <col min="5131" max="5375" width="12.85546875" style="1"/>
    <col min="5376" max="5376" width="56" style="1" customWidth="1"/>
    <col min="5377" max="5377" width="8.140625" style="1" bestFit="1" customWidth="1"/>
    <col min="5378" max="5378" width="1" style="1" customWidth="1"/>
    <col min="5379" max="5379" width="13.85546875" style="1" customWidth="1"/>
    <col min="5380" max="5380" width="1" style="1" customWidth="1"/>
    <col min="5381" max="5381" width="13.85546875" style="1" customWidth="1"/>
    <col min="5382" max="5382" width="1" style="1" customWidth="1"/>
    <col min="5383" max="5383" width="13.85546875" style="1" customWidth="1"/>
    <col min="5384" max="5384" width="1" style="1" customWidth="1"/>
    <col min="5385" max="5385" width="13.85546875" style="1" customWidth="1"/>
    <col min="5386" max="5386" width="0.85546875" style="1" customWidth="1"/>
    <col min="5387" max="5631" width="12.85546875" style="1"/>
    <col min="5632" max="5632" width="56" style="1" customWidth="1"/>
    <col min="5633" max="5633" width="8.140625" style="1" bestFit="1" customWidth="1"/>
    <col min="5634" max="5634" width="1" style="1" customWidth="1"/>
    <col min="5635" max="5635" width="13.85546875" style="1" customWidth="1"/>
    <col min="5636" max="5636" width="1" style="1" customWidth="1"/>
    <col min="5637" max="5637" width="13.85546875" style="1" customWidth="1"/>
    <col min="5638" max="5638" width="1" style="1" customWidth="1"/>
    <col min="5639" max="5639" width="13.85546875" style="1" customWidth="1"/>
    <col min="5640" max="5640" width="1" style="1" customWidth="1"/>
    <col min="5641" max="5641" width="13.85546875" style="1" customWidth="1"/>
    <col min="5642" max="5642" width="0.85546875" style="1" customWidth="1"/>
    <col min="5643" max="5887" width="12.85546875" style="1"/>
    <col min="5888" max="5888" width="56" style="1" customWidth="1"/>
    <col min="5889" max="5889" width="8.140625" style="1" bestFit="1" customWidth="1"/>
    <col min="5890" max="5890" width="1" style="1" customWidth="1"/>
    <col min="5891" max="5891" width="13.85546875" style="1" customWidth="1"/>
    <col min="5892" max="5892" width="1" style="1" customWidth="1"/>
    <col min="5893" max="5893" width="13.85546875" style="1" customWidth="1"/>
    <col min="5894" max="5894" width="1" style="1" customWidth="1"/>
    <col min="5895" max="5895" width="13.85546875" style="1" customWidth="1"/>
    <col min="5896" max="5896" width="1" style="1" customWidth="1"/>
    <col min="5897" max="5897" width="13.85546875" style="1" customWidth="1"/>
    <col min="5898" max="5898" width="0.85546875" style="1" customWidth="1"/>
    <col min="5899" max="6143" width="12.85546875" style="1"/>
    <col min="6144" max="6144" width="56" style="1" customWidth="1"/>
    <col min="6145" max="6145" width="8.140625" style="1" bestFit="1" customWidth="1"/>
    <col min="6146" max="6146" width="1" style="1" customWidth="1"/>
    <col min="6147" max="6147" width="13.85546875" style="1" customWidth="1"/>
    <col min="6148" max="6148" width="1" style="1" customWidth="1"/>
    <col min="6149" max="6149" width="13.85546875" style="1" customWidth="1"/>
    <col min="6150" max="6150" width="1" style="1" customWidth="1"/>
    <col min="6151" max="6151" width="13.85546875" style="1" customWidth="1"/>
    <col min="6152" max="6152" width="1" style="1" customWidth="1"/>
    <col min="6153" max="6153" width="13.85546875" style="1" customWidth="1"/>
    <col min="6154" max="6154" width="0.85546875" style="1" customWidth="1"/>
    <col min="6155" max="6399" width="12.85546875" style="1"/>
    <col min="6400" max="6400" width="56" style="1" customWidth="1"/>
    <col min="6401" max="6401" width="8.140625" style="1" bestFit="1" customWidth="1"/>
    <col min="6402" max="6402" width="1" style="1" customWidth="1"/>
    <col min="6403" max="6403" width="13.85546875" style="1" customWidth="1"/>
    <col min="6404" max="6404" width="1" style="1" customWidth="1"/>
    <col min="6405" max="6405" width="13.85546875" style="1" customWidth="1"/>
    <col min="6406" max="6406" width="1" style="1" customWidth="1"/>
    <col min="6407" max="6407" width="13.85546875" style="1" customWidth="1"/>
    <col min="6408" max="6408" width="1" style="1" customWidth="1"/>
    <col min="6409" max="6409" width="13.85546875" style="1" customWidth="1"/>
    <col min="6410" max="6410" width="0.85546875" style="1" customWidth="1"/>
    <col min="6411" max="6655" width="12.85546875" style="1"/>
    <col min="6656" max="6656" width="56" style="1" customWidth="1"/>
    <col min="6657" max="6657" width="8.140625" style="1" bestFit="1" customWidth="1"/>
    <col min="6658" max="6658" width="1" style="1" customWidth="1"/>
    <col min="6659" max="6659" width="13.85546875" style="1" customWidth="1"/>
    <col min="6660" max="6660" width="1" style="1" customWidth="1"/>
    <col min="6661" max="6661" width="13.85546875" style="1" customWidth="1"/>
    <col min="6662" max="6662" width="1" style="1" customWidth="1"/>
    <col min="6663" max="6663" width="13.85546875" style="1" customWidth="1"/>
    <col min="6664" max="6664" width="1" style="1" customWidth="1"/>
    <col min="6665" max="6665" width="13.85546875" style="1" customWidth="1"/>
    <col min="6666" max="6666" width="0.85546875" style="1" customWidth="1"/>
    <col min="6667" max="6911" width="12.85546875" style="1"/>
    <col min="6912" max="6912" width="56" style="1" customWidth="1"/>
    <col min="6913" max="6913" width="8.140625" style="1" bestFit="1" customWidth="1"/>
    <col min="6914" max="6914" width="1" style="1" customWidth="1"/>
    <col min="6915" max="6915" width="13.85546875" style="1" customWidth="1"/>
    <col min="6916" max="6916" width="1" style="1" customWidth="1"/>
    <col min="6917" max="6917" width="13.85546875" style="1" customWidth="1"/>
    <col min="6918" max="6918" width="1" style="1" customWidth="1"/>
    <col min="6919" max="6919" width="13.85546875" style="1" customWidth="1"/>
    <col min="6920" max="6920" width="1" style="1" customWidth="1"/>
    <col min="6921" max="6921" width="13.85546875" style="1" customWidth="1"/>
    <col min="6922" max="6922" width="0.85546875" style="1" customWidth="1"/>
    <col min="6923" max="7167" width="12.85546875" style="1"/>
    <col min="7168" max="7168" width="56" style="1" customWidth="1"/>
    <col min="7169" max="7169" width="8.140625" style="1" bestFit="1" customWidth="1"/>
    <col min="7170" max="7170" width="1" style="1" customWidth="1"/>
    <col min="7171" max="7171" width="13.85546875" style="1" customWidth="1"/>
    <col min="7172" max="7172" width="1" style="1" customWidth="1"/>
    <col min="7173" max="7173" width="13.85546875" style="1" customWidth="1"/>
    <col min="7174" max="7174" width="1" style="1" customWidth="1"/>
    <col min="7175" max="7175" width="13.85546875" style="1" customWidth="1"/>
    <col min="7176" max="7176" width="1" style="1" customWidth="1"/>
    <col min="7177" max="7177" width="13.85546875" style="1" customWidth="1"/>
    <col min="7178" max="7178" width="0.85546875" style="1" customWidth="1"/>
    <col min="7179" max="7423" width="12.85546875" style="1"/>
    <col min="7424" max="7424" width="56" style="1" customWidth="1"/>
    <col min="7425" max="7425" width="8.140625" style="1" bestFit="1" customWidth="1"/>
    <col min="7426" max="7426" width="1" style="1" customWidth="1"/>
    <col min="7427" max="7427" width="13.85546875" style="1" customWidth="1"/>
    <col min="7428" max="7428" width="1" style="1" customWidth="1"/>
    <col min="7429" max="7429" width="13.85546875" style="1" customWidth="1"/>
    <col min="7430" max="7430" width="1" style="1" customWidth="1"/>
    <col min="7431" max="7431" width="13.85546875" style="1" customWidth="1"/>
    <col min="7432" max="7432" width="1" style="1" customWidth="1"/>
    <col min="7433" max="7433" width="13.85546875" style="1" customWidth="1"/>
    <col min="7434" max="7434" width="0.85546875" style="1" customWidth="1"/>
    <col min="7435" max="7679" width="12.85546875" style="1"/>
    <col min="7680" max="7680" width="56" style="1" customWidth="1"/>
    <col min="7681" max="7681" width="8.140625" style="1" bestFit="1" customWidth="1"/>
    <col min="7682" max="7682" width="1" style="1" customWidth="1"/>
    <col min="7683" max="7683" width="13.85546875" style="1" customWidth="1"/>
    <col min="7684" max="7684" width="1" style="1" customWidth="1"/>
    <col min="7685" max="7685" width="13.85546875" style="1" customWidth="1"/>
    <col min="7686" max="7686" width="1" style="1" customWidth="1"/>
    <col min="7687" max="7687" width="13.85546875" style="1" customWidth="1"/>
    <col min="7688" max="7688" width="1" style="1" customWidth="1"/>
    <col min="7689" max="7689" width="13.85546875" style="1" customWidth="1"/>
    <col min="7690" max="7690" width="0.85546875" style="1" customWidth="1"/>
    <col min="7691" max="7935" width="12.85546875" style="1"/>
    <col min="7936" max="7936" width="56" style="1" customWidth="1"/>
    <col min="7937" max="7937" width="8.140625" style="1" bestFit="1" customWidth="1"/>
    <col min="7938" max="7938" width="1" style="1" customWidth="1"/>
    <col min="7939" max="7939" width="13.85546875" style="1" customWidth="1"/>
    <col min="7940" max="7940" width="1" style="1" customWidth="1"/>
    <col min="7941" max="7941" width="13.85546875" style="1" customWidth="1"/>
    <col min="7942" max="7942" width="1" style="1" customWidth="1"/>
    <col min="7943" max="7943" width="13.85546875" style="1" customWidth="1"/>
    <col min="7944" max="7944" width="1" style="1" customWidth="1"/>
    <col min="7945" max="7945" width="13.85546875" style="1" customWidth="1"/>
    <col min="7946" max="7946" width="0.85546875" style="1" customWidth="1"/>
    <col min="7947" max="8191" width="12.85546875" style="1"/>
    <col min="8192" max="8192" width="56" style="1" customWidth="1"/>
    <col min="8193" max="8193" width="8.140625" style="1" bestFit="1" customWidth="1"/>
    <col min="8194" max="8194" width="1" style="1" customWidth="1"/>
    <col min="8195" max="8195" width="13.85546875" style="1" customWidth="1"/>
    <col min="8196" max="8196" width="1" style="1" customWidth="1"/>
    <col min="8197" max="8197" width="13.85546875" style="1" customWidth="1"/>
    <col min="8198" max="8198" width="1" style="1" customWidth="1"/>
    <col min="8199" max="8199" width="13.85546875" style="1" customWidth="1"/>
    <col min="8200" max="8200" width="1" style="1" customWidth="1"/>
    <col min="8201" max="8201" width="13.85546875" style="1" customWidth="1"/>
    <col min="8202" max="8202" width="0.85546875" style="1" customWidth="1"/>
    <col min="8203" max="8447" width="12.85546875" style="1"/>
    <col min="8448" max="8448" width="56" style="1" customWidth="1"/>
    <col min="8449" max="8449" width="8.140625" style="1" bestFit="1" customWidth="1"/>
    <col min="8450" max="8450" width="1" style="1" customWidth="1"/>
    <col min="8451" max="8451" width="13.85546875" style="1" customWidth="1"/>
    <col min="8452" max="8452" width="1" style="1" customWidth="1"/>
    <col min="8453" max="8453" width="13.85546875" style="1" customWidth="1"/>
    <col min="8454" max="8454" width="1" style="1" customWidth="1"/>
    <col min="8455" max="8455" width="13.85546875" style="1" customWidth="1"/>
    <col min="8456" max="8456" width="1" style="1" customWidth="1"/>
    <col min="8457" max="8457" width="13.85546875" style="1" customWidth="1"/>
    <col min="8458" max="8458" width="0.85546875" style="1" customWidth="1"/>
    <col min="8459" max="8703" width="12.85546875" style="1"/>
    <col min="8704" max="8704" width="56" style="1" customWidth="1"/>
    <col min="8705" max="8705" width="8.140625" style="1" bestFit="1" customWidth="1"/>
    <col min="8706" max="8706" width="1" style="1" customWidth="1"/>
    <col min="8707" max="8707" width="13.85546875" style="1" customWidth="1"/>
    <col min="8708" max="8708" width="1" style="1" customWidth="1"/>
    <col min="8709" max="8709" width="13.85546875" style="1" customWidth="1"/>
    <col min="8710" max="8710" width="1" style="1" customWidth="1"/>
    <col min="8711" max="8711" width="13.85546875" style="1" customWidth="1"/>
    <col min="8712" max="8712" width="1" style="1" customWidth="1"/>
    <col min="8713" max="8713" width="13.85546875" style="1" customWidth="1"/>
    <col min="8714" max="8714" width="0.85546875" style="1" customWidth="1"/>
    <col min="8715" max="8959" width="12.85546875" style="1"/>
    <col min="8960" max="8960" width="56" style="1" customWidth="1"/>
    <col min="8961" max="8961" width="8.140625" style="1" bestFit="1" customWidth="1"/>
    <col min="8962" max="8962" width="1" style="1" customWidth="1"/>
    <col min="8963" max="8963" width="13.85546875" style="1" customWidth="1"/>
    <col min="8964" max="8964" width="1" style="1" customWidth="1"/>
    <col min="8965" max="8965" width="13.85546875" style="1" customWidth="1"/>
    <col min="8966" max="8966" width="1" style="1" customWidth="1"/>
    <col min="8967" max="8967" width="13.85546875" style="1" customWidth="1"/>
    <col min="8968" max="8968" width="1" style="1" customWidth="1"/>
    <col min="8969" max="8969" width="13.85546875" style="1" customWidth="1"/>
    <col min="8970" max="8970" width="0.85546875" style="1" customWidth="1"/>
    <col min="8971" max="9215" width="12.85546875" style="1"/>
    <col min="9216" max="9216" width="56" style="1" customWidth="1"/>
    <col min="9217" max="9217" width="8.140625" style="1" bestFit="1" customWidth="1"/>
    <col min="9218" max="9218" width="1" style="1" customWidth="1"/>
    <col min="9219" max="9219" width="13.85546875" style="1" customWidth="1"/>
    <col min="9220" max="9220" width="1" style="1" customWidth="1"/>
    <col min="9221" max="9221" width="13.85546875" style="1" customWidth="1"/>
    <col min="9222" max="9222" width="1" style="1" customWidth="1"/>
    <col min="9223" max="9223" width="13.85546875" style="1" customWidth="1"/>
    <col min="9224" max="9224" width="1" style="1" customWidth="1"/>
    <col min="9225" max="9225" width="13.85546875" style="1" customWidth="1"/>
    <col min="9226" max="9226" width="0.85546875" style="1" customWidth="1"/>
    <col min="9227" max="9471" width="12.85546875" style="1"/>
    <col min="9472" max="9472" width="56" style="1" customWidth="1"/>
    <col min="9473" max="9473" width="8.140625" style="1" bestFit="1" customWidth="1"/>
    <col min="9474" max="9474" width="1" style="1" customWidth="1"/>
    <col min="9475" max="9475" width="13.85546875" style="1" customWidth="1"/>
    <col min="9476" max="9476" width="1" style="1" customWidth="1"/>
    <col min="9477" max="9477" width="13.85546875" style="1" customWidth="1"/>
    <col min="9478" max="9478" width="1" style="1" customWidth="1"/>
    <col min="9479" max="9479" width="13.85546875" style="1" customWidth="1"/>
    <col min="9480" max="9480" width="1" style="1" customWidth="1"/>
    <col min="9481" max="9481" width="13.85546875" style="1" customWidth="1"/>
    <col min="9482" max="9482" width="0.85546875" style="1" customWidth="1"/>
    <col min="9483" max="9727" width="12.85546875" style="1"/>
    <col min="9728" max="9728" width="56" style="1" customWidth="1"/>
    <col min="9729" max="9729" width="8.140625" style="1" bestFit="1" customWidth="1"/>
    <col min="9730" max="9730" width="1" style="1" customWidth="1"/>
    <col min="9731" max="9731" width="13.85546875" style="1" customWidth="1"/>
    <col min="9732" max="9732" width="1" style="1" customWidth="1"/>
    <col min="9733" max="9733" width="13.85546875" style="1" customWidth="1"/>
    <col min="9734" max="9734" width="1" style="1" customWidth="1"/>
    <col min="9735" max="9735" width="13.85546875" style="1" customWidth="1"/>
    <col min="9736" max="9736" width="1" style="1" customWidth="1"/>
    <col min="9737" max="9737" width="13.85546875" style="1" customWidth="1"/>
    <col min="9738" max="9738" width="0.85546875" style="1" customWidth="1"/>
    <col min="9739" max="9983" width="12.85546875" style="1"/>
    <col min="9984" max="9984" width="56" style="1" customWidth="1"/>
    <col min="9985" max="9985" width="8.140625" style="1" bestFit="1" customWidth="1"/>
    <col min="9986" max="9986" width="1" style="1" customWidth="1"/>
    <col min="9987" max="9987" width="13.85546875" style="1" customWidth="1"/>
    <col min="9988" max="9988" width="1" style="1" customWidth="1"/>
    <col min="9989" max="9989" width="13.85546875" style="1" customWidth="1"/>
    <col min="9990" max="9990" width="1" style="1" customWidth="1"/>
    <col min="9991" max="9991" width="13.85546875" style="1" customWidth="1"/>
    <col min="9992" max="9992" width="1" style="1" customWidth="1"/>
    <col min="9993" max="9993" width="13.85546875" style="1" customWidth="1"/>
    <col min="9994" max="9994" width="0.85546875" style="1" customWidth="1"/>
    <col min="9995" max="10239" width="12.85546875" style="1"/>
    <col min="10240" max="10240" width="56" style="1" customWidth="1"/>
    <col min="10241" max="10241" width="8.140625" style="1" bestFit="1" customWidth="1"/>
    <col min="10242" max="10242" width="1" style="1" customWidth="1"/>
    <col min="10243" max="10243" width="13.85546875" style="1" customWidth="1"/>
    <col min="10244" max="10244" width="1" style="1" customWidth="1"/>
    <col min="10245" max="10245" width="13.85546875" style="1" customWidth="1"/>
    <col min="10246" max="10246" width="1" style="1" customWidth="1"/>
    <col min="10247" max="10247" width="13.85546875" style="1" customWidth="1"/>
    <col min="10248" max="10248" width="1" style="1" customWidth="1"/>
    <col min="10249" max="10249" width="13.85546875" style="1" customWidth="1"/>
    <col min="10250" max="10250" width="0.85546875" style="1" customWidth="1"/>
    <col min="10251" max="10495" width="12.85546875" style="1"/>
    <col min="10496" max="10496" width="56" style="1" customWidth="1"/>
    <col min="10497" max="10497" width="8.140625" style="1" bestFit="1" customWidth="1"/>
    <col min="10498" max="10498" width="1" style="1" customWidth="1"/>
    <col min="10499" max="10499" width="13.85546875" style="1" customWidth="1"/>
    <col min="10500" max="10500" width="1" style="1" customWidth="1"/>
    <col min="10501" max="10501" width="13.85546875" style="1" customWidth="1"/>
    <col min="10502" max="10502" width="1" style="1" customWidth="1"/>
    <col min="10503" max="10503" width="13.85546875" style="1" customWidth="1"/>
    <col min="10504" max="10504" width="1" style="1" customWidth="1"/>
    <col min="10505" max="10505" width="13.85546875" style="1" customWidth="1"/>
    <col min="10506" max="10506" width="0.85546875" style="1" customWidth="1"/>
    <col min="10507" max="10751" width="12.85546875" style="1"/>
    <col min="10752" max="10752" width="56" style="1" customWidth="1"/>
    <col min="10753" max="10753" width="8.140625" style="1" bestFit="1" customWidth="1"/>
    <col min="10754" max="10754" width="1" style="1" customWidth="1"/>
    <col min="10755" max="10755" width="13.85546875" style="1" customWidth="1"/>
    <col min="10756" max="10756" width="1" style="1" customWidth="1"/>
    <col min="10757" max="10757" width="13.85546875" style="1" customWidth="1"/>
    <col min="10758" max="10758" width="1" style="1" customWidth="1"/>
    <col min="10759" max="10759" width="13.85546875" style="1" customWidth="1"/>
    <col min="10760" max="10760" width="1" style="1" customWidth="1"/>
    <col min="10761" max="10761" width="13.85546875" style="1" customWidth="1"/>
    <col min="10762" max="10762" width="0.85546875" style="1" customWidth="1"/>
    <col min="10763" max="11007" width="12.85546875" style="1"/>
    <col min="11008" max="11008" width="56" style="1" customWidth="1"/>
    <col min="11009" max="11009" width="8.140625" style="1" bestFit="1" customWidth="1"/>
    <col min="11010" max="11010" width="1" style="1" customWidth="1"/>
    <col min="11011" max="11011" width="13.85546875" style="1" customWidth="1"/>
    <col min="11012" max="11012" width="1" style="1" customWidth="1"/>
    <col min="11013" max="11013" width="13.85546875" style="1" customWidth="1"/>
    <col min="11014" max="11014" width="1" style="1" customWidth="1"/>
    <col min="11015" max="11015" width="13.85546875" style="1" customWidth="1"/>
    <col min="11016" max="11016" width="1" style="1" customWidth="1"/>
    <col min="11017" max="11017" width="13.85546875" style="1" customWidth="1"/>
    <col min="11018" max="11018" width="0.85546875" style="1" customWidth="1"/>
    <col min="11019" max="11263" width="12.85546875" style="1"/>
    <col min="11264" max="11264" width="56" style="1" customWidth="1"/>
    <col min="11265" max="11265" width="8.140625" style="1" bestFit="1" customWidth="1"/>
    <col min="11266" max="11266" width="1" style="1" customWidth="1"/>
    <col min="11267" max="11267" width="13.85546875" style="1" customWidth="1"/>
    <col min="11268" max="11268" width="1" style="1" customWidth="1"/>
    <col min="11269" max="11269" width="13.85546875" style="1" customWidth="1"/>
    <col min="11270" max="11270" width="1" style="1" customWidth="1"/>
    <col min="11271" max="11271" width="13.85546875" style="1" customWidth="1"/>
    <col min="11272" max="11272" width="1" style="1" customWidth="1"/>
    <col min="11273" max="11273" width="13.85546875" style="1" customWidth="1"/>
    <col min="11274" max="11274" width="0.85546875" style="1" customWidth="1"/>
    <col min="11275" max="11519" width="12.85546875" style="1"/>
    <col min="11520" max="11520" width="56" style="1" customWidth="1"/>
    <col min="11521" max="11521" width="8.140625" style="1" bestFit="1" customWidth="1"/>
    <col min="11522" max="11522" width="1" style="1" customWidth="1"/>
    <col min="11523" max="11523" width="13.85546875" style="1" customWidth="1"/>
    <col min="11524" max="11524" width="1" style="1" customWidth="1"/>
    <col min="11525" max="11525" width="13.85546875" style="1" customWidth="1"/>
    <col min="11526" max="11526" width="1" style="1" customWidth="1"/>
    <col min="11527" max="11527" width="13.85546875" style="1" customWidth="1"/>
    <col min="11528" max="11528" width="1" style="1" customWidth="1"/>
    <col min="11529" max="11529" width="13.85546875" style="1" customWidth="1"/>
    <col min="11530" max="11530" width="0.85546875" style="1" customWidth="1"/>
    <col min="11531" max="11775" width="12.85546875" style="1"/>
    <col min="11776" max="11776" width="56" style="1" customWidth="1"/>
    <col min="11777" max="11777" width="8.140625" style="1" bestFit="1" customWidth="1"/>
    <col min="11778" max="11778" width="1" style="1" customWidth="1"/>
    <col min="11779" max="11779" width="13.85546875" style="1" customWidth="1"/>
    <col min="11780" max="11780" width="1" style="1" customWidth="1"/>
    <col min="11781" max="11781" width="13.85546875" style="1" customWidth="1"/>
    <col min="11782" max="11782" width="1" style="1" customWidth="1"/>
    <col min="11783" max="11783" width="13.85546875" style="1" customWidth="1"/>
    <col min="11784" max="11784" width="1" style="1" customWidth="1"/>
    <col min="11785" max="11785" width="13.85546875" style="1" customWidth="1"/>
    <col min="11786" max="11786" width="0.85546875" style="1" customWidth="1"/>
    <col min="11787" max="12031" width="12.85546875" style="1"/>
    <col min="12032" max="12032" width="56" style="1" customWidth="1"/>
    <col min="12033" max="12033" width="8.140625" style="1" bestFit="1" customWidth="1"/>
    <col min="12034" max="12034" width="1" style="1" customWidth="1"/>
    <col min="12035" max="12035" width="13.85546875" style="1" customWidth="1"/>
    <col min="12036" max="12036" width="1" style="1" customWidth="1"/>
    <col min="12037" max="12037" width="13.85546875" style="1" customWidth="1"/>
    <col min="12038" max="12038" width="1" style="1" customWidth="1"/>
    <col min="12039" max="12039" width="13.85546875" style="1" customWidth="1"/>
    <col min="12040" max="12040" width="1" style="1" customWidth="1"/>
    <col min="12041" max="12041" width="13.85546875" style="1" customWidth="1"/>
    <col min="12042" max="12042" width="0.85546875" style="1" customWidth="1"/>
    <col min="12043" max="12287" width="12.85546875" style="1"/>
    <col min="12288" max="12288" width="56" style="1" customWidth="1"/>
    <col min="12289" max="12289" width="8.140625" style="1" bestFit="1" customWidth="1"/>
    <col min="12290" max="12290" width="1" style="1" customWidth="1"/>
    <col min="12291" max="12291" width="13.85546875" style="1" customWidth="1"/>
    <col min="12292" max="12292" width="1" style="1" customWidth="1"/>
    <col min="12293" max="12293" width="13.85546875" style="1" customWidth="1"/>
    <col min="12294" max="12294" width="1" style="1" customWidth="1"/>
    <col min="12295" max="12295" width="13.85546875" style="1" customWidth="1"/>
    <col min="12296" max="12296" width="1" style="1" customWidth="1"/>
    <col min="12297" max="12297" width="13.85546875" style="1" customWidth="1"/>
    <col min="12298" max="12298" width="0.85546875" style="1" customWidth="1"/>
    <col min="12299" max="12543" width="12.85546875" style="1"/>
    <col min="12544" max="12544" width="56" style="1" customWidth="1"/>
    <col min="12545" max="12545" width="8.140625" style="1" bestFit="1" customWidth="1"/>
    <col min="12546" max="12546" width="1" style="1" customWidth="1"/>
    <col min="12547" max="12547" width="13.85546875" style="1" customWidth="1"/>
    <col min="12548" max="12548" width="1" style="1" customWidth="1"/>
    <col min="12549" max="12549" width="13.85546875" style="1" customWidth="1"/>
    <col min="12550" max="12550" width="1" style="1" customWidth="1"/>
    <col min="12551" max="12551" width="13.85546875" style="1" customWidth="1"/>
    <col min="12552" max="12552" width="1" style="1" customWidth="1"/>
    <col min="12553" max="12553" width="13.85546875" style="1" customWidth="1"/>
    <col min="12554" max="12554" width="0.85546875" style="1" customWidth="1"/>
    <col min="12555" max="12799" width="12.85546875" style="1"/>
    <col min="12800" max="12800" width="56" style="1" customWidth="1"/>
    <col min="12801" max="12801" width="8.140625" style="1" bestFit="1" customWidth="1"/>
    <col min="12802" max="12802" width="1" style="1" customWidth="1"/>
    <col min="12803" max="12803" width="13.85546875" style="1" customWidth="1"/>
    <col min="12804" max="12804" width="1" style="1" customWidth="1"/>
    <col min="12805" max="12805" width="13.85546875" style="1" customWidth="1"/>
    <col min="12806" max="12806" width="1" style="1" customWidth="1"/>
    <col min="12807" max="12807" width="13.85546875" style="1" customWidth="1"/>
    <col min="12808" max="12808" width="1" style="1" customWidth="1"/>
    <col min="12809" max="12809" width="13.85546875" style="1" customWidth="1"/>
    <col min="12810" max="12810" width="0.85546875" style="1" customWidth="1"/>
    <col min="12811" max="13055" width="12.85546875" style="1"/>
    <col min="13056" max="13056" width="56" style="1" customWidth="1"/>
    <col min="13057" max="13057" width="8.140625" style="1" bestFit="1" customWidth="1"/>
    <col min="13058" max="13058" width="1" style="1" customWidth="1"/>
    <col min="13059" max="13059" width="13.85546875" style="1" customWidth="1"/>
    <col min="13060" max="13060" width="1" style="1" customWidth="1"/>
    <col min="13061" max="13061" width="13.85546875" style="1" customWidth="1"/>
    <col min="13062" max="13062" width="1" style="1" customWidth="1"/>
    <col min="13063" max="13063" width="13.85546875" style="1" customWidth="1"/>
    <col min="13064" max="13064" width="1" style="1" customWidth="1"/>
    <col min="13065" max="13065" width="13.85546875" style="1" customWidth="1"/>
    <col min="13066" max="13066" width="0.85546875" style="1" customWidth="1"/>
    <col min="13067" max="13311" width="12.85546875" style="1"/>
    <col min="13312" max="13312" width="56" style="1" customWidth="1"/>
    <col min="13313" max="13313" width="8.140625" style="1" bestFit="1" customWidth="1"/>
    <col min="13314" max="13314" width="1" style="1" customWidth="1"/>
    <col min="13315" max="13315" width="13.85546875" style="1" customWidth="1"/>
    <col min="13316" max="13316" width="1" style="1" customWidth="1"/>
    <col min="13317" max="13317" width="13.85546875" style="1" customWidth="1"/>
    <col min="13318" max="13318" width="1" style="1" customWidth="1"/>
    <col min="13319" max="13319" width="13.85546875" style="1" customWidth="1"/>
    <col min="13320" max="13320" width="1" style="1" customWidth="1"/>
    <col min="13321" max="13321" width="13.85546875" style="1" customWidth="1"/>
    <col min="13322" max="13322" width="0.85546875" style="1" customWidth="1"/>
    <col min="13323" max="13567" width="12.85546875" style="1"/>
    <col min="13568" max="13568" width="56" style="1" customWidth="1"/>
    <col min="13569" max="13569" width="8.140625" style="1" bestFit="1" customWidth="1"/>
    <col min="13570" max="13570" width="1" style="1" customWidth="1"/>
    <col min="13571" max="13571" width="13.85546875" style="1" customWidth="1"/>
    <col min="13572" max="13572" width="1" style="1" customWidth="1"/>
    <col min="13573" max="13573" width="13.85546875" style="1" customWidth="1"/>
    <col min="13574" max="13574" width="1" style="1" customWidth="1"/>
    <col min="13575" max="13575" width="13.85546875" style="1" customWidth="1"/>
    <col min="13576" max="13576" width="1" style="1" customWidth="1"/>
    <col min="13577" max="13577" width="13.85546875" style="1" customWidth="1"/>
    <col min="13578" max="13578" width="0.85546875" style="1" customWidth="1"/>
    <col min="13579" max="13823" width="12.85546875" style="1"/>
    <col min="13824" max="13824" width="56" style="1" customWidth="1"/>
    <col min="13825" max="13825" width="8.140625" style="1" bestFit="1" customWidth="1"/>
    <col min="13826" max="13826" width="1" style="1" customWidth="1"/>
    <col min="13827" max="13827" width="13.85546875" style="1" customWidth="1"/>
    <col min="13828" max="13828" width="1" style="1" customWidth="1"/>
    <col min="13829" max="13829" width="13.85546875" style="1" customWidth="1"/>
    <col min="13830" max="13830" width="1" style="1" customWidth="1"/>
    <col min="13831" max="13831" width="13.85546875" style="1" customWidth="1"/>
    <col min="13832" max="13832" width="1" style="1" customWidth="1"/>
    <col min="13833" max="13833" width="13.85546875" style="1" customWidth="1"/>
    <col min="13834" max="13834" width="0.85546875" style="1" customWidth="1"/>
    <col min="13835" max="14079" width="12.85546875" style="1"/>
    <col min="14080" max="14080" width="56" style="1" customWidth="1"/>
    <col min="14081" max="14081" width="8.140625" style="1" bestFit="1" customWidth="1"/>
    <col min="14082" max="14082" width="1" style="1" customWidth="1"/>
    <col min="14083" max="14083" width="13.85546875" style="1" customWidth="1"/>
    <col min="14084" max="14084" width="1" style="1" customWidth="1"/>
    <col min="14085" max="14085" width="13.85546875" style="1" customWidth="1"/>
    <col min="14086" max="14086" width="1" style="1" customWidth="1"/>
    <col min="14087" max="14087" width="13.85546875" style="1" customWidth="1"/>
    <col min="14088" max="14088" width="1" style="1" customWidth="1"/>
    <col min="14089" max="14089" width="13.85546875" style="1" customWidth="1"/>
    <col min="14090" max="14090" width="0.85546875" style="1" customWidth="1"/>
    <col min="14091" max="14335" width="12.85546875" style="1"/>
    <col min="14336" max="14336" width="56" style="1" customWidth="1"/>
    <col min="14337" max="14337" width="8.140625" style="1" bestFit="1" customWidth="1"/>
    <col min="14338" max="14338" width="1" style="1" customWidth="1"/>
    <col min="14339" max="14339" width="13.85546875" style="1" customWidth="1"/>
    <col min="14340" max="14340" width="1" style="1" customWidth="1"/>
    <col min="14341" max="14341" width="13.85546875" style="1" customWidth="1"/>
    <col min="14342" max="14342" width="1" style="1" customWidth="1"/>
    <col min="14343" max="14343" width="13.85546875" style="1" customWidth="1"/>
    <col min="14344" max="14344" width="1" style="1" customWidth="1"/>
    <col min="14345" max="14345" width="13.85546875" style="1" customWidth="1"/>
    <col min="14346" max="14346" width="0.85546875" style="1" customWidth="1"/>
    <col min="14347" max="14591" width="12.85546875" style="1"/>
    <col min="14592" max="14592" width="56" style="1" customWidth="1"/>
    <col min="14593" max="14593" width="8.140625" style="1" bestFit="1" customWidth="1"/>
    <col min="14594" max="14594" width="1" style="1" customWidth="1"/>
    <col min="14595" max="14595" width="13.85546875" style="1" customWidth="1"/>
    <col min="14596" max="14596" width="1" style="1" customWidth="1"/>
    <col min="14597" max="14597" width="13.85546875" style="1" customWidth="1"/>
    <col min="14598" max="14598" width="1" style="1" customWidth="1"/>
    <col min="14599" max="14599" width="13.85546875" style="1" customWidth="1"/>
    <col min="14600" max="14600" width="1" style="1" customWidth="1"/>
    <col min="14601" max="14601" width="13.85546875" style="1" customWidth="1"/>
    <col min="14602" max="14602" width="0.85546875" style="1" customWidth="1"/>
    <col min="14603" max="14847" width="12.85546875" style="1"/>
    <col min="14848" max="14848" width="56" style="1" customWidth="1"/>
    <col min="14849" max="14849" width="8.140625" style="1" bestFit="1" customWidth="1"/>
    <col min="14850" max="14850" width="1" style="1" customWidth="1"/>
    <col min="14851" max="14851" width="13.85546875" style="1" customWidth="1"/>
    <col min="14852" max="14852" width="1" style="1" customWidth="1"/>
    <col min="14853" max="14853" width="13.85546875" style="1" customWidth="1"/>
    <col min="14854" max="14854" width="1" style="1" customWidth="1"/>
    <col min="14855" max="14855" width="13.85546875" style="1" customWidth="1"/>
    <col min="14856" max="14856" width="1" style="1" customWidth="1"/>
    <col min="14857" max="14857" width="13.85546875" style="1" customWidth="1"/>
    <col min="14858" max="14858" width="0.85546875" style="1" customWidth="1"/>
    <col min="14859" max="15103" width="12.85546875" style="1"/>
    <col min="15104" max="15104" width="56" style="1" customWidth="1"/>
    <col min="15105" max="15105" width="8.140625" style="1" bestFit="1" customWidth="1"/>
    <col min="15106" max="15106" width="1" style="1" customWidth="1"/>
    <col min="15107" max="15107" width="13.85546875" style="1" customWidth="1"/>
    <col min="15108" max="15108" width="1" style="1" customWidth="1"/>
    <col min="15109" max="15109" width="13.85546875" style="1" customWidth="1"/>
    <col min="15110" max="15110" width="1" style="1" customWidth="1"/>
    <col min="15111" max="15111" width="13.85546875" style="1" customWidth="1"/>
    <col min="15112" max="15112" width="1" style="1" customWidth="1"/>
    <col min="15113" max="15113" width="13.85546875" style="1" customWidth="1"/>
    <col min="15114" max="15114" width="0.85546875" style="1" customWidth="1"/>
    <col min="15115" max="15359" width="12.85546875" style="1"/>
    <col min="15360" max="15360" width="56" style="1" customWidth="1"/>
    <col min="15361" max="15361" width="8.140625" style="1" bestFit="1" customWidth="1"/>
    <col min="15362" max="15362" width="1" style="1" customWidth="1"/>
    <col min="15363" max="15363" width="13.85546875" style="1" customWidth="1"/>
    <col min="15364" max="15364" width="1" style="1" customWidth="1"/>
    <col min="15365" max="15365" width="13.85546875" style="1" customWidth="1"/>
    <col min="15366" max="15366" width="1" style="1" customWidth="1"/>
    <col min="15367" max="15367" width="13.85546875" style="1" customWidth="1"/>
    <col min="15368" max="15368" width="1" style="1" customWidth="1"/>
    <col min="15369" max="15369" width="13.85546875" style="1" customWidth="1"/>
    <col min="15370" max="15370" width="0.85546875" style="1" customWidth="1"/>
    <col min="15371" max="15615" width="12.85546875" style="1"/>
    <col min="15616" max="15616" width="56" style="1" customWidth="1"/>
    <col min="15617" max="15617" width="8.140625" style="1" bestFit="1" customWidth="1"/>
    <col min="15618" max="15618" width="1" style="1" customWidth="1"/>
    <col min="15619" max="15619" width="13.85546875" style="1" customWidth="1"/>
    <col min="15620" max="15620" width="1" style="1" customWidth="1"/>
    <col min="15621" max="15621" width="13.85546875" style="1" customWidth="1"/>
    <col min="15622" max="15622" width="1" style="1" customWidth="1"/>
    <col min="15623" max="15623" width="13.85546875" style="1" customWidth="1"/>
    <col min="15624" max="15624" width="1" style="1" customWidth="1"/>
    <col min="15625" max="15625" width="13.85546875" style="1" customWidth="1"/>
    <col min="15626" max="15626" width="0.85546875" style="1" customWidth="1"/>
    <col min="15627" max="15871" width="12.85546875" style="1"/>
    <col min="15872" max="15872" width="56" style="1" customWidth="1"/>
    <col min="15873" max="15873" width="8.140625" style="1" bestFit="1" customWidth="1"/>
    <col min="15874" max="15874" width="1" style="1" customWidth="1"/>
    <col min="15875" max="15875" width="13.85546875" style="1" customWidth="1"/>
    <col min="15876" max="15876" width="1" style="1" customWidth="1"/>
    <col min="15877" max="15877" width="13.85546875" style="1" customWidth="1"/>
    <col min="15878" max="15878" width="1" style="1" customWidth="1"/>
    <col min="15879" max="15879" width="13.85546875" style="1" customWidth="1"/>
    <col min="15880" max="15880" width="1" style="1" customWidth="1"/>
    <col min="15881" max="15881" width="13.85546875" style="1" customWidth="1"/>
    <col min="15882" max="15882" width="0.85546875" style="1" customWidth="1"/>
    <col min="15883" max="16127" width="12.85546875" style="1"/>
    <col min="16128" max="16128" width="56" style="1" customWidth="1"/>
    <col min="16129" max="16129" width="8.140625" style="1" bestFit="1" customWidth="1"/>
    <col min="16130" max="16130" width="1" style="1" customWidth="1"/>
    <col min="16131" max="16131" width="13.85546875" style="1" customWidth="1"/>
    <col min="16132" max="16132" width="1" style="1" customWidth="1"/>
    <col min="16133" max="16133" width="13.85546875" style="1" customWidth="1"/>
    <col min="16134" max="16134" width="1" style="1" customWidth="1"/>
    <col min="16135" max="16135" width="13.85546875" style="1" customWidth="1"/>
    <col min="16136" max="16136" width="1" style="1" customWidth="1"/>
    <col min="16137" max="16137" width="13.85546875" style="1" customWidth="1"/>
    <col min="16138" max="16138" width="0.85546875" style="1" customWidth="1"/>
    <col min="16139" max="16384" width="12.85546875" style="1"/>
  </cols>
  <sheetData>
    <row r="1" spans="1:10" ht="26.45" customHeight="1">
      <c r="A1" s="221" t="s">
        <v>0</v>
      </c>
      <c r="B1" s="221"/>
      <c r="C1" s="221"/>
      <c r="D1" s="221"/>
      <c r="E1" s="221"/>
      <c r="F1" s="221"/>
      <c r="G1" s="221"/>
      <c r="H1" s="221"/>
      <c r="I1" s="221"/>
      <c r="J1" s="221"/>
    </row>
    <row r="2" spans="1:10" ht="26.45" customHeight="1">
      <c r="A2" s="221" t="s">
        <v>176</v>
      </c>
      <c r="B2" s="221"/>
      <c r="C2" s="221"/>
      <c r="D2" s="221"/>
      <c r="E2" s="221"/>
      <c r="F2" s="221"/>
      <c r="G2" s="221"/>
      <c r="H2" s="221"/>
      <c r="I2" s="221"/>
      <c r="J2" s="221"/>
    </row>
    <row r="3" spans="1:10" ht="26.45" customHeight="1">
      <c r="A3" s="222" t="s">
        <v>209</v>
      </c>
      <c r="B3" s="221"/>
      <c r="C3" s="221"/>
      <c r="D3" s="221"/>
      <c r="E3" s="221"/>
      <c r="F3" s="221"/>
      <c r="G3" s="221"/>
      <c r="H3" s="221"/>
      <c r="I3" s="221"/>
      <c r="J3" s="221"/>
    </row>
    <row r="4" spans="1:10" ht="26.45" customHeight="1">
      <c r="A4" s="223" t="s">
        <v>57</v>
      </c>
      <c r="B4" s="223"/>
      <c r="C4" s="223"/>
      <c r="D4" s="223"/>
      <c r="E4" s="223"/>
      <c r="F4" s="223"/>
      <c r="G4" s="223"/>
      <c r="H4" s="223"/>
      <c r="I4" s="223"/>
      <c r="J4" s="223"/>
    </row>
    <row r="5" spans="1:10" ht="9.4" customHeight="1">
      <c r="A5" s="27"/>
      <c r="B5" s="27"/>
      <c r="C5" s="27"/>
      <c r="D5" s="27"/>
      <c r="E5" s="27"/>
      <c r="F5" s="27"/>
      <c r="G5" s="27"/>
      <c r="H5" s="27"/>
      <c r="I5" s="27"/>
      <c r="J5" s="27"/>
    </row>
    <row r="6" spans="1:10" ht="24" customHeight="1">
      <c r="A6" s="28"/>
      <c r="B6" s="132" t="s">
        <v>3</v>
      </c>
      <c r="C6" s="3"/>
      <c r="D6" s="224" t="s">
        <v>4</v>
      </c>
      <c r="E6" s="224"/>
      <c r="F6" s="224"/>
      <c r="G6" s="4"/>
      <c r="H6" s="224" t="s">
        <v>5</v>
      </c>
      <c r="I6" s="224"/>
      <c r="J6" s="224"/>
    </row>
    <row r="7" spans="1:10" ht="24" customHeight="1">
      <c r="C7" s="6"/>
      <c r="D7" s="7" t="s">
        <v>207</v>
      </c>
      <c r="E7" s="8"/>
      <c r="F7" s="7" t="s">
        <v>6</v>
      </c>
      <c r="G7" s="8"/>
      <c r="H7" s="7" t="s">
        <v>207</v>
      </c>
      <c r="I7" s="8"/>
      <c r="J7" s="7" t="s">
        <v>6</v>
      </c>
    </row>
    <row r="8" spans="1:10" ht="24" customHeight="1">
      <c r="A8" s="62" t="s">
        <v>72</v>
      </c>
      <c r="B8" s="12"/>
      <c r="C8" s="13"/>
    </row>
    <row r="9" spans="1:10" ht="24" customHeight="1">
      <c r="A9" s="62" t="s">
        <v>73</v>
      </c>
      <c r="B9" s="12"/>
      <c r="C9" s="13"/>
      <c r="D9" s="107">
        <v>1451589534</v>
      </c>
      <c r="E9" s="62"/>
      <c r="F9" s="107">
        <v>649427512</v>
      </c>
      <c r="G9" s="62"/>
      <c r="H9" s="62">
        <v>975471635</v>
      </c>
      <c r="I9" s="62"/>
      <c r="J9" s="62">
        <v>123483000</v>
      </c>
    </row>
    <row r="10" spans="1:10" ht="24" customHeight="1">
      <c r="A10" s="62" t="s">
        <v>74</v>
      </c>
      <c r="B10" s="12"/>
      <c r="C10" s="13"/>
      <c r="D10" s="107">
        <v>68720741</v>
      </c>
      <c r="E10" s="62"/>
      <c r="F10" s="107">
        <v>77575385</v>
      </c>
      <c r="G10" s="62"/>
      <c r="H10" s="62">
        <v>66600868</v>
      </c>
      <c r="I10" s="62"/>
      <c r="J10" s="62">
        <v>74533447</v>
      </c>
    </row>
    <row r="11" spans="1:10" ht="24" customHeight="1">
      <c r="A11" s="62" t="s">
        <v>75</v>
      </c>
      <c r="B11" s="12"/>
      <c r="C11" s="13"/>
      <c r="D11" s="107">
        <v>336819010</v>
      </c>
      <c r="E11" s="62"/>
      <c r="F11" s="107">
        <v>455322214</v>
      </c>
      <c r="G11" s="62"/>
      <c r="H11" s="118">
        <v>0</v>
      </c>
      <c r="I11" s="62"/>
      <c r="J11" s="118">
        <v>0</v>
      </c>
    </row>
    <row r="12" spans="1:10" ht="24" customHeight="1">
      <c r="A12" s="62" t="s">
        <v>76</v>
      </c>
      <c r="B12" s="12"/>
      <c r="C12" s="13"/>
      <c r="D12" s="107">
        <v>60429479</v>
      </c>
      <c r="E12" s="62"/>
      <c r="F12" s="107">
        <v>60448940</v>
      </c>
      <c r="G12" s="62"/>
      <c r="H12" s="118">
        <v>0</v>
      </c>
      <c r="I12" s="62"/>
      <c r="J12" s="118">
        <v>0</v>
      </c>
    </row>
    <row r="13" spans="1:10" ht="24" customHeight="1">
      <c r="A13" s="62" t="s">
        <v>77</v>
      </c>
      <c r="B13" s="12"/>
      <c r="C13" s="13"/>
      <c r="D13" s="107">
        <v>23288293</v>
      </c>
      <c r="E13" s="62"/>
      <c r="F13" s="107">
        <v>28337286</v>
      </c>
      <c r="G13" s="62"/>
      <c r="H13" s="61">
        <v>35572794</v>
      </c>
      <c r="I13" s="62"/>
      <c r="J13" s="61">
        <v>41145285</v>
      </c>
    </row>
    <row r="14" spans="1:10" ht="24" customHeight="1">
      <c r="A14" s="62" t="s">
        <v>78</v>
      </c>
      <c r="B14" s="12">
        <v>34</v>
      </c>
      <c r="C14" s="13"/>
      <c r="D14" s="107">
        <v>357144323</v>
      </c>
      <c r="E14" s="62"/>
      <c r="F14" s="107">
        <f>152051709+3937450</f>
        <v>155989159</v>
      </c>
      <c r="G14" s="62"/>
      <c r="H14" s="61">
        <v>22515505</v>
      </c>
      <c r="I14" s="62"/>
      <c r="J14" s="61">
        <v>86072592.870000005</v>
      </c>
    </row>
    <row r="15" spans="1:10" ht="24" customHeight="1">
      <c r="A15" s="62" t="s">
        <v>79</v>
      </c>
      <c r="D15" s="108">
        <f>SUM(D9:D14)</f>
        <v>2297991380</v>
      </c>
      <c r="E15" s="62"/>
      <c r="F15" s="108">
        <f>SUM(F9:F14)</f>
        <v>1427100496</v>
      </c>
      <c r="G15" s="62"/>
      <c r="H15" s="108">
        <f>SUM(H9:H14)</f>
        <v>1100160802</v>
      </c>
      <c r="I15" s="62"/>
      <c r="J15" s="108">
        <f>SUM(J9:J14)</f>
        <v>325234324.87</v>
      </c>
    </row>
    <row r="16" spans="1:10" ht="24" customHeight="1">
      <c r="A16" s="30"/>
      <c r="D16" s="109"/>
      <c r="E16" s="62"/>
      <c r="F16" s="109"/>
      <c r="G16" s="62"/>
      <c r="H16" s="61"/>
      <c r="I16" s="62"/>
      <c r="J16" s="61"/>
    </row>
    <row r="17" spans="1:10" ht="24" customHeight="1">
      <c r="A17" s="62" t="s">
        <v>80</v>
      </c>
      <c r="D17" s="107"/>
      <c r="E17" s="62"/>
      <c r="F17" s="107"/>
      <c r="G17" s="62"/>
      <c r="H17" s="62"/>
      <c r="I17" s="62"/>
      <c r="J17" s="62"/>
    </row>
    <row r="18" spans="1:10" ht="24" customHeight="1">
      <c r="A18" s="62" t="s">
        <v>81</v>
      </c>
      <c r="D18" s="107">
        <v>1018412063</v>
      </c>
      <c r="E18" s="62"/>
      <c r="F18" s="107">
        <v>460774158</v>
      </c>
      <c r="G18" s="62"/>
      <c r="H18" s="62">
        <v>660181765</v>
      </c>
      <c r="I18" s="62"/>
      <c r="J18" s="62">
        <v>72018693</v>
      </c>
    </row>
    <row r="19" spans="1:10" ht="24" customHeight="1">
      <c r="A19" s="62" t="s">
        <v>82</v>
      </c>
      <c r="D19" s="107">
        <v>40072373</v>
      </c>
      <c r="E19" s="62"/>
      <c r="F19" s="107">
        <v>41461054</v>
      </c>
      <c r="G19" s="62"/>
      <c r="H19" s="62">
        <v>41240322</v>
      </c>
      <c r="I19" s="62"/>
      <c r="J19" s="62">
        <v>42733155</v>
      </c>
    </row>
    <row r="20" spans="1:10" ht="24" customHeight="1">
      <c r="A20" s="66" t="s">
        <v>83</v>
      </c>
      <c r="D20" s="107">
        <v>430211180</v>
      </c>
      <c r="E20" s="62"/>
      <c r="F20" s="107">
        <v>499702830</v>
      </c>
      <c r="G20" s="62"/>
      <c r="H20" s="118">
        <v>0</v>
      </c>
      <c r="I20" s="62"/>
      <c r="J20" s="118">
        <v>0</v>
      </c>
    </row>
    <row r="21" spans="1:10" ht="24" customHeight="1">
      <c r="A21" s="62" t="s">
        <v>84</v>
      </c>
      <c r="D21" s="107">
        <v>56453962</v>
      </c>
      <c r="E21" s="62"/>
      <c r="F21" s="107">
        <v>60916210</v>
      </c>
      <c r="G21" s="62"/>
      <c r="H21" s="118">
        <v>0</v>
      </c>
      <c r="I21" s="62"/>
      <c r="J21" s="118">
        <v>0</v>
      </c>
    </row>
    <row r="22" spans="1:10" ht="24" customHeight="1">
      <c r="A22" s="62" t="s">
        <v>182</v>
      </c>
      <c r="D22" s="107">
        <v>143640691</v>
      </c>
      <c r="E22" s="62"/>
      <c r="F22" s="107">
        <v>118835740</v>
      </c>
      <c r="G22" s="61"/>
      <c r="H22" s="61">
        <v>62436808</v>
      </c>
      <c r="I22" s="62"/>
      <c r="J22" s="61">
        <v>33678209</v>
      </c>
    </row>
    <row r="23" spans="1:10" ht="24" customHeight="1">
      <c r="A23" s="62" t="s">
        <v>85</v>
      </c>
      <c r="B23" s="12"/>
      <c r="D23" s="109">
        <v>400774995</v>
      </c>
      <c r="E23" s="62"/>
      <c r="F23" s="109">
        <v>390172422</v>
      </c>
      <c r="G23" s="62"/>
      <c r="H23" s="61">
        <v>157907071</v>
      </c>
      <c r="I23" s="62"/>
      <c r="J23" s="61">
        <v>139966200</v>
      </c>
    </row>
    <row r="24" spans="1:10" ht="24" customHeight="1">
      <c r="A24" s="62" t="s">
        <v>86</v>
      </c>
      <c r="D24" s="108">
        <f>SUM(D18:D23)</f>
        <v>2089565264</v>
      </c>
      <c r="E24" s="62"/>
      <c r="F24" s="108">
        <f>SUM(F18:F23)</f>
        <v>1571862414</v>
      </c>
      <c r="G24" s="62"/>
      <c r="H24" s="108">
        <f>SUM(H18:H23)</f>
        <v>921765966</v>
      </c>
      <c r="I24" s="62"/>
      <c r="J24" s="108">
        <f>SUM(J18:J23)</f>
        <v>288396257</v>
      </c>
    </row>
    <row r="25" spans="1:10" ht="24" customHeight="1">
      <c r="B25" s="12"/>
      <c r="C25" s="13"/>
      <c r="D25" s="109"/>
      <c r="E25" s="61"/>
      <c r="F25" s="62"/>
      <c r="G25" s="62"/>
      <c r="H25" s="62"/>
      <c r="I25" s="62"/>
      <c r="J25" s="62"/>
    </row>
    <row r="26" spans="1:10" ht="24" customHeight="1">
      <c r="A26" s="68" t="s">
        <v>249</v>
      </c>
      <c r="C26" s="1"/>
      <c r="D26" s="109">
        <f>D15-D24</f>
        <v>208426116</v>
      </c>
      <c r="E26" s="62"/>
      <c r="F26" s="109">
        <f>F15-F24</f>
        <v>-144761918</v>
      </c>
      <c r="G26" s="62"/>
      <c r="H26" s="109">
        <f>H15-H24</f>
        <v>178394836</v>
      </c>
      <c r="I26" s="62"/>
      <c r="J26" s="109">
        <f>J15-J24</f>
        <v>36838067.870000005</v>
      </c>
    </row>
    <row r="27" spans="1:10" ht="24" customHeight="1">
      <c r="A27" s="100" t="s">
        <v>148</v>
      </c>
      <c r="D27" s="109">
        <v>1103275</v>
      </c>
      <c r="E27" s="62"/>
      <c r="F27" s="109">
        <v>1915188</v>
      </c>
      <c r="G27" s="61"/>
      <c r="H27" s="61">
        <v>32031457</v>
      </c>
      <c r="I27" s="61"/>
      <c r="J27" s="61">
        <v>22167482</v>
      </c>
    </row>
    <row r="28" spans="1:10" ht="24" customHeight="1">
      <c r="A28" s="100" t="s">
        <v>149</v>
      </c>
      <c r="B28" s="12"/>
      <c r="D28" s="109">
        <v>-323487385</v>
      </c>
      <c r="E28" s="62"/>
      <c r="F28" s="109">
        <v>-330247605</v>
      </c>
      <c r="G28" s="61"/>
      <c r="H28" s="61">
        <v>-92522698</v>
      </c>
      <c r="I28" s="61"/>
      <c r="J28" s="61">
        <v>-80458157</v>
      </c>
    </row>
    <row r="29" spans="1:10" ht="24" customHeight="1">
      <c r="A29" s="99" t="s">
        <v>150</v>
      </c>
      <c r="B29" s="12"/>
      <c r="D29" s="109">
        <v>-7859469</v>
      </c>
      <c r="E29" s="62"/>
      <c r="F29" s="109">
        <v>-779659</v>
      </c>
      <c r="G29" s="61"/>
      <c r="H29" s="61">
        <v>-3824977</v>
      </c>
      <c r="I29" s="61"/>
      <c r="J29" s="61">
        <v>-65259</v>
      </c>
    </row>
    <row r="30" spans="1:10" ht="24" customHeight="1">
      <c r="A30" s="100" t="s">
        <v>151</v>
      </c>
      <c r="B30" s="12">
        <v>37</v>
      </c>
      <c r="D30" s="117">
        <v>0</v>
      </c>
      <c r="E30" s="62"/>
      <c r="F30" s="111">
        <v>1943269</v>
      </c>
      <c r="G30" s="61"/>
      <c r="H30" s="117">
        <v>0</v>
      </c>
      <c r="I30" s="61"/>
      <c r="J30" s="117">
        <v>0</v>
      </c>
    </row>
    <row r="31" spans="1:10" ht="24" customHeight="1">
      <c r="A31" s="66" t="s">
        <v>197</v>
      </c>
      <c r="B31" s="12"/>
      <c r="C31" s="1"/>
      <c r="D31" s="109">
        <f>SUM(D26:D30)</f>
        <v>-121817463</v>
      </c>
      <c r="E31" s="62"/>
      <c r="F31" s="109">
        <f>SUM(F26:F30)</f>
        <v>-471930725</v>
      </c>
      <c r="G31" s="62"/>
      <c r="H31" s="109">
        <f>SUM(H26:H30)</f>
        <v>114078618</v>
      </c>
      <c r="I31" s="62"/>
      <c r="J31" s="109">
        <f>SUM(J26:J30)</f>
        <v>-21517866.129999995</v>
      </c>
    </row>
    <row r="32" spans="1:10" ht="24" customHeight="1">
      <c r="A32" s="62" t="s">
        <v>178</v>
      </c>
      <c r="B32" s="12">
        <v>24</v>
      </c>
      <c r="D32" s="109">
        <v>-22471911</v>
      </c>
      <c r="E32" s="62"/>
      <c r="F32" s="109">
        <v>-84945494</v>
      </c>
      <c r="G32" s="61"/>
      <c r="H32" s="110">
        <v>-761901</v>
      </c>
      <c r="I32" s="61"/>
      <c r="J32" s="110">
        <v>2753805</v>
      </c>
    </row>
    <row r="33" spans="1:10" s="32" customFormat="1" ht="24" customHeight="1" thickBot="1">
      <c r="A33" s="101" t="s">
        <v>198</v>
      </c>
      <c r="B33" s="132"/>
      <c r="C33" s="33"/>
      <c r="D33" s="112">
        <f>D31-D32</f>
        <v>-99345552</v>
      </c>
      <c r="E33" s="62"/>
      <c r="F33" s="113">
        <f>F31-F32</f>
        <v>-386985231</v>
      </c>
      <c r="G33" s="62"/>
      <c r="H33" s="113">
        <f>H31-H32</f>
        <v>114840519</v>
      </c>
      <c r="I33" s="62"/>
      <c r="J33" s="113">
        <f>J31-J32</f>
        <v>-24271671.129999995</v>
      </c>
    </row>
    <row r="34" spans="1:10" ht="24" customHeight="1" thickTop="1">
      <c r="A34" s="35"/>
      <c r="B34" s="12"/>
      <c r="C34" s="13"/>
      <c r="D34" s="109"/>
      <c r="E34" s="62"/>
      <c r="F34" s="109"/>
      <c r="G34" s="62"/>
      <c r="H34" s="61"/>
      <c r="I34" s="62"/>
      <c r="J34" s="61"/>
    </row>
    <row r="35" spans="1:10" ht="24" customHeight="1">
      <c r="A35" s="101" t="s">
        <v>199</v>
      </c>
      <c r="B35" s="12"/>
      <c r="C35" s="13"/>
      <c r="D35" s="61"/>
      <c r="E35" s="61"/>
      <c r="F35" s="61"/>
      <c r="G35" s="61"/>
      <c r="H35" s="61"/>
      <c r="I35" s="61"/>
      <c r="J35" s="61"/>
    </row>
    <row r="36" spans="1:10" ht="24" customHeight="1">
      <c r="A36" s="102" t="s">
        <v>88</v>
      </c>
      <c r="B36" s="12"/>
      <c r="C36" s="13"/>
      <c r="D36" s="62"/>
      <c r="E36" s="62"/>
      <c r="F36" s="62"/>
      <c r="G36" s="62"/>
      <c r="H36" s="62"/>
      <c r="I36" s="62"/>
      <c r="J36" s="62"/>
    </row>
    <row r="37" spans="1:10" ht="24" customHeight="1">
      <c r="A37" s="103" t="s">
        <v>235</v>
      </c>
      <c r="B37" s="12"/>
      <c r="C37" s="13"/>
      <c r="D37" s="109">
        <v>-59102954</v>
      </c>
      <c r="E37" s="109"/>
      <c r="F37" s="109">
        <v>-165298592</v>
      </c>
      <c r="G37" s="109"/>
      <c r="H37" s="109">
        <v>-11239616</v>
      </c>
      <c r="I37" s="109"/>
      <c r="J37" s="109">
        <v>22479232</v>
      </c>
    </row>
    <row r="38" spans="1:10" ht="24" customHeight="1">
      <c r="A38" s="103" t="s">
        <v>236</v>
      </c>
      <c r="B38" s="12"/>
      <c r="C38" s="13"/>
      <c r="D38" s="111">
        <v>2680348</v>
      </c>
      <c r="E38" s="109"/>
      <c r="F38" s="111">
        <v>-8218034.4000000004</v>
      </c>
      <c r="G38" s="109"/>
      <c r="H38" s="111">
        <v>542340</v>
      </c>
      <c r="I38" s="109"/>
      <c r="J38" s="111">
        <v>-3050106</v>
      </c>
    </row>
    <row r="39" spans="1:10" ht="24" customHeight="1">
      <c r="A39" s="104" t="s">
        <v>200</v>
      </c>
      <c r="B39" s="12"/>
      <c r="C39" s="13"/>
      <c r="D39" s="108">
        <f>SUM(D37,D38)</f>
        <v>-56422606</v>
      </c>
      <c r="E39" s="109"/>
      <c r="F39" s="108">
        <f>SUM(F37,F38)</f>
        <v>-173516626.40000001</v>
      </c>
      <c r="G39" s="109"/>
      <c r="H39" s="108">
        <f>SUM(H37,H38)</f>
        <v>-10697276</v>
      </c>
      <c r="I39" s="109"/>
      <c r="J39" s="108">
        <f>SUM(J37,J38)</f>
        <v>19429126</v>
      </c>
    </row>
    <row r="40" spans="1:10" ht="24" customHeight="1" thickBot="1">
      <c r="A40" s="60" t="s">
        <v>201</v>
      </c>
      <c r="B40" s="12"/>
      <c r="C40" s="13"/>
      <c r="D40" s="112">
        <f>D33+D39</f>
        <v>-155768158</v>
      </c>
      <c r="E40" s="114"/>
      <c r="F40" s="115">
        <f>F33+F39</f>
        <v>-560501857.39999998</v>
      </c>
      <c r="G40" s="116"/>
      <c r="H40" s="112">
        <f>H33+H39</f>
        <v>104143243</v>
      </c>
      <c r="I40" s="114"/>
      <c r="J40" s="115">
        <f>J33+J39</f>
        <v>-4842545.1299999952</v>
      </c>
    </row>
    <row r="41" spans="1:10" ht="24" customHeight="1" thickTop="1">
      <c r="A41" s="35"/>
      <c r="B41" s="12"/>
      <c r="C41" s="13"/>
      <c r="D41" s="36"/>
      <c r="E41" s="14"/>
      <c r="F41" s="31"/>
      <c r="G41" s="14"/>
      <c r="H41" s="16"/>
      <c r="I41" s="14"/>
      <c r="J41" s="16"/>
    </row>
    <row r="42" spans="1:10" ht="24" customHeight="1">
      <c r="A42" s="35"/>
      <c r="B42" s="12"/>
      <c r="C42" s="13"/>
      <c r="D42" s="36"/>
      <c r="E42" s="14"/>
      <c r="F42" s="31"/>
      <c r="G42" s="14"/>
      <c r="H42" s="16"/>
      <c r="I42" s="14"/>
      <c r="J42" s="16"/>
    </row>
    <row r="43" spans="1:10" ht="24" customHeight="1">
      <c r="A43" s="35"/>
      <c r="B43" s="12"/>
      <c r="C43" s="13"/>
      <c r="D43" s="36"/>
      <c r="E43" s="14"/>
      <c r="F43" s="31"/>
      <c r="G43" s="14"/>
      <c r="H43" s="16"/>
      <c r="I43" s="14"/>
      <c r="J43" s="16"/>
    </row>
    <row r="44" spans="1:10" ht="26.45" customHeight="1">
      <c r="A44" s="221" t="s">
        <v>0</v>
      </c>
      <c r="B44" s="221"/>
      <c r="C44" s="221"/>
      <c r="D44" s="221"/>
      <c r="E44" s="221"/>
      <c r="F44" s="221"/>
      <c r="G44" s="221"/>
      <c r="H44" s="221"/>
      <c r="I44" s="221"/>
      <c r="J44" s="221"/>
    </row>
    <row r="45" spans="1:10" ht="26.45" customHeight="1">
      <c r="A45" s="221" t="s">
        <v>177</v>
      </c>
      <c r="B45" s="221"/>
      <c r="C45" s="221"/>
      <c r="D45" s="221"/>
      <c r="E45" s="221"/>
      <c r="F45" s="221"/>
      <c r="G45" s="221"/>
      <c r="H45" s="221"/>
      <c r="I45" s="221"/>
      <c r="J45" s="221"/>
    </row>
    <row r="46" spans="1:10" ht="26.45" customHeight="1">
      <c r="A46" s="222" t="s">
        <v>209</v>
      </c>
      <c r="B46" s="221"/>
      <c r="C46" s="221"/>
      <c r="D46" s="221"/>
      <c r="E46" s="221"/>
      <c r="F46" s="221"/>
      <c r="G46" s="221"/>
      <c r="H46" s="221"/>
      <c r="I46" s="221"/>
      <c r="J46" s="221"/>
    </row>
    <row r="47" spans="1:10" ht="26.45" customHeight="1">
      <c r="A47" s="223" t="s">
        <v>57</v>
      </c>
      <c r="B47" s="223"/>
      <c r="C47" s="223"/>
      <c r="D47" s="223"/>
      <c r="E47" s="223"/>
      <c r="F47" s="223"/>
      <c r="G47" s="223"/>
      <c r="H47" s="223"/>
      <c r="I47" s="223"/>
      <c r="J47" s="223"/>
    </row>
    <row r="48" spans="1:10" ht="9.4" customHeight="1">
      <c r="A48" s="35"/>
      <c r="B48" s="12"/>
      <c r="C48" s="13"/>
      <c r="D48" s="31"/>
      <c r="E48" s="14"/>
      <c r="F48" s="31"/>
      <c r="G48" s="14"/>
      <c r="H48" s="16"/>
      <c r="I48" s="14"/>
      <c r="J48" s="16"/>
    </row>
    <row r="49" spans="1:10" ht="24" customHeight="1">
      <c r="A49" s="35"/>
      <c r="B49" s="132" t="s">
        <v>3</v>
      </c>
      <c r="C49" s="3"/>
      <c r="D49" s="224" t="s">
        <v>4</v>
      </c>
      <c r="E49" s="224"/>
      <c r="F49" s="224"/>
      <c r="G49" s="4"/>
      <c r="H49" s="224" t="s">
        <v>5</v>
      </c>
      <c r="I49" s="224"/>
      <c r="J49" s="224"/>
    </row>
    <row r="50" spans="1:10" ht="24" customHeight="1">
      <c r="A50" s="35"/>
      <c r="C50" s="6"/>
      <c r="D50" s="7" t="s">
        <v>207</v>
      </c>
      <c r="E50" s="8"/>
      <c r="F50" s="7" t="s">
        <v>6</v>
      </c>
      <c r="G50" s="8"/>
      <c r="H50" s="7" t="s">
        <v>207</v>
      </c>
      <c r="I50" s="8"/>
      <c r="J50" s="7" t="s">
        <v>6</v>
      </c>
    </row>
    <row r="51" spans="1:10" ht="24" customHeight="1">
      <c r="A51" s="20" t="s">
        <v>203</v>
      </c>
      <c r="B51" s="12"/>
      <c r="C51" s="13"/>
      <c r="D51" s="31"/>
      <c r="E51" s="14"/>
      <c r="F51" s="16"/>
      <c r="G51" s="14"/>
      <c r="H51" s="16"/>
      <c r="I51" s="14"/>
      <c r="J51" s="16"/>
    </row>
    <row r="52" spans="1:10" ht="24" customHeight="1" thickBot="1">
      <c r="A52" s="5" t="s">
        <v>89</v>
      </c>
      <c r="B52" s="12"/>
      <c r="C52" s="13"/>
      <c r="D52" s="37">
        <f>D54-D53</f>
        <v>-44608270</v>
      </c>
      <c r="E52" s="14"/>
      <c r="F52" s="37">
        <v>-328225285</v>
      </c>
      <c r="G52" s="14"/>
      <c r="H52" s="24">
        <f>H33</f>
        <v>114840519</v>
      </c>
      <c r="I52" s="14"/>
      <c r="J52" s="24">
        <f>J33</f>
        <v>-24271671.129999995</v>
      </c>
    </row>
    <row r="53" spans="1:10" ht="24" customHeight="1" thickTop="1">
      <c r="A53" s="5" t="s">
        <v>90</v>
      </c>
      <c r="B53" s="12"/>
      <c r="C53" s="13"/>
      <c r="D53" s="37">
        <v>-54737282</v>
      </c>
      <c r="E53" s="14"/>
      <c r="F53" s="37">
        <v>-58759946</v>
      </c>
      <c r="G53" s="14"/>
      <c r="H53" s="16"/>
      <c r="I53" s="14"/>
      <c r="J53" s="16"/>
    </row>
    <row r="54" spans="1:10" ht="24" customHeight="1" thickBot="1">
      <c r="A54" s="20"/>
      <c r="B54" s="12"/>
      <c r="C54" s="13"/>
      <c r="D54" s="34">
        <f>D33</f>
        <v>-99345552</v>
      </c>
      <c r="E54" s="14"/>
      <c r="F54" s="34">
        <f>SUM(F33)</f>
        <v>-386985231</v>
      </c>
      <c r="G54" s="14"/>
      <c r="H54" s="16"/>
      <c r="I54" s="14"/>
      <c r="J54" s="16"/>
    </row>
    <row r="55" spans="1:10" ht="24" customHeight="1" thickTop="1">
      <c r="A55" s="5"/>
      <c r="B55" s="12"/>
      <c r="C55" s="13"/>
      <c r="D55" s="38"/>
      <c r="E55" s="39"/>
      <c r="F55" s="38"/>
      <c r="G55" s="39"/>
      <c r="H55" s="38"/>
      <c r="I55" s="39"/>
      <c r="J55" s="38"/>
    </row>
    <row r="56" spans="1:10" ht="24" customHeight="1">
      <c r="A56" s="20" t="s">
        <v>202</v>
      </c>
      <c r="B56" s="12"/>
      <c r="C56" s="13"/>
      <c r="D56" s="31"/>
      <c r="E56" s="14"/>
      <c r="F56" s="31"/>
      <c r="G56" s="14"/>
      <c r="H56" s="16"/>
      <c r="I56" s="14"/>
      <c r="J56" s="16"/>
    </row>
    <row r="57" spans="1:10" ht="24" customHeight="1" thickBot="1">
      <c r="A57" s="5" t="s">
        <v>89</v>
      </c>
      <c r="B57" s="12"/>
      <c r="C57" s="13"/>
      <c r="D57" s="37">
        <f>D59-D58</f>
        <v>-95228392</v>
      </c>
      <c r="E57" s="14"/>
      <c r="F57" s="37">
        <v>-478522863.71518946</v>
      </c>
      <c r="G57" s="14"/>
      <c r="H57" s="24">
        <f>H40</f>
        <v>104143243</v>
      </c>
      <c r="I57" s="14"/>
      <c r="J57" s="24">
        <f>J40</f>
        <v>-4842545.1299999952</v>
      </c>
    </row>
    <row r="58" spans="1:10" ht="24" customHeight="1" thickTop="1">
      <c r="A58" s="5" t="s">
        <v>90</v>
      </c>
      <c r="B58" s="12"/>
      <c r="C58" s="13"/>
      <c r="D58" s="37">
        <v>-60539766</v>
      </c>
      <c r="E58" s="14"/>
      <c r="F58" s="37">
        <v>-81978992.684810519</v>
      </c>
      <c r="G58" s="14"/>
      <c r="H58" s="16"/>
      <c r="I58" s="14"/>
      <c r="J58" s="16"/>
    </row>
    <row r="59" spans="1:10" ht="24" customHeight="1" thickBot="1">
      <c r="A59" s="20"/>
      <c r="B59" s="12"/>
      <c r="C59" s="13"/>
      <c r="D59" s="34">
        <f>D40</f>
        <v>-155768158</v>
      </c>
      <c r="E59" s="14"/>
      <c r="F59" s="34">
        <f>F40</f>
        <v>-560501857.39999998</v>
      </c>
      <c r="G59" s="14"/>
      <c r="H59" s="16"/>
      <c r="I59" s="14"/>
      <c r="J59" s="16"/>
    </row>
    <row r="60" spans="1:10" ht="24" customHeight="1" thickTop="1">
      <c r="A60" s="5"/>
      <c r="B60" s="12"/>
      <c r="C60" s="13"/>
      <c r="D60" s="38"/>
      <c r="E60" s="39"/>
      <c r="F60" s="38"/>
      <c r="G60" s="39"/>
      <c r="H60" s="40"/>
      <c r="I60" s="39"/>
      <c r="J60" s="38"/>
    </row>
    <row r="61" spans="1:10" ht="24" customHeight="1" thickBot="1">
      <c r="A61" s="20" t="s">
        <v>204</v>
      </c>
      <c r="B61" s="12">
        <v>36</v>
      </c>
      <c r="C61" s="13"/>
      <c r="D61" s="41">
        <f>D52/BS!C103</f>
        <v>-4.1823029193911232E-2</v>
      </c>
      <c r="E61" s="39"/>
      <c r="F61" s="41">
        <f>F52/BS!E103</f>
        <v>-0.30773163085532868</v>
      </c>
      <c r="G61" s="39"/>
      <c r="H61" s="185">
        <f>H52/BS!G103</f>
        <v>0.10767013333583475</v>
      </c>
      <c r="I61" s="39"/>
      <c r="J61" s="41">
        <f>J52/BS!I103</f>
        <v>-2.2756202162850122E-2</v>
      </c>
    </row>
    <row r="62" spans="1:10" ht="24" customHeight="1" thickTop="1">
      <c r="A62" s="20"/>
      <c r="B62" s="12"/>
      <c r="C62" s="13"/>
      <c r="D62" s="42"/>
      <c r="E62" s="39"/>
      <c r="F62" s="42"/>
      <c r="G62" s="39"/>
      <c r="H62" s="42"/>
      <c r="I62" s="39"/>
      <c r="J62" s="42"/>
    </row>
    <row r="63" spans="1:10" ht="24" customHeight="1">
      <c r="A63" s="20"/>
      <c r="B63" s="12"/>
      <c r="C63" s="13"/>
      <c r="D63" s="42"/>
      <c r="E63" s="39"/>
      <c r="F63" s="42"/>
      <c r="G63" s="39"/>
      <c r="H63" s="42"/>
      <c r="I63" s="39"/>
      <c r="J63" s="42"/>
    </row>
    <row r="64" spans="1:10" ht="24" customHeight="1">
      <c r="A64" s="20"/>
      <c r="B64" s="12"/>
      <c r="C64" s="13"/>
      <c r="D64" s="42"/>
      <c r="E64" s="39"/>
      <c r="F64" s="42"/>
      <c r="G64" s="39"/>
      <c r="H64" s="42"/>
      <c r="I64" s="39"/>
      <c r="J64" s="42"/>
    </row>
    <row r="65" spans="1:10" ht="24" customHeight="1">
      <c r="A65" s="20"/>
      <c r="B65" s="12"/>
      <c r="C65" s="13"/>
      <c r="D65" s="42"/>
      <c r="E65" s="39"/>
      <c r="F65" s="42"/>
      <c r="G65" s="39"/>
      <c r="H65" s="42"/>
      <c r="I65" s="39"/>
      <c r="J65" s="42"/>
    </row>
    <row r="66" spans="1:10" ht="24" customHeight="1">
      <c r="A66" s="20"/>
      <c r="B66" s="12"/>
      <c r="C66" s="13"/>
      <c r="D66" s="42"/>
      <c r="E66" s="39"/>
      <c r="F66" s="42"/>
      <c r="G66" s="39"/>
      <c r="H66" s="42"/>
      <c r="I66" s="39"/>
      <c r="J66" s="42"/>
    </row>
    <row r="67" spans="1:10" ht="24" customHeight="1">
      <c r="A67" s="20"/>
      <c r="B67" s="12"/>
      <c r="C67" s="13"/>
      <c r="D67" s="42"/>
      <c r="E67" s="39"/>
      <c r="F67" s="42"/>
      <c r="G67" s="39"/>
      <c r="H67" s="42"/>
      <c r="I67" s="39"/>
      <c r="J67" s="42"/>
    </row>
    <row r="68" spans="1:10" ht="24" customHeight="1">
      <c r="A68" s="20"/>
      <c r="B68" s="12"/>
      <c r="C68" s="13"/>
      <c r="D68" s="42"/>
      <c r="E68" s="39"/>
      <c r="F68" s="42"/>
      <c r="G68" s="39"/>
      <c r="H68" s="42"/>
      <c r="I68" s="39"/>
      <c r="J68" s="42"/>
    </row>
    <row r="69" spans="1:10" ht="24" customHeight="1">
      <c r="A69" s="5"/>
      <c r="B69" s="12"/>
      <c r="C69" s="13"/>
      <c r="D69" s="38"/>
      <c r="E69" s="39"/>
      <c r="F69" s="38"/>
      <c r="G69" s="39"/>
      <c r="H69" s="38"/>
      <c r="I69" s="39"/>
      <c r="J69" s="38"/>
    </row>
    <row r="70" spans="1:10" ht="24" customHeight="1">
      <c r="B70" s="12"/>
      <c r="C70" s="13"/>
      <c r="D70" s="38"/>
      <c r="E70" s="39"/>
      <c r="F70" s="38"/>
      <c r="G70" s="39"/>
      <c r="H70" s="38"/>
      <c r="I70" s="39"/>
      <c r="J70" s="38"/>
    </row>
    <row r="71" spans="1:10" ht="24" customHeight="1">
      <c r="A71" s="43" t="s">
        <v>34</v>
      </c>
    </row>
    <row r="83" spans="1:1" ht="24" customHeight="1">
      <c r="A83" s="1" t="s">
        <v>34</v>
      </c>
    </row>
  </sheetData>
  <mergeCells count="12">
    <mergeCell ref="A44:J44"/>
    <mergeCell ref="A45:J45"/>
    <mergeCell ref="A46:J46"/>
    <mergeCell ref="A47:J47"/>
    <mergeCell ref="D49:F49"/>
    <mergeCell ref="H49:J49"/>
    <mergeCell ref="A1:J1"/>
    <mergeCell ref="A2:J2"/>
    <mergeCell ref="A3:J3"/>
    <mergeCell ref="A4:J4"/>
    <mergeCell ref="D6:F6"/>
    <mergeCell ref="H6:J6"/>
  </mergeCells>
  <pageMargins left="0.6" right="0.3" top="1" bottom="0.5" header="0.6" footer="0.3"/>
  <pageSetup paperSize="9" scale="70" fitToWidth="0" fitToHeight="0" orientation="portrait" r:id="rId1"/>
  <rowBreaks count="1" manualBreakCount="1">
    <brk id="43" max="9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tabColor rgb="FF00B050"/>
  </sheetPr>
  <dimension ref="A1:AP33"/>
  <sheetViews>
    <sheetView topLeftCell="A20" zoomScale="80" zoomScaleNormal="80" zoomScaleSheetLayoutView="70" workbookViewId="0">
      <selection activeCell="A24" sqref="A24"/>
    </sheetView>
  </sheetViews>
  <sheetFormatPr defaultColWidth="9.140625" defaultRowHeight="22.15" customHeight="1"/>
  <cols>
    <col min="1" max="1" width="31.7109375" style="5" customWidth="1"/>
    <col min="2" max="2" width="6.42578125" style="52" customWidth="1"/>
    <col min="3" max="3" width="1.85546875" style="52" customWidth="1"/>
    <col min="4" max="4" width="12.85546875" style="52" customWidth="1"/>
    <col min="5" max="5" width="1" style="52" customWidth="1"/>
    <col min="6" max="6" width="12.85546875" style="52" customWidth="1"/>
    <col min="7" max="7" width="1" style="52" customWidth="1"/>
    <col min="8" max="8" width="12.85546875" style="52" customWidth="1"/>
    <col min="9" max="9" width="1" style="52" customWidth="1"/>
    <col min="10" max="10" width="13.140625" style="52" customWidth="1"/>
    <col min="11" max="12" width="1" style="52" customWidth="1"/>
    <col min="13" max="13" width="16.5703125" style="52" customWidth="1"/>
    <col min="14" max="15" width="1" style="52" customWidth="1"/>
    <col min="16" max="16" width="14.85546875" style="52" customWidth="1"/>
    <col min="17" max="17" width="1" style="52" customWidth="1"/>
    <col min="18" max="18" width="15.85546875" style="52" customWidth="1"/>
    <col min="19" max="20" width="1" style="52" customWidth="1"/>
    <col min="21" max="21" width="12.28515625" style="52" bestFit="1" customWidth="1"/>
    <col min="22" max="23" width="1" style="52" customWidth="1"/>
    <col min="24" max="24" width="12.140625" style="52" bestFit="1" customWidth="1"/>
    <col min="25" max="25" width="1" style="52" customWidth="1"/>
    <col min="26" max="26" width="13.85546875" style="52" customWidth="1"/>
    <col min="27" max="27" width="1.140625" style="52" customWidth="1"/>
    <col min="28" max="28" width="12.140625" style="52" bestFit="1" customWidth="1"/>
    <col min="29" max="31" width="11.140625" style="52" bestFit="1" customWidth="1"/>
    <col min="32" max="33" width="12.140625" style="52" bestFit="1" customWidth="1"/>
    <col min="34" max="34" width="11.140625" style="52" bestFit="1" customWidth="1"/>
    <col min="35" max="35" width="8.85546875" style="52" bestFit="1" customWidth="1"/>
    <col min="36" max="36" width="11.140625" style="52" bestFit="1" customWidth="1"/>
    <col min="37" max="37" width="13.85546875" style="52" bestFit="1" customWidth="1"/>
    <col min="38" max="38" width="11.140625" style="52" bestFit="1" customWidth="1"/>
    <col min="39" max="39" width="12.140625" style="52" bestFit="1" customWidth="1"/>
    <col min="40" max="40" width="13.85546875" style="52" bestFit="1" customWidth="1"/>
    <col min="41" max="256" width="9.140625" style="52"/>
    <col min="257" max="257" width="46" style="52" customWidth="1"/>
    <col min="258" max="258" width="11.42578125" style="52" customWidth="1"/>
    <col min="259" max="259" width="1.85546875" style="52" customWidth="1"/>
    <col min="260" max="260" width="11.85546875" style="52" customWidth="1"/>
    <col min="261" max="261" width="1" style="52" customWidth="1"/>
    <col min="262" max="262" width="11.140625" style="52" customWidth="1"/>
    <col min="263" max="263" width="1" style="52" customWidth="1"/>
    <col min="264" max="264" width="11.140625" style="52" customWidth="1"/>
    <col min="265" max="265" width="1" style="52" customWidth="1"/>
    <col min="266" max="266" width="11.85546875" style="52" customWidth="1"/>
    <col min="267" max="268" width="1" style="52" customWidth="1"/>
    <col min="269" max="269" width="12.85546875" style="52" customWidth="1"/>
    <col min="270" max="271" width="1" style="52" customWidth="1"/>
    <col min="272" max="272" width="11.85546875" style="52" customWidth="1"/>
    <col min="273" max="273" width="1" style="52" customWidth="1"/>
    <col min="274" max="274" width="12.140625" style="52" customWidth="1"/>
    <col min="275" max="276" width="1" style="52" customWidth="1"/>
    <col min="277" max="277" width="9.140625" style="52" bestFit="1" customWidth="1"/>
    <col min="278" max="279" width="1" style="52" customWidth="1"/>
    <col min="280" max="280" width="9.85546875" style="52" customWidth="1"/>
    <col min="281" max="281" width="1" style="52" customWidth="1"/>
    <col min="282" max="282" width="11.140625" style="52" customWidth="1"/>
    <col min="283" max="283" width="1.140625" style="52" customWidth="1"/>
    <col min="284" max="284" width="12.140625" style="52" bestFit="1" customWidth="1"/>
    <col min="285" max="287" width="11.140625" style="52" bestFit="1" customWidth="1"/>
    <col min="288" max="289" width="12.140625" style="52" bestFit="1" customWidth="1"/>
    <col min="290" max="290" width="11.140625" style="52" bestFit="1" customWidth="1"/>
    <col min="291" max="291" width="8.85546875" style="52" bestFit="1" customWidth="1"/>
    <col min="292" max="292" width="11.140625" style="52" bestFit="1" customWidth="1"/>
    <col min="293" max="293" width="13.85546875" style="52" bestFit="1" customWidth="1"/>
    <col min="294" max="294" width="11.140625" style="52" bestFit="1" customWidth="1"/>
    <col min="295" max="295" width="12.140625" style="52" bestFit="1" customWidth="1"/>
    <col min="296" max="296" width="13.85546875" style="52" bestFit="1" customWidth="1"/>
    <col min="297" max="512" width="9.140625" style="52"/>
    <col min="513" max="513" width="46" style="52" customWidth="1"/>
    <col min="514" max="514" width="11.42578125" style="52" customWidth="1"/>
    <col min="515" max="515" width="1.85546875" style="52" customWidth="1"/>
    <col min="516" max="516" width="11.85546875" style="52" customWidth="1"/>
    <col min="517" max="517" width="1" style="52" customWidth="1"/>
    <col min="518" max="518" width="11.140625" style="52" customWidth="1"/>
    <col min="519" max="519" width="1" style="52" customWidth="1"/>
    <col min="520" max="520" width="11.140625" style="52" customWidth="1"/>
    <col min="521" max="521" width="1" style="52" customWidth="1"/>
    <col min="522" max="522" width="11.85546875" style="52" customWidth="1"/>
    <col min="523" max="524" width="1" style="52" customWidth="1"/>
    <col min="525" max="525" width="12.85546875" style="52" customWidth="1"/>
    <col min="526" max="527" width="1" style="52" customWidth="1"/>
    <col min="528" max="528" width="11.85546875" style="52" customWidth="1"/>
    <col min="529" max="529" width="1" style="52" customWidth="1"/>
    <col min="530" max="530" width="12.140625" style="52" customWidth="1"/>
    <col min="531" max="532" width="1" style="52" customWidth="1"/>
    <col min="533" max="533" width="9.140625" style="52" bestFit="1" customWidth="1"/>
    <col min="534" max="535" width="1" style="52" customWidth="1"/>
    <col min="536" max="536" width="9.85546875" style="52" customWidth="1"/>
    <col min="537" max="537" width="1" style="52" customWidth="1"/>
    <col min="538" max="538" width="11.140625" style="52" customWidth="1"/>
    <col min="539" max="539" width="1.140625" style="52" customWidth="1"/>
    <col min="540" max="540" width="12.140625" style="52" bestFit="1" customWidth="1"/>
    <col min="541" max="543" width="11.140625" style="52" bestFit="1" customWidth="1"/>
    <col min="544" max="545" width="12.140625" style="52" bestFit="1" customWidth="1"/>
    <col min="546" max="546" width="11.140625" style="52" bestFit="1" customWidth="1"/>
    <col min="547" max="547" width="8.85546875" style="52" bestFit="1" customWidth="1"/>
    <col min="548" max="548" width="11.140625" style="52" bestFit="1" customWidth="1"/>
    <col min="549" max="549" width="13.85546875" style="52" bestFit="1" customWidth="1"/>
    <col min="550" max="550" width="11.140625" style="52" bestFit="1" customWidth="1"/>
    <col min="551" max="551" width="12.140625" style="52" bestFit="1" customWidth="1"/>
    <col min="552" max="552" width="13.85546875" style="52" bestFit="1" customWidth="1"/>
    <col min="553" max="768" width="9.140625" style="52"/>
    <col min="769" max="769" width="46" style="52" customWidth="1"/>
    <col min="770" max="770" width="11.42578125" style="52" customWidth="1"/>
    <col min="771" max="771" width="1.85546875" style="52" customWidth="1"/>
    <col min="772" max="772" width="11.85546875" style="52" customWidth="1"/>
    <col min="773" max="773" width="1" style="52" customWidth="1"/>
    <col min="774" max="774" width="11.140625" style="52" customWidth="1"/>
    <col min="775" max="775" width="1" style="52" customWidth="1"/>
    <col min="776" max="776" width="11.140625" style="52" customWidth="1"/>
    <col min="777" max="777" width="1" style="52" customWidth="1"/>
    <col min="778" max="778" width="11.85546875" style="52" customWidth="1"/>
    <col min="779" max="780" width="1" style="52" customWidth="1"/>
    <col min="781" max="781" width="12.85546875" style="52" customWidth="1"/>
    <col min="782" max="783" width="1" style="52" customWidth="1"/>
    <col min="784" max="784" width="11.85546875" style="52" customWidth="1"/>
    <col min="785" max="785" width="1" style="52" customWidth="1"/>
    <col min="786" max="786" width="12.140625" style="52" customWidth="1"/>
    <col min="787" max="788" width="1" style="52" customWidth="1"/>
    <col min="789" max="789" width="9.140625" style="52" bestFit="1" customWidth="1"/>
    <col min="790" max="791" width="1" style="52" customWidth="1"/>
    <col min="792" max="792" width="9.85546875" style="52" customWidth="1"/>
    <col min="793" max="793" width="1" style="52" customWidth="1"/>
    <col min="794" max="794" width="11.140625" style="52" customWidth="1"/>
    <col min="795" max="795" width="1.140625" style="52" customWidth="1"/>
    <col min="796" max="796" width="12.140625" style="52" bestFit="1" customWidth="1"/>
    <col min="797" max="799" width="11.140625" style="52" bestFit="1" customWidth="1"/>
    <col min="800" max="801" width="12.140625" style="52" bestFit="1" customWidth="1"/>
    <col min="802" max="802" width="11.140625" style="52" bestFit="1" customWidth="1"/>
    <col min="803" max="803" width="8.85546875" style="52" bestFit="1" customWidth="1"/>
    <col min="804" max="804" width="11.140625" style="52" bestFit="1" customWidth="1"/>
    <col min="805" max="805" width="13.85546875" style="52" bestFit="1" customWidth="1"/>
    <col min="806" max="806" width="11.140625" style="52" bestFit="1" customWidth="1"/>
    <col min="807" max="807" width="12.140625" style="52" bestFit="1" customWidth="1"/>
    <col min="808" max="808" width="13.85546875" style="52" bestFit="1" customWidth="1"/>
    <col min="809" max="1024" width="9.140625" style="52"/>
    <col min="1025" max="1025" width="46" style="52" customWidth="1"/>
    <col min="1026" max="1026" width="11.42578125" style="52" customWidth="1"/>
    <col min="1027" max="1027" width="1.85546875" style="52" customWidth="1"/>
    <col min="1028" max="1028" width="11.85546875" style="52" customWidth="1"/>
    <col min="1029" max="1029" width="1" style="52" customWidth="1"/>
    <col min="1030" max="1030" width="11.140625" style="52" customWidth="1"/>
    <col min="1031" max="1031" width="1" style="52" customWidth="1"/>
    <col min="1032" max="1032" width="11.140625" style="52" customWidth="1"/>
    <col min="1033" max="1033" width="1" style="52" customWidth="1"/>
    <col min="1034" max="1034" width="11.85546875" style="52" customWidth="1"/>
    <col min="1035" max="1036" width="1" style="52" customWidth="1"/>
    <col min="1037" max="1037" width="12.85546875" style="52" customWidth="1"/>
    <col min="1038" max="1039" width="1" style="52" customWidth="1"/>
    <col min="1040" max="1040" width="11.85546875" style="52" customWidth="1"/>
    <col min="1041" max="1041" width="1" style="52" customWidth="1"/>
    <col min="1042" max="1042" width="12.140625" style="52" customWidth="1"/>
    <col min="1043" max="1044" width="1" style="52" customWidth="1"/>
    <col min="1045" max="1045" width="9.140625" style="52" bestFit="1" customWidth="1"/>
    <col min="1046" max="1047" width="1" style="52" customWidth="1"/>
    <col min="1048" max="1048" width="9.85546875" style="52" customWidth="1"/>
    <col min="1049" max="1049" width="1" style="52" customWidth="1"/>
    <col min="1050" max="1050" width="11.140625" style="52" customWidth="1"/>
    <col min="1051" max="1051" width="1.140625" style="52" customWidth="1"/>
    <col min="1052" max="1052" width="12.140625" style="52" bestFit="1" customWidth="1"/>
    <col min="1053" max="1055" width="11.140625" style="52" bestFit="1" customWidth="1"/>
    <col min="1056" max="1057" width="12.140625" style="52" bestFit="1" customWidth="1"/>
    <col min="1058" max="1058" width="11.140625" style="52" bestFit="1" customWidth="1"/>
    <col min="1059" max="1059" width="8.85546875" style="52" bestFit="1" customWidth="1"/>
    <col min="1060" max="1060" width="11.140625" style="52" bestFit="1" customWidth="1"/>
    <col min="1061" max="1061" width="13.85546875" style="52" bestFit="1" customWidth="1"/>
    <col min="1062" max="1062" width="11.140625" style="52" bestFit="1" customWidth="1"/>
    <col min="1063" max="1063" width="12.140625" style="52" bestFit="1" customWidth="1"/>
    <col min="1064" max="1064" width="13.85546875" style="52" bestFit="1" customWidth="1"/>
    <col min="1065" max="1280" width="9.140625" style="52"/>
    <col min="1281" max="1281" width="46" style="52" customWidth="1"/>
    <col min="1282" max="1282" width="11.42578125" style="52" customWidth="1"/>
    <col min="1283" max="1283" width="1.85546875" style="52" customWidth="1"/>
    <col min="1284" max="1284" width="11.85546875" style="52" customWidth="1"/>
    <col min="1285" max="1285" width="1" style="52" customWidth="1"/>
    <col min="1286" max="1286" width="11.140625" style="52" customWidth="1"/>
    <col min="1287" max="1287" width="1" style="52" customWidth="1"/>
    <col min="1288" max="1288" width="11.140625" style="52" customWidth="1"/>
    <col min="1289" max="1289" width="1" style="52" customWidth="1"/>
    <col min="1290" max="1290" width="11.85546875" style="52" customWidth="1"/>
    <col min="1291" max="1292" width="1" style="52" customWidth="1"/>
    <col min="1293" max="1293" width="12.85546875" style="52" customWidth="1"/>
    <col min="1294" max="1295" width="1" style="52" customWidth="1"/>
    <col min="1296" max="1296" width="11.85546875" style="52" customWidth="1"/>
    <col min="1297" max="1297" width="1" style="52" customWidth="1"/>
    <col min="1298" max="1298" width="12.140625" style="52" customWidth="1"/>
    <col min="1299" max="1300" width="1" style="52" customWidth="1"/>
    <col min="1301" max="1301" width="9.140625" style="52" bestFit="1" customWidth="1"/>
    <col min="1302" max="1303" width="1" style="52" customWidth="1"/>
    <col min="1304" max="1304" width="9.85546875" style="52" customWidth="1"/>
    <col min="1305" max="1305" width="1" style="52" customWidth="1"/>
    <col min="1306" max="1306" width="11.140625" style="52" customWidth="1"/>
    <col min="1307" max="1307" width="1.140625" style="52" customWidth="1"/>
    <col min="1308" max="1308" width="12.140625" style="52" bestFit="1" customWidth="1"/>
    <col min="1309" max="1311" width="11.140625" style="52" bestFit="1" customWidth="1"/>
    <col min="1312" max="1313" width="12.140625" style="52" bestFit="1" customWidth="1"/>
    <col min="1314" max="1314" width="11.140625" style="52" bestFit="1" customWidth="1"/>
    <col min="1315" max="1315" width="8.85546875" style="52" bestFit="1" customWidth="1"/>
    <col min="1316" max="1316" width="11.140625" style="52" bestFit="1" customWidth="1"/>
    <col min="1317" max="1317" width="13.85546875" style="52" bestFit="1" customWidth="1"/>
    <col min="1318" max="1318" width="11.140625" style="52" bestFit="1" customWidth="1"/>
    <col min="1319" max="1319" width="12.140625" style="52" bestFit="1" customWidth="1"/>
    <col min="1320" max="1320" width="13.85546875" style="52" bestFit="1" customWidth="1"/>
    <col min="1321" max="1536" width="9.140625" style="52"/>
    <col min="1537" max="1537" width="46" style="52" customWidth="1"/>
    <col min="1538" max="1538" width="11.42578125" style="52" customWidth="1"/>
    <col min="1539" max="1539" width="1.85546875" style="52" customWidth="1"/>
    <col min="1540" max="1540" width="11.85546875" style="52" customWidth="1"/>
    <col min="1541" max="1541" width="1" style="52" customWidth="1"/>
    <col min="1542" max="1542" width="11.140625" style="52" customWidth="1"/>
    <col min="1543" max="1543" width="1" style="52" customWidth="1"/>
    <col min="1544" max="1544" width="11.140625" style="52" customWidth="1"/>
    <col min="1545" max="1545" width="1" style="52" customWidth="1"/>
    <col min="1546" max="1546" width="11.85546875" style="52" customWidth="1"/>
    <col min="1547" max="1548" width="1" style="52" customWidth="1"/>
    <col min="1549" max="1549" width="12.85546875" style="52" customWidth="1"/>
    <col min="1550" max="1551" width="1" style="52" customWidth="1"/>
    <col min="1552" max="1552" width="11.85546875" style="52" customWidth="1"/>
    <col min="1553" max="1553" width="1" style="52" customWidth="1"/>
    <col min="1554" max="1554" width="12.140625" style="52" customWidth="1"/>
    <col min="1555" max="1556" width="1" style="52" customWidth="1"/>
    <col min="1557" max="1557" width="9.140625" style="52" bestFit="1" customWidth="1"/>
    <col min="1558" max="1559" width="1" style="52" customWidth="1"/>
    <col min="1560" max="1560" width="9.85546875" style="52" customWidth="1"/>
    <col min="1561" max="1561" width="1" style="52" customWidth="1"/>
    <col min="1562" max="1562" width="11.140625" style="52" customWidth="1"/>
    <col min="1563" max="1563" width="1.140625" style="52" customWidth="1"/>
    <col min="1564" max="1564" width="12.140625" style="52" bestFit="1" customWidth="1"/>
    <col min="1565" max="1567" width="11.140625" style="52" bestFit="1" customWidth="1"/>
    <col min="1568" max="1569" width="12.140625" style="52" bestFit="1" customWidth="1"/>
    <col min="1570" max="1570" width="11.140625" style="52" bestFit="1" customWidth="1"/>
    <col min="1571" max="1571" width="8.85546875" style="52" bestFit="1" customWidth="1"/>
    <col min="1572" max="1572" width="11.140625" style="52" bestFit="1" customWidth="1"/>
    <col min="1573" max="1573" width="13.85546875" style="52" bestFit="1" customWidth="1"/>
    <col min="1574" max="1574" width="11.140625" style="52" bestFit="1" customWidth="1"/>
    <col min="1575" max="1575" width="12.140625" style="52" bestFit="1" customWidth="1"/>
    <col min="1576" max="1576" width="13.85546875" style="52" bestFit="1" customWidth="1"/>
    <col min="1577" max="1792" width="9.140625" style="52"/>
    <col min="1793" max="1793" width="46" style="52" customWidth="1"/>
    <col min="1794" max="1794" width="11.42578125" style="52" customWidth="1"/>
    <col min="1795" max="1795" width="1.85546875" style="52" customWidth="1"/>
    <col min="1796" max="1796" width="11.85546875" style="52" customWidth="1"/>
    <col min="1797" max="1797" width="1" style="52" customWidth="1"/>
    <col min="1798" max="1798" width="11.140625" style="52" customWidth="1"/>
    <col min="1799" max="1799" width="1" style="52" customWidth="1"/>
    <col min="1800" max="1800" width="11.140625" style="52" customWidth="1"/>
    <col min="1801" max="1801" width="1" style="52" customWidth="1"/>
    <col min="1802" max="1802" width="11.85546875" style="52" customWidth="1"/>
    <col min="1803" max="1804" width="1" style="52" customWidth="1"/>
    <col min="1805" max="1805" width="12.85546875" style="52" customWidth="1"/>
    <col min="1806" max="1807" width="1" style="52" customWidth="1"/>
    <col min="1808" max="1808" width="11.85546875" style="52" customWidth="1"/>
    <col min="1809" max="1809" width="1" style="52" customWidth="1"/>
    <col min="1810" max="1810" width="12.140625" style="52" customWidth="1"/>
    <col min="1811" max="1812" width="1" style="52" customWidth="1"/>
    <col min="1813" max="1813" width="9.140625" style="52" bestFit="1" customWidth="1"/>
    <col min="1814" max="1815" width="1" style="52" customWidth="1"/>
    <col min="1816" max="1816" width="9.85546875" style="52" customWidth="1"/>
    <col min="1817" max="1817" width="1" style="52" customWidth="1"/>
    <col min="1818" max="1818" width="11.140625" style="52" customWidth="1"/>
    <col min="1819" max="1819" width="1.140625" style="52" customWidth="1"/>
    <col min="1820" max="1820" width="12.140625" style="52" bestFit="1" customWidth="1"/>
    <col min="1821" max="1823" width="11.140625" style="52" bestFit="1" customWidth="1"/>
    <col min="1824" max="1825" width="12.140625" style="52" bestFit="1" customWidth="1"/>
    <col min="1826" max="1826" width="11.140625" style="52" bestFit="1" customWidth="1"/>
    <col min="1827" max="1827" width="8.85546875" style="52" bestFit="1" customWidth="1"/>
    <col min="1828" max="1828" width="11.140625" style="52" bestFit="1" customWidth="1"/>
    <col min="1829" max="1829" width="13.85546875" style="52" bestFit="1" customWidth="1"/>
    <col min="1830" max="1830" width="11.140625" style="52" bestFit="1" customWidth="1"/>
    <col min="1831" max="1831" width="12.140625" style="52" bestFit="1" customWidth="1"/>
    <col min="1832" max="1832" width="13.85546875" style="52" bestFit="1" customWidth="1"/>
    <col min="1833" max="2048" width="9.140625" style="52"/>
    <col min="2049" max="2049" width="46" style="52" customWidth="1"/>
    <col min="2050" max="2050" width="11.42578125" style="52" customWidth="1"/>
    <col min="2051" max="2051" width="1.85546875" style="52" customWidth="1"/>
    <col min="2052" max="2052" width="11.85546875" style="52" customWidth="1"/>
    <col min="2053" max="2053" width="1" style="52" customWidth="1"/>
    <col min="2054" max="2054" width="11.140625" style="52" customWidth="1"/>
    <col min="2055" max="2055" width="1" style="52" customWidth="1"/>
    <col min="2056" max="2056" width="11.140625" style="52" customWidth="1"/>
    <col min="2057" max="2057" width="1" style="52" customWidth="1"/>
    <col min="2058" max="2058" width="11.85546875" style="52" customWidth="1"/>
    <col min="2059" max="2060" width="1" style="52" customWidth="1"/>
    <col min="2061" max="2061" width="12.85546875" style="52" customWidth="1"/>
    <col min="2062" max="2063" width="1" style="52" customWidth="1"/>
    <col min="2064" max="2064" width="11.85546875" style="52" customWidth="1"/>
    <col min="2065" max="2065" width="1" style="52" customWidth="1"/>
    <col min="2066" max="2066" width="12.140625" style="52" customWidth="1"/>
    <col min="2067" max="2068" width="1" style="52" customWidth="1"/>
    <col min="2069" max="2069" width="9.140625" style="52" bestFit="1" customWidth="1"/>
    <col min="2070" max="2071" width="1" style="52" customWidth="1"/>
    <col min="2072" max="2072" width="9.85546875" style="52" customWidth="1"/>
    <col min="2073" max="2073" width="1" style="52" customWidth="1"/>
    <col min="2074" max="2074" width="11.140625" style="52" customWidth="1"/>
    <col min="2075" max="2075" width="1.140625" style="52" customWidth="1"/>
    <col min="2076" max="2076" width="12.140625" style="52" bestFit="1" customWidth="1"/>
    <col min="2077" max="2079" width="11.140625" style="52" bestFit="1" customWidth="1"/>
    <col min="2080" max="2081" width="12.140625" style="52" bestFit="1" customWidth="1"/>
    <col min="2082" max="2082" width="11.140625" style="52" bestFit="1" customWidth="1"/>
    <col min="2083" max="2083" width="8.85546875" style="52" bestFit="1" customWidth="1"/>
    <col min="2084" max="2084" width="11.140625" style="52" bestFit="1" customWidth="1"/>
    <col min="2085" max="2085" width="13.85546875" style="52" bestFit="1" customWidth="1"/>
    <col min="2086" max="2086" width="11.140625" style="52" bestFit="1" customWidth="1"/>
    <col min="2087" max="2087" width="12.140625" style="52" bestFit="1" customWidth="1"/>
    <col min="2088" max="2088" width="13.85546875" style="52" bestFit="1" customWidth="1"/>
    <col min="2089" max="2304" width="9.140625" style="52"/>
    <col min="2305" max="2305" width="46" style="52" customWidth="1"/>
    <col min="2306" max="2306" width="11.42578125" style="52" customWidth="1"/>
    <col min="2307" max="2307" width="1.85546875" style="52" customWidth="1"/>
    <col min="2308" max="2308" width="11.85546875" style="52" customWidth="1"/>
    <col min="2309" max="2309" width="1" style="52" customWidth="1"/>
    <col min="2310" max="2310" width="11.140625" style="52" customWidth="1"/>
    <col min="2311" max="2311" width="1" style="52" customWidth="1"/>
    <col min="2312" max="2312" width="11.140625" style="52" customWidth="1"/>
    <col min="2313" max="2313" width="1" style="52" customWidth="1"/>
    <col min="2314" max="2314" width="11.85546875" style="52" customWidth="1"/>
    <col min="2315" max="2316" width="1" style="52" customWidth="1"/>
    <col min="2317" max="2317" width="12.85546875" style="52" customWidth="1"/>
    <col min="2318" max="2319" width="1" style="52" customWidth="1"/>
    <col min="2320" max="2320" width="11.85546875" style="52" customWidth="1"/>
    <col min="2321" max="2321" width="1" style="52" customWidth="1"/>
    <col min="2322" max="2322" width="12.140625" style="52" customWidth="1"/>
    <col min="2323" max="2324" width="1" style="52" customWidth="1"/>
    <col min="2325" max="2325" width="9.140625" style="52" bestFit="1" customWidth="1"/>
    <col min="2326" max="2327" width="1" style="52" customWidth="1"/>
    <col min="2328" max="2328" width="9.85546875" style="52" customWidth="1"/>
    <col min="2329" max="2329" width="1" style="52" customWidth="1"/>
    <col min="2330" max="2330" width="11.140625" style="52" customWidth="1"/>
    <col min="2331" max="2331" width="1.140625" style="52" customWidth="1"/>
    <col min="2332" max="2332" width="12.140625" style="52" bestFit="1" customWidth="1"/>
    <col min="2333" max="2335" width="11.140625" style="52" bestFit="1" customWidth="1"/>
    <col min="2336" max="2337" width="12.140625" style="52" bestFit="1" customWidth="1"/>
    <col min="2338" max="2338" width="11.140625" style="52" bestFit="1" customWidth="1"/>
    <col min="2339" max="2339" width="8.85546875" style="52" bestFit="1" customWidth="1"/>
    <col min="2340" max="2340" width="11.140625" style="52" bestFit="1" customWidth="1"/>
    <col min="2341" max="2341" width="13.85546875" style="52" bestFit="1" customWidth="1"/>
    <col min="2342" max="2342" width="11.140625" style="52" bestFit="1" customWidth="1"/>
    <col min="2343" max="2343" width="12.140625" style="52" bestFit="1" customWidth="1"/>
    <col min="2344" max="2344" width="13.85546875" style="52" bestFit="1" customWidth="1"/>
    <col min="2345" max="2560" width="9.140625" style="52"/>
    <col min="2561" max="2561" width="46" style="52" customWidth="1"/>
    <col min="2562" max="2562" width="11.42578125" style="52" customWidth="1"/>
    <col min="2563" max="2563" width="1.85546875" style="52" customWidth="1"/>
    <col min="2564" max="2564" width="11.85546875" style="52" customWidth="1"/>
    <col min="2565" max="2565" width="1" style="52" customWidth="1"/>
    <col min="2566" max="2566" width="11.140625" style="52" customWidth="1"/>
    <col min="2567" max="2567" width="1" style="52" customWidth="1"/>
    <col min="2568" max="2568" width="11.140625" style="52" customWidth="1"/>
    <col min="2569" max="2569" width="1" style="52" customWidth="1"/>
    <col min="2570" max="2570" width="11.85546875" style="52" customWidth="1"/>
    <col min="2571" max="2572" width="1" style="52" customWidth="1"/>
    <col min="2573" max="2573" width="12.85546875" style="52" customWidth="1"/>
    <col min="2574" max="2575" width="1" style="52" customWidth="1"/>
    <col min="2576" max="2576" width="11.85546875" style="52" customWidth="1"/>
    <col min="2577" max="2577" width="1" style="52" customWidth="1"/>
    <col min="2578" max="2578" width="12.140625" style="52" customWidth="1"/>
    <col min="2579" max="2580" width="1" style="52" customWidth="1"/>
    <col min="2581" max="2581" width="9.140625" style="52" bestFit="1" customWidth="1"/>
    <col min="2582" max="2583" width="1" style="52" customWidth="1"/>
    <col min="2584" max="2584" width="9.85546875" style="52" customWidth="1"/>
    <col min="2585" max="2585" width="1" style="52" customWidth="1"/>
    <col min="2586" max="2586" width="11.140625" style="52" customWidth="1"/>
    <col min="2587" max="2587" width="1.140625" style="52" customWidth="1"/>
    <col min="2588" max="2588" width="12.140625" style="52" bestFit="1" customWidth="1"/>
    <col min="2589" max="2591" width="11.140625" style="52" bestFit="1" customWidth="1"/>
    <col min="2592" max="2593" width="12.140625" style="52" bestFit="1" customWidth="1"/>
    <col min="2594" max="2594" width="11.140625" style="52" bestFit="1" customWidth="1"/>
    <col min="2595" max="2595" width="8.85546875" style="52" bestFit="1" customWidth="1"/>
    <col min="2596" max="2596" width="11.140625" style="52" bestFit="1" customWidth="1"/>
    <col min="2597" max="2597" width="13.85546875" style="52" bestFit="1" customWidth="1"/>
    <col min="2598" max="2598" width="11.140625" style="52" bestFit="1" customWidth="1"/>
    <col min="2599" max="2599" width="12.140625" style="52" bestFit="1" customWidth="1"/>
    <col min="2600" max="2600" width="13.85546875" style="52" bestFit="1" customWidth="1"/>
    <col min="2601" max="2816" width="9.140625" style="52"/>
    <col min="2817" max="2817" width="46" style="52" customWidth="1"/>
    <col min="2818" max="2818" width="11.42578125" style="52" customWidth="1"/>
    <col min="2819" max="2819" width="1.85546875" style="52" customWidth="1"/>
    <col min="2820" max="2820" width="11.85546875" style="52" customWidth="1"/>
    <col min="2821" max="2821" width="1" style="52" customWidth="1"/>
    <col min="2822" max="2822" width="11.140625" style="52" customWidth="1"/>
    <col min="2823" max="2823" width="1" style="52" customWidth="1"/>
    <col min="2824" max="2824" width="11.140625" style="52" customWidth="1"/>
    <col min="2825" max="2825" width="1" style="52" customWidth="1"/>
    <col min="2826" max="2826" width="11.85546875" style="52" customWidth="1"/>
    <col min="2827" max="2828" width="1" style="52" customWidth="1"/>
    <col min="2829" max="2829" width="12.85546875" style="52" customWidth="1"/>
    <col min="2830" max="2831" width="1" style="52" customWidth="1"/>
    <col min="2832" max="2832" width="11.85546875" style="52" customWidth="1"/>
    <col min="2833" max="2833" width="1" style="52" customWidth="1"/>
    <col min="2834" max="2834" width="12.140625" style="52" customWidth="1"/>
    <col min="2835" max="2836" width="1" style="52" customWidth="1"/>
    <col min="2837" max="2837" width="9.140625" style="52" bestFit="1" customWidth="1"/>
    <col min="2838" max="2839" width="1" style="52" customWidth="1"/>
    <col min="2840" max="2840" width="9.85546875" style="52" customWidth="1"/>
    <col min="2841" max="2841" width="1" style="52" customWidth="1"/>
    <col min="2842" max="2842" width="11.140625" style="52" customWidth="1"/>
    <col min="2843" max="2843" width="1.140625" style="52" customWidth="1"/>
    <col min="2844" max="2844" width="12.140625" style="52" bestFit="1" customWidth="1"/>
    <col min="2845" max="2847" width="11.140625" style="52" bestFit="1" customWidth="1"/>
    <col min="2848" max="2849" width="12.140625" style="52" bestFit="1" customWidth="1"/>
    <col min="2850" max="2850" width="11.140625" style="52" bestFit="1" customWidth="1"/>
    <col min="2851" max="2851" width="8.85546875" style="52" bestFit="1" customWidth="1"/>
    <col min="2852" max="2852" width="11.140625" style="52" bestFit="1" customWidth="1"/>
    <col min="2853" max="2853" width="13.85546875" style="52" bestFit="1" customWidth="1"/>
    <col min="2854" max="2854" width="11.140625" style="52" bestFit="1" customWidth="1"/>
    <col min="2855" max="2855" width="12.140625" style="52" bestFit="1" customWidth="1"/>
    <col min="2856" max="2856" width="13.85546875" style="52" bestFit="1" customWidth="1"/>
    <col min="2857" max="3072" width="9.140625" style="52"/>
    <col min="3073" max="3073" width="46" style="52" customWidth="1"/>
    <col min="3074" max="3074" width="11.42578125" style="52" customWidth="1"/>
    <col min="3075" max="3075" width="1.85546875" style="52" customWidth="1"/>
    <col min="3076" max="3076" width="11.85546875" style="52" customWidth="1"/>
    <col min="3077" max="3077" width="1" style="52" customWidth="1"/>
    <col min="3078" max="3078" width="11.140625" style="52" customWidth="1"/>
    <col min="3079" max="3079" width="1" style="52" customWidth="1"/>
    <col min="3080" max="3080" width="11.140625" style="52" customWidth="1"/>
    <col min="3081" max="3081" width="1" style="52" customWidth="1"/>
    <col min="3082" max="3082" width="11.85546875" style="52" customWidth="1"/>
    <col min="3083" max="3084" width="1" style="52" customWidth="1"/>
    <col min="3085" max="3085" width="12.85546875" style="52" customWidth="1"/>
    <col min="3086" max="3087" width="1" style="52" customWidth="1"/>
    <col min="3088" max="3088" width="11.85546875" style="52" customWidth="1"/>
    <col min="3089" max="3089" width="1" style="52" customWidth="1"/>
    <col min="3090" max="3090" width="12.140625" style="52" customWidth="1"/>
    <col min="3091" max="3092" width="1" style="52" customWidth="1"/>
    <col min="3093" max="3093" width="9.140625" style="52" bestFit="1" customWidth="1"/>
    <col min="3094" max="3095" width="1" style="52" customWidth="1"/>
    <col min="3096" max="3096" width="9.85546875" style="52" customWidth="1"/>
    <col min="3097" max="3097" width="1" style="52" customWidth="1"/>
    <col min="3098" max="3098" width="11.140625" style="52" customWidth="1"/>
    <col min="3099" max="3099" width="1.140625" style="52" customWidth="1"/>
    <col min="3100" max="3100" width="12.140625" style="52" bestFit="1" customWidth="1"/>
    <col min="3101" max="3103" width="11.140625" style="52" bestFit="1" customWidth="1"/>
    <col min="3104" max="3105" width="12.140625" style="52" bestFit="1" customWidth="1"/>
    <col min="3106" max="3106" width="11.140625" style="52" bestFit="1" customWidth="1"/>
    <col min="3107" max="3107" width="8.85546875" style="52" bestFit="1" customWidth="1"/>
    <col min="3108" max="3108" width="11.140625" style="52" bestFit="1" customWidth="1"/>
    <col min="3109" max="3109" width="13.85546875" style="52" bestFit="1" customWidth="1"/>
    <col min="3110" max="3110" width="11.140625" style="52" bestFit="1" customWidth="1"/>
    <col min="3111" max="3111" width="12.140625" style="52" bestFit="1" customWidth="1"/>
    <col min="3112" max="3112" width="13.85546875" style="52" bestFit="1" customWidth="1"/>
    <col min="3113" max="3328" width="9.140625" style="52"/>
    <col min="3329" max="3329" width="46" style="52" customWidth="1"/>
    <col min="3330" max="3330" width="11.42578125" style="52" customWidth="1"/>
    <col min="3331" max="3331" width="1.85546875" style="52" customWidth="1"/>
    <col min="3332" max="3332" width="11.85546875" style="52" customWidth="1"/>
    <col min="3333" max="3333" width="1" style="52" customWidth="1"/>
    <col min="3334" max="3334" width="11.140625" style="52" customWidth="1"/>
    <col min="3335" max="3335" width="1" style="52" customWidth="1"/>
    <col min="3336" max="3336" width="11.140625" style="52" customWidth="1"/>
    <col min="3337" max="3337" width="1" style="52" customWidth="1"/>
    <col min="3338" max="3338" width="11.85546875" style="52" customWidth="1"/>
    <col min="3339" max="3340" width="1" style="52" customWidth="1"/>
    <col min="3341" max="3341" width="12.85546875" style="52" customWidth="1"/>
    <col min="3342" max="3343" width="1" style="52" customWidth="1"/>
    <col min="3344" max="3344" width="11.85546875" style="52" customWidth="1"/>
    <col min="3345" max="3345" width="1" style="52" customWidth="1"/>
    <col min="3346" max="3346" width="12.140625" style="52" customWidth="1"/>
    <col min="3347" max="3348" width="1" style="52" customWidth="1"/>
    <col min="3349" max="3349" width="9.140625" style="52" bestFit="1" customWidth="1"/>
    <col min="3350" max="3351" width="1" style="52" customWidth="1"/>
    <col min="3352" max="3352" width="9.85546875" style="52" customWidth="1"/>
    <col min="3353" max="3353" width="1" style="52" customWidth="1"/>
    <col min="3354" max="3354" width="11.140625" style="52" customWidth="1"/>
    <col min="3355" max="3355" width="1.140625" style="52" customWidth="1"/>
    <col min="3356" max="3356" width="12.140625" style="52" bestFit="1" customWidth="1"/>
    <col min="3357" max="3359" width="11.140625" style="52" bestFit="1" customWidth="1"/>
    <col min="3360" max="3361" width="12.140625" style="52" bestFit="1" customWidth="1"/>
    <col min="3362" max="3362" width="11.140625" style="52" bestFit="1" customWidth="1"/>
    <col min="3363" max="3363" width="8.85546875" style="52" bestFit="1" customWidth="1"/>
    <col min="3364" max="3364" width="11.140625" style="52" bestFit="1" customWidth="1"/>
    <col min="3365" max="3365" width="13.85546875" style="52" bestFit="1" customWidth="1"/>
    <col min="3366" max="3366" width="11.140625" style="52" bestFit="1" customWidth="1"/>
    <col min="3367" max="3367" width="12.140625" style="52" bestFit="1" customWidth="1"/>
    <col min="3368" max="3368" width="13.85546875" style="52" bestFit="1" customWidth="1"/>
    <col min="3369" max="3584" width="9.140625" style="52"/>
    <col min="3585" max="3585" width="46" style="52" customWidth="1"/>
    <col min="3586" max="3586" width="11.42578125" style="52" customWidth="1"/>
    <col min="3587" max="3587" width="1.85546875" style="52" customWidth="1"/>
    <col min="3588" max="3588" width="11.85546875" style="52" customWidth="1"/>
    <col min="3589" max="3589" width="1" style="52" customWidth="1"/>
    <col min="3590" max="3590" width="11.140625" style="52" customWidth="1"/>
    <col min="3591" max="3591" width="1" style="52" customWidth="1"/>
    <col min="3592" max="3592" width="11.140625" style="52" customWidth="1"/>
    <col min="3593" max="3593" width="1" style="52" customWidth="1"/>
    <col min="3594" max="3594" width="11.85546875" style="52" customWidth="1"/>
    <col min="3595" max="3596" width="1" style="52" customWidth="1"/>
    <col min="3597" max="3597" width="12.85546875" style="52" customWidth="1"/>
    <col min="3598" max="3599" width="1" style="52" customWidth="1"/>
    <col min="3600" max="3600" width="11.85546875" style="52" customWidth="1"/>
    <col min="3601" max="3601" width="1" style="52" customWidth="1"/>
    <col min="3602" max="3602" width="12.140625" style="52" customWidth="1"/>
    <col min="3603" max="3604" width="1" style="52" customWidth="1"/>
    <col min="3605" max="3605" width="9.140625" style="52" bestFit="1" customWidth="1"/>
    <col min="3606" max="3607" width="1" style="52" customWidth="1"/>
    <col min="3608" max="3608" width="9.85546875" style="52" customWidth="1"/>
    <col min="3609" max="3609" width="1" style="52" customWidth="1"/>
    <col min="3610" max="3610" width="11.140625" style="52" customWidth="1"/>
    <col min="3611" max="3611" width="1.140625" style="52" customWidth="1"/>
    <col min="3612" max="3612" width="12.140625" style="52" bestFit="1" customWidth="1"/>
    <col min="3613" max="3615" width="11.140625" style="52" bestFit="1" customWidth="1"/>
    <col min="3616" max="3617" width="12.140625" style="52" bestFit="1" customWidth="1"/>
    <col min="3618" max="3618" width="11.140625" style="52" bestFit="1" customWidth="1"/>
    <col min="3619" max="3619" width="8.85546875" style="52" bestFit="1" customWidth="1"/>
    <col min="3620" max="3620" width="11.140625" style="52" bestFit="1" customWidth="1"/>
    <col min="3621" max="3621" width="13.85546875" style="52" bestFit="1" customWidth="1"/>
    <col min="3622" max="3622" width="11.140625" style="52" bestFit="1" customWidth="1"/>
    <col min="3623" max="3623" width="12.140625" style="52" bestFit="1" customWidth="1"/>
    <col min="3624" max="3624" width="13.85546875" style="52" bestFit="1" customWidth="1"/>
    <col min="3625" max="3840" width="9.140625" style="52"/>
    <col min="3841" max="3841" width="46" style="52" customWidth="1"/>
    <col min="3842" max="3842" width="11.42578125" style="52" customWidth="1"/>
    <col min="3843" max="3843" width="1.85546875" style="52" customWidth="1"/>
    <col min="3844" max="3844" width="11.85546875" style="52" customWidth="1"/>
    <col min="3845" max="3845" width="1" style="52" customWidth="1"/>
    <col min="3846" max="3846" width="11.140625" style="52" customWidth="1"/>
    <col min="3847" max="3847" width="1" style="52" customWidth="1"/>
    <col min="3848" max="3848" width="11.140625" style="52" customWidth="1"/>
    <col min="3849" max="3849" width="1" style="52" customWidth="1"/>
    <col min="3850" max="3850" width="11.85546875" style="52" customWidth="1"/>
    <col min="3851" max="3852" width="1" style="52" customWidth="1"/>
    <col min="3853" max="3853" width="12.85546875" style="52" customWidth="1"/>
    <col min="3854" max="3855" width="1" style="52" customWidth="1"/>
    <col min="3856" max="3856" width="11.85546875" style="52" customWidth="1"/>
    <col min="3857" max="3857" width="1" style="52" customWidth="1"/>
    <col min="3858" max="3858" width="12.140625" style="52" customWidth="1"/>
    <col min="3859" max="3860" width="1" style="52" customWidth="1"/>
    <col min="3861" max="3861" width="9.140625" style="52" bestFit="1" customWidth="1"/>
    <col min="3862" max="3863" width="1" style="52" customWidth="1"/>
    <col min="3864" max="3864" width="9.85546875" style="52" customWidth="1"/>
    <col min="3865" max="3865" width="1" style="52" customWidth="1"/>
    <col min="3866" max="3866" width="11.140625" style="52" customWidth="1"/>
    <col min="3867" max="3867" width="1.140625" style="52" customWidth="1"/>
    <col min="3868" max="3868" width="12.140625" style="52" bestFit="1" customWidth="1"/>
    <col min="3869" max="3871" width="11.140625" style="52" bestFit="1" customWidth="1"/>
    <col min="3872" max="3873" width="12.140625" style="52" bestFit="1" customWidth="1"/>
    <col min="3874" max="3874" width="11.140625" style="52" bestFit="1" customWidth="1"/>
    <col min="3875" max="3875" width="8.85546875" style="52" bestFit="1" customWidth="1"/>
    <col min="3876" max="3876" width="11.140625" style="52" bestFit="1" customWidth="1"/>
    <col min="3877" max="3877" width="13.85546875" style="52" bestFit="1" customWidth="1"/>
    <col min="3878" max="3878" width="11.140625" style="52" bestFit="1" customWidth="1"/>
    <col min="3879" max="3879" width="12.140625" style="52" bestFit="1" customWidth="1"/>
    <col min="3880" max="3880" width="13.85546875" style="52" bestFit="1" customWidth="1"/>
    <col min="3881" max="4096" width="9.140625" style="52"/>
    <col min="4097" max="4097" width="46" style="52" customWidth="1"/>
    <col min="4098" max="4098" width="11.42578125" style="52" customWidth="1"/>
    <col min="4099" max="4099" width="1.85546875" style="52" customWidth="1"/>
    <col min="4100" max="4100" width="11.85546875" style="52" customWidth="1"/>
    <col min="4101" max="4101" width="1" style="52" customWidth="1"/>
    <col min="4102" max="4102" width="11.140625" style="52" customWidth="1"/>
    <col min="4103" max="4103" width="1" style="52" customWidth="1"/>
    <col min="4104" max="4104" width="11.140625" style="52" customWidth="1"/>
    <col min="4105" max="4105" width="1" style="52" customWidth="1"/>
    <col min="4106" max="4106" width="11.85546875" style="52" customWidth="1"/>
    <col min="4107" max="4108" width="1" style="52" customWidth="1"/>
    <col min="4109" max="4109" width="12.85546875" style="52" customWidth="1"/>
    <col min="4110" max="4111" width="1" style="52" customWidth="1"/>
    <col min="4112" max="4112" width="11.85546875" style="52" customWidth="1"/>
    <col min="4113" max="4113" width="1" style="52" customWidth="1"/>
    <col min="4114" max="4114" width="12.140625" style="52" customWidth="1"/>
    <col min="4115" max="4116" width="1" style="52" customWidth="1"/>
    <col min="4117" max="4117" width="9.140625" style="52" bestFit="1" customWidth="1"/>
    <col min="4118" max="4119" width="1" style="52" customWidth="1"/>
    <col min="4120" max="4120" width="9.85546875" style="52" customWidth="1"/>
    <col min="4121" max="4121" width="1" style="52" customWidth="1"/>
    <col min="4122" max="4122" width="11.140625" style="52" customWidth="1"/>
    <col min="4123" max="4123" width="1.140625" style="52" customWidth="1"/>
    <col min="4124" max="4124" width="12.140625" style="52" bestFit="1" customWidth="1"/>
    <col min="4125" max="4127" width="11.140625" style="52" bestFit="1" customWidth="1"/>
    <col min="4128" max="4129" width="12.140625" style="52" bestFit="1" customWidth="1"/>
    <col min="4130" max="4130" width="11.140625" style="52" bestFit="1" customWidth="1"/>
    <col min="4131" max="4131" width="8.85546875" style="52" bestFit="1" customWidth="1"/>
    <col min="4132" max="4132" width="11.140625" style="52" bestFit="1" customWidth="1"/>
    <col min="4133" max="4133" width="13.85546875" style="52" bestFit="1" customWidth="1"/>
    <col min="4134" max="4134" width="11.140625" style="52" bestFit="1" customWidth="1"/>
    <col min="4135" max="4135" width="12.140625" style="52" bestFit="1" customWidth="1"/>
    <col min="4136" max="4136" width="13.85546875" style="52" bestFit="1" customWidth="1"/>
    <col min="4137" max="4352" width="9.140625" style="52"/>
    <col min="4353" max="4353" width="46" style="52" customWidth="1"/>
    <col min="4354" max="4354" width="11.42578125" style="52" customWidth="1"/>
    <col min="4355" max="4355" width="1.85546875" style="52" customWidth="1"/>
    <col min="4356" max="4356" width="11.85546875" style="52" customWidth="1"/>
    <col min="4357" max="4357" width="1" style="52" customWidth="1"/>
    <col min="4358" max="4358" width="11.140625" style="52" customWidth="1"/>
    <col min="4359" max="4359" width="1" style="52" customWidth="1"/>
    <col min="4360" max="4360" width="11.140625" style="52" customWidth="1"/>
    <col min="4361" max="4361" width="1" style="52" customWidth="1"/>
    <col min="4362" max="4362" width="11.85546875" style="52" customWidth="1"/>
    <col min="4363" max="4364" width="1" style="52" customWidth="1"/>
    <col min="4365" max="4365" width="12.85546875" style="52" customWidth="1"/>
    <col min="4366" max="4367" width="1" style="52" customWidth="1"/>
    <col min="4368" max="4368" width="11.85546875" style="52" customWidth="1"/>
    <col min="4369" max="4369" width="1" style="52" customWidth="1"/>
    <col min="4370" max="4370" width="12.140625" style="52" customWidth="1"/>
    <col min="4371" max="4372" width="1" style="52" customWidth="1"/>
    <col min="4373" max="4373" width="9.140625" style="52" bestFit="1" customWidth="1"/>
    <col min="4374" max="4375" width="1" style="52" customWidth="1"/>
    <col min="4376" max="4376" width="9.85546875" style="52" customWidth="1"/>
    <col min="4377" max="4377" width="1" style="52" customWidth="1"/>
    <col min="4378" max="4378" width="11.140625" style="52" customWidth="1"/>
    <col min="4379" max="4379" width="1.140625" style="52" customWidth="1"/>
    <col min="4380" max="4380" width="12.140625" style="52" bestFit="1" customWidth="1"/>
    <col min="4381" max="4383" width="11.140625" style="52" bestFit="1" customWidth="1"/>
    <col min="4384" max="4385" width="12.140625" style="52" bestFit="1" customWidth="1"/>
    <col min="4386" max="4386" width="11.140625" style="52" bestFit="1" customWidth="1"/>
    <col min="4387" max="4387" width="8.85546875" style="52" bestFit="1" customWidth="1"/>
    <col min="4388" max="4388" width="11.140625" style="52" bestFit="1" customWidth="1"/>
    <col min="4389" max="4389" width="13.85546875" style="52" bestFit="1" customWidth="1"/>
    <col min="4390" max="4390" width="11.140625" style="52" bestFit="1" customWidth="1"/>
    <col min="4391" max="4391" width="12.140625" style="52" bestFit="1" customWidth="1"/>
    <col min="4392" max="4392" width="13.85546875" style="52" bestFit="1" customWidth="1"/>
    <col min="4393" max="4608" width="9.140625" style="52"/>
    <col min="4609" max="4609" width="46" style="52" customWidth="1"/>
    <col min="4610" max="4610" width="11.42578125" style="52" customWidth="1"/>
    <col min="4611" max="4611" width="1.85546875" style="52" customWidth="1"/>
    <col min="4612" max="4612" width="11.85546875" style="52" customWidth="1"/>
    <col min="4613" max="4613" width="1" style="52" customWidth="1"/>
    <col min="4614" max="4614" width="11.140625" style="52" customWidth="1"/>
    <col min="4615" max="4615" width="1" style="52" customWidth="1"/>
    <col min="4616" max="4616" width="11.140625" style="52" customWidth="1"/>
    <col min="4617" max="4617" width="1" style="52" customWidth="1"/>
    <col min="4618" max="4618" width="11.85546875" style="52" customWidth="1"/>
    <col min="4619" max="4620" width="1" style="52" customWidth="1"/>
    <col min="4621" max="4621" width="12.85546875" style="52" customWidth="1"/>
    <col min="4622" max="4623" width="1" style="52" customWidth="1"/>
    <col min="4624" max="4624" width="11.85546875" style="52" customWidth="1"/>
    <col min="4625" max="4625" width="1" style="52" customWidth="1"/>
    <col min="4626" max="4626" width="12.140625" style="52" customWidth="1"/>
    <col min="4627" max="4628" width="1" style="52" customWidth="1"/>
    <col min="4629" max="4629" width="9.140625" style="52" bestFit="1" customWidth="1"/>
    <col min="4630" max="4631" width="1" style="52" customWidth="1"/>
    <col min="4632" max="4632" width="9.85546875" style="52" customWidth="1"/>
    <col min="4633" max="4633" width="1" style="52" customWidth="1"/>
    <col min="4634" max="4634" width="11.140625" style="52" customWidth="1"/>
    <col min="4635" max="4635" width="1.140625" style="52" customWidth="1"/>
    <col min="4636" max="4636" width="12.140625" style="52" bestFit="1" customWidth="1"/>
    <col min="4637" max="4639" width="11.140625" style="52" bestFit="1" customWidth="1"/>
    <col min="4640" max="4641" width="12.140625" style="52" bestFit="1" customWidth="1"/>
    <col min="4642" max="4642" width="11.140625" style="52" bestFit="1" customWidth="1"/>
    <col min="4643" max="4643" width="8.85546875" style="52" bestFit="1" customWidth="1"/>
    <col min="4644" max="4644" width="11.140625" style="52" bestFit="1" customWidth="1"/>
    <col min="4645" max="4645" width="13.85546875" style="52" bestFit="1" customWidth="1"/>
    <col min="4646" max="4646" width="11.140625" style="52" bestFit="1" customWidth="1"/>
    <col min="4647" max="4647" width="12.140625" style="52" bestFit="1" customWidth="1"/>
    <col min="4648" max="4648" width="13.85546875" style="52" bestFit="1" customWidth="1"/>
    <col min="4649" max="4864" width="9.140625" style="52"/>
    <col min="4865" max="4865" width="46" style="52" customWidth="1"/>
    <col min="4866" max="4866" width="11.42578125" style="52" customWidth="1"/>
    <col min="4867" max="4867" width="1.85546875" style="52" customWidth="1"/>
    <col min="4868" max="4868" width="11.85546875" style="52" customWidth="1"/>
    <col min="4869" max="4869" width="1" style="52" customWidth="1"/>
    <col min="4870" max="4870" width="11.140625" style="52" customWidth="1"/>
    <col min="4871" max="4871" width="1" style="52" customWidth="1"/>
    <col min="4872" max="4872" width="11.140625" style="52" customWidth="1"/>
    <col min="4873" max="4873" width="1" style="52" customWidth="1"/>
    <col min="4874" max="4874" width="11.85546875" style="52" customWidth="1"/>
    <col min="4875" max="4876" width="1" style="52" customWidth="1"/>
    <col min="4877" max="4877" width="12.85546875" style="52" customWidth="1"/>
    <col min="4878" max="4879" width="1" style="52" customWidth="1"/>
    <col min="4880" max="4880" width="11.85546875" style="52" customWidth="1"/>
    <col min="4881" max="4881" width="1" style="52" customWidth="1"/>
    <col min="4882" max="4882" width="12.140625" style="52" customWidth="1"/>
    <col min="4883" max="4884" width="1" style="52" customWidth="1"/>
    <col min="4885" max="4885" width="9.140625" style="52" bestFit="1" customWidth="1"/>
    <col min="4886" max="4887" width="1" style="52" customWidth="1"/>
    <col min="4888" max="4888" width="9.85546875" style="52" customWidth="1"/>
    <col min="4889" max="4889" width="1" style="52" customWidth="1"/>
    <col min="4890" max="4890" width="11.140625" style="52" customWidth="1"/>
    <col min="4891" max="4891" width="1.140625" style="52" customWidth="1"/>
    <col min="4892" max="4892" width="12.140625" style="52" bestFit="1" customWidth="1"/>
    <col min="4893" max="4895" width="11.140625" style="52" bestFit="1" customWidth="1"/>
    <col min="4896" max="4897" width="12.140625" style="52" bestFit="1" customWidth="1"/>
    <col min="4898" max="4898" width="11.140625" style="52" bestFit="1" customWidth="1"/>
    <col min="4899" max="4899" width="8.85546875" style="52" bestFit="1" customWidth="1"/>
    <col min="4900" max="4900" width="11.140625" style="52" bestFit="1" customWidth="1"/>
    <col min="4901" max="4901" width="13.85546875" style="52" bestFit="1" customWidth="1"/>
    <col min="4902" max="4902" width="11.140625" style="52" bestFit="1" customWidth="1"/>
    <col min="4903" max="4903" width="12.140625" style="52" bestFit="1" customWidth="1"/>
    <col min="4904" max="4904" width="13.85546875" style="52" bestFit="1" customWidth="1"/>
    <col min="4905" max="5120" width="9.140625" style="52"/>
    <col min="5121" max="5121" width="46" style="52" customWidth="1"/>
    <col min="5122" max="5122" width="11.42578125" style="52" customWidth="1"/>
    <col min="5123" max="5123" width="1.85546875" style="52" customWidth="1"/>
    <col min="5124" max="5124" width="11.85546875" style="52" customWidth="1"/>
    <col min="5125" max="5125" width="1" style="52" customWidth="1"/>
    <col min="5126" max="5126" width="11.140625" style="52" customWidth="1"/>
    <col min="5127" max="5127" width="1" style="52" customWidth="1"/>
    <col min="5128" max="5128" width="11.140625" style="52" customWidth="1"/>
    <col min="5129" max="5129" width="1" style="52" customWidth="1"/>
    <col min="5130" max="5130" width="11.85546875" style="52" customWidth="1"/>
    <col min="5131" max="5132" width="1" style="52" customWidth="1"/>
    <col min="5133" max="5133" width="12.85546875" style="52" customWidth="1"/>
    <col min="5134" max="5135" width="1" style="52" customWidth="1"/>
    <col min="5136" max="5136" width="11.85546875" style="52" customWidth="1"/>
    <col min="5137" max="5137" width="1" style="52" customWidth="1"/>
    <col min="5138" max="5138" width="12.140625" style="52" customWidth="1"/>
    <col min="5139" max="5140" width="1" style="52" customWidth="1"/>
    <col min="5141" max="5141" width="9.140625" style="52" bestFit="1" customWidth="1"/>
    <col min="5142" max="5143" width="1" style="52" customWidth="1"/>
    <col min="5144" max="5144" width="9.85546875" style="52" customWidth="1"/>
    <col min="5145" max="5145" width="1" style="52" customWidth="1"/>
    <col min="5146" max="5146" width="11.140625" style="52" customWidth="1"/>
    <col min="5147" max="5147" width="1.140625" style="52" customWidth="1"/>
    <col min="5148" max="5148" width="12.140625" style="52" bestFit="1" customWidth="1"/>
    <col min="5149" max="5151" width="11.140625" style="52" bestFit="1" customWidth="1"/>
    <col min="5152" max="5153" width="12.140625" style="52" bestFit="1" customWidth="1"/>
    <col min="5154" max="5154" width="11.140625" style="52" bestFit="1" customWidth="1"/>
    <col min="5155" max="5155" width="8.85546875" style="52" bestFit="1" customWidth="1"/>
    <col min="5156" max="5156" width="11.140625" style="52" bestFit="1" customWidth="1"/>
    <col min="5157" max="5157" width="13.85546875" style="52" bestFit="1" customWidth="1"/>
    <col min="5158" max="5158" width="11.140625" style="52" bestFit="1" customWidth="1"/>
    <col min="5159" max="5159" width="12.140625" style="52" bestFit="1" customWidth="1"/>
    <col min="5160" max="5160" width="13.85546875" style="52" bestFit="1" customWidth="1"/>
    <col min="5161" max="5376" width="9.140625" style="52"/>
    <col min="5377" max="5377" width="46" style="52" customWidth="1"/>
    <col min="5378" max="5378" width="11.42578125" style="52" customWidth="1"/>
    <col min="5379" max="5379" width="1.85546875" style="52" customWidth="1"/>
    <col min="5380" max="5380" width="11.85546875" style="52" customWidth="1"/>
    <col min="5381" max="5381" width="1" style="52" customWidth="1"/>
    <col min="5382" max="5382" width="11.140625" style="52" customWidth="1"/>
    <col min="5383" max="5383" width="1" style="52" customWidth="1"/>
    <col min="5384" max="5384" width="11.140625" style="52" customWidth="1"/>
    <col min="5385" max="5385" width="1" style="52" customWidth="1"/>
    <col min="5386" max="5386" width="11.85546875" style="52" customWidth="1"/>
    <col min="5387" max="5388" width="1" style="52" customWidth="1"/>
    <col min="5389" max="5389" width="12.85546875" style="52" customWidth="1"/>
    <col min="5390" max="5391" width="1" style="52" customWidth="1"/>
    <col min="5392" max="5392" width="11.85546875" style="52" customWidth="1"/>
    <col min="5393" max="5393" width="1" style="52" customWidth="1"/>
    <col min="5394" max="5394" width="12.140625" style="52" customWidth="1"/>
    <col min="5395" max="5396" width="1" style="52" customWidth="1"/>
    <col min="5397" max="5397" width="9.140625" style="52" bestFit="1" customWidth="1"/>
    <col min="5398" max="5399" width="1" style="52" customWidth="1"/>
    <col min="5400" max="5400" width="9.85546875" style="52" customWidth="1"/>
    <col min="5401" max="5401" width="1" style="52" customWidth="1"/>
    <col min="5402" max="5402" width="11.140625" style="52" customWidth="1"/>
    <col min="5403" max="5403" width="1.140625" style="52" customWidth="1"/>
    <col min="5404" max="5404" width="12.140625" style="52" bestFit="1" customWidth="1"/>
    <col min="5405" max="5407" width="11.140625" style="52" bestFit="1" customWidth="1"/>
    <col min="5408" max="5409" width="12.140625" style="52" bestFit="1" customWidth="1"/>
    <col min="5410" max="5410" width="11.140625" style="52" bestFit="1" customWidth="1"/>
    <col min="5411" max="5411" width="8.85546875" style="52" bestFit="1" customWidth="1"/>
    <col min="5412" max="5412" width="11.140625" style="52" bestFit="1" customWidth="1"/>
    <col min="5413" max="5413" width="13.85546875" style="52" bestFit="1" customWidth="1"/>
    <col min="5414" max="5414" width="11.140625" style="52" bestFit="1" customWidth="1"/>
    <col min="5415" max="5415" width="12.140625" style="52" bestFit="1" customWidth="1"/>
    <col min="5416" max="5416" width="13.85546875" style="52" bestFit="1" customWidth="1"/>
    <col min="5417" max="5632" width="9.140625" style="52"/>
    <col min="5633" max="5633" width="46" style="52" customWidth="1"/>
    <col min="5634" max="5634" width="11.42578125" style="52" customWidth="1"/>
    <col min="5635" max="5635" width="1.85546875" style="52" customWidth="1"/>
    <col min="5636" max="5636" width="11.85546875" style="52" customWidth="1"/>
    <col min="5637" max="5637" width="1" style="52" customWidth="1"/>
    <col min="5638" max="5638" width="11.140625" style="52" customWidth="1"/>
    <col min="5639" max="5639" width="1" style="52" customWidth="1"/>
    <col min="5640" max="5640" width="11.140625" style="52" customWidth="1"/>
    <col min="5641" max="5641" width="1" style="52" customWidth="1"/>
    <col min="5642" max="5642" width="11.85546875" style="52" customWidth="1"/>
    <col min="5643" max="5644" width="1" style="52" customWidth="1"/>
    <col min="5645" max="5645" width="12.85546875" style="52" customWidth="1"/>
    <col min="5646" max="5647" width="1" style="52" customWidth="1"/>
    <col min="5648" max="5648" width="11.85546875" style="52" customWidth="1"/>
    <col min="5649" max="5649" width="1" style="52" customWidth="1"/>
    <col min="5650" max="5650" width="12.140625" style="52" customWidth="1"/>
    <col min="5651" max="5652" width="1" style="52" customWidth="1"/>
    <col min="5653" max="5653" width="9.140625" style="52" bestFit="1" customWidth="1"/>
    <col min="5654" max="5655" width="1" style="52" customWidth="1"/>
    <col min="5656" max="5656" width="9.85546875" style="52" customWidth="1"/>
    <col min="5657" max="5657" width="1" style="52" customWidth="1"/>
    <col min="5658" max="5658" width="11.140625" style="52" customWidth="1"/>
    <col min="5659" max="5659" width="1.140625" style="52" customWidth="1"/>
    <col min="5660" max="5660" width="12.140625" style="52" bestFit="1" customWidth="1"/>
    <col min="5661" max="5663" width="11.140625" style="52" bestFit="1" customWidth="1"/>
    <col min="5664" max="5665" width="12.140625" style="52" bestFit="1" customWidth="1"/>
    <col min="5666" max="5666" width="11.140625" style="52" bestFit="1" customWidth="1"/>
    <col min="5667" max="5667" width="8.85546875" style="52" bestFit="1" customWidth="1"/>
    <col min="5668" max="5668" width="11.140625" style="52" bestFit="1" customWidth="1"/>
    <col min="5669" max="5669" width="13.85546875" style="52" bestFit="1" customWidth="1"/>
    <col min="5670" max="5670" width="11.140625" style="52" bestFit="1" customWidth="1"/>
    <col min="5671" max="5671" width="12.140625" style="52" bestFit="1" customWidth="1"/>
    <col min="5672" max="5672" width="13.85546875" style="52" bestFit="1" customWidth="1"/>
    <col min="5673" max="5888" width="9.140625" style="52"/>
    <col min="5889" max="5889" width="46" style="52" customWidth="1"/>
    <col min="5890" max="5890" width="11.42578125" style="52" customWidth="1"/>
    <col min="5891" max="5891" width="1.85546875" style="52" customWidth="1"/>
    <col min="5892" max="5892" width="11.85546875" style="52" customWidth="1"/>
    <col min="5893" max="5893" width="1" style="52" customWidth="1"/>
    <col min="5894" max="5894" width="11.140625" style="52" customWidth="1"/>
    <col min="5895" max="5895" width="1" style="52" customWidth="1"/>
    <col min="5896" max="5896" width="11.140625" style="52" customWidth="1"/>
    <col min="5897" max="5897" width="1" style="52" customWidth="1"/>
    <col min="5898" max="5898" width="11.85546875" style="52" customWidth="1"/>
    <col min="5899" max="5900" width="1" style="52" customWidth="1"/>
    <col min="5901" max="5901" width="12.85546875" style="52" customWidth="1"/>
    <col min="5902" max="5903" width="1" style="52" customWidth="1"/>
    <col min="5904" max="5904" width="11.85546875" style="52" customWidth="1"/>
    <col min="5905" max="5905" width="1" style="52" customWidth="1"/>
    <col min="5906" max="5906" width="12.140625" style="52" customWidth="1"/>
    <col min="5907" max="5908" width="1" style="52" customWidth="1"/>
    <col min="5909" max="5909" width="9.140625" style="52" bestFit="1" customWidth="1"/>
    <col min="5910" max="5911" width="1" style="52" customWidth="1"/>
    <col min="5912" max="5912" width="9.85546875" style="52" customWidth="1"/>
    <col min="5913" max="5913" width="1" style="52" customWidth="1"/>
    <col min="5914" max="5914" width="11.140625" style="52" customWidth="1"/>
    <col min="5915" max="5915" width="1.140625" style="52" customWidth="1"/>
    <col min="5916" max="5916" width="12.140625" style="52" bestFit="1" customWidth="1"/>
    <col min="5917" max="5919" width="11.140625" style="52" bestFit="1" customWidth="1"/>
    <col min="5920" max="5921" width="12.140625" style="52" bestFit="1" customWidth="1"/>
    <col min="5922" max="5922" width="11.140625" style="52" bestFit="1" customWidth="1"/>
    <col min="5923" max="5923" width="8.85546875" style="52" bestFit="1" customWidth="1"/>
    <col min="5924" max="5924" width="11.140625" style="52" bestFit="1" customWidth="1"/>
    <col min="5925" max="5925" width="13.85546875" style="52" bestFit="1" customWidth="1"/>
    <col min="5926" max="5926" width="11.140625" style="52" bestFit="1" customWidth="1"/>
    <col min="5927" max="5927" width="12.140625" style="52" bestFit="1" customWidth="1"/>
    <col min="5928" max="5928" width="13.85546875" style="52" bestFit="1" customWidth="1"/>
    <col min="5929" max="6144" width="9.140625" style="52"/>
    <col min="6145" max="6145" width="46" style="52" customWidth="1"/>
    <col min="6146" max="6146" width="11.42578125" style="52" customWidth="1"/>
    <col min="6147" max="6147" width="1.85546875" style="52" customWidth="1"/>
    <col min="6148" max="6148" width="11.85546875" style="52" customWidth="1"/>
    <col min="6149" max="6149" width="1" style="52" customWidth="1"/>
    <col min="6150" max="6150" width="11.140625" style="52" customWidth="1"/>
    <col min="6151" max="6151" width="1" style="52" customWidth="1"/>
    <col min="6152" max="6152" width="11.140625" style="52" customWidth="1"/>
    <col min="6153" max="6153" width="1" style="52" customWidth="1"/>
    <col min="6154" max="6154" width="11.85546875" style="52" customWidth="1"/>
    <col min="6155" max="6156" width="1" style="52" customWidth="1"/>
    <col min="6157" max="6157" width="12.85546875" style="52" customWidth="1"/>
    <col min="6158" max="6159" width="1" style="52" customWidth="1"/>
    <col min="6160" max="6160" width="11.85546875" style="52" customWidth="1"/>
    <col min="6161" max="6161" width="1" style="52" customWidth="1"/>
    <col min="6162" max="6162" width="12.140625" style="52" customWidth="1"/>
    <col min="6163" max="6164" width="1" style="52" customWidth="1"/>
    <col min="6165" max="6165" width="9.140625" style="52" bestFit="1" customWidth="1"/>
    <col min="6166" max="6167" width="1" style="52" customWidth="1"/>
    <col min="6168" max="6168" width="9.85546875" style="52" customWidth="1"/>
    <col min="6169" max="6169" width="1" style="52" customWidth="1"/>
    <col min="6170" max="6170" width="11.140625" style="52" customWidth="1"/>
    <col min="6171" max="6171" width="1.140625" style="52" customWidth="1"/>
    <col min="6172" max="6172" width="12.140625" style="52" bestFit="1" customWidth="1"/>
    <col min="6173" max="6175" width="11.140625" style="52" bestFit="1" customWidth="1"/>
    <col min="6176" max="6177" width="12.140625" style="52" bestFit="1" customWidth="1"/>
    <col min="6178" max="6178" width="11.140625" style="52" bestFit="1" customWidth="1"/>
    <col min="6179" max="6179" width="8.85546875" style="52" bestFit="1" customWidth="1"/>
    <col min="6180" max="6180" width="11.140625" style="52" bestFit="1" customWidth="1"/>
    <col min="6181" max="6181" width="13.85546875" style="52" bestFit="1" customWidth="1"/>
    <col min="6182" max="6182" width="11.140625" style="52" bestFit="1" customWidth="1"/>
    <col min="6183" max="6183" width="12.140625" style="52" bestFit="1" customWidth="1"/>
    <col min="6184" max="6184" width="13.85546875" style="52" bestFit="1" customWidth="1"/>
    <col min="6185" max="6400" width="9.140625" style="52"/>
    <col min="6401" max="6401" width="46" style="52" customWidth="1"/>
    <col min="6402" max="6402" width="11.42578125" style="52" customWidth="1"/>
    <col min="6403" max="6403" width="1.85546875" style="52" customWidth="1"/>
    <col min="6404" max="6404" width="11.85546875" style="52" customWidth="1"/>
    <col min="6405" max="6405" width="1" style="52" customWidth="1"/>
    <col min="6406" max="6406" width="11.140625" style="52" customWidth="1"/>
    <col min="6407" max="6407" width="1" style="52" customWidth="1"/>
    <col min="6408" max="6408" width="11.140625" style="52" customWidth="1"/>
    <col min="6409" max="6409" width="1" style="52" customWidth="1"/>
    <col min="6410" max="6410" width="11.85546875" style="52" customWidth="1"/>
    <col min="6411" max="6412" width="1" style="52" customWidth="1"/>
    <col min="6413" max="6413" width="12.85546875" style="52" customWidth="1"/>
    <col min="6414" max="6415" width="1" style="52" customWidth="1"/>
    <col min="6416" max="6416" width="11.85546875" style="52" customWidth="1"/>
    <col min="6417" max="6417" width="1" style="52" customWidth="1"/>
    <col min="6418" max="6418" width="12.140625" style="52" customWidth="1"/>
    <col min="6419" max="6420" width="1" style="52" customWidth="1"/>
    <col min="6421" max="6421" width="9.140625" style="52" bestFit="1" customWidth="1"/>
    <col min="6422" max="6423" width="1" style="52" customWidth="1"/>
    <col min="6424" max="6424" width="9.85546875" style="52" customWidth="1"/>
    <col min="6425" max="6425" width="1" style="52" customWidth="1"/>
    <col min="6426" max="6426" width="11.140625" style="52" customWidth="1"/>
    <col min="6427" max="6427" width="1.140625" style="52" customWidth="1"/>
    <col min="6428" max="6428" width="12.140625" style="52" bestFit="1" customWidth="1"/>
    <col min="6429" max="6431" width="11.140625" style="52" bestFit="1" customWidth="1"/>
    <col min="6432" max="6433" width="12.140625" style="52" bestFit="1" customWidth="1"/>
    <col min="6434" max="6434" width="11.140625" style="52" bestFit="1" customWidth="1"/>
    <col min="6435" max="6435" width="8.85546875" style="52" bestFit="1" customWidth="1"/>
    <col min="6436" max="6436" width="11.140625" style="52" bestFit="1" customWidth="1"/>
    <col min="6437" max="6437" width="13.85546875" style="52" bestFit="1" customWidth="1"/>
    <col min="6438" max="6438" width="11.140625" style="52" bestFit="1" customWidth="1"/>
    <col min="6439" max="6439" width="12.140625" style="52" bestFit="1" customWidth="1"/>
    <col min="6440" max="6440" width="13.85546875" style="52" bestFit="1" customWidth="1"/>
    <col min="6441" max="6656" width="9.140625" style="52"/>
    <col min="6657" max="6657" width="46" style="52" customWidth="1"/>
    <col min="6658" max="6658" width="11.42578125" style="52" customWidth="1"/>
    <col min="6659" max="6659" width="1.85546875" style="52" customWidth="1"/>
    <col min="6660" max="6660" width="11.85546875" style="52" customWidth="1"/>
    <col min="6661" max="6661" width="1" style="52" customWidth="1"/>
    <col min="6662" max="6662" width="11.140625" style="52" customWidth="1"/>
    <col min="6663" max="6663" width="1" style="52" customWidth="1"/>
    <col min="6664" max="6664" width="11.140625" style="52" customWidth="1"/>
    <col min="6665" max="6665" width="1" style="52" customWidth="1"/>
    <col min="6666" max="6666" width="11.85546875" style="52" customWidth="1"/>
    <col min="6667" max="6668" width="1" style="52" customWidth="1"/>
    <col min="6669" max="6669" width="12.85546875" style="52" customWidth="1"/>
    <col min="6670" max="6671" width="1" style="52" customWidth="1"/>
    <col min="6672" max="6672" width="11.85546875" style="52" customWidth="1"/>
    <col min="6673" max="6673" width="1" style="52" customWidth="1"/>
    <col min="6674" max="6674" width="12.140625" style="52" customWidth="1"/>
    <col min="6675" max="6676" width="1" style="52" customWidth="1"/>
    <col min="6677" max="6677" width="9.140625" style="52" bestFit="1" customWidth="1"/>
    <col min="6678" max="6679" width="1" style="52" customWidth="1"/>
    <col min="6680" max="6680" width="9.85546875" style="52" customWidth="1"/>
    <col min="6681" max="6681" width="1" style="52" customWidth="1"/>
    <col min="6682" max="6682" width="11.140625" style="52" customWidth="1"/>
    <col min="6683" max="6683" width="1.140625" style="52" customWidth="1"/>
    <col min="6684" max="6684" width="12.140625" style="52" bestFit="1" customWidth="1"/>
    <col min="6685" max="6687" width="11.140625" style="52" bestFit="1" customWidth="1"/>
    <col min="6688" max="6689" width="12.140625" style="52" bestFit="1" customWidth="1"/>
    <col min="6690" max="6690" width="11.140625" style="52" bestFit="1" customWidth="1"/>
    <col min="6691" max="6691" width="8.85546875" style="52" bestFit="1" customWidth="1"/>
    <col min="6692" max="6692" width="11.140625" style="52" bestFit="1" customWidth="1"/>
    <col min="6693" max="6693" width="13.85546875" style="52" bestFit="1" customWidth="1"/>
    <col min="6694" max="6694" width="11.140625" style="52" bestFit="1" customWidth="1"/>
    <col min="6695" max="6695" width="12.140625" style="52" bestFit="1" customWidth="1"/>
    <col min="6696" max="6696" width="13.85546875" style="52" bestFit="1" customWidth="1"/>
    <col min="6697" max="6912" width="9.140625" style="52"/>
    <col min="6913" max="6913" width="46" style="52" customWidth="1"/>
    <col min="6914" max="6914" width="11.42578125" style="52" customWidth="1"/>
    <col min="6915" max="6915" width="1.85546875" style="52" customWidth="1"/>
    <col min="6916" max="6916" width="11.85546875" style="52" customWidth="1"/>
    <col min="6917" max="6917" width="1" style="52" customWidth="1"/>
    <col min="6918" max="6918" width="11.140625" style="52" customWidth="1"/>
    <col min="6919" max="6919" width="1" style="52" customWidth="1"/>
    <col min="6920" max="6920" width="11.140625" style="52" customWidth="1"/>
    <col min="6921" max="6921" width="1" style="52" customWidth="1"/>
    <col min="6922" max="6922" width="11.85546875" style="52" customWidth="1"/>
    <col min="6923" max="6924" width="1" style="52" customWidth="1"/>
    <col min="6925" max="6925" width="12.85546875" style="52" customWidth="1"/>
    <col min="6926" max="6927" width="1" style="52" customWidth="1"/>
    <col min="6928" max="6928" width="11.85546875" style="52" customWidth="1"/>
    <col min="6929" max="6929" width="1" style="52" customWidth="1"/>
    <col min="6930" max="6930" width="12.140625" style="52" customWidth="1"/>
    <col min="6931" max="6932" width="1" style="52" customWidth="1"/>
    <col min="6933" max="6933" width="9.140625" style="52" bestFit="1" customWidth="1"/>
    <col min="6934" max="6935" width="1" style="52" customWidth="1"/>
    <col min="6936" max="6936" width="9.85546875" style="52" customWidth="1"/>
    <col min="6937" max="6937" width="1" style="52" customWidth="1"/>
    <col min="6938" max="6938" width="11.140625" style="52" customWidth="1"/>
    <col min="6939" max="6939" width="1.140625" style="52" customWidth="1"/>
    <col min="6940" max="6940" width="12.140625" style="52" bestFit="1" customWidth="1"/>
    <col min="6941" max="6943" width="11.140625" style="52" bestFit="1" customWidth="1"/>
    <col min="6944" max="6945" width="12.140625" style="52" bestFit="1" customWidth="1"/>
    <col min="6946" max="6946" width="11.140625" style="52" bestFit="1" customWidth="1"/>
    <col min="6947" max="6947" width="8.85546875" style="52" bestFit="1" customWidth="1"/>
    <col min="6948" max="6948" width="11.140625" style="52" bestFit="1" customWidth="1"/>
    <col min="6949" max="6949" width="13.85546875" style="52" bestFit="1" customWidth="1"/>
    <col min="6950" max="6950" width="11.140625" style="52" bestFit="1" customWidth="1"/>
    <col min="6951" max="6951" width="12.140625" style="52" bestFit="1" customWidth="1"/>
    <col min="6952" max="6952" width="13.85546875" style="52" bestFit="1" customWidth="1"/>
    <col min="6953" max="7168" width="9.140625" style="52"/>
    <col min="7169" max="7169" width="46" style="52" customWidth="1"/>
    <col min="7170" max="7170" width="11.42578125" style="52" customWidth="1"/>
    <col min="7171" max="7171" width="1.85546875" style="52" customWidth="1"/>
    <col min="7172" max="7172" width="11.85546875" style="52" customWidth="1"/>
    <col min="7173" max="7173" width="1" style="52" customWidth="1"/>
    <col min="7174" max="7174" width="11.140625" style="52" customWidth="1"/>
    <col min="7175" max="7175" width="1" style="52" customWidth="1"/>
    <col min="7176" max="7176" width="11.140625" style="52" customWidth="1"/>
    <col min="7177" max="7177" width="1" style="52" customWidth="1"/>
    <col min="7178" max="7178" width="11.85546875" style="52" customWidth="1"/>
    <col min="7179" max="7180" width="1" style="52" customWidth="1"/>
    <col min="7181" max="7181" width="12.85546875" style="52" customWidth="1"/>
    <col min="7182" max="7183" width="1" style="52" customWidth="1"/>
    <col min="7184" max="7184" width="11.85546875" style="52" customWidth="1"/>
    <col min="7185" max="7185" width="1" style="52" customWidth="1"/>
    <col min="7186" max="7186" width="12.140625" style="52" customWidth="1"/>
    <col min="7187" max="7188" width="1" style="52" customWidth="1"/>
    <col min="7189" max="7189" width="9.140625" style="52" bestFit="1" customWidth="1"/>
    <col min="7190" max="7191" width="1" style="52" customWidth="1"/>
    <col min="7192" max="7192" width="9.85546875" style="52" customWidth="1"/>
    <col min="7193" max="7193" width="1" style="52" customWidth="1"/>
    <col min="7194" max="7194" width="11.140625" style="52" customWidth="1"/>
    <col min="7195" max="7195" width="1.140625" style="52" customWidth="1"/>
    <col min="7196" max="7196" width="12.140625" style="52" bestFit="1" customWidth="1"/>
    <col min="7197" max="7199" width="11.140625" style="52" bestFit="1" customWidth="1"/>
    <col min="7200" max="7201" width="12.140625" style="52" bestFit="1" customWidth="1"/>
    <col min="7202" max="7202" width="11.140625" style="52" bestFit="1" customWidth="1"/>
    <col min="7203" max="7203" width="8.85546875" style="52" bestFit="1" customWidth="1"/>
    <col min="7204" max="7204" width="11.140625" style="52" bestFit="1" customWidth="1"/>
    <col min="7205" max="7205" width="13.85546875" style="52" bestFit="1" customWidth="1"/>
    <col min="7206" max="7206" width="11.140625" style="52" bestFit="1" customWidth="1"/>
    <col min="7207" max="7207" width="12.140625" style="52" bestFit="1" customWidth="1"/>
    <col min="7208" max="7208" width="13.85546875" style="52" bestFit="1" customWidth="1"/>
    <col min="7209" max="7424" width="9.140625" style="52"/>
    <col min="7425" max="7425" width="46" style="52" customWidth="1"/>
    <col min="7426" max="7426" width="11.42578125" style="52" customWidth="1"/>
    <col min="7427" max="7427" width="1.85546875" style="52" customWidth="1"/>
    <col min="7428" max="7428" width="11.85546875" style="52" customWidth="1"/>
    <col min="7429" max="7429" width="1" style="52" customWidth="1"/>
    <col min="7430" max="7430" width="11.140625" style="52" customWidth="1"/>
    <col min="7431" max="7431" width="1" style="52" customWidth="1"/>
    <col min="7432" max="7432" width="11.140625" style="52" customWidth="1"/>
    <col min="7433" max="7433" width="1" style="52" customWidth="1"/>
    <col min="7434" max="7434" width="11.85546875" style="52" customWidth="1"/>
    <col min="7435" max="7436" width="1" style="52" customWidth="1"/>
    <col min="7437" max="7437" width="12.85546875" style="52" customWidth="1"/>
    <col min="7438" max="7439" width="1" style="52" customWidth="1"/>
    <col min="7440" max="7440" width="11.85546875" style="52" customWidth="1"/>
    <col min="7441" max="7441" width="1" style="52" customWidth="1"/>
    <col min="7442" max="7442" width="12.140625" style="52" customWidth="1"/>
    <col min="7443" max="7444" width="1" style="52" customWidth="1"/>
    <col min="7445" max="7445" width="9.140625" style="52" bestFit="1" customWidth="1"/>
    <col min="7446" max="7447" width="1" style="52" customWidth="1"/>
    <col min="7448" max="7448" width="9.85546875" style="52" customWidth="1"/>
    <col min="7449" max="7449" width="1" style="52" customWidth="1"/>
    <col min="7450" max="7450" width="11.140625" style="52" customWidth="1"/>
    <col min="7451" max="7451" width="1.140625" style="52" customWidth="1"/>
    <col min="7452" max="7452" width="12.140625" style="52" bestFit="1" customWidth="1"/>
    <col min="7453" max="7455" width="11.140625" style="52" bestFit="1" customWidth="1"/>
    <col min="7456" max="7457" width="12.140625" style="52" bestFit="1" customWidth="1"/>
    <col min="7458" max="7458" width="11.140625" style="52" bestFit="1" customWidth="1"/>
    <col min="7459" max="7459" width="8.85546875" style="52" bestFit="1" customWidth="1"/>
    <col min="7460" max="7460" width="11.140625" style="52" bestFit="1" customWidth="1"/>
    <col min="7461" max="7461" width="13.85546875" style="52" bestFit="1" customWidth="1"/>
    <col min="7462" max="7462" width="11.140625" style="52" bestFit="1" customWidth="1"/>
    <col min="7463" max="7463" width="12.140625" style="52" bestFit="1" customWidth="1"/>
    <col min="7464" max="7464" width="13.85546875" style="52" bestFit="1" customWidth="1"/>
    <col min="7465" max="7680" width="9.140625" style="52"/>
    <col min="7681" max="7681" width="46" style="52" customWidth="1"/>
    <col min="7682" max="7682" width="11.42578125" style="52" customWidth="1"/>
    <col min="7683" max="7683" width="1.85546875" style="52" customWidth="1"/>
    <col min="7684" max="7684" width="11.85546875" style="52" customWidth="1"/>
    <col min="7685" max="7685" width="1" style="52" customWidth="1"/>
    <col min="7686" max="7686" width="11.140625" style="52" customWidth="1"/>
    <col min="7687" max="7687" width="1" style="52" customWidth="1"/>
    <col min="7688" max="7688" width="11.140625" style="52" customWidth="1"/>
    <col min="7689" max="7689" width="1" style="52" customWidth="1"/>
    <col min="7690" max="7690" width="11.85546875" style="52" customWidth="1"/>
    <col min="7691" max="7692" width="1" style="52" customWidth="1"/>
    <col min="7693" max="7693" width="12.85546875" style="52" customWidth="1"/>
    <col min="7694" max="7695" width="1" style="52" customWidth="1"/>
    <col min="7696" max="7696" width="11.85546875" style="52" customWidth="1"/>
    <col min="7697" max="7697" width="1" style="52" customWidth="1"/>
    <col min="7698" max="7698" width="12.140625" style="52" customWidth="1"/>
    <col min="7699" max="7700" width="1" style="52" customWidth="1"/>
    <col min="7701" max="7701" width="9.140625" style="52" bestFit="1" customWidth="1"/>
    <col min="7702" max="7703" width="1" style="52" customWidth="1"/>
    <col min="7704" max="7704" width="9.85546875" style="52" customWidth="1"/>
    <col min="7705" max="7705" width="1" style="52" customWidth="1"/>
    <col min="7706" max="7706" width="11.140625" style="52" customWidth="1"/>
    <col min="7707" max="7707" width="1.140625" style="52" customWidth="1"/>
    <col min="7708" max="7708" width="12.140625" style="52" bestFit="1" customWidth="1"/>
    <col min="7709" max="7711" width="11.140625" style="52" bestFit="1" customWidth="1"/>
    <col min="7712" max="7713" width="12.140625" style="52" bestFit="1" customWidth="1"/>
    <col min="7714" max="7714" width="11.140625" style="52" bestFit="1" customWidth="1"/>
    <col min="7715" max="7715" width="8.85546875" style="52" bestFit="1" customWidth="1"/>
    <col min="7716" max="7716" width="11.140625" style="52" bestFit="1" customWidth="1"/>
    <col min="7717" max="7717" width="13.85546875" style="52" bestFit="1" customWidth="1"/>
    <col min="7718" max="7718" width="11.140625" style="52" bestFit="1" customWidth="1"/>
    <col min="7719" max="7719" width="12.140625" style="52" bestFit="1" customWidth="1"/>
    <col min="7720" max="7720" width="13.85546875" style="52" bestFit="1" customWidth="1"/>
    <col min="7721" max="7936" width="9.140625" style="52"/>
    <col min="7937" max="7937" width="46" style="52" customWidth="1"/>
    <col min="7938" max="7938" width="11.42578125" style="52" customWidth="1"/>
    <col min="7939" max="7939" width="1.85546875" style="52" customWidth="1"/>
    <col min="7940" max="7940" width="11.85546875" style="52" customWidth="1"/>
    <col min="7941" max="7941" width="1" style="52" customWidth="1"/>
    <col min="7942" max="7942" width="11.140625" style="52" customWidth="1"/>
    <col min="7943" max="7943" width="1" style="52" customWidth="1"/>
    <col min="7944" max="7944" width="11.140625" style="52" customWidth="1"/>
    <col min="7945" max="7945" width="1" style="52" customWidth="1"/>
    <col min="7946" max="7946" width="11.85546875" style="52" customWidth="1"/>
    <col min="7947" max="7948" width="1" style="52" customWidth="1"/>
    <col min="7949" max="7949" width="12.85546875" style="52" customWidth="1"/>
    <col min="7950" max="7951" width="1" style="52" customWidth="1"/>
    <col min="7952" max="7952" width="11.85546875" style="52" customWidth="1"/>
    <col min="7953" max="7953" width="1" style="52" customWidth="1"/>
    <col min="7954" max="7954" width="12.140625" style="52" customWidth="1"/>
    <col min="7955" max="7956" width="1" style="52" customWidth="1"/>
    <col min="7957" max="7957" width="9.140625" style="52" bestFit="1" customWidth="1"/>
    <col min="7958" max="7959" width="1" style="52" customWidth="1"/>
    <col min="7960" max="7960" width="9.85546875" style="52" customWidth="1"/>
    <col min="7961" max="7961" width="1" style="52" customWidth="1"/>
    <col min="7962" max="7962" width="11.140625" style="52" customWidth="1"/>
    <col min="7963" max="7963" width="1.140625" style="52" customWidth="1"/>
    <col min="7964" max="7964" width="12.140625" style="52" bestFit="1" customWidth="1"/>
    <col min="7965" max="7967" width="11.140625" style="52" bestFit="1" customWidth="1"/>
    <col min="7968" max="7969" width="12.140625" style="52" bestFit="1" customWidth="1"/>
    <col min="7970" max="7970" width="11.140625" style="52" bestFit="1" customWidth="1"/>
    <col min="7971" max="7971" width="8.85546875" style="52" bestFit="1" customWidth="1"/>
    <col min="7972" max="7972" width="11.140625" style="52" bestFit="1" customWidth="1"/>
    <col min="7973" max="7973" width="13.85546875" style="52" bestFit="1" customWidth="1"/>
    <col min="7974" max="7974" width="11.140625" style="52" bestFit="1" customWidth="1"/>
    <col min="7975" max="7975" width="12.140625" style="52" bestFit="1" customWidth="1"/>
    <col min="7976" max="7976" width="13.85546875" style="52" bestFit="1" customWidth="1"/>
    <col min="7977" max="8192" width="9.140625" style="52"/>
    <col min="8193" max="8193" width="46" style="52" customWidth="1"/>
    <col min="8194" max="8194" width="11.42578125" style="52" customWidth="1"/>
    <col min="8195" max="8195" width="1.85546875" style="52" customWidth="1"/>
    <col min="8196" max="8196" width="11.85546875" style="52" customWidth="1"/>
    <col min="8197" max="8197" width="1" style="52" customWidth="1"/>
    <col min="8198" max="8198" width="11.140625" style="52" customWidth="1"/>
    <col min="8199" max="8199" width="1" style="52" customWidth="1"/>
    <col min="8200" max="8200" width="11.140625" style="52" customWidth="1"/>
    <col min="8201" max="8201" width="1" style="52" customWidth="1"/>
    <col min="8202" max="8202" width="11.85546875" style="52" customWidth="1"/>
    <col min="8203" max="8204" width="1" style="52" customWidth="1"/>
    <col min="8205" max="8205" width="12.85546875" style="52" customWidth="1"/>
    <col min="8206" max="8207" width="1" style="52" customWidth="1"/>
    <col min="8208" max="8208" width="11.85546875" style="52" customWidth="1"/>
    <col min="8209" max="8209" width="1" style="52" customWidth="1"/>
    <col min="8210" max="8210" width="12.140625" style="52" customWidth="1"/>
    <col min="8211" max="8212" width="1" style="52" customWidth="1"/>
    <col min="8213" max="8213" width="9.140625" style="52" bestFit="1" customWidth="1"/>
    <col min="8214" max="8215" width="1" style="52" customWidth="1"/>
    <col min="8216" max="8216" width="9.85546875" style="52" customWidth="1"/>
    <col min="8217" max="8217" width="1" style="52" customWidth="1"/>
    <col min="8218" max="8218" width="11.140625" style="52" customWidth="1"/>
    <col min="8219" max="8219" width="1.140625" style="52" customWidth="1"/>
    <col min="8220" max="8220" width="12.140625" style="52" bestFit="1" customWidth="1"/>
    <col min="8221" max="8223" width="11.140625" style="52" bestFit="1" customWidth="1"/>
    <col min="8224" max="8225" width="12.140625" style="52" bestFit="1" customWidth="1"/>
    <col min="8226" max="8226" width="11.140625" style="52" bestFit="1" customWidth="1"/>
    <col min="8227" max="8227" width="8.85546875" style="52" bestFit="1" customWidth="1"/>
    <col min="8228" max="8228" width="11.140625" style="52" bestFit="1" customWidth="1"/>
    <col min="8229" max="8229" width="13.85546875" style="52" bestFit="1" customWidth="1"/>
    <col min="8230" max="8230" width="11.140625" style="52" bestFit="1" customWidth="1"/>
    <col min="8231" max="8231" width="12.140625" style="52" bestFit="1" customWidth="1"/>
    <col min="8232" max="8232" width="13.85546875" style="52" bestFit="1" customWidth="1"/>
    <col min="8233" max="8448" width="9.140625" style="52"/>
    <col min="8449" max="8449" width="46" style="52" customWidth="1"/>
    <col min="8450" max="8450" width="11.42578125" style="52" customWidth="1"/>
    <col min="8451" max="8451" width="1.85546875" style="52" customWidth="1"/>
    <col min="8452" max="8452" width="11.85546875" style="52" customWidth="1"/>
    <col min="8453" max="8453" width="1" style="52" customWidth="1"/>
    <col min="8454" max="8454" width="11.140625" style="52" customWidth="1"/>
    <col min="8455" max="8455" width="1" style="52" customWidth="1"/>
    <col min="8456" max="8456" width="11.140625" style="52" customWidth="1"/>
    <col min="8457" max="8457" width="1" style="52" customWidth="1"/>
    <col min="8458" max="8458" width="11.85546875" style="52" customWidth="1"/>
    <col min="8459" max="8460" width="1" style="52" customWidth="1"/>
    <col min="8461" max="8461" width="12.85546875" style="52" customWidth="1"/>
    <col min="8462" max="8463" width="1" style="52" customWidth="1"/>
    <col min="8464" max="8464" width="11.85546875" style="52" customWidth="1"/>
    <col min="8465" max="8465" width="1" style="52" customWidth="1"/>
    <col min="8466" max="8466" width="12.140625" style="52" customWidth="1"/>
    <col min="8467" max="8468" width="1" style="52" customWidth="1"/>
    <col min="8469" max="8469" width="9.140625" style="52" bestFit="1" customWidth="1"/>
    <col min="8470" max="8471" width="1" style="52" customWidth="1"/>
    <col min="8472" max="8472" width="9.85546875" style="52" customWidth="1"/>
    <col min="8473" max="8473" width="1" style="52" customWidth="1"/>
    <col min="8474" max="8474" width="11.140625" style="52" customWidth="1"/>
    <col min="8475" max="8475" width="1.140625" style="52" customWidth="1"/>
    <col min="8476" max="8476" width="12.140625" style="52" bestFit="1" customWidth="1"/>
    <col min="8477" max="8479" width="11.140625" style="52" bestFit="1" customWidth="1"/>
    <col min="8480" max="8481" width="12.140625" style="52" bestFit="1" customWidth="1"/>
    <col min="8482" max="8482" width="11.140625" style="52" bestFit="1" customWidth="1"/>
    <col min="8483" max="8483" width="8.85546875" style="52" bestFit="1" customWidth="1"/>
    <col min="8484" max="8484" width="11.140625" style="52" bestFit="1" customWidth="1"/>
    <col min="8485" max="8485" width="13.85546875" style="52" bestFit="1" customWidth="1"/>
    <col min="8486" max="8486" width="11.140625" style="52" bestFit="1" customWidth="1"/>
    <col min="8487" max="8487" width="12.140625" style="52" bestFit="1" customWidth="1"/>
    <col min="8488" max="8488" width="13.85546875" style="52" bestFit="1" customWidth="1"/>
    <col min="8489" max="8704" width="9.140625" style="52"/>
    <col min="8705" max="8705" width="46" style="52" customWidth="1"/>
    <col min="8706" max="8706" width="11.42578125" style="52" customWidth="1"/>
    <col min="8707" max="8707" width="1.85546875" style="52" customWidth="1"/>
    <col min="8708" max="8708" width="11.85546875" style="52" customWidth="1"/>
    <col min="8709" max="8709" width="1" style="52" customWidth="1"/>
    <col min="8710" max="8710" width="11.140625" style="52" customWidth="1"/>
    <col min="8711" max="8711" width="1" style="52" customWidth="1"/>
    <col min="8712" max="8712" width="11.140625" style="52" customWidth="1"/>
    <col min="8713" max="8713" width="1" style="52" customWidth="1"/>
    <col min="8714" max="8714" width="11.85546875" style="52" customWidth="1"/>
    <col min="8715" max="8716" width="1" style="52" customWidth="1"/>
    <col min="8717" max="8717" width="12.85546875" style="52" customWidth="1"/>
    <col min="8718" max="8719" width="1" style="52" customWidth="1"/>
    <col min="8720" max="8720" width="11.85546875" style="52" customWidth="1"/>
    <col min="8721" max="8721" width="1" style="52" customWidth="1"/>
    <col min="8722" max="8722" width="12.140625" style="52" customWidth="1"/>
    <col min="8723" max="8724" width="1" style="52" customWidth="1"/>
    <col min="8725" max="8725" width="9.140625" style="52" bestFit="1" customWidth="1"/>
    <col min="8726" max="8727" width="1" style="52" customWidth="1"/>
    <col min="8728" max="8728" width="9.85546875" style="52" customWidth="1"/>
    <col min="8729" max="8729" width="1" style="52" customWidth="1"/>
    <col min="8730" max="8730" width="11.140625" style="52" customWidth="1"/>
    <col min="8731" max="8731" width="1.140625" style="52" customWidth="1"/>
    <col min="8732" max="8732" width="12.140625" style="52" bestFit="1" customWidth="1"/>
    <col min="8733" max="8735" width="11.140625" style="52" bestFit="1" customWidth="1"/>
    <col min="8736" max="8737" width="12.140625" style="52" bestFit="1" customWidth="1"/>
    <col min="8738" max="8738" width="11.140625" style="52" bestFit="1" customWidth="1"/>
    <col min="8739" max="8739" width="8.85546875" style="52" bestFit="1" customWidth="1"/>
    <col min="8740" max="8740" width="11.140625" style="52" bestFit="1" customWidth="1"/>
    <col min="8741" max="8741" width="13.85546875" style="52" bestFit="1" customWidth="1"/>
    <col min="8742" max="8742" width="11.140625" style="52" bestFit="1" customWidth="1"/>
    <col min="8743" max="8743" width="12.140625" style="52" bestFit="1" customWidth="1"/>
    <col min="8744" max="8744" width="13.85546875" style="52" bestFit="1" customWidth="1"/>
    <col min="8745" max="8960" width="9.140625" style="52"/>
    <col min="8961" max="8961" width="46" style="52" customWidth="1"/>
    <col min="8962" max="8962" width="11.42578125" style="52" customWidth="1"/>
    <col min="8963" max="8963" width="1.85546875" style="52" customWidth="1"/>
    <col min="8964" max="8964" width="11.85546875" style="52" customWidth="1"/>
    <col min="8965" max="8965" width="1" style="52" customWidth="1"/>
    <col min="8966" max="8966" width="11.140625" style="52" customWidth="1"/>
    <col min="8967" max="8967" width="1" style="52" customWidth="1"/>
    <col min="8968" max="8968" width="11.140625" style="52" customWidth="1"/>
    <col min="8969" max="8969" width="1" style="52" customWidth="1"/>
    <col min="8970" max="8970" width="11.85546875" style="52" customWidth="1"/>
    <col min="8971" max="8972" width="1" style="52" customWidth="1"/>
    <col min="8973" max="8973" width="12.85546875" style="52" customWidth="1"/>
    <col min="8974" max="8975" width="1" style="52" customWidth="1"/>
    <col min="8976" max="8976" width="11.85546875" style="52" customWidth="1"/>
    <col min="8977" max="8977" width="1" style="52" customWidth="1"/>
    <col min="8978" max="8978" width="12.140625" style="52" customWidth="1"/>
    <col min="8979" max="8980" width="1" style="52" customWidth="1"/>
    <col min="8981" max="8981" width="9.140625" style="52" bestFit="1" customWidth="1"/>
    <col min="8982" max="8983" width="1" style="52" customWidth="1"/>
    <col min="8984" max="8984" width="9.85546875" style="52" customWidth="1"/>
    <col min="8985" max="8985" width="1" style="52" customWidth="1"/>
    <col min="8986" max="8986" width="11.140625" style="52" customWidth="1"/>
    <col min="8987" max="8987" width="1.140625" style="52" customWidth="1"/>
    <col min="8988" max="8988" width="12.140625" style="52" bestFit="1" customWidth="1"/>
    <col min="8989" max="8991" width="11.140625" style="52" bestFit="1" customWidth="1"/>
    <col min="8992" max="8993" width="12.140625" style="52" bestFit="1" customWidth="1"/>
    <col min="8994" max="8994" width="11.140625" style="52" bestFit="1" customWidth="1"/>
    <col min="8995" max="8995" width="8.85546875" style="52" bestFit="1" customWidth="1"/>
    <col min="8996" max="8996" width="11.140625" style="52" bestFit="1" customWidth="1"/>
    <col min="8997" max="8997" width="13.85546875" style="52" bestFit="1" customWidth="1"/>
    <col min="8998" max="8998" width="11.140625" style="52" bestFit="1" customWidth="1"/>
    <col min="8999" max="8999" width="12.140625" style="52" bestFit="1" customWidth="1"/>
    <col min="9000" max="9000" width="13.85546875" style="52" bestFit="1" customWidth="1"/>
    <col min="9001" max="9216" width="9.140625" style="52"/>
    <col min="9217" max="9217" width="46" style="52" customWidth="1"/>
    <col min="9218" max="9218" width="11.42578125" style="52" customWidth="1"/>
    <col min="9219" max="9219" width="1.85546875" style="52" customWidth="1"/>
    <col min="9220" max="9220" width="11.85546875" style="52" customWidth="1"/>
    <col min="9221" max="9221" width="1" style="52" customWidth="1"/>
    <col min="9222" max="9222" width="11.140625" style="52" customWidth="1"/>
    <col min="9223" max="9223" width="1" style="52" customWidth="1"/>
    <col min="9224" max="9224" width="11.140625" style="52" customWidth="1"/>
    <col min="9225" max="9225" width="1" style="52" customWidth="1"/>
    <col min="9226" max="9226" width="11.85546875" style="52" customWidth="1"/>
    <col min="9227" max="9228" width="1" style="52" customWidth="1"/>
    <col min="9229" max="9229" width="12.85546875" style="52" customWidth="1"/>
    <col min="9230" max="9231" width="1" style="52" customWidth="1"/>
    <col min="9232" max="9232" width="11.85546875" style="52" customWidth="1"/>
    <col min="9233" max="9233" width="1" style="52" customWidth="1"/>
    <col min="9234" max="9234" width="12.140625" style="52" customWidth="1"/>
    <col min="9235" max="9236" width="1" style="52" customWidth="1"/>
    <col min="9237" max="9237" width="9.140625" style="52" bestFit="1" customWidth="1"/>
    <col min="9238" max="9239" width="1" style="52" customWidth="1"/>
    <col min="9240" max="9240" width="9.85546875" style="52" customWidth="1"/>
    <col min="9241" max="9241" width="1" style="52" customWidth="1"/>
    <col min="9242" max="9242" width="11.140625" style="52" customWidth="1"/>
    <col min="9243" max="9243" width="1.140625" style="52" customWidth="1"/>
    <col min="9244" max="9244" width="12.140625" style="52" bestFit="1" customWidth="1"/>
    <col min="9245" max="9247" width="11.140625" style="52" bestFit="1" customWidth="1"/>
    <col min="9248" max="9249" width="12.140625" style="52" bestFit="1" customWidth="1"/>
    <col min="9250" max="9250" width="11.140625" style="52" bestFit="1" customWidth="1"/>
    <col min="9251" max="9251" width="8.85546875" style="52" bestFit="1" customWidth="1"/>
    <col min="9252" max="9252" width="11.140625" style="52" bestFit="1" customWidth="1"/>
    <col min="9253" max="9253" width="13.85546875" style="52" bestFit="1" customWidth="1"/>
    <col min="9254" max="9254" width="11.140625" style="52" bestFit="1" customWidth="1"/>
    <col min="9255" max="9255" width="12.140625" style="52" bestFit="1" customWidth="1"/>
    <col min="9256" max="9256" width="13.85546875" style="52" bestFit="1" customWidth="1"/>
    <col min="9257" max="9472" width="9.140625" style="52"/>
    <col min="9473" max="9473" width="46" style="52" customWidth="1"/>
    <col min="9474" max="9474" width="11.42578125" style="52" customWidth="1"/>
    <col min="9475" max="9475" width="1.85546875" style="52" customWidth="1"/>
    <col min="9476" max="9476" width="11.85546875" style="52" customWidth="1"/>
    <col min="9477" max="9477" width="1" style="52" customWidth="1"/>
    <col min="9478" max="9478" width="11.140625" style="52" customWidth="1"/>
    <col min="9479" max="9479" width="1" style="52" customWidth="1"/>
    <col min="9480" max="9480" width="11.140625" style="52" customWidth="1"/>
    <col min="9481" max="9481" width="1" style="52" customWidth="1"/>
    <col min="9482" max="9482" width="11.85546875" style="52" customWidth="1"/>
    <col min="9483" max="9484" width="1" style="52" customWidth="1"/>
    <col min="9485" max="9485" width="12.85546875" style="52" customWidth="1"/>
    <col min="9486" max="9487" width="1" style="52" customWidth="1"/>
    <col min="9488" max="9488" width="11.85546875" style="52" customWidth="1"/>
    <col min="9489" max="9489" width="1" style="52" customWidth="1"/>
    <col min="9490" max="9490" width="12.140625" style="52" customWidth="1"/>
    <col min="9491" max="9492" width="1" style="52" customWidth="1"/>
    <col min="9493" max="9493" width="9.140625" style="52" bestFit="1" customWidth="1"/>
    <col min="9494" max="9495" width="1" style="52" customWidth="1"/>
    <col min="9496" max="9496" width="9.85546875" style="52" customWidth="1"/>
    <col min="9497" max="9497" width="1" style="52" customWidth="1"/>
    <col min="9498" max="9498" width="11.140625" style="52" customWidth="1"/>
    <col min="9499" max="9499" width="1.140625" style="52" customWidth="1"/>
    <col min="9500" max="9500" width="12.140625" style="52" bestFit="1" customWidth="1"/>
    <col min="9501" max="9503" width="11.140625" style="52" bestFit="1" customWidth="1"/>
    <col min="9504" max="9505" width="12.140625" style="52" bestFit="1" customWidth="1"/>
    <col min="9506" max="9506" width="11.140625" style="52" bestFit="1" customWidth="1"/>
    <col min="9507" max="9507" width="8.85546875" style="52" bestFit="1" customWidth="1"/>
    <col min="9508" max="9508" width="11.140625" style="52" bestFit="1" customWidth="1"/>
    <col min="9509" max="9509" width="13.85546875" style="52" bestFit="1" customWidth="1"/>
    <col min="9510" max="9510" width="11.140625" style="52" bestFit="1" customWidth="1"/>
    <col min="9511" max="9511" width="12.140625" style="52" bestFit="1" customWidth="1"/>
    <col min="9512" max="9512" width="13.85546875" style="52" bestFit="1" customWidth="1"/>
    <col min="9513" max="9728" width="9.140625" style="52"/>
    <col min="9729" max="9729" width="46" style="52" customWidth="1"/>
    <col min="9730" max="9730" width="11.42578125" style="52" customWidth="1"/>
    <col min="9731" max="9731" width="1.85546875" style="52" customWidth="1"/>
    <col min="9732" max="9732" width="11.85546875" style="52" customWidth="1"/>
    <col min="9733" max="9733" width="1" style="52" customWidth="1"/>
    <col min="9734" max="9734" width="11.140625" style="52" customWidth="1"/>
    <col min="9735" max="9735" width="1" style="52" customWidth="1"/>
    <col min="9736" max="9736" width="11.140625" style="52" customWidth="1"/>
    <col min="9737" max="9737" width="1" style="52" customWidth="1"/>
    <col min="9738" max="9738" width="11.85546875" style="52" customWidth="1"/>
    <col min="9739" max="9740" width="1" style="52" customWidth="1"/>
    <col min="9741" max="9741" width="12.85546875" style="52" customWidth="1"/>
    <col min="9742" max="9743" width="1" style="52" customWidth="1"/>
    <col min="9744" max="9744" width="11.85546875" style="52" customWidth="1"/>
    <col min="9745" max="9745" width="1" style="52" customWidth="1"/>
    <col min="9746" max="9746" width="12.140625" style="52" customWidth="1"/>
    <col min="9747" max="9748" width="1" style="52" customWidth="1"/>
    <col min="9749" max="9749" width="9.140625" style="52" bestFit="1" customWidth="1"/>
    <col min="9750" max="9751" width="1" style="52" customWidth="1"/>
    <col min="9752" max="9752" width="9.85546875" style="52" customWidth="1"/>
    <col min="9753" max="9753" width="1" style="52" customWidth="1"/>
    <col min="9754" max="9754" width="11.140625" style="52" customWidth="1"/>
    <col min="9755" max="9755" width="1.140625" style="52" customWidth="1"/>
    <col min="9756" max="9756" width="12.140625" style="52" bestFit="1" customWidth="1"/>
    <col min="9757" max="9759" width="11.140625" style="52" bestFit="1" customWidth="1"/>
    <col min="9760" max="9761" width="12.140625" style="52" bestFit="1" customWidth="1"/>
    <col min="9762" max="9762" width="11.140625" style="52" bestFit="1" customWidth="1"/>
    <col min="9763" max="9763" width="8.85546875" style="52" bestFit="1" customWidth="1"/>
    <col min="9764" max="9764" width="11.140625" style="52" bestFit="1" customWidth="1"/>
    <col min="9765" max="9765" width="13.85546875" style="52" bestFit="1" customWidth="1"/>
    <col min="9766" max="9766" width="11.140625" style="52" bestFit="1" customWidth="1"/>
    <col min="9767" max="9767" width="12.140625" style="52" bestFit="1" customWidth="1"/>
    <col min="9768" max="9768" width="13.85546875" style="52" bestFit="1" customWidth="1"/>
    <col min="9769" max="9984" width="9.140625" style="52"/>
    <col min="9985" max="9985" width="46" style="52" customWidth="1"/>
    <col min="9986" max="9986" width="11.42578125" style="52" customWidth="1"/>
    <col min="9987" max="9987" width="1.85546875" style="52" customWidth="1"/>
    <col min="9988" max="9988" width="11.85546875" style="52" customWidth="1"/>
    <col min="9989" max="9989" width="1" style="52" customWidth="1"/>
    <col min="9990" max="9990" width="11.140625" style="52" customWidth="1"/>
    <col min="9991" max="9991" width="1" style="52" customWidth="1"/>
    <col min="9992" max="9992" width="11.140625" style="52" customWidth="1"/>
    <col min="9993" max="9993" width="1" style="52" customWidth="1"/>
    <col min="9994" max="9994" width="11.85546875" style="52" customWidth="1"/>
    <col min="9995" max="9996" width="1" style="52" customWidth="1"/>
    <col min="9997" max="9997" width="12.85546875" style="52" customWidth="1"/>
    <col min="9998" max="9999" width="1" style="52" customWidth="1"/>
    <col min="10000" max="10000" width="11.85546875" style="52" customWidth="1"/>
    <col min="10001" max="10001" width="1" style="52" customWidth="1"/>
    <col min="10002" max="10002" width="12.140625" style="52" customWidth="1"/>
    <col min="10003" max="10004" width="1" style="52" customWidth="1"/>
    <col min="10005" max="10005" width="9.140625" style="52" bestFit="1" customWidth="1"/>
    <col min="10006" max="10007" width="1" style="52" customWidth="1"/>
    <col min="10008" max="10008" width="9.85546875" style="52" customWidth="1"/>
    <col min="10009" max="10009" width="1" style="52" customWidth="1"/>
    <col min="10010" max="10010" width="11.140625" style="52" customWidth="1"/>
    <col min="10011" max="10011" width="1.140625" style="52" customWidth="1"/>
    <col min="10012" max="10012" width="12.140625" style="52" bestFit="1" customWidth="1"/>
    <col min="10013" max="10015" width="11.140625" style="52" bestFit="1" customWidth="1"/>
    <col min="10016" max="10017" width="12.140625" style="52" bestFit="1" customWidth="1"/>
    <col min="10018" max="10018" width="11.140625" style="52" bestFit="1" customWidth="1"/>
    <col min="10019" max="10019" width="8.85546875" style="52" bestFit="1" customWidth="1"/>
    <col min="10020" max="10020" width="11.140625" style="52" bestFit="1" customWidth="1"/>
    <col min="10021" max="10021" width="13.85546875" style="52" bestFit="1" customWidth="1"/>
    <col min="10022" max="10022" width="11.140625" style="52" bestFit="1" customWidth="1"/>
    <col min="10023" max="10023" width="12.140625" style="52" bestFit="1" customWidth="1"/>
    <col min="10024" max="10024" width="13.85546875" style="52" bestFit="1" customWidth="1"/>
    <col min="10025" max="10240" width="9.140625" style="52"/>
    <col min="10241" max="10241" width="46" style="52" customWidth="1"/>
    <col min="10242" max="10242" width="11.42578125" style="52" customWidth="1"/>
    <col min="10243" max="10243" width="1.85546875" style="52" customWidth="1"/>
    <col min="10244" max="10244" width="11.85546875" style="52" customWidth="1"/>
    <col min="10245" max="10245" width="1" style="52" customWidth="1"/>
    <col min="10246" max="10246" width="11.140625" style="52" customWidth="1"/>
    <col min="10247" max="10247" width="1" style="52" customWidth="1"/>
    <col min="10248" max="10248" width="11.140625" style="52" customWidth="1"/>
    <col min="10249" max="10249" width="1" style="52" customWidth="1"/>
    <col min="10250" max="10250" width="11.85546875" style="52" customWidth="1"/>
    <col min="10251" max="10252" width="1" style="52" customWidth="1"/>
    <col min="10253" max="10253" width="12.85546875" style="52" customWidth="1"/>
    <col min="10254" max="10255" width="1" style="52" customWidth="1"/>
    <col min="10256" max="10256" width="11.85546875" style="52" customWidth="1"/>
    <col min="10257" max="10257" width="1" style="52" customWidth="1"/>
    <col min="10258" max="10258" width="12.140625" style="52" customWidth="1"/>
    <col min="10259" max="10260" width="1" style="52" customWidth="1"/>
    <col min="10261" max="10261" width="9.140625" style="52" bestFit="1" customWidth="1"/>
    <col min="10262" max="10263" width="1" style="52" customWidth="1"/>
    <col min="10264" max="10264" width="9.85546875" style="52" customWidth="1"/>
    <col min="10265" max="10265" width="1" style="52" customWidth="1"/>
    <col min="10266" max="10266" width="11.140625" style="52" customWidth="1"/>
    <col min="10267" max="10267" width="1.140625" style="52" customWidth="1"/>
    <col min="10268" max="10268" width="12.140625" style="52" bestFit="1" customWidth="1"/>
    <col min="10269" max="10271" width="11.140625" style="52" bestFit="1" customWidth="1"/>
    <col min="10272" max="10273" width="12.140625" style="52" bestFit="1" customWidth="1"/>
    <col min="10274" max="10274" width="11.140625" style="52" bestFit="1" customWidth="1"/>
    <col min="10275" max="10275" width="8.85546875" style="52" bestFit="1" customWidth="1"/>
    <col min="10276" max="10276" width="11.140625" style="52" bestFit="1" customWidth="1"/>
    <col min="10277" max="10277" width="13.85546875" style="52" bestFit="1" customWidth="1"/>
    <col min="10278" max="10278" width="11.140625" style="52" bestFit="1" customWidth="1"/>
    <col min="10279" max="10279" width="12.140625" style="52" bestFit="1" customWidth="1"/>
    <col min="10280" max="10280" width="13.85546875" style="52" bestFit="1" customWidth="1"/>
    <col min="10281" max="10496" width="9.140625" style="52"/>
    <col min="10497" max="10497" width="46" style="52" customWidth="1"/>
    <col min="10498" max="10498" width="11.42578125" style="52" customWidth="1"/>
    <col min="10499" max="10499" width="1.85546875" style="52" customWidth="1"/>
    <col min="10500" max="10500" width="11.85546875" style="52" customWidth="1"/>
    <col min="10501" max="10501" width="1" style="52" customWidth="1"/>
    <col min="10502" max="10502" width="11.140625" style="52" customWidth="1"/>
    <col min="10503" max="10503" width="1" style="52" customWidth="1"/>
    <col min="10504" max="10504" width="11.140625" style="52" customWidth="1"/>
    <col min="10505" max="10505" width="1" style="52" customWidth="1"/>
    <col min="10506" max="10506" width="11.85546875" style="52" customWidth="1"/>
    <col min="10507" max="10508" width="1" style="52" customWidth="1"/>
    <col min="10509" max="10509" width="12.85546875" style="52" customWidth="1"/>
    <col min="10510" max="10511" width="1" style="52" customWidth="1"/>
    <col min="10512" max="10512" width="11.85546875" style="52" customWidth="1"/>
    <col min="10513" max="10513" width="1" style="52" customWidth="1"/>
    <col min="10514" max="10514" width="12.140625" style="52" customWidth="1"/>
    <col min="10515" max="10516" width="1" style="52" customWidth="1"/>
    <col min="10517" max="10517" width="9.140625" style="52" bestFit="1" customWidth="1"/>
    <col min="10518" max="10519" width="1" style="52" customWidth="1"/>
    <col min="10520" max="10520" width="9.85546875" style="52" customWidth="1"/>
    <col min="10521" max="10521" width="1" style="52" customWidth="1"/>
    <col min="10522" max="10522" width="11.140625" style="52" customWidth="1"/>
    <col min="10523" max="10523" width="1.140625" style="52" customWidth="1"/>
    <col min="10524" max="10524" width="12.140625" style="52" bestFit="1" customWidth="1"/>
    <col min="10525" max="10527" width="11.140625" style="52" bestFit="1" customWidth="1"/>
    <col min="10528" max="10529" width="12.140625" style="52" bestFit="1" customWidth="1"/>
    <col min="10530" max="10530" width="11.140625" style="52" bestFit="1" customWidth="1"/>
    <col min="10531" max="10531" width="8.85546875" style="52" bestFit="1" customWidth="1"/>
    <col min="10532" max="10532" width="11.140625" style="52" bestFit="1" customWidth="1"/>
    <col min="10533" max="10533" width="13.85546875" style="52" bestFit="1" customWidth="1"/>
    <col min="10534" max="10534" width="11.140625" style="52" bestFit="1" customWidth="1"/>
    <col min="10535" max="10535" width="12.140625" style="52" bestFit="1" customWidth="1"/>
    <col min="10536" max="10536" width="13.85546875" style="52" bestFit="1" customWidth="1"/>
    <col min="10537" max="10752" width="9.140625" style="52"/>
    <col min="10753" max="10753" width="46" style="52" customWidth="1"/>
    <col min="10754" max="10754" width="11.42578125" style="52" customWidth="1"/>
    <col min="10755" max="10755" width="1.85546875" style="52" customWidth="1"/>
    <col min="10756" max="10756" width="11.85546875" style="52" customWidth="1"/>
    <col min="10757" max="10757" width="1" style="52" customWidth="1"/>
    <col min="10758" max="10758" width="11.140625" style="52" customWidth="1"/>
    <col min="10759" max="10759" width="1" style="52" customWidth="1"/>
    <col min="10760" max="10760" width="11.140625" style="52" customWidth="1"/>
    <col min="10761" max="10761" width="1" style="52" customWidth="1"/>
    <col min="10762" max="10762" width="11.85546875" style="52" customWidth="1"/>
    <col min="10763" max="10764" width="1" style="52" customWidth="1"/>
    <col min="10765" max="10765" width="12.85546875" style="52" customWidth="1"/>
    <col min="10766" max="10767" width="1" style="52" customWidth="1"/>
    <col min="10768" max="10768" width="11.85546875" style="52" customWidth="1"/>
    <col min="10769" max="10769" width="1" style="52" customWidth="1"/>
    <col min="10770" max="10770" width="12.140625" style="52" customWidth="1"/>
    <col min="10771" max="10772" width="1" style="52" customWidth="1"/>
    <col min="10773" max="10773" width="9.140625" style="52" bestFit="1" customWidth="1"/>
    <col min="10774" max="10775" width="1" style="52" customWidth="1"/>
    <col min="10776" max="10776" width="9.85546875" style="52" customWidth="1"/>
    <col min="10777" max="10777" width="1" style="52" customWidth="1"/>
    <col min="10778" max="10778" width="11.140625" style="52" customWidth="1"/>
    <col min="10779" max="10779" width="1.140625" style="52" customWidth="1"/>
    <col min="10780" max="10780" width="12.140625" style="52" bestFit="1" customWidth="1"/>
    <col min="10781" max="10783" width="11.140625" style="52" bestFit="1" customWidth="1"/>
    <col min="10784" max="10785" width="12.140625" style="52" bestFit="1" customWidth="1"/>
    <col min="10786" max="10786" width="11.140625" style="52" bestFit="1" customWidth="1"/>
    <col min="10787" max="10787" width="8.85546875" style="52" bestFit="1" customWidth="1"/>
    <col min="10788" max="10788" width="11.140625" style="52" bestFit="1" customWidth="1"/>
    <col min="10789" max="10789" width="13.85546875" style="52" bestFit="1" customWidth="1"/>
    <col min="10790" max="10790" width="11.140625" style="52" bestFit="1" customWidth="1"/>
    <col min="10791" max="10791" width="12.140625" style="52" bestFit="1" customWidth="1"/>
    <col min="10792" max="10792" width="13.85546875" style="52" bestFit="1" customWidth="1"/>
    <col min="10793" max="11008" width="9.140625" style="52"/>
    <col min="11009" max="11009" width="46" style="52" customWidth="1"/>
    <col min="11010" max="11010" width="11.42578125" style="52" customWidth="1"/>
    <col min="11011" max="11011" width="1.85546875" style="52" customWidth="1"/>
    <col min="11012" max="11012" width="11.85546875" style="52" customWidth="1"/>
    <col min="11013" max="11013" width="1" style="52" customWidth="1"/>
    <col min="11014" max="11014" width="11.140625" style="52" customWidth="1"/>
    <col min="11015" max="11015" width="1" style="52" customWidth="1"/>
    <col min="11016" max="11016" width="11.140625" style="52" customWidth="1"/>
    <col min="11017" max="11017" width="1" style="52" customWidth="1"/>
    <col min="11018" max="11018" width="11.85546875" style="52" customWidth="1"/>
    <col min="11019" max="11020" width="1" style="52" customWidth="1"/>
    <col min="11021" max="11021" width="12.85546875" style="52" customWidth="1"/>
    <col min="11022" max="11023" width="1" style="52" customWidth="1"/>
    <col min="11024" max="11024" width="11.85546875" style="52" customWidth="1"/>
    <col min="11025" max="11025" width="1" style="52" customWidth="1"/>
    <col min="11026" max="11026" width="12.140625" style="52" customWidth="1"/>
    <col min="11027" max="11028" width="1" style="52" customWidth="1"/>
    <col min="11029" max="11029" width="9.140625" style="52" bestFit="1" customWidth="1"/>
    <col min="11030" max="11031" width="1" style="52" customWidth="1"/>
    <col min="11032" max="11032" width="9.85546875" style="52" customWidth="1"/>
    <col min="11033" max="11033" width="1" style="52" customWidth="1"/>
    <col min="11034" max="11034" width="11.140625" style="52" customWidth="1"/>
    <col min="11035" max="11035" width="1.140625" style="52" customWidth="1"/>
    <col min="11036" max="11036" width="12.140625" style="52" bestFit="1" customWidth="1"/>
    <col min="11037" max="11039" width="11.140625" style="52" bestFit="1" customWidth="1"/>
    <col min="11040" max="11041" width="12.140625" style="52" bestFit="1" customWidth="1"/>
    <col min="11042" max="11042" width="11.140625" style="52" bestFit="1" customWidth="1"/>
    <col min="11043" max="11043" width="8.85546875" style="52" bestFit="1" customWidth="1"/>
    <col min="11044" max="11044" width="11.140625" style="52" bestFit="1" customWidth="1"/>
    <col min="11045" max="11045" width="13.85546875" style="52" bestFit="1" customWidth="1"/>
    <col min="11046" max="11046" width="11.140625" style="52" bestFit="1" customWidth="1"/>
    <col min="11047" max="11047" width="12.140625" style="52" bestFit="1" customWidth="1"/>
    <col min="11048" max="11048" width="13.85546875" style="52" bestFit="1" customWidth="1"/>
    <col min="11049" max="11264" width="9.140625" style="52"/>
    <col min="11265" max="11265" width="46" style="52" customWidth="1"/>
    <col min="11266" max="11266" width="11.42578125" style="52" customWidth="1"/>
    <col min="11267" max="11267" width="1.85546875" style="52" customWidth="1"/>
    <col min="11268" max="11268" width="11.85546875" style="52" customWidth="1"/>
    <col min="11269" max="11269" width="1" style="52" customWidth="1"/>
    <col min="11270" max="11270" width="11.140625" style="52" customWidth="1"/>
    <col min="11271" max="11271" width="1" style="52" customWidth="1"/>
    <col min="11272" max="11272" width="11.140625" style="52" customWidth="1"/>
    <col min="11273" max="11273" width="1" style="52" customWidth="1"/>
    <col min="11274" max="11274" width="11.85546875" style="52" customWidth="1"/>
    <col min="11275" max="11276" width="1" style="52" customWidth="1"/>
    <col min="11277" max="11277" width="12.85546875" style="52" customWidth="1"/>
    <col min="11278" max="11279" width="1" style="52" customWidth="1"/>
    <col min="11280" max="11280" width="11.85546875" style="52" customWidth="1"/>
    <col min="11281" max="11281" width="1" style="52" customWidth="1"/>
    <col min="11282" max="11282" width="12.140625" style="52" customWidth="1"/>
    <col min="11283" max="11284" width="1" style="52" customWidth="1"/>
    <col min="11285" max="11285" width="9.140625" style="52" bestFit="1" customWidth="1"/>
    <col min="11286" max="11287" width="1" style="52" customWidth="1"/>
    <col min="11288" max="11288" width="9.85546875" style="52" customWidth="1"/>
    <col min="11289" max="11289" width="1" style="52" customWidth="1"/>
    <col min="11290" max="11290" width="11.140625" style="52" customWidth="1"/>
    <col min="11291" max="11291" width="1.140625" style="52" customWidth="1"/>
    <col min="11292" max="11292" width="12.140625" style="52" bestFit="1" customWidth="1"/>
    <col min="11293" max="11295" width="11.140625" style="52" bestFit="1" customWidth="1"/>
    <col min="11296" max="11297" width="12.140625" style="52" bestFit="1" customWidth="1"/>
    <col min="11298" max="11298" width="11.140625" style="52" bestFit="1" customWidth="1"/>
    <col min="11299" max="11299" width="8.85546875" style="52" bestFit="1" customWidth="1"/>
    <col min="11300" max="11300" width="11.140625" style="52" bestFit="1" customWidth="1"/>
    <col min="11301" max="11301" width="13.85546875" style="52" bestFit="1" customWidth="1"/>
    <col min="11302" max="11302" width="11.140625" style="52" bestFit="1" customWidth="1"/>
    <col min="11303" max="11303" width="12.140625" style="52" bestFit="1" customWidth="1"/>
    <col min="11304" max="11304" width="13.85546875" style="52" bestFit="1" customWidth="1"/>
    <col min="11305" max="11520" width="9.140625" style="52"/>
    <col min="11521" max="11521" width="46" style="52" customWidth="1"/>
    <col min="11522" max="11522" width="11.42578125" style="52" customWidth="1"/>
    <col min="11523" max="11523" width="1.85546875" style="52" customWidth="1"/>
    <col min="11524" max="11524" width="11.85546875" style="52" customWidth="1"/>
    <col min="11525" max="11525" width="1" style="52" customWidth="1"/>
    <col min="11526" max="11526" width="11.140625" style="52" customWidth="1"/>
    <col min="11527" max="11527" width="1" style="52" customWidth="1"/>
    <col min="11528" max="11528" width="11.140625" style="52" customWidth="1"/>
    <col min="11529" max="11529" width="1" style="52" customWidth="1"/>
    <col min="11530" max="11530" width="11.85546875" style="52" customWidth="1"/>
    <col min="11531" max="11532" width="1" style="52" customWidth="1"/>
    <col min="11533" max="11533" width="12.85546875" style="52" customWidth="1"/>
    <col min="11534" max="11535" width="1" style="52" customWidth="1"/>
    <col min="11536" max="11536" width="11.85546875" style="52" customWidth="1"/>
    <col min="11537" max="11537" width="1" style="52" customWidth="1"/>
    <col min="11538" max="11538" width="12.140625" style="52" customWidth="1"/>
    <col min="11539" max="11540" width="1" style="52" customWidth="1"/>
    <col min="11541" max="11541" width="9.140625" style="52" bestFit="1" customWidth="1"/>
    <col min="11542" max="11543" width="1" style="52" customWidth="1"/>
    <col min="11544" max="11544" width="9.85546875" style="52" customWidth="1"/>
    <col min="11545" max="11545" width="1" style="52" customWidth="1"/>
    <col min="11546" max="11546" width="11.140625" style="52" customWidth="1"/>
    <col min="11547" max="11547" width="1.140625" style="52" customWidth="1"/>
    <col min="11548" max="11548" width="12.140625" style="52" bestFit="1" customWidth="1"/>
    <col min="11549" max="11551" width="11.140625" style="52" bestFit="1" customWidth="1"/>
    <col min="11552" max="11553" width="12.140625" style="52" bestFit="1" customWidth="1"/>
    <col min="11554" max="11554" width="11.140625" style="52" bestFit="1" customWidth="1"/>
    <col min="11555" max="11555" width="8.85546875" style="52" bestFit="1" customWidth="1"/>
    <col min="11556" max="11556" width="11.140625" style="52" bestFit="1" customWidth="1"/>
    <col min="11557" max="11557" width="13.85546875" style="52" bestFit="1" customWidth="1"/>
    <col min="11558" max="11558" width="11.140625" style="52" bestFit="1" customWidth="1"/>
    <col min="11559" max="11559" width="12.140625" style="52" bestFit="1" customWidth="1"/>
    <col min="11560" max="11560" width="13.85546875" style="52" bestFit="1" customWidth="1"/>
    <col min="11561" max="11776" width="9.140625" style="52"/>
    <col min="11777" max="11777" width="46" style="52" customWidth="1"/>
    <col min="11778" max="11778" width="11.42578125" style="52" customWidth="1"/>
    <col min="11779" max="11779" width="1.85546875" style="52" customWidth="1"/>
    <col min="11780" max="11780" width="11.85546875" style="52" customWidth="1"/>
    <col min="11781" max="11781" width="1" style="52" customWidth="1"/>
    <col min="11782" max="11782" width="11.140625" style="52" customWidth="1"/>
    <col min="11783" max="11783" width="1" style="52" customWidth="1"/>
    <col min="11784" max="11784" width="11.140625" style="52" customWidth="1"/>
    <col min="11785" max="11785" width="1" style="52" customWidth="1"/>
    <col min="11786" max="11786" width="11.85546875" style="52" customWidth="1"/>
    <col min="11787" max="11788" width="1" style="52" customWidth="1"/>
    <col min="11789" max="11789" width="12.85546875" style="52" customWidth="1"/>
    <col min="11790" max="11791" width="1" style="52" customWidth="1"/>
    <col min="11792" max="11792" width="11.85546875" style="52" customWidth="1"/>
    <col min="11793" max="11793" width="1" style="52" customWidth="1"/>
    <col min="11794" max="11794" width="12.140625" style="52" customWidth="1"/>
    <col min="11795" max="11796" width="1" style="52" customWidth="1"/>
    <col min="11797" max="11797" width="9.140625" style="52" bestFit="1" customWidth="1"/>
    <col min="11798" max="11799" width="1" style="52" customWidth="1"/>
    <col min="11800" max="11800" width="9.85546875" style="52" customWidth="1"/>
    <col min="11801" max="11801" width="1" style="52" customWidth="1"/>
    <col min="11802" max="11802" width="11.140625" style="52" customWidth="1"/>
    <col min="11803" max="11803" width="1.140625" style="52" customWidth="1"/>
    <col min="11804" max="11804" width="12.140625" style="52" bestFit="1" customWidth="1"/>
    <col min="11805" max="11807" width="11.140625" style="52" bestFit="1" customWidth="1"/>
    <col min="11808" max="11809" width="12.140625" style="52" bestFit="1" customWidth="1"/>
    <col min="11810" max="11810" width="11.140625" style="52" bestFit="1" customWidth="1"/>
    <col min="11811" max="11811" width="8.85546875" style="52" bestFit="1" customWidth="1"/>
    <col min="11812" max="11812" width="11.140625" style="52" bestFit="1" customWidth="1"/>
    <col min="11813" max="11813" width="13.85546875" style="52" bestFit="1" customWidth="1"/>
    <col min="11814" max="11814" width="11.140625" style="52" bestFit="1" customWidth="1"/>
    <col min="11815" max="11815" width="12.140625" style="52" bestFit="1" customWidth="1"/>
    <col min="11816" max="11816" width="13.85546875" style="52" bestFit="1" customWidth="1"/>
    <col min="11817" max="12032" width="9.140625" style="52"/>
    <col min="12033" max="12033" width="46" style="52" customWidth="1"/>
    <col min="12034" max="12034" width="11.42578125" style="52" customWidth="1"/>
    <col min="12035" max="12035" width="1.85546875" style="52" customWidth="1"/>
    <col min="12036" max="12036" width="11.85546875" style="52" customWidth="1"/>
    <col min="12037" max="12037" width="1" style="52" customWidth="1"/>
    <col min="12038" max="12038" width="11.140625" style="52" customWidth="1"/>
    <col min="12039" max="12039" width="1" style="52" customWidth="1"/>
    <col min="12040" max="12040" width="11.140625" style="52" customWidth="1"/>
    <col min="12041" max="12041" width="1" style="52" customWidth="1"/>
    <col min="12042" max="12042" width="11.85546875" style="52" customWidth="1"/>
    <col min="12043" max="12044" width="1" style="52" customWidth="1"/>
    <col min="12045" max="12045" width="12.85546875" style="52" customWidth="1"/>
    <col min="12046" max="12047" width="1" style="52" customWidth="1"/>
    <col min="12048" max="12048" width="11.85546875" style="52" customWidth="1"/>
    <col min="12049" max="12049" width="1" style="52" customWidth="1"/>
    <col min="12050" max="12050" width="12.140625" style="52" customWidth="1"/>
    <col min="12051" max="12052" width="1" style="52" customWidth="1"/>
    <col min="12053" max="12053" width="9.140625" style="52" bestFit="1" customWidth="1"/>
    <col min="12054" max="12055" width="1" style="52" customWidth="1"/>
    <col min="12056" max="12056" width="9.85546875" style="52" customWidth="1"/>
    <col min="12057" max="12057" width="1" style="52" customWidth="1"/>
    <col min="12058" max="12058" width="11.140625" style="52" customWidth="1"/>
    <col min="12059" max="12059" width="1.140625" style="52" customWidth="1"/>
    <col min="12060" max="12060" width="12.140625" style="52" bestFit="1" customWidth="1"/>
    <col min="12061" max="12063" width="11.140625" style="52" bestFit="1" customWidth="1"/>
    <col min="12064" max="12065" width="12.140625" style="52" bestFit="1" customWidth="1"/>
    <col min="12066" max="12066" width="11.140625" style="52" bestFit="1" customWidth="1"/>
    <col min="12067" max="12067" width="8.85546875" style="52" bestFit="1" customWidth="1"/>
    <col min="12068" max="12068" width="11.140625" style="52" bestFit="1" customWidth="1"/>
    <col min="12069" max="12069" width="13.85546875" style="52" bestFit="1" customWidth="1"/>
    <col min="12070" max="12070" width="11.140625" style="52" bestFit="1" customWidth="1"/>
    <col min="12071" max="12071" width="12.140625" style="52" bestFit="1" customWidth="1"/>
    <col min="12072" max="12072" width="13.85546875" style="52" bestFit="1" customWidth="1"/>
    <col min="12073" max="12288" width="9.140625" style="52"/>
    <col min="12289" max="12289" width="46" style="52" customWidth="1"/>
    <col min="12290" max="12290" width="11.42578125" style="52" customWidth="1"/>
    <col min="12291" max="12291" width="1.85546875" style="52" customWidth="1"/>
    <col min="12292" max="12292" width="11.85546875" style="52" customWidth="1"/>
    <col min="12293" max="12293" width="1" style="52" customWidth="1"/>
    <col min="12294" max="12294" width="11.140625" style="52" customWidth="1"/>
    <col min="12295" max="12295" width="1" style="52" customWidth="1"/>
    <col min="12296" max="12296" width="11.140625" style="52" customWidth="1"/>
    <col min="12297" max="12297" width="1" style="52" customWidth="1"/>
    <col min="12298" max="12298" width="11.85546875" style="52" customWidth="1"/>
    <col min="12299" max="12300" width="1" style="52" customWidth="1"/>
    <col min="12301" max="12301" width="12.85546875" style="52" customWidth="1"/>
    <col min="12302" max="12303" width="1" style="52" customWidth="1"/>
    <col min="12304" max="12304" width="11.85546875" style="52" customWidth="1"/>
    <col min="12305" max="12305" width="1" style="52" customWidth="1"/>
    <col min="12306" max="12306" width="12.140625" style="52" customWidth="1"/>
    <col min="12307" max="12308" width="1" style="52" customWidth="1"/>
    <col min="12309" max="12309" width="9.140625" style="52" bestFit="1" customWidth="1"/>
    <col min="12310" max="12311" width="1" style="52" customWidth="1"/>
    <col min="12312" max="12312" width="9.85546875" style="52" customWidth="1"/>
    <col min="12313" max="12313" width="1" style="52" customWidth="1"/>
    <col min="12314" max="12314" width="11.140625" style="52" customWidth="1"/>
    <col min="12315" max="12315" width="1.140625" style="52" customWidth="1"/>
    <col min="12316" max="12316" width="12.140625" style="52" bestFit="1" customWidth="1"/>
    <col min="12317" max="12319" width="11.140625" style="52" bestFit="1" customWidth="1"/>
    <col min="12320" max="12321" width="12.140625" style="52" bestFit="1" customWidth="1"/>
    <col min="12322" max="12322" width="11.140625" style="52" bestFit="1" customWidth="1"/>
    <col min="12323" max="12323" width="8.85546875" style="52" bestFit="1" customWidth="1"/>
    <col min="12324" max="12324" width="11.140625" style="52" bestFit="1" customWidth="1"/>
    <col min="12325" max="12325" width="13.85546875" style="52" bestFit="1" customWidth="1"/>
    <col min="12326" max="12326" width="11.140625" style="52" bestFit="1" customWidth="1"/>
    <col min="12327" max="12327" width="12.140625" style="52" bestFit="1" customWidth="1"/>
    <col min="12328" max="12328" width="13.85546875" style="52" bestFit="1" customWidth="1"/>
    <col min="12329" max="12544" width="9.140625" style="52"/>
    <col min="12545" max="12545" width="46" style="52" customWidth="1"/>
    <col min="12546" max="12546" width="11.42578125" style="52" customWidth="1"/>
    <col min="12547" max="12547" width="1.85546875" style="52" customWidth="1"/>
    <col min="12548" max="12548" width="11.85546875" style="52" customWidth="1"/>
    <col min="12549" max="12549" width="1" style="52" customWidth="1"/>
    <col min="12550" max="12550" width="11.140625" style="52" customWidth="1"/>
    <col min="12551" max="12551" width="1" style="52" customWidth="1"/>
    <col min="12552" max="12552" width="11.140625" style="52" customWidth="1"/>
    <col min="12553" max="12553" width="1" style="52" customWidth="1"/>
    <col min="12554" max="12554" width="11.85546875" style="52" customWidth="1"/>
    <col min="12555" max="12556" width="1" style="52" customWidth="1"/>
    <col min="12557" max="12557" width="12.85546875" style="52" customWidth="1"/>
    <col min="12558" max="12559" width="1" style="52" customWidth="1"/>
    <col min="12560" max="12560" width="11.85546875" style="52" customWidth="1"/>
    <col min="12561" max="12561" width="1" style="52" customWidth="1"/>
    <col min="12562" max="12562" width="12.140625" style="52" customWidth="1"/>
    <col min="12563" max="12564" width="1" style="52" customWidth="1"/>
    <col min="12565" max="12565" width="9.140625" style="52" bestFit="1" customWidth="1"/>
    <col min="12566" max="12567" width="1" style="52" customWidth="1"/>
    <col min="12568" max="12568" width="9.85546875" style="52" customWidth="1"/>
    <col min="12569" max="12569" width="1" style="52" customWidth="1"/>
    <col min="12570" max="12570" width="11.140625" style="52" customWidth="1"/>
    <col min="12571" max="12571" width="1.140625" style="52" customWidth="1"/>
    <col min="12572" max="12572" width="12.140625" style="52" bestFit="1" customWidth="1"/>
    <col min="12573" max="12575" width="11.140625" style="52" bestFit="1" customWidth="1"/>
    <col min="12576" max="12577" width="12.140625" style="52" bestFit="1" customWidth="1"/>
    <col min="12578" max="12578" width="11.140625" style="52" bestFit="1" customWidth="1"/>
    <col min="12579" max="12579" width="8.85546875" style="52" bestFit="1" customWidth="1"/>
    <col min="12580" max="12580" width="11.140625" style="52" bestFit="1" customWidth="1"/>
    <col min="12581" max="12581" width="13.85546875" style="52" bestFit="1" customWidth="1"/>
    <col min="12582" max="12582" width="11.140625" style="52" bestFit="1" customWidth="1"/>
    <col min="12583" max="12583" width="12.140625" style="52" bestFit="1" customWidth="1"/>
    <col min="12584" max="12584" width="13.85546875" style="52" bestFit="1" customWidth="1"/>
    <col min="12585" max="12800" width="9.140625" style="52"/>
    <col min="12801" max="12801" width="46" style="52" customWidth="1"/>
    <col min="12802" max="12802" width="11.42578125" style="52" customWidth="1"/>
    <col min="12803" max="12803" width="1.85546875" style="52" customWidth="1"/>
    <col min="12804" max="12804" width="11.85546875" style="52" customWidth="1"/>
    <col min="12805" max="12805" width="1" style="52" customWidth="1"/>
    <col min="12806" max="12806" width="11.140625" style="52" customWidth="1"/>
    <col min="12807" max="12807" width="1" style="52" customWidth="1"/>
    <col min="12808" max="12808" width="11.140625" style="52" customWidth="1"/>
    <col min="12809" max="12809" width="1" style="52" customWidth="1"/>
    <col min="12810" max="12810" width="11.85546875" style="52" customWidth="1"/>
    <col min="12811" max="12812" width="1" style="52" customWidth="1"/>
    <col min="12813" max="12813" width="12.85546875" style="52" customWidth="1"/>
    <col min="12814" max="12815" width="1" style="52" customWidth="1"/>
    <col min="12816" max="12816" width="11.85546875" style="52" customWidth="1"/>
    <col min="12817" max="12817" width="1" style="52" customWidth="1"/>
    <col min="12818" max="12818" width="12.140625" style="52" customWidth="1"/>
    <col min="12819" max="12820" width="1" style="52" customWidth="1"/>
    <col min="12821" max="12821" width="9.140625" style="52" bestFit="1" customWidth="1"/>
    <col min="12822" max="12823" width="1" style="52" customWidth="1"/>
    <col min="12824" max="12824" width="9.85546875" style="52" customWidth="1"/>
    <col min="12825" max="12825" width="1" style="52" customWidth="1"/>
    <col min="12826" max="12826" width="11.140625" style="52" customWidth="1"/>
    <col min="12827" max="12827" width="1.140625" style="52" customWidth="1"/>
    <col min="12828" max="12828" width="12.140625" style="52" bestFit="1" customWidth="1"/>
    <col min="12829" max="12831" width="11.140625" style="52" bestFit="1" customWidth="1"/>
    <col min="12832" max="12833" width="12.140625" style="52" bestFit="1" customWidth="1"/>
    <col min="12834" max="12834" width="11.140625" style="52" bestFit="1" customWidth="1"/>
    <col min="12835" max="12835" width="8.85546875" style="52" bestFit="1" customWidth="1"/>
    <col min="12836" max="12836" width="11.140625" style="52" bestFit="1" customWidth="1"/>
    <col min="12837" max="12837" width="13.85546875" style="52" bestFit="1" customWidth="1"/>
    <col min="12838" max="12838" width="11.140625" style="52" bestFit="1" customWidth="1"/>
    <col min="12839" max="12839" width="12.140625" style="52" bestFit="1" customWidth="1"/>
    <col min="12840" max="12840" width="13.85546875" style="52" bestFit="1" customWidth="1"/>
    <col min="12841" max="13056" width="9.140625" style="52"/>
    <col min="13057" max="13057" width="46" style="52" customWidth="1"/>
    <col min="13058" max="13058" width="11.42578125" style="52" customWidth="1"/>
    <col min="13059" max="13059" width="1.85546875" style="52" customWidth="1"/>
    <col min="13060" max="13060" width="11.85546875" style="52" customWidth="1"/>
    <col min="13061" max="13061" width="1" style="52" customWidth="1"/>
    <col min="13062" max="13062" width="11.140625" style="52" customWidth="1"/>
    <col min="13063" max="13063" width="1" style="52" customWidth="1"/>
    <col min="13064" max="13064" width="11.140625" style="52" customWidth="1"/>
    <col min="13065" max="13065" width="1" style="52" customWidth="1"/>
    <col min="13066" max="13066" width="11.85546875" style="52" customWidth="1"/>
    <col min="13067" max="13068" width="1" style="52" customWidth="1"/>
    <col min="13069" max="13069" width="12.85546875" style="52" customWidth="1"/>
    <col min="13070" max="13071" width="1" style="52" customWidth="1"/>
    <col min="13072" max="13072" width="11.85546875" style="52" customWidth="1"/>
    <col min="13073" max="13073" width="1" style="52" customWidth="1"/>
    <col min="13074" max="13074" width="12.140625" style="52" customWidth="1"/>
    <col min="13075" max="13076" width="1" style="52" customWidth="1"/>
    <col min="13077" max="13077" width="9.140625" style="52" bestFit="1" customWidth="1"/>
    <col min="13078" max="13079" width="1" style="52" customWidth="1"/>
    <col min="13080" max="13080" width="9.85546875" style="52" customWidth="1"/>
    <col min="13081" max="13081" width="1" style="52" customWidth="1"/>
    <col min="13082" max="13082" width="11.140625" style="52" customWidth="1"/>
    <col min="13083" max="13083" width="1.140625" style="52" customWidth="1"/>
    <col min="13084" max="13084" width="12.140625" style="52" bestFit="1" customWidth="1"/>
    <col min="13085" max="13087" width="11.140625" style="52" bestFit="1" customWidth="1"/>
    <col min="13088" max="13089" width="12.140625" style="52" bestFit="1" customWidth="1"/>
    <col min="13090" max="13090" width="11.140625" style="52" bestFit="1" customWidth="1"/>
    <col min="13091" max="13091" width="8.85546875" style="52" bestFit="1" customWidth="1"/>
    <col min="13092" max="13092" width="11.140625" style="52" bestFit="1" customWidth="1"/>
    <col min="13093" max="13093" width="13.85546875" style="52" bestFit="1" customWidth="1"/>
    <col min="13094" max="13094" width="11.140625" style="52" bestFit="1" customWidth="1"/>
    <col min="13095" max="13095" width="12.140625" style="52" bestFit="1" customWidth="1"/>
    <col min="13096" max="13096" width="13.85546875" style="52" bestFit="1" customWidth="1"/>
    <col min="13097" max="13312" width="9.140625" style="52"/>
    <col min="13313" max="13313" width="46" style="52" customWidth="1"/>
    <col min="13314" max="13314" width="11.42578125" style="52" customWidth="1"/>
    <col min="13315" max="13315" width="1.85546875" style="52" customWidth="1"/>
    <col min="13316" max="13316" width="11.85546875" style="52" customWidth="1"/>
    <col min="13317" max="13317" width="1" style="52" customWidth="1"/>
    <col min="13318" max="13318" width="11.140625" style="52" customWidth="1"/>
    <col min="13319" max="13319" width="1" style="52" customWidth="1"/>
    <col min="13320" max="13320" width="11.140625" style="52" customWidth="1"/>
    <col min="13321" max="13321" width="1" style="52" customWidth="1"/>
    <col min="13322" max="13322" width="11.85546875" style="52" customWidth="1"/>
    <col min="13323" max="13324" width="1" style="52" customWidth="1"/>
    <col min="13325" max="13325" width="12.85546875" style="52" customWidth="1"/>
    <col min="13326" max="13327" width="1" style="52" customWidth="1"/>
    <col min="13328" max="13328" width="11.85546875" style="52" customWidth="1"/>
    <col min="13329" max="13329" width="1" style="52" customWidth="1"/>
    <col min="13330" max="13330" width="12.140625" style="52" customWidth="1"/>
    <col min="13331" max="13332" width="1" style="52" customWidth="1"/>
    <col min="13333" max="13333" width="9.140625" style="52" bestFit="1" customWidth="1"/>
    <col min="13334" max="13335" width="1" style="52" customWidth="1"/>
    <col min="13336" max="13336" width="9.85546875" style="52" customWidth="1"/>
    <col min="13337" max="13337" width="1" style="52" customWidth="1"/>
    <col min="13338" max="13338" width="11.140625" style="52" customWidth="1"/>
    <col min="13339" max="13339" width="1.140625" style="52" customWidth="1"/>
    <col min="13340" max="13340" width="12.140625" style="52" bestFit="1" customWidth="1"/>
    <col min="13341" max="13343" width="11.140625" style="52" bestFit="1" customWidth="1"/>
    <col min="13344" max="13345" width="12.140625" style="52" bestFit="1" customWidth="1"/>
    <col min="13346" max="13346" width="11.140625" style="52" bestFit="1" customWidth="1"/>
    <col min="13347" max="13347" width="8.85546875" style="52" bestFit="1" customWidth="1"/>
    <col min="13348" max="13348" width="11.140625" style="52" bestFit="1" customWidth="1"/>
    <col min="13349" max="13349" width="13.85546875" style="52" bestFit="1" customWidth="1"/>
    <col min="13350" max="13350" width="11.140625" style="52" bestFit="1" customWidth="1"/>
    <col min="13351" max="13351" width="12.140625" style="52" bestFit="1" customWidth="1"/>
    <col min="13352" max="13352" width="13.85546875" style="52" bestFit="1" customWidth="1"/>
    <col min="13353" max="13568" width="9.140625" style="52"/>
    <col min="13569" max="13569" width="46" style="52" customWidth="1"/>
    <col min="13570" max="13570" width="11.42578125" style="52" customWidth="1"/>
    <col min="13571" max="13571" width="1.85546875" style="52" customWidth="1"/>
    <col min="13572" max="13572" width="11.85546875" style="52" customWidth="1"/>
    <col min="13573" max="13573" width="1" style="52" customWidth="1"/>
    <col min="13574" max="13574" width="11.140625" style="52" customWidth="1"/>
    <col min="13575" max="13575" width="1" style="52" customWidth="1"/>
    <col min="13576" max="13576" width="11.140625" style="52" customWidth="1"/>
    <col min="13577" max="13577" width="1" style="52" customWidth="1"/>
    <col min="13578" max="13578" width="11.85546875" style="52" customWidth="1"/>
    <col min="13579" max="13580" width="1" style="52" customWidth="1"/>
    <col min="13581" max="13581" width="12.85546875" style="52" customWidth="1"/>
    <col min="13582" max="13583" width="1" style="52" customWidth="1"/>
    <col min="13584" max="13584" width="11.85546875" style="52" customWidth="1"/>
    <col min="13585" max="13585" width="1" style="52" customWidth="1"/>
    <col min="13586" max="13586" width="12.140625" style="52" customWidth="1"/>
    <col min="13587" max="13588" width="1" style="52" customWidth="1"/>
    <col min="13589" max="13589" width="9.140625" style="52" bestFit="1" customWidth="1"/>
    <col min="13590" max="13591" width="1" style="52" customWidth="1"/>
    <col min="13592" max="13592" width="9.85546875" style="52" customWidth="1"/>
    <col min="13593" max="13593" width="1" style="52" customWidth="1"/>
    <col min="13594" max="13594" width="11.140625" style="52" customWidth="1"/>
    <col min="13595" max="13595" width="1.140625" style="52" customWidth="1"/>
    <col min="13596" max="13596" width="12.140625" style="52" bestFit="1" customWidth="1"/>
    <col min="13597" max="13599" width="11.140625" style="52" bestFit="1" customWidth="1"/>
    <col min="13600" max="13601" width="12.140625" style="52" bestFit="1" customWidth="1"/>
    <col min="13602" max="13602" width="11.140625" style="52" bestFit="1" customWidth="1"/>
    <col min="13603" max="13603" width="8.85546875" style="52" bestFit="1" customWidth="1"/>
    <col min="13604" max="13604" width="11.140625" style="52" bestFit="1" customWidth="1"/>
    <col min="13605" max="13605" width="13.85546875" style="52" bestFit="1" customWidth="1"/>
    <col min="13606" max="13606" width="11.140625" style="52" bestFit="1" customWidth="1"/>
    <col min="13607" max="13607" width="12.140625" style="52" bestFit="1" customWidth="1"/>
    <col min="13608" max="13608" width="13.85546875" style="52" bestFit="1" customWidth="1"/>
    <col min="13609" max="13824" width="9.140625" style="52"/>
    <col min="13825" max="13825" width="46" style="52" customWidth="1"/>
    <col min="13826" max="13826" width="11.42578125" style="52" customWidth="1"/>
    <col min="13827" max="13827" width="1.85546875" style="52" customWidth="1"/>
    <col min="13828" max="13828" width="11.85546875" style="52" customWidth="1"/>
    <col min="13829" max="13829" width="1" style="52" customWidth="1"/>
    <col min="13830" max="13830" width="11.140625" style="52" customWidth="1"/>
    <col min="13831" max="13831" width="1" style="52" customWidth="1"/>
    <col min="13832" max="13832" width="11.140625" style="52" customWidth="1"/>
    <col min="13833" max="13833" width="1" style="52" customWidth="1"/>
    <col min="13834" max="13834" width="11.85546875" style="52" customWidth="1"/>
    <col min="13835" max="13836" width="1" style="52" customWidth="1"/>
    <col min="13837" max="13837" width="12.85546875" style="52" customWidth="1"/>
    <col min="13838" max="13839" width="1" style="52" customWidth="1"/>
    <col min="13840" max="13840" width="11.85546875" style="52" customWidth="1"/>
    <col min="13841" max="13841" width="1" style="52" customWidth="1"/>
    <col min="13842" max="13842" width="12.140625" style="52" customWidth="1"/>
    <col min="13843" max="13844" width="1" style="52" customWidth="1"/>
    <col min="13845" max="13845" width="9.140625" style="52" bestFit="1" customWidth="1"/>
    <col min="13846" max="13847" width="1" style="52" customWidth="1"/>
    <col min="13848" max="13848" width="9.85546875" style="52" customWidth="1"/>
    <col min="13849" max="13849" width="1" style="52" customWidth="1"/>
    <col min="13850" max="13850" width="11.140625" style="52" customWidth="1"/>
    <col min="13851" max="13851" width="1.140625" style="52" customWidth="1"/>
    <col min="13852" max="13852" width="12.140625" style="52" bestFit="1" customWidth="1"/>
    <col min="13853" max="13855" width="11.140625" style="52" bestFit="1" customWidth="1"/>
    <col min="13856" max="13857" width="12.140625" style="52" bestFit="1" customWidth="1"/>
    <col min="13858" max="13858" width="11.140625" style="52" bestFit="1" customWidth="1"/>
    <col min="13859" max="13859" width="8.85546875" style="52" bestFit="1" customWidth="1"/>
    <col min="13860" max="13860" width="11.140625" style="52" bestFit="1" customWidth="1"/>
    <col min="13861" max="13861" width="13.85546875" style="52" bestFit="1" customWidth="1"/>
    <col min="13862" max="13862" width="11.140625" style="52" bestFit="1" customWidth="1"/>
    <col min="13863" max="13863" width="12.140625" style="52" bestFit="1" customWidth="1"/>
    <col min="13864" max="13864" width="13.85546875" style="52" bestFit="1" customWidth="1"/>
    <col min="13865" max="14080" width="9.140625" style="52"/>
    <col min="14081" max="14081" width="46" style="52" customWidth="1"/>
    <col min="14082" max="14082" width="11.42578125" style="52" customWidth="1"/>
    <col min="14083" max="14083" width="1.85546875" style="52" customWidth="1"/>
    <col min="14084" max="14084" width="11.85546875" style="52" customWidth="1"/>
    <col min="14085" max="14085" width="1" style="52" customWidth="1"/>
    <col min="14086" max="14086" width="11.140625" style="52" customWidth="1"/>
    <col min="14087" max="14087" width="1" style="52" customWidth="1"/>
    <col min="14088" max="14088" width="11.140625" style="52" customWidth="1"/>
    <col min="14089" max="14089" width="1" style="52" customWidth="1"/>
    <col min="14090" max="14090" width="11.85546875" style="52" customWidth="1"/>
    <col min="14091" max="14092" width="1" style="52" customWidth="1"/>
    <col min="14093" max="14093" width="12.85546875" style="52" customWidth="1"/>
    <col min="14094" max="14095" width="1" style="52" customWidth="1"/>
    <col min="14096" max="14096" width="11.85546875" style="52" customWidth="1"/>
    <col min="14097" max="14097" width="1" style="52" customWidth="1"/>
    <col min="14098" max="14098" width="12.140625" style="52" customWidth="1"/>
    <col min="14099" max="14100" width="1" style="52" customWidth="1"/>
    <col min="14101" max="14101" width="9.140625" style="52" bestFit="1" customWidth="1"/>
    <col min="14102" max="14103" width="1" style="52" customWidth="1"/>
    <col min="14104" max="14104" width="9.85546875" style="52" customWidth="1"/>
    <col min="14105" max="14105" width="1" style="52" customWidth="1"/>
    <col min="14106" max="14106" width="11.140625" style="52" customWidth="1"/>
    <col min="14107" max="14107" width="1.140625" style="52" customWidth="1"/>
    <col min="14108" max="14108" width="12.140625" style="52" bestFit="1" customWidth="1"/>
    <col min="14109" max="14111" width="11.140625" style="52" bestFit="1" customWidth="1"/>
    <col min="14112" max="14113" width="12.140625" style="52" bestFit="1" customWidth="1"/>
    <col min="14114" max="14114" width="11.140625" style="52" bestFit="1" customWidth="1"/>
    <col min="14115" max="14115" width="8.85546875" style="52" bestFit="1" customWidth="1"/>
    <col min="14116" max="14116" width="11.140625" style="52" bestFit="1" customWidth="1"/>
    <col min="14117" max="14117" width="13.85546875" style="52" bestFit="1" customWidth="1"/>
    <col min="14118" max="14118" width="11.140625" style="52" bestFit="1" customWidth="1"/>
    <col min="14119" max="14119" width="12.140625" style="52" bestFit="1" customWidth="1"/>
    <col min="14120" max="14120" width="13.85546875" style="52" bestFit="1" customWidth="1"/>
    <col min="14121" max="14336" width="9.140625" style="52"/>
    <col min="14337" max="14337" width="46" style="52" customWidth="1"/>
    <col min="14338" max="14338" width="11.42578125" style="52" customWidth="1"/>
    <col min="14339" max="14339" width="1.85546875" style="52" customWidth="1"/>
    <col min="14340" max="14340" width="11.85546875" style="52" customWidth="1"/>
    <col min="14341" max="14341" width="1" style="52" customWidth="1"/>
    <col min="14342" max="14342" width="11.140625" style="52" customWidth="1"/>
    <col min="14343" max="14343" width="1" style="52" customWidth="1"/>
    <col min="14344" max="14344" width="11.140625" style="52" customWidth="1"/>
    <col min="14345" max="14345" width="1" style="52" customWidth="1"/>
    <col min="14346" max="14346" width="11.85546875" style="52" customWidth="1"/>
    <col min="14347" max="14348" width="1" style="52" customWidth="1"/>
    <col min="14349" max="14349" width="12.85546875" style="52" customWidth="1"/>
    <col min="14350" max="14351" width="1" style="52" customWidth="1"/>
    <col min="14352" max="14352" width="11.85546875" style="52" customWidth="1"/>
    <col min="14353" max="14353" width="1" style="52" customWidth="1"/>
    <col min="14354" max="14354" width="12.140625" style="52" customWidth="1"/>
    <col min="14355" max="14356" width="1" style="52" customWidth="1"/>
    <col min="14357" max="14357" width="9.140625" style="52" bestFit="1" customWidth="1"/>
    <col min="14358" max="14359" width="1" style="52" customWidth="1"/>
    <col min="14360" max="14360" width="9.85546875" style="52" customWidth="1"/>
    <col min="14361" max="14361" width="1" style="52" customWidth="1"/>
    <col min="14362" max="14362" width="11.140625" style="52" customWidth="1"/>
    <col min="14363" max="14363" width="1.140625" style="52" customWidth="1"/>
    <col min="14364" max="14364" width="12.140625" style="52" bestFit="1" customWidth="1"/>
    <col min="14365" max="14367" width="11.140625" style="52" bestFit="1" customWidth="1"/>
    <col min="14368" max="14369" width="12.140625" style="52" bestFit="1" customWidth="1"/>
    <col min="14370" max="14370" width="11.140625" style="52" bestFit="1" customWidth="1"/>
    <col min="14371" max="14371" width="8.85546875" style="52" bestFit="1" customWidth="1"/>
    <col min="14372" max="14372" width="11.140625" style="52" bestFit="1" customWidth="1"/>
    <col min="14373" max="14373" width="13.85546875" style="52" bestFit="1" customWidth="1"/>
    <col min="14374" max="14374" width="11.140625" style="52" bestFit="1" customWidth="1"/>
    <col min="14375" max="14375" width="12.140625" style="52" bestFit="1" customWidth="1"/>
    <col min="14376" max="14376" width="13.85546875" style="52" bestFit="1" customWidth="1"/>
    <col min="14377" max="14592" width="9.140625" style="52"/>
    <col min="14593" max="14593" width="46" style="52" customWidth="1"/>
    <col min="14594" max="14594" width="11.42578125" style="52" customWidth="1"/>
    <col min="14595" max="14595" width="1.85546875" style="52" customWidth="1"/>
    <col min="14596" max="14596" width="11.85546875" style="52" customWidth="1"/>
    <col min="14597" max="14597" width="1" style="52" customWidth="1"/>
    <col min="14598" max="14598" width="11.140625" style="52" customWidth="1"/>
    <col min="14599" max="14599" width="1" style="52" customWidth="1"/>
    <col min="14600" max="14600" width="11.140625" style="52" customWidth="1"/>
    <col min="14601" max="14601" width="1" style="52" customWidth="1"/>
    <col min="14602" max="14602" width="11.85546875" style="52" customWidth="1"/>
    <col min="14603" max="14604" width="1" style="52" customWidth="1"/>
    <col min="14605" max="14605" width="12.85546875" style="52" customWidth="1"/>
    <col min="14606" max="14607" width="1" style="52" customWidth="1"/>
    <col min="14608" max="14608" width="11.85546875" style="52" customWidth="1"/>
    <col min="14609" max="14609" width="1" style="52" customWidth="1"/>
    <col min="14610" max="14610" width="12.140625" style="52" customWidth="1"/>
    <col min="14611" max="14612" width="1" style="52" customWidth="1"/>
    <col min="14613" max="14613" width="9.140625" style="52" bestFit="1" customWidth="1"/>
    <col min="14614" max="14615" width="1" style="52" customWidth="1"/>
    <col min="14616" max="14616" width="9.85546875" style="52" customWidth="1"/>
    <col min="14617" max="14617" width="1" style="52" customWidth="1"/>
    <col min="14618" max="14618" width="11.140625" style="52" customWidth="1"/>
    <col min="14619" max="14619" width="1.140625" style="52" customWidth="1"/>
    <col min="14620" max="14620" width="12.140625" style="52" bestFit="1" customWidth="1"/>
    <col min="14621" max="14623" width="11.140625" style="52" bestFit="1" customWidth="1"/>
    <col min="14624" max="14625" width="12.140625" style="52" bestFit="1" customWidth="1"/>
    <col min="14626" max="14626" width="11.140625" style="52" bestFit="1" customWidth="1"/>
    <col min="14627" max="14627" width="8.85546875" style="52" bestFit="1" customWidth="1"/>
    <col min="14628" max="14628" width="11.140625" style="52" bestFit="1" customWidth="1"/>
    <col min="14629" max="14629" width="13.85546875" style="52" bestFit="1" customWidth="1"/>
    <col min="14630" max="14630" width="11.140625" style="52" bestFit="1" customWidth="1"/>
    <col min="14631" max="14631" width="12.140625" style="52" bestFit="1" customWidth="1"/>
    <col min="14632" max="14632" width="13.85546875" style="52" bestFit="1" customWidth="1"/>
    <col min="14633" max="14848" width="9.140625" style="52"/>
    <col min="14849" max="14849" width="46" style="52" customWidth="1"/>
    <col min="14850" max="14850" width="11.42578125" style="52" customWidth="1"/>
    <col min="14851" max="14851" width="1.85546875" style="52" customWidth="1"/>
    <col min="14852" max="14852" width="11.85546875" style="52" customWidth="1"/>
    <col min="14853" max="14853" width="1" style="52" customWidth="1"/>
    <col min="14854" max="14854" width="11.140625" style="52" customWidth="1"/>
    <col min="14855" max="14855" width="1" style="52" customWidth="1"/>
    <col min="14856" max="14856" width="11.140625" style="52" customWidth="1"/>
    <col min="14857" max="14857" width="1" style="52" customWidth="1"/>
    <col min="14858" max="14858" width="11.85546875" style="52" customWidth="1"/>
    <col min="14859" max="14860" width="1" style="52" customWidth="1"/>
    <col min="14861" max="14861" width="12.85546875" style="52" customWidth="1"/>
    <col min="14862" max="14863" width="1" style="52" customWidth="1"/>
    <col min="14864" max="14864" width="11.85546875" style="52" customWidth="1"/>
    <col min="14865" max="14865" width="1" style="52" customWidth="1"/>
    <col min="14866" max="14866" width="12.140625" style="52" customWidth="1"/>
    <col min="14867" max="14868" width="1" style="52" customWidth="1"/>
    <col min="14869" max="14869" width="9.140625" style="52" bestFit="1" customWidth="1"/>
    <col min="14870" max="14871" width="1" style="52" customWidth="1"/>
    <col min="14872" max="14872" width="9.85546875" style="52" customWidth="1"/>
    <col min="14873" max="14873" width="1" style="52" customWidth="1"/>
    <col min="14874" max="14874" width="11.140625" style="52" customWidth="1"/>
    <col min="14875" max="14875" width="1.140625" style="52" customWidth="1"/>
    <col min="14876" max="14876" width="12.140625" style="52" bestFit="1" customWidth="1"/>
    <col min="14877" max="14879" width="11.140625" style="52" bestFit="1" customWidth="1"/>
    <col min="14880" max="14881" width="12.140625" style="52" bestFit="1" customWidth="1"/>
    <col min="14882" max="14882" width="11.140625" style="52" bestFit="1" customWidth="1"/>
    <col min="14883" max="14883" width="8.85546875" style="52" bestFit="1" customWidth="1"/>
    <col min="14884" max="14884" width="11.140625" style="52" bestFit="1" customWidth="1"/>
    <col min="14885" max="14885" width="13.85546875" style="52" bestFit="1" customWidth="1"/>
    <col min="14886" max="14886" width="11.140625" style="52" bestFit="1" customWidth="1"/>
    <col min="14887" max="14887" width="12.140625" style="52" bestFit="1" customWidth="1"/>
    <col min="14888" max="14888" width="13.85546875" style="52" bestFit="1" customWidth="1"/>
    <col min="14889" max="15104" width="9.140625" style="52"/>
    <col min="15105" max="15105" width="46" style="52" customWidth="1"/>
    <col min="15106" max="15106" width="11.42578125" style="52" customWidth="1"/>
    <col min="15107" max="15107" width="1.85546875" style="52" customWidth="1"/>
    <col min="15108" max="15108" width="11.85546875" style="52" customWidth="1"/>
    <col min="15109" max="15109" width="1" style="52" customWidth="1"/>
    <col min="15110" max="15110" width="11.140625" style="52" customWidth="1"/>
    <col min="15111" max="15111" width="1" style="52" customWidth="1"/>
    <col min="15112" max="15112" width="11.140625" style="52" customWidth="1"/>
    <col min="15113" max="15113" width="1" style="52" customWidth="1"/>
    <col min="15114" max="15114" width="11.85546875" style="52" customWidth="1"/>
    <col min="15115" max="15116" width="1" style="52" customWidth="1"/>
    <col min="15117" max="15117" width="12.85546875" style="52" customWidth="1"/>
    <col min="15118" max="15119" width="1" style="52" customWidth="1"/>
    <col min="15120" max="15120" width="11.85546875" style="52" customWidth="1"/>
    <col min="15121" max="15121" width="1" style="52" customWidth="1"/>
    <col min="15122" max="15122" width="12.140625" style="52" customWidth="1"/>
    <col min="15123" max="15124" width="1" style="52" customWidth="1"/>
    <col min="15125" max="15125" width="9.140625" style="52" bestFit="1" customWidth="1"/>
    <col min="15126" max="15127" width="1" style="52" customWidth="1"/>
    <col min="15128" max="15128" width="9.85546875" style="52" customWidth="1"/>
    <col min="15129" max="15129" width="1" style="52" customWidth="1"/>
    <col min="15130" max="15130" width="11.140625" style="52" customWidth="1"/>
    <col min="15131" max="15131" width="1.140625" style="52" customWidth="1"/>
    <col min="15132" max="15132" width="12.140625" style="52" bestFit="1" customWidth="1"/>
    <col min="15133" max="15135" width="11.140625" style="52" bestFit="1" customWidth="1"/>
    <col min="15136" max="15137" width="12.140625" style="52" bestFit="1" customWidth="1"/>
    <col min="15138" max="15138" width="11.140625" style="52" bestFit="1" customWidth="1"/>
    <col min="15139" max="15139" width="8.85546875" style="52" bestFit="1" customWidth="1"/>
    <col min="15140" max="15140" width="11.140625" style="52" bestFit="1" customWidth="1"/>
    <col min="15141" max="15141" width="13.85546875" style="52" bestFit="1" customWidth="1"/>
    <col min="15142" max="15142" width="11.140625" style="52" bestFit="1" customWidth="1"/>
    <col min="15143" max="15143" width="12.140625" style="52" bestFit="1" customWidth="1"/>
    <col min="15144" max="15144" width="13.85546875" style="52" bestFit="1" customWidth="1"/>
    <col min="15145" max="15360" width="9.140625" style="52"/>
    <col min="15361" max="15361" width="46" style="52" customWidth="1"/>
    <col min="15362" max="15362" width="11.42578125" style="52" customWidth="1"/>
    <col min="15363" max="15363" width="1.85546875" style="52" customWidth="1"/>
    <col min="15364" max="15364" width="11.85546875" style="52" customWidth="1"/>
    <col min="15365" max="15365" width="1" style="52" customWidth="1"/>
    <col min="15366" max="15366" width="11.140625" style="52" customWidth="1"/>
    <col min="15367" max="15367" width="1" style="52" customWidth="1"/>
    <col min="15368" max="15368" width="11.140625" style="52" customWidth="1"/>
    <col min="15369" max="15369" width="1" style="52" customWidth="1"/>
    <col min="15370" max="15370" width="11.85546875" style="52" customWidth="1"/>
    <col min="15371" max="15372" width="1" style="52" customWidth="1"/>
    <col min="15373" max="15373" width="12.85546875" style="52" customWidth="1"/>
    <col min="15374" max="15375" width="1" style="52" customWidth="1"/>
    <col min="15376" max="15376" width="11.85546875" style="52" customWidth="1"/>
    <col min="15377" max="15377" width="1" style="52" customWidth="1"/>
    <col min="15378" max="15378" width="12.140625" style="52" customWidth="1"/>
    <col min="15379" max="15380" width="1" style="52" customWidth="1"/>
    <col min="15381" max="15381" width="9.140625" style="52" bestFit="1" customWidth="1"/>
    <col min="15382" max="15383" width="1" style="52" customWidth="1"/>
    <col min="15384" max="15384" width="9.85546875" style="52" customWidth="1"/>
    <col min="15385" max="15385" width="1" style="52" customWidth="1"/>
    <col min="15386" max="15386" width="11.140625" style="52" customWidth="1"/>
    <col min="15387" max="15387" width="1.140625" style="52" customWidth="1"/>
    <col min="15388" max="15388" width="12.140625" style="52" bestFit="1" customWidth="1"/>
    <col min="15389" max="15391" width="11.140625" style="52" bestFit="1" customWidth="1"/>
    <col min="15392" max="15393" width="12.140625" style="52" bestFit="1" customWidth="1"/>
    <col min="15394" max="15394" width="11.140625" style="52" bestFit="1" customWidth="1"/>
    <col min="15395" max="15395" width="8.85546875" style="52" bestFit="1" customWidth="1"/>
    <col min="15396" max="15396" width="11.140625" style="52" bestFit="1" customWidth="1"/>
    <col min="15397" max="15397" width="13.85546875" style="52" bestFit="1" customWidth="1"/>
    <col min="15398" max="15398" width="11.140625" style="52" bestFit="1" customWidth="1"/>
    <col min="15399" max="15399" width="12.140625" style="52" bestFit="1" customWidth="1"/>
    <col min="15400" max="15400" width="13.85546875" style="52" bestFit="1" customWidth="1"/>
    <col min="15401" max="15616" width="9.140625" style="52"/>
    <col min="15617" max="15617" width="46" style="52" customWidth="1"/>
    <col min="15618" max="15618" width="11.42578125" style="52" customWidth="1"/>
    <col min="15619" max="15619" width="1.85546875" style="52" customWidth="1"/>
    <col min="15620" max="15620" width="11.85546875" style="52" customWidth="1"/>
    <col min="15621" max="15621" width="1" style="52" customWidth="1"/>
    <col min="15622" max="15622" width="11.140625" style="52" customWidth="1"/>
    <col min="15623" max="15623" width="1" style="52" customWidth="1"/>
    <col min="15624" max="15624" width="11.140625" style="52" customWidth="1"/>
    <col min="15625" max="15625" width="1" style="52" customWidth="1"/>
    <col min="15626" max="15626" width="11.85546875" style="52" customWidth="1"/>
    <col min="15627" max="15628" width="1" style="52" customWidth="1"/>
    <col min="15629" max="15629" width="12.85546875" style="52" customWidth="1"/>
    <col min="15630" max="15631" width="1" style="52" customWidth="1"/>
    <col min="15632" max="15632" width="11.85546875" style="52" customWidth="1"/>
    <col min="15633" max="15633" width="1" style="52" customWidth="1"/>
    <col min="15634" max="15634" width="12.140625" style="52" customWidth="1"/>
    <col min="15635" max="15636" width="1" style="52" customWidth="1"/>
    <col min="15637" max="15637" width="9.140625" style="52" bestFit="1" customWidth="1"/>
    <col min="15638" max="15639" width="1" style="52" customWidth="1"/>
    <col min="15640" max="15640" width="9.85546875" style="52" customWidth="1"/>
    <col min="15641" max="15641" width="1" style="52" customWidth="1"/>
    <col min="15642" max="15642" width="11.140625" style="52" customWidth="1"/>
    <col min="15643" max="15643" width="1.140625" style="52" customWidth="1"/>
    <col min="15644" max="15644" width="12.140625" style="52" bestFit="1" customWidth="1"/>
    <col min="15645" max="15647" width="11.140625" style="52" bestFit="1" customWidth="1"/>
    <col min="15648" max="15649" width="12.140625" style="52" bestFit="1" customWidth="1"/>
    <col min="15650" max="15650" width="11.140625" style="52" bestFit="1" customWidth="1"/>
    <col min="15651" max="15651" width="8.85546875" style="52" bestFit="1" customWidth="1"/>
    <col min="15652" max="15652" width="11.140625" style="52" bestFit="1" customWidth="1"/>
    <col min="15653" max="15653" width="13.85546875" style="52" bestFit="1" customWidth="1"/>
    <col min="15654" max="15654" width="11.140625" style="52" bestFit="1" customWidth="1"/>
    <col min="15655" max="15655" width="12.140625" style="52" bestFit="1" customWidth="1"/>
    <col min="15656" max="15656" width="13.85546875" style="52" bestFit="1" customWidth="1"/>
    <col min="15657" max="15872" width="9.140625" style="52"/>
    <col min="15873" max="15873" width="46" style="52" customWidth="1"/>
    <col min="15874" max="15874" width="11.42578125" style="52" customWidth="1"/>
    <col min="15875" max="15875" width="1.85546875" style="52" customWidth="1"/>
    <col min="15876" max="15876" width="11.85546875" style="52" customWidth="1"/>
    <col min="15877" max="15877" width="1" style="52" customWidth="1"/>
    <col min="15878" max="15878" width="11.140625" style="52" customWidth="1"/>
    <col min="15879" max="15879" width="1" style="52" customWidth="1"/>
    <col min="15880" max="15880" width="11.140625" style="52" customWidth="1"/>
    <col min="15881" max="15881" width="1" style="52" customWidth="1"/>
    <col min="15882" max="15882" width="11.85546875" style="52" customWidth="1"/>
    <col min="15883" max="15884" width="1" style="52" customWidth="1"/>
    <col min="15885" max="15885" width="12.85546875" style="52" customWidth="1"/>
    <col min="15886" max="15887" width="1" style="52" customWidth="1"/>
    <col min="15888" max="15888" width="11.85546875" style="52" customWidth="1"/>
    <col min="15889" max="15889" width="1" style="52" customWidth="1"/>
    <col min="15890" max="15890" width="12.140625" style="52" customWidth="1"/>
    <col min="15891" max="15892" width="1" style="52" customWidth="1"/>
    <col min="15893" max="15893" width="9.140625" style="52" bestFit="1" customWidth="1"/>
    <col min="15894" max="15895" width="1" style="52" customWidth="1"/>
    <col min="15896" max="15896" width="9.85546875" style="52" customWidth="1"/>
    <col min="15897" max="15897" width="1" style="52" customWidth="1"/>
    <col min="15898" max="15898" width="11.140625" style="52" customWidth="1"/>
    <col min="15899" max="15899" width="1.140625" style="52" customWidth="1"/>
    <col min="15900" max="15900" width="12.140625" style="52" bestFit="1" customWidth="1"/>
    <col min="15901" max="15903" width="11.140625" style="52" bestFit="1" customWidth="1"/>
    <col min="15904" max="15905" width="12.140625" style="52" bestFit="1" customWidth="1"/>
    <col min="15906" max="15906" width="11.140625" style="52" bestFit="1" customWidth="1"/>
    <col min="15907" max="15907" width="8.85546875" style="52" bestFit="1" customWidth="1"/>
    <col min="15908" max="15908" width="11.140625" style="52" bestFit="1" customWidth="1"/>
    <col min="15909" max="15909" width="13.85546875" style="52" bestFit="1" customWidth="1"/>
    <col min="15910" max="15910" width="11.140625" style="52" bestFit="1" customWidth="1"/>
    <col min="15911" max="15911" width="12.140625" style="52" bestFit="1" customWidth="1"/>
    <col min="15912" max="15912" width="13.85546875" style="52" bestFit="1" customWidth="1"/>
    <col min="15913" max="16128" width="9.140625" style="52"/>
    <col min="16129" max="16129" width="46" style="52" customWidth="1"/>
    <col min="16130" max="16130" width="11.42578125" style="52" customWidth="1"/>
    <col min="16131" max="16131" width="1.85546875" style="52" customWidth="1"/>
    <col min="16132" max="16132" width="11.85546875" style="52" customWidth="1"/>
    <col min="16133" max="16133" width="1" style="52" customWidth="1"/>
    <col min="16134" max="16134" width="11.140625" style="52" customWidth="1"/>
    <col min="16135" max="16135" width="1" style="52" customWidth="1"/>
    <col min="16136" max="16136" width="11.140625" style="52" customWidth="1"/>
    <col min="16137" max="16137" width="1" style="52" customWidth="1"/>
    <col min="16138" max="16138" width="11.85546875" style="52" customWidth="1"/>
    <col min="16139" max="16140" width="1" style="52" customWidth="1"/>
    <col min="16141" max="16141" width="12.85546875" style="52" customWidth="1"/>
    <col min="16142" max="16143" width="1" style="52" customWidth="1"/>
    <col min="16144" max="16144" width="11.85546875" style="52" customWidth="1"/>
    <col min="16145" max="16145" width="1" style="52" customWidth="1"/>
    <col min="16146" max="16146" width="12.140625" style="52" customWidth="1"/>
    <col min="16147" max="16148" width="1" style="52" customWidth="1"/>
    <col min="16149" max="16149" width="9.140625" style="52" bestFit="1" customWidth="1"/>
    <col min="16150" max="16151" width="1" style="52" customWidth="1"/>
    <col min="16152" max="16152" width="9.85546875" style="52" customWidth="1"/>
    <col min="16153" max="16153" width="1" style="52" customWidth="1"/>
    <col min="16154" max="16154" width="11.140625" style="52" customWidth="1"/>
    <col min="16155" max="16155" width="1.140625" style="52" customWidth="1"/>
    <col min="16156" max="16156" width="12.140625" style="52" bestFit="1" customWidth="1"/>
    <col min="16157" max="16159" width="11.140625" style="52" bestFit="1" customWidth="1"/>
    <col min="16160" max="16161" width="12.140625" style="52" bestFit="1" customWidth="1"/>
    <col min="16162" max="16162" width="11.140625" style="52" bestFit="1" customWidth="1"/>
    <col min="16163" max="16163" width="8.85546875" style="52" bestFit="1" customWidth="1"/>
    <col min="16164" max="16164" width="11.140625" style="52" bestFit="1" customWidth="1"/>
    <col min="16165" max="16165" width="13.85546875" style="52" bestFit="1" customWidth="1"/>
    <col min="16166" max="16166" width="11.140625" style="52" bestFit="1" customWidth="1"/>
    <col min="16167" max="16167" width="12.140625" style="52" bestFit="1" customWidth="1"/>
    <col min="16168" max="16168" width="13.85546875" style="52" bestFit="1" customWidth="1"/>
    <col min="16169" max="16384" width="9.140625" style="52"/>
  </cols>
  <sheetData>
    <row r="1" spans="1:42" ht="22.1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  <c r="R1" s="230"/>
      <c r="S1" s="230"/>
      <c r="T1" s="230"/>
      <c r="U1" s="230"/>
      <c r="V1" s="230"/>
      <c r="W1" s="230"/>
      <c r="X1" s="230"/>
      <c r="Y1" s="230"/>
      <c r="Z1" s="230"/>
    </row>
    <row r="2" spans="1:42" ht="22.15" customHeight="1">
      <c r="A2" s="230" t="s">
        <v>91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  <c r="R2" s="230"/>
      <c r="S2" s="230"/>
      <c r="T2" s="230"/>
      <c r="U2" s="230"/>
      <c r="V2" s="230"/>
      <c r="W2" s="230"/>
      <c r="X2" s="230"/>
      <c r="Y2" s="230"/>
      <c r="Z2" s="230"/>
    </row>
    <row r="3" spans="1:42" ht="22.15" customHeight="1">
      <c r="A3" s="217" t="s">
        <v>209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  <c r="R3" s="216"/>
      <c r="S3" s="216"/>
      <c r="T3" s="216"/>
      <c r="U3" s="216"/>
      <c r="V3" s="216"/>
      <c r="W3" s="216"/>
      <c r="X3" s="216"/>
      <c r="Y3" s="216"/>
      <c r="Z3" s="216"/>
    </row>
    <row r="4" spans="1:42" ht="22.15" customHeight="1">
      <c r="A4" s="218" t="s">
        <v>57</v>
      </c>
      <c r="B4" s="218"/>
      <c r="C4" s="218"/>
      <c r="D4" s="218"/>
      <c r="E4" s="218"/>
      <c r="F4" s="218"/>
      <c r="G4" s="218"/>
      <c r="H4" s="218"/>
      <c r="I4" s="218"/>
      <c r="J4" s="218"/>
      <c r="K4" s="218"/>
      <c r="L4" s="218"/>
      <c r="M4" s="218"/>
      <c r="N4" s="218"/>
      <c r="O4" s="218"/>
      <c r="P4" s="218"/>
      <c r="Q4" s="218"/>
      <c r="R4" s="218"/>
      <c r="S4" s="218"/>
      <c r="T4" s="218"/>
      <c r="U4" s="218"/>
      <c r="V4" s="218"/>
      <c r="W4" s="218"/>
      <c r="X4" s="218"/>
      <c r="Y4" s="218"/>
      <c r="Z4" s="218"/>
    </row>
    <row r="5" spans="1:42" s="46" customFormat="1" ht="9.1999999999999993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42" s="135" customFormat="1" ht="22.15" customHeight="1">
      <c r="A6" s="133"/>
      <c r="B6" s="134" t="s">
        <v>3</v>
      </c>
      <c r="C6" s="134"/>
      <c r="D6" s="231" t="s">
        <v>4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  <c r="R6" s="231"/>
      <c r="S6" s="231"/>
      <c r="T6" s="231"/>
      <c r="U6" s="231"/>
      <c r="V6" s="231"/>
      <c r="W6" s="231"/>
      <c r="X6" s="231"/>
      <c r="Y6" s="231"/>
      <c r="Z6" s="231"/>
    </row>
    <row r="7" spans="1:42" s="135" customFormat="1" ht="22.15" customHeight="1">
      <c r="A7" s="133"/>
      <c r="B7" s="136"/>
      <c r="C7" s="136"/>
      <c r="D7" s="139" t="s">
        <v>93</v>
      </c>
      <c r="E7" s="136"/>
      <c r="F7" s="139" t="s">
        <v>94</v>
      </c>
      <c r="G7" s="136"/>
      <c r="H7" s="229" t="s">
        <v>64</v>
      </c>
      <c r="I7" s="229"/>
      <c r="J7" s="229"/>
      <c r="K7" s="136"/>
      <c r="L7" s="136"/>
      <c r="M7" s="229" t="s">
        <v>68</v>
      </c>
      <c r="N7" s="229"/>
      <c r="O7" s="229"/>
      <c r="P7" s="229"/>
      <c r="Q7" s="229"/>
      <c r="R7" s="229"/>
      <c r="S7" s="137"/>
      <c r="T7" s="232" t="s">
        <v>155</v>
      </c>
      <c r="U7" s="233"/>
      <c r="V7" s="233"/>
      <c r="W7" s="136"/>
      <c r="X7" s="138" t="s">
        <v>157</v>
      </c>
      <c r="Y7" s="136"/>
      <c r="Z7" s="138" t="s">
        <v>92</v>
      </c>
    </row>
    <row r="8" spans="1:42" s="135" customFormat="1" ht="22.15" customHeight="1">
      <c r="A8" s="133"/>
      <c r="B8" s="136"/>
      <c r="C8" s="136"/>
      <c r="D8" s="139" t="s">
        <v>98</v>
      </c>
      <c r="E8" s="144"/>
      <c r="F8" s="139" t="s">
        <v>99</v>
      </c>
      <c r="G8" s="136"/>
      <c r="H8" s="140" t="s">
        <v>100</v>
      </c>
      <c r="I8" s="141"/>
      <c r="J8" s="141" t="s">
        <v>67</v>
      </c>
      <c r="K8" s="136"/>
      <c r="L8" s="136"/>
      <c r="M8" s="225" t="s">
        <v>95</v>
      </c>
      <c r="N8" s="226"/>
      <c r="O8" s="226"/>
      <c r="P8" s="226"/>
      <c r="Q8" s="142"/>
      <c r="R8" s="138" t="s">
        <v>96</v>
      </c>
      <c r="S8" s="137"/>
      <c r="T8" s="227" t="s">
        <v>156</v>
      </c>
      <c r="U8" s="228"/>
      <c r="V8" s="228"/>
      <c r="W8" s="136"/>
      <c r="X8" s="138" t="s">
        <v>158</v>
      </c>
      <c r="Y8" s="136"/>
      <c r="Z8" s="143" t="s">
        <v>59</v>
      </c>
    </row>
    <row r="9" spans="1:42" s="135" customFormat="1" ht="22.15" customHeight="1">
      <c r="A9" s="133"/>
      <c r="B9" s="136"/>
      <c r="C9" s="136"/>
      <c r="G9" s="136"/>
      <c r="H9" s="139" t="s">
        <v>104</v>
      </c>
      <c r="I9" s="139"/>
      <c r="J9" s="145"/>
      <c r="K9" s="136"/>
      <c r="L9" s="136"/>
      <c r="M9" s="139" t="s">
        <v>114</v>
      </c>
      <c r="N9" s="146"/>
      <c r="O9" s="146"/>
      <c r="P9" s="147" t="s">
        <v>101</v>
      </c>
      <c r="Q9" s="142"/>
      <c r="R9" s="143" t="s">
        <v>102</v>
      </c>
      <c r="S9" s="137"/>
      <c r="T9" s="137"/>
      <c r="U9" s="136"/>
      <c r="V9" s="136"/>
      <c r="W9" s="136"/>
      <c r="X9" s="138" t="s">
        <v>159</v>
      </c>
      <c r="Y9" s="136"/>
      <c r="Z9" s="148"/>
    </row>
    <row r="10" spans="1:42" s="135" customFormat="1" ht="22.15" customHeight="1">
      <c r="A10" s="133"/>
      <c r="B10" s="136"/>
      <c r="C10" s="136"/>
      <c r="E10" s="144"/>
      <c r="F10" s="136"/>
      <c r="G10" s="134"/>
      <c r="H10" s="139" t="s">
        <v>106</v>
      </c>
      <c r="I10" s="139"/>
      <c r="J10" s="147"/>
      <c r="K10" s="136"/>
      <c r="L10" s="136"/>
      <c r="M10" s="147" t="s">
        <v>115</v>
      </c>
      <c r="N10" s="147"/>
      <c r="P10" s="147" t="s">
        <v>105</v>
      </c>
      <c r="Q10" s="142"/>
      <c r="R10" s="136"/>
      <c r="S10" s="134"/>
      <c r="T10" s="134"/>
      <c r="U10" s="134"/>
      <c r="V10" s="136"/>
      <c r="W10" s="136"/>
      <c r="X10" s="136"/>
      <c r="Y10" s="136"/>
      <c r="Z10" s="136"/>
    </row>
    <row r="11" spans="1:42" s="150" customFormat="1" ht="22.15" customHeight="1">
      <c r="A11" s="149"/>
      <c r="B11" s="134"/>
      <c r="C11" s="134"/>
      <c r="D11" s="142"/>
      <c r="E11" s="142"/>
      <c r="F11" s="142"/>
      <c r="G11" s="134"/>
      <c r="K11" s="134"/>
      <c r="L11" s="134"/>
      <c r="M11" s="139" t="s">
        <v>116</v>
      </c>
      <c r="N11" s="139"/>
      <c r="P11" s="139" t="s">
        <v>154</v>
      </c>
      <c r="Q11" s="134"/>
      <c r="R11" s="134"/>
      <c r="S11" s="134"/>
      <c r="T11" s="134"/>
      <c r="U11" s="134"/>
      <c r="V11" s="134"/>
      <c r="W11" s="134"/>
      <c r="X11" s="134"/>
      <c r="Y11" s="134"/>
      <c r="Z11" s="134"/>
    </row>
    <row r="12" spans="1:42" s="156" customFormat="1" ht="22.15" customHeight="1">
      <c r="A12" s="151" t="s">
        <v>112</v>
      </c>
      <c r="B12" s="152"/>
      <c r="C12" s="152"/>
      <c r="D12" s="153">
        <v>1066593433</v>
      </c>
      <c r="E12" s="153">
        <v>0</v>
      </c>
      <c r="F12" s="153">
        <v>98127193</v>
      </c>
      <c r="G12" s="153">
        <v>0</v>
      </c>
      <c r="H12" s="153">
        <v>49701934.719999999</v>
      </c>
      <c r="I12" s="153">
        <v>0</v>
      </c>
      <c r="J12" s="153">
        <v>755669207.15526009</v>
      </c>
      <c r="K12" s="153">
        <v>0</v>
      </c>
      <c r="L12" s="153">
        <v>0</v>
      </c>
      <c r="M12" s="153">
        <v>22390288</v>
      </c>
      <c r="N12" s="153">
        <v>0</v>
      </c>
      <c r="O12" s="153">
        <v>0</v>
      </c>
      <c r="P12" s="153">
        <v>65924300.799999997</v>
      </c>
      <c r="Q12" s="153">
        <v>0</v>
      </c>
      <c r="R12" s="153">
        <v>88314588.799999997</v>
      </c>
      <c r="S12" s="153">
        <v>0</v>
      </c>
      <c r="T12" s="153">
        <v>0</v>
      </c>
      <c r="U12" s="153">
        <v>2058406356.6752601</v>
      </c>
      <c r="V12" s="153">
        <v>0</v>
      </c>
      <c r="W12" s="153">
        <v>0</v>
      </c>
      <c r="X12" s="153">
        <v>956526269.01626539</v>
      </c>
      <c r="Y12" s="153">
        <v>0</v>
      </c>
      <c r="Z12" s="153">
        <v>3014932625.6915302</v>
      </c>
      <c r="AA12" s="155"/>
      <c r="AB12" s="155"/>
      <c r="AC12" s="155"/>
      <c r="AD12" s="155"/>
      <c r="AE12" s="155"/>
      <c r="AF12" s="155"/>
      <c r="AG12" s="155"/>
      <c r="AH12" s="155"/>
      <c r="AI12" s="155"/>
      <c r="AJ12" s="155"/>
      <c r="AK12" s="155"/>
      <c r="AL12" s="155"/>
      <c r="AM12" s="155"/>
      <c r="AN12" s="155"/>
      <c r="AO12" s="155"/>
      <c r="AP12" s="155"/>
    </row>
    <row r="13" spans="1:42" s="156" customFormat="1" ht="22.15" customHeight="1">
      <c r="A13" s="157" t="s">
        <v>107</v>
      </c>
      <c r="B13" s="152"/>
      <c r="C13" s="152"/>
      <c r="D13" s="158">
        <v>0</v>
      </c>
      <c r="E13" s="153"/>
      <c r="F13" s="158">
        <v>0</v>
      </c>
      <c r="G13" s="153"/>
      <c r="H13" s="158">
        <v>0</v>
      </c>
      <c r="I13" s="153"/>
      <c r="J13" s="159">
        <v>-328225285</v>
      </c>
      <c r="K13" s="153"/>
      <c r="L13" s="153"/>
      <c r="M13" s="158">
        <v>0</v>
      </c>
      <c r="N13" s="153"/>
      <c r="O13" s="153"/>
      <c r="P13" s="158">
        <v>0</v>
      </c>
      <c r="Q13" s="153"/>
      <c r="R13" s="158">
        <f>SUM(M13:P13)</f>
        <v>0</v>
      </c>
      <c r="S13" s="153"/>
      <c r="T13" s="153"/>
      <c r="U13" s="160">
        <f>SUM(D13:J13,R13)</f>
        <v>-328225285</v>
      </c>
      <c r="V13" s="153"/>
      <c r="W13" s="153"/>
      <c r="X13" s="159">
        <v>-58759946</v>
      </c>
      <c r="Y13" s="153"/>
      <c r="Z13" s="159">
        <f>SUM(U13:X13)</f>
        <v>-386985231</v>
      </c>
      <c r="AA13" s="155"/>
      <c r="AB13" s="155"/>
      <c r="AC13" s="155"/>
      <c r="AD13" s="155"/>
      <c r="AE13" s="155"/>
      <c r="AF13" s="155"/>
      <c r="AG13" s="155"/>
      <c r="AH13" s="155"/>
      <c r="AI13" s="155"/>
      <c r="AJ13" s="155"/>
      <c r="AK13" s="155"/>
      <c r="AL13" s="155"/>
      <c r="AM13" s="155"/>
      <c r="AN13" s="155"/>
      <c r="AO13" s="155"/>
      <c r="AP13" s="155"/>
    </row>
    <row r="14" spans="1:42" s="156" customFormat="1" ht="22.15" customHeight="1">
      <c r="A14" s="157" t="s">
        <v>108</v>
      </c>
      <c r="B14" s="152"/>
      <c r="C14" s="152"/>
      <c r="D14" s="161">
        <v>0</v>
      </c>
      <c r="E14" s="162"/>
      <c r="F14" s="161">
        <v>0</v>
      </c>
      <c r="G14" s="162"/>
      <c r="H14" s="161">
        <v>0</v>
      </c>
      <c r="I14" s="162"/>
      <c r="J14" s="163">
        <v>-5706097</v>
      </c>
      <c r="K14" s="162"/>
      <c r="L14" s="162"/>
      <c r="M14" s="161">
        <v>0</v>
      </c>
      <c r="N14" s="164"/>
      <c r="O14" s="164"/>
      <c r="P14" s="163">
        <v>-144591482</v>
      </c>
      <c r="Q14" s="165"/>
      <c r="R14" s="163">
        <f>SUM(M14:P14)</f>
        <v>-144591482</v>
      </c>
      <c r="S14" s="162"/>
      <c r="T14" s="162"/>
      <c r="U14" s="163">
        <f>SUM(D14:J14,R14)</f>
        <v>-150297579</v>
      </c>
      <c r="V14" s="162"/>
      <c r="W14" s="162"/>
      <c r="X14" s="163">
        <v>-23219047</v>
      </c>
      <c r="Y14" s="166"/>
      <c r="Z14" s="163">
        <f>SUM(U14:X14)</f>
        <v>-173516626</v>
      </c>
      <c r="AA14" s="155"/>
      <c r="AB14" s="155"/>
      <c r="AC14" s="155"/>
      <c r="AD14" s="155"/>
      <c r="AE14" s="155"/>
      <c r="AF14" s="155"/>
      <c r="AG14" s="155"/>
      <c r="AH14" s="155"/>
      <c r="AI14" s="155"/>
      <c r="AJ14" s="155"/>
      <c r="AK14" s="155"/>
      <c r="AL14" s="155"/>
      <c r="AM14" s="155"/>
      <c r="AN14" s="155"/>
      <c r="AO14" s="155"/>
      <c r="AP14" s="155"/>
    </row>
    <row r="15" spans="1:42" s="156" customFormat="1" ht="22.15" customHeight="1">
      <c r="A15" s="157" t="s">
        <v>109</v>
      </c>
      <c r="B15" s="152"/>
      <c r="C15" s="152"/>
      <c r="D15" s="154">
        <f>SUM(D13:D14)</f>
        <v>0</v>
      </c>
      <c r="E15" s="154"/>
      <c r="F15" s="154">
        <f>SUM(F13:F14)</f>
        <v>0</v>
      </c>
      <c r="G15" s="153"/>
      <c r="H15" s="154">
        <f>SUM(H13:H14)</f>
        <v>0</v>
      </c>
      <c r="I15" s="153"/>
      <c r="J15" s="153">
        <f>SUM(J13:J14)</f>
        <v>-333931382</v>
      </c>
      <c r="K15" s="153"/>
      <c r="L15" s="153"/>
      <c r="M15" s="154">
        <f>SUM(M13:M14)</f>
        <v>0</v>
      </c>
      <c r="N15" s="153"/>
      <c r="O15" s="153"/>
      <c r="P15" s="153">
        <f>SUM(P13:P14)</f>
        <v>-144591482</v>
      </c>
      <c r="Q15" s="153"/>
      <c r="R15" s="153">
        <f>SUM(R13:R14)</f>
        <v>-144591482</v>
      </c>
      <c r="S15" s="153"/>
      <c r="T15" s="154"/>
      <c r="U15" s="153">
        <f>SUM(U13:U14)</f>
        <v>-478522864</v>
      </c>
      <c r="V15" s="153"/>
      <c r="W15" s="153"/>
      <c r="X15" s="153">
        <f>SUM(X13:X14)</f>
        <v>-81978993</v>
      </c>
      <c r="Y15" s="153"/>
      <c r="Z15" s="153">
        <f>SUM(Z13:Z14)</f>
        <v>-560501857</v>
      </c>
      <c r="AA15" s="155"/>
      <c r="AB15" s="155"/>
      <c r="AC15" s="155"/>
      <c r="AD15" s="155"/>
      <c r="AE15" s="155"/>
      <c r="AF15" s="155"/>
      <c r="AG15" s="155"/>
      <c r="AH15" s="155"/>
      <c r="AI15" s="155"/>
      <c r="AJ15" s="155"/>
      <c r="AK15" s="155"/>
      <c r="AL15" s="155"/>
      <c r="AM15" s="155"/>
      <c r="AN15" s="155"/>
      <c r="AO15" s="155"/>
      <c r="AP15" s="155"/>
    </row>
    <row r="16" spans="1:42" s="156" customFormat="1" ht="22.15" customHeight="1">
      <c r="A16" s="157" t="s">
        <v>110</v>
      </c>
      <c r="B16" s="167">
        <v>27</v>
      </c>
      <c r="C16" s="152"/>
      <c r="D16" s="153">
        <v>2432</v>
      </c>
      <c r="E16" s="153"/>
      <c r="F16" s="153">
        <v>2828</v>
      </c>
      <c r="G16" s="153"/>
      <c r="H16" s="154">
        <f>SUM(H14:H15)</f>
        <v>0</v>
      </c>
      <c r="I16" s="153"/>
      <c r="J16" s="154">
        <v>0</v>
      </c>
      <c r="K16" s="153"/>
      <c r="L16" s="153"/>
      <c r="M16" s="154">
        <f>SUM(M14:M15)</f>
        <v>0</v>
      </c>
      <c r="N16" s="153"/>
      <c r="O16" s="153"/>
      <c r="P16" s="154">
        <v>0</v>
      </c>
      <c r="Q16" s="153"/>
      <c r="R16" s="154">
        <v>0</v>
      </c>
      <c r="S16" s="153"/>
      <c r="T16" s="153"/>
      <c r="U16" s="153">
        <f>SUM(D16:J16,R16)</f>
        <v>5260</v>
      </c>
      <c r="V16" s="153"/>
      <c r="W16" s="153"/>
      <c r="X16" s="154">
        <v>0</v>
      </c>
      <c r="Y16" s="153"/>
      <c r="Z16" s="153">
        <f>SUM(U16:X16)</f>
        <v>5260</v>
      </c>
      <c r="AA16" s="155"/>
      <c r="AB16" s="155"/>
      <c r="AC16" s="155"/>
      <c r="AD16" s="155"/>
      <c r="AE16" s="155"/>
      <c r="AF16" s="155"/>
      <c r="AG16" s="155"/>
      <c r="AH16" s="155"/>
      <c r="AI16" s="155"/>
      <c r="AJ16" s="155"/>
      <c r="AK16" s="155"/>
      <c r="AL16" s="155"/>
      <c r="AM16" s="155"/>
      <c r="AN16" s="155"/>
      <c r="AO16" s="155"/>
      <c r="AP16" s="155"/>
    </row>
    <row r="17" spans="1:42" s="156" customFormat="1" ht="22.15" customHeight="1">
      <c r="A17" s="168" t="s">
        <v>111</v>
      </c>
      <c r="B17" s="167">
        <v>28</v>
      </c>
      <c r="C17" s="169"/>
      <c r="D17" s="172">
        <v>0</v>
      </c>
      <c r="E17" s="153"/>
      <c r="F17" s="172">
        <v>0</v>
      </c>
      <c r="G17" s="153"/>
      <c r="H17" s="172">
        <v>0</v>
      </c>
      <c r="I17" s="153"/>
      <c r="J17" s="153">
        <v>-16531796</v>
      </c>
      <c r="K17" s="153"/>
      <c r="L17" s="153"/>
      <c r="M17" s="154">
        <f>SUM(M15:M16)</f>
        <v>0</v>
      </c>
      <c r="N17" s="153"/>
      <c r="O17" s="153"/>
      <c r="P17" s="154">
        <v>0</v>
      </c>
      <c r="Q17" s="153"/>
      <c r="R17" s="154">
        <v>0</v>
      </c>
      <c r="S17" s="153"/>
      <c r="T17" s="153"/>
      <c r="U17" s="153">
        <f>SUM(D17:J17,R17)</f>
        <v>-16531796</v>
      </c>
      <c r="V17" s="153"/>
      <c r="W17" s="153"/>
      <c r="X17" s="154">
        <v>0</v>
      </c>
      <c r="Y17" s="153"/>
      <c r="Z17" s="153">
        <f>SUM(U17:X17)</f>
        <v>-16531796</v>
      </c>
      <c r="AA17" s="155"/>
      <c r="AB17" s="155"/>
      <c r="AC17" s="155"/>
      <c r="AD17" s="155"/>
      <c r="AE17" s="155"/>
      <c r="AF17" s="155"/>
      <c r="AG17" s="155"/>
      <c r="AH17" s="155"/>
      <c r="AI17" s="155"/>
      <c r="AJ17" s="155"/>
      <c r="AK17" s="155"/>
      <c r="AL17" s="155"/>
      <c r="AM17" s="155"/>
      <c r="AN17" s="155"/>
      <c r="AO17" s="155"/>
      <c r="AP17" s="155"/>
    </row>
    <row r="18" spans="1:42" s="156" customFormat="1" ht="22.15" customHeight="1" thickBot="1">
      <c r="A18" s="151" t="s">
        <v>113</v>
      </c>
      <c r="B18" s="136"/>
      <c r="C18" s="136"/>
      <c r="D18" s="170">
        <f>SUM(D15:D17,D12)</f>
        <v>1066595865</v>
      </c>
      <c r="E18" s="153"/>
      <c r="F18" s="170">
        <f>SUM(F15:F17,F12)</f>
        <v>98130021</v>
      </c>
      <c r="G18" s="153"/>
      <c r="H18" s="170">
        <f>SUM(H15:H17,H12)</f>
        <v>49701934.719999999</v>
      </c>
      <c r="I18" s="162"/>
      <c r="J18" s="170">
        <f>SUM(J15:J17,J12)</f>
        <v>405206029.15526009</v>
      </c>
      <c r="K18" s="162"/>
      <c r="L18" s="162"/>
      <c r="M18" s="170">
        <f>SUM(M15:M17,M12)</f>
        <v>22390288</v>
      </c>
      <c r="N18" s="153"/>
      <c r="O18" s="153"/>
      <c r="P18" s="170">
        <f>SUM(P15:P17,P12)</f>
        <v>-78667181.200000003</v>
      </c>
      <c r="Q18" s="153"/>
      <c r="R18" s="170">
        <f>SUM(R15:R17,R12)</f>
        <v>-56276893.200000003</v>
      </c>
      <c r="S18" s="153"/>
      <c r="T18" s="153"/>
      <c r="U18" s="170">
        <f>SUM(U15:U17,U12)</f>
        <v>1563356956.6752601</v>
      </c>
      <c r="V18" s="162"/>
      <c r="W18" s="162"/>
      <c r="X18" s="170">
        <f>SUM(X15:X17,X12)</f>
        <v>874547276.01626539</v>
      </c>
      <c r="Y18" s="162"/>
      <c r="Z18" s="170">
        <f>SUM(Z15:Z17,Z12)</f>
        <v>2437904232.6915302</v>
      </c>
      <c r="AA18" s="155"/>
      <c r="AB18" s="155"/>
      <c r="AC18" s="155"/>
      <c r="AD18" s="155"/>
      <c r="AE18" s="155"/>
      <c r="AF18" s="155"/>
      <c r="AG18" s="155"/>
      <c r="AH18" s="155"/>
      <c r="AI18" s="155"/>
      <c r="AJ18" s="155"/>
      <c r="AK18" s="155"/>
      <c r="AL18" s="155"/>
      <c r="AM18" s="155"/>
      <c r="AN18" s="155"/>
      <c r="AO18" s="155"/>
      <c r="AP18" s="155"/>
    </row>
    <row r="19" spans="1:42" s="156" customFormat="1" ht="9" customHeight="1" thickTop="1">
      <c r="A19" s="171"/>
      <c r="B19" s="136"/>
      <c r="C19" s="136"/>
      <c r="D19" s="153"/>
      <c r="E19" s="153"/>
      <c r="F19" s="153"/>
      <c r="G19" s="153"/>
      <c r="H19" s="153"/>
      <c r="I19" s="162"/>
      <c r="J19" s="153"/>
      <c r="K19" s="162"/>
      <c r="L19" s="162"/>
      <c r="M19" s="153"/>
      <c r="N19" s="153"/>
      <c r="O19" s="153"/>
      <c r="P19" s="165"/>
      <c r="Q19" s="153"/>
      <c r="R19" s="153"/>
      <c r="S19" s="153"/>
      <c r="T19" s="153"/>
      <c r="U19" s="153"/>
      <c r="V19" s="162"/>
      <c r="W19" s="162"/>
      <c r="X19" s="153"/>
      <c r="Y19" s="162"/>
      <c r="Z19" s="153"/>
      <c r="AA19" s="155"/>
      <c r="AB19" s="155"/>
      <c r="AC19" s="155"/>
      <c r="AD19" s="155"/>
      <c r="AE19" s="155"/>
      <c r="AF19" s="155"/>
      <c r="AG19" s="155"/>
      <c r="AH19" s="155"/>
      <c r="AI19" s="155"/>
      <c r="AJ19" s="155"/>
      <c r="AK19" s="155"/>
      <c r="AL19" s="155"/>
      <c r="AM19" s="155"/>
      <c r="AN19" s="155"/>
      <c r="AO19" s="155"/>
      <c r="AP19" s="155"/>
    </row>
    <row r="20" spans="1:42" s="156" customFormat="1" ht="22.15" customHeight="1">
      <c r="A20" s="151" t="s">
        <v>210</v>
      </c>
      <c r="B20" s="152"/>
      <c r="C20" s="152"/>
      <c r="D20" s="153">
        <f>D18</f>
        <v>1066595865</v>
      </c>
      <c r="E20" s="153"/>
      <c r="F20" s="153">
        <f>F18</f>
        <v>98130021</v>
      </c>
      <c r="G20" s="153"/>
      <c r="H20" s="153">
        <f>H18</f>
        <v>49701934.719999999</v>
      </c>
      <c r="I20" s="153"/>
      <c r="J20" s="153">
        <f>J18</f>
        <v>405206029.15526009</v>
      </c>
      <c r="K20" s="153"/>
      <c r="L20" s="153"/>
      <c r="M20" s="153">
        <f>M18</f>
        <v>22390288</v>
      </c>
      <c r="N20" s="153"/>
      <c r="O20" s="153"/>
      <c r="P20" s="153">
        <f>P18</f>
        <v>-78667181.200000003</v>
      </c>
      <c r="Q20" s="153"/>
      <c r="R20" s="153">
        <f>R18</f>
        <v>-56276893.200000003</v>
      </c>
      <c r="S20" s="153"/>
      <c r="T20" s="153"/>
      <c r="U20" s="153">
        <f>U18</f>
        <v>1563356956.6752601</v>
      </c>
      <c r="V20" s="153"/>
      <c r="W20" s="153"/>
      <c r="X20" s="153">
        <f>X18</f>
        <v>874547276.01626539</v>
      </c>
      <c r="Y20" s="153"/>
      <c r="Z20" s="153">
        <f>Z18</f>
        <v>2437904232.6915302</v>
      </c>
      <c r="AA20" s="155"/>
      <c r="AB20" s="155"/>
      <c r="AC20" s="155"/>
      <c r="AD20" s="155"/>
      <c r="AE20" s="155"/>
      <c r="AF20" s="155"/>
      <c r="AG20" s="155"/>
      <c r="AH20" s="155"/>
      <c r="AI20" s="155"/>
      <c r="AJ20" s="155"/>
      <c r="AK20" s="155"/>
      <c r="AL20" s="155"/>
      <c r="AM20" s="155"/>
      <c r="AN20" s="155"/>
      <c r="AO20" s="155"/>
      <c r="AP20" s="155"/>
    </row>
    <row r="21" spans="1:42" s="156" customFormat="1" ht="22.15" customHeight="1">
      <c r="A21" s="186" t="s">
        <v>217</v>
      </c>
      <c r="B21" s="152"/>
      <c r="C21" s="152"/>
      <c r="D21" s="172">
        <v>0</v>
      </c>
      <c r="E21" s="153"/>
      <c r="F21" s="172">
        <v>0</v>
      </c>
      <c r="G21" s="153"/>
      <c r="H21" s="153">
        <v>5742026</v>
      </c>
      <c r="I21" s="153"/>
      <c r="J21" s="153">
        <v>-5742026</v>
      </c>
      <c r="K21" s="153"/>
      <c r="L21" s="153"/>
      <c r="M21" s="172">
        <v>0</v>
      </c>
      <c r="N21" s="153"/>
      <c r="O21" s="153"/>
      <c r="P21" s="172">
        <v>0</v>
      </c>
      <c r="Q21" s="153"/>
      <c r="R21" s="172">
        <v>0</v>
      </c>
      <c r="S21" s="153"/>
      <c r="T21" s="153"/>
      <c r="U21" s="172">
        <v>0</v>
      </c>
      <c r="V21" s="153"/>
      <c r="W21" s="153"/>
      <c r="X21" s="172">
        <v>0</v>
      </c>
      <c r="Y21" s="153"/>
      <c r="Z21" s="172">
        <v>0</v>
      </c>
      <c r="AA21" s="155"/>
      <c r="AB21" s="155"/>
      <c r="AC21" s="155"/>
      <c r="AD21" s="155"/>
      <c r="AE21" s="155"/>
      <c r="AF21" s="155"/>
      <c r="AG21" s="155"/>
      <c r="AH21" s="155"/>
      <c r="AI21" s="155"/>
      <c r="AJ21" s="155"/>
      <c r="AK21" s="155"/>
      <c r="AL21" s="155"/>
      <c r="AM21" s="155"/>
      <c r="AN21" s="155"/>
      <c r="AO21" s="155"/>
      <c r="AP21" s="155"/>
    </row>
    <row r="22" spans="1:42" s="156" customFormat="1" ht="22.15" customHeight="1">
      <c r="A22" s="157" t="s">
        <v>107</v>
      </c>
      <c r="B22" s="152"/>
      <c r="C22" s="152"/>
      <c r="D22" s="158">
        <v>0</v>
      </c>
      <c r="E22" s="153"/>
      <c r="F22" s="158">
        <v>0</v>
      </c>
      <c r="G22" s="153"/>
      <c r="H22" s="158">
        <v>0</v>
      </c>
      <c r="I22" s="153"/>
      <c r="J22" s="159">
        <v>-44608270</v>
      </c>
      <c r="K22" s="153"/>
      <c r="L22" s="153"/>
      <c r="M22" s="158">
        <v>0</v>
      </c>
      <c r="N22" s="153"/>
      <c r="O22" s="153"/>
      <c r="P22" s="158">
        <v>0</v>
      </c>
      <c r="Q22" s="153"/>
      <c r="R22" s="158">
        <f>SUM(M22:P22)</f>
        <v>0</v>
      </c>
      <c r="S22" s="153"/>
      <c r="T22" s="153"/>
      <c r="U22" s="160">
        <f>SUM(D22:J22,R22)</f>
        <v>-44608270</v>
      </c>
      <c r="V22" s="153"/>
      <c r="W22" s="153"/>
      <c r="X22" s="159">
        <v>-54737282</v>
      </c>
      <c r="Y22" s="153"/>
      <c r="Z22" s="159">
        <f>SUM(U22:X22)</f>
        <v>-99345552</v>
      </c>
      <c r="AA22" s="155"/>
      <c r="AB22" s="155"/>
      <c r="AC22" s="155"/>
      <c r="AD22" s="155"/>
      <c r="AE22" s="155"/>
      <c r="AF22" s="155"/>
      <c r="AG22" s="155"/>
      <c r="AH22" s="155"/>
      <c r="AI22" s="155"/>
      <c r="AJ22" s="155"/>
      <c r="AK22" s="155"/>
      <c r="AL22" s="155"/>
      <c r="AM22" s="155"/>
      <c r="AN22" s="155"/>
      <c r="AO22" s="155"/>
      <c r="AP22" s="155"/>
    </row>
    <row r="23" spans="1:42" s="156" customFormat="1" ht="22.15" customHeight="1">
      <c r="A23" s="157" t="s">
        <v>250</v>
      </c>
      <c r="B23" s="152"/>
      <c r="C23" s="152"/>
      <c r="D23" s="161">
        <v>0</v>
      </c>
      <c r="E23" s="162"/>
      <c r="F23" s="161">
        <v>0</v>
      </c>
      <c r="G23" s="162"/>
      <c r="H23" s="161">
        <v>0</v>
      </c>
      <c r="I23" s="162"/>
      <c r="J23" s="163">
        <v>1474272</v>
      </c>
      <c r="K23" s="162"/>
      <c r="L23" s="162"/>
      <c r="M23" s="161">
        <v>0</v>
      </c>
      <c r="N23" s="164"/>
      <c r="O23" s="164"/>
      <c r="P23" s="163">
        <v>-52094393.569428578</v>
      </c>
      <c r="Q23" s="165"/>
      <c r="R23" s="163">
        <f>SUM(M23:P23)</f>
        <v>-52094393.569428578</v>
      </c>
      <c r="S23" s="162"/>
      <c r="T23" s="162"/>
      <c r="U23" s="163">
        <f>SUM(D23:J23,R23)</f>
        <v>-50620121.569428578</v>
      </c>
      <c r="V23" s="162"/>
      <c r="W23" s="162"/>
      <c r="X23" s="163">
        <v>-5802484</v>
      </c>
      <c r="Y23" s="166"/>
      <c r="Z23" s="163">
        <f>SUM(U23:X23)</f>
        <v>-56422605.569428578</v>
      </c>
      <c r="AA23" s="155"/>
      <c r="AB23" s="155"/>
      <c r="AC23" s="155"/>
      <c r="AD23" s="155"/>
      <c r="AE23" s="155"/>
      <c r="AF23" s="155"/>
      <c r="AG23" s="155"/>
      <c r="AH23" s="155"/>
      <c r="AI23" s="155"/>
      <c r="AJ23" s="155"/>
      <c r="AK23" s="155"/>
      <c r="AL23" s="155"/>
      <c r="AM23" s="155"/>
      <c r="AN23" s="155"/>
      <c r="AO23" s="155"/>
      <c r="AP23" s="155"/>
    </row>
    <row r="24" spans="1:42" s="156" customFormat="1" ht="22.15" customHeight="1">
      <c r="A24" s="157" t="s">
        <v>109</v>
      </c>
      <c r="B24" s="152"/>
      <c r="C24" s="152"/>
      <c r="D24" s="154">
        <f>SUM(D22:D23)</f>
        <v>0</v>
      </c>
      <c r="E24" s="154"/>
      <c r="F24" s="154">
        <f>SUM(F22:F23)</f>
        <v>0</v>
      </c>
      <c r="G24" s="153"/>
      <c r="H24" s="154">
        <f>SUM(H22:H23)</f>
        <v>0</v>
      </c>
      <c r="I24" s="153"/>
      <c r="J24" s="153">
        <f>SUM(J22:J23)</f>
        <v>-43133998</v>
      </c>
      <c r="K24" s="153"/>
      <c r="L24" s="153"/>
      <c r="M24" s="154">
        <f>SUM(M22:M23)</f>
        <v>0</v>
      </c>
      <c r="N24" s="153"/>
      <c r="O24" s="153"/>
      <c r="P24" s="153">
        <f>SUM(P22:P23)</f>
        <v>-52094393.569428578</v>
      </c>
      <c r="Q24" s="153"/>
      <c r="R24" s="153">
        <f>SUM(R22:R23)</f>
        <v>-52094393.569428578</v>
      </c>
      <c r="S24" s="153"/>
      <c r="T24" s="154"/>
      <c r="U24" s="153">
        <f>SUM(U22:U23)</f>
        <v>-95228391.569428578</v>
      </c>
      <c r="V24" s="153"/>
      <c r="W24" s="153"/>
      <c r="X24" s="153">
        <f>SUM(X22:X23)</f>
        <v>-60539766</v>
      </c>
      <c r="Y24" s="153"/>
      <c r="Z24" s="153">
        <f>SUM(Z22:Z23)</f>
        <v>-155768157.56942856</v>
      </c>
      <c r="AA24" s="155"/>
      <c r="AB24" s="155"/>
      <c r="AC24" s="155"/>
      <c r="AD24" s="155"/>
      <c r="AE24" s="155"/>
      <c r="AF24" s="155"/>
      <c r="AG24" s="155"/>
      <c r="AH24" s="155"/>
      <c r="AI24" s="155"/>
      <c r="AJ24" s="155"/>
      <c r="AK24" s="155"/>
      <c r="AL24" s="155"/>
      <c r="AM24" s="155"/>
      <c r="AN24" s="155"/>
      <c r="AO24" s="155"/>
      <c r="AP24" s="155"/>
    </row>
    <row r="25" spans="1:42" s="156" customFormat="1" ht="22.15" customHeight="1">
      <c r="A25" s="157" t="s">
        <v>219</v>
      </c>
      <c r="B25" s="167"/>
      <c r="C25" s="152"/>
      <c r="D25" s="153"/>
      <c r="E25" s="153"/>
      <c r="F25" s="153"/>
      <c r="G25" s="153"/>
      <c r="H25" s="154"/>
      <c r="I25" s="153"/>
      <c r="J25" s="154"/>
      <c r="K25" s="153"/>
      <c r="L25" s="153"/>
      <c r="M25" s="154"/>
      <c r="N25" s="153"/>
      <c r="O25" s="153"/>
      <c r="P25" s="154"/>
      <c r="Q25" s="153"/>
      <c r="R25" s="154"/>
      <c r="S25" s="153"/>
      <c r="T25" s="153"/>
      <c r="U25" s="153"/>
      <c r="V25" s="153"/>
      <c r="W25" s="153"/>
      <c r="X25" s="154"/>
      <c r="Y25" s="153"/>
      <c r="Z25" s="153"/>
      <c r="AA25" s="155"/>
      <c r="AB25" s="155"/>
      <c r="AC25" s="155"/>
      <c r="AD25" s="155"/>
      <c r="AE25" s="155"/>
      <c r="AF25" s="155"/>
      <c r="AG25" s="155"/>
      <c r="AH25" s="155"/>
      <c r="AI25" s="155"/>
      <c r="AJ25" s="155"/>
      <c r="AK25" s="155"/>
      <c r="AL25" s="155"/>
      <c r="AM25" s="155"/>
      <c r="AN25" s="155"/>
      <c r="AO25" s="155"/>
      <c r="AP25" s="155"/>
    </row>
    <row r="26" spans="1:42" s="156" customFormat="1" ht="22.15" customHeight="1">
      <c r="A26" s="187" t="s">
        <v>220</v>
      </c>
      <c r="B26" s="167"/>
      <c r="C26" s="173"/>
      <c r="D26" s="172">
        <v>0</v>
      </c>
      <c r="E26" s="153"/>
      <c r="F26" s="172">
        <v>0</v>
      </c>
      <c r="G26" s="153"/>
      <c r="H26" s="172">
        <v>0</v>
      </c>
      <c r="I26" s="153"/>
      <c r="J26" s="172">
        <v>0</v>
      </c>
      <c r="K26" s="153"/>
      <c r="L26" s="153"/>
      <c r="M26" s="172">
        <v>0</v>
      </c>
      <c r="N26" s="153"/>
      <c r="O26" s="153"/>
      <c r="P26" s="172">
        <v>0</v>
      </c>
      <c r="Q26" s="153"/>
      <c r="R26" s="172">
        <v>0</v>
      </c>
      <c r="S26" s="153"/>
      <c r="T26" s="153"/>
      <c r="U26" s="172">
        <v>0</v>
      </c>
      <c r="V26" s="153"/>
      <c r="W26" s="153"/>
      <c r="X26" s="188">
        <v>120000000</v>
      </c>
      <c r="Y26" s="153"/>
      <c r="Z26" s="153">
        <f>SUM(U26:X26)</f>
        <v>120000000</v>
      </c>
      <c r="AA26" s="155"/>
      <c r="AB26" s="155"/>
      <c r="AC26" s="155"/>
      <c r="AD26" s="155"/>
      <c r="AE26" s="155"/>
      <c r="AF26" s="155"/>
      <c r="AG26" s="155"/>
      <c r="AH26" s="155"/>
      <c r="AI26" s="155"/>
      <c r="AJ26" s="155"/>
      <c r="AK26" s="155"/>
      <c r="AL26" s="155"/>
      <c r="AM26" s="155"/>
      <c r="AN26" s="155"/>
      <c r="AO26" s="155"/>
      <c r="AP26" s="155"/>
    </row>
    <row r="27" spans="1:42" s="156" customFormat="1" ht="22.15" customHeight="1" thickBot="1">
      <c r="A27" s="151" t="s">
        <v>211</v>
      </c>
      <c r="B27" s="136"/>
      <c r="C27" s="136"/>
      <c r="D27" s="170">
        <f>SUM(D20,D21,D24,D26)</f>
        <v>1066595865</v>
      </c>
      <c r="E27" s="153"/>
      <c r="F27" s="170">
        <f>SUM(F20,F21,F24,F26)</f>
        <v>98130021</v>
      </c>
      <c r="G27" s="153"/>
      <c r="H27" s="170">
        <f>SUM(H20,H21,H24,H26)</f>
        <v>55443960.719999999</v>
      </c>
      <c r="I27" s="162"/>
      <c r="J27" s="170">
        <f>SUM(J20,J21,J24,J26)</f>
        <v>356330005.15526009</v>
      </c>
      <c r="K27" s="162"/>
      <c r="L27" s="162"/>
      <c r="M27" s="170">
        <f>SUM(M20,M21,M24,M26)</f>
        <v>22390288</v>
      </c>
      <c r="N27" s="153"/>
      <c r="O27" s="153"/>
      <c r="P27" s="170">
        <f>SUM(P20,P21,P24,P26)</f>
        <v>-130761574.76942858</v>
      </c>
      <c r="Q27" s="153"/>
      <c r="R27" s="170">
        <f>SUM(R20,R21,R24,R26)</f>
        <v>-108371286.76942858</v>
      </c>
      <c r="S27" s="153"/>
      <c r="T27" s="153"/>
      <c r="U27" s="170">
        <f>SUM(U20,U21,U24,U26)</f>
        <v>1468128565.1058314</v>
      </c>
      <c r="V27" s="162"/>
      <c r="W27" s="162"/>
      <c r="X27" s="170">
        <f>SUM(X20,X21,X24,X26)</f>
        <v>934007510.01626539</v>
      </c>
      <c r="Y27" s="162"/>
      <c r="Z27" s="170">
        <f>SUM(Z20,Z21,Z24,Z26)</f>
        <v>2402136075.1221018</v>
      </c>
      <c r="AA27" s="155"/>
      <c r="AB27" s="155"/>
      <c r="AC27" s="155"/>
      <c r="AD27" s="155"/>
      <c r="AE27" s="155"/>
      <c r="AF27" s="155"/>
      <c r="AG27" s="155"/>
      <c r="AH27" s="155"/>
      <c r="AI27" s="155"/>
      <c r="AJ27" s="155"/>
      <c r="AK27" s="155"/>
      <c r="AL27" s="155"/>
      <c r="AM27" s="155"/>
      <c r="AN27" s="155"/>
      <c r="AO27" s="155"/>
      <c r="AP27" s="155"/>
    </row>
    <row r="28" spans="1:42" s="156" customFormat="1" ht="22.15" customHeight="1" thickTop="1">
      <c r="A28" s="174"/>
      <c r="B28" s="135"/>
      <c r="C28" s="135"/>
      <c r="D28" s="175"/>
      <c r="E28" s="176"/>
      <c r="F28" s="176"/>
      <c r="G28" s="176"/>
      <c r="H28" s="176"/>
      <c r="I28" s="177"/>
      <c r="J28" s="176"/>
      <c r="K28" s="177"/>
      <c r="L28" s="177"/>
      <c r="M28" s="176"/>
      <c r="N28" s="176"/>
      <c r="O28" s="176"/>
      <c r="P28" s="178"/>
      <c r="Q28" s="176"/>
      <c r="R28" s="176"/>
      <c r="S28" s="176"/>
      <c r="T28" s="176"/>
      <c r="U28" s="176"/>
      <c r="V28" s="177"/>
      <c r="W28" s="177"/>
      <c r="X28" s="176"/>
      <c r="Y28" s="177"/>
      <c r="Z28" s="176"/>
      <c r="AA28" s="155"/>
      <c r="AB28" s="155"/>
      <c r="AC28" s="155"/>
      <c r="AD28" s="155"/>
      <c r="AE28" s="155"/>
      <c r="AF28" s="155"/>
      <c r="AG28" s="155"/>
      <c r="AH28" s="155"/>
      <c r="AI28" s="155"/>
      <c r="AJ28" s="155"/>
      <c r="AK28" s="155"/>
      <c r="AL28" s="155"/>
      <c r="AM28" s="155"/>
      <c r="AN28" s="155"/>
      <c r="AO28" s="155"/>
      <c r="AP28" s="155"/>
    </row>
    <row r="29" spans="1:42" s="156" customFormat="1" ht="22.15" customHeight="1">
      <c r="A29" s="5" t="s">
        <v>34</v>
      </c>
      <c r="B29" s="135"/>
      <c r="C29" s="135"/>
      <c r="D29" s="175"/>
      <c r="E29" s="176"/>
      <c r="F29" s="176"/>
      <c r="G29" s="176"/>
      <c r="H29" s="176"/>
      <c r="I29" s="177"/>
      <c r="J29" s="176"/>
      <c r="K29" s="177"/>
      <c r="L29" s="177"/>
      <c r="M29" s="176"/>
      <c r="N29" s="176"/>
      <c r="O29" s="176"/>
      <c r="P29" s="178"/>
      <c r="Q29" s="176"/>
      <c r="R29" s="176"/>
      <c r="S29" s="176"/>
      <c r="T29" s="176"/>
      <c r="U29" s="176"/>
      <c r="V29" s="177"/>
      <c r="W29" s="177"/>
      <c r="X29" s="176"/>
      <c r="Y29" s="177"/>
      <c r="Z29" s="176"/>
      <c r="AA29" s="155"/>
      <c r="AB29" s="155"/>
      <c r="AC29" s="155"/>
      <c r="AD29" s="155"/>
      <c r="AE29" s="155"/>
      <c r="AF29" s="155"/>
      <c r="AG29" s="155"/>
      <c r="AH29" s="155"/>
      <c r="AI29" s="155"/>
      <c r="AJ29" s="155"/>
      <c r="AK29" s="155"/>
      <c r="AL29" s="155"/>
      <c r="AM29" s="155"/>
      <c r="AN29" s="155"/>
      <c r="AO29" s="155"/>
      <c r="AP29" s="155"/>
    </row>
    <row r="30" spans="1:42" ht="22.15" customHeight="1">
      <c r="A30" s="52"/>
      <c r="F30" s="10"/>
      <c r="H30" s="10"/>
      <c r="I30" s="10"/>
      <c r="J30" s="10"/>
      <c r="K30" s="10"/>
      <c r="L30" s="10"/>
      <c r="M30" s="16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10"/>
      <c r="AB30" s="10"/>
    </row>
    <row r="31" spans="1:42" ht="22.15" customHeight="1">
      <c r="F31" s="10"/>
      <c r="H31" s="10"/>
      <c r="I31" s="10"/>
      <c r="J31" s="10"/>
      <c r="K31" s="10"/>
      <c r="L31" s="10"/>
      <c r="M31" s="16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10"/>
      <c r="AB31" s="10"/>
    </row>
    <row r="32" spans="1:42" ht="22.15" customHeight="1"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Z32" s="10"/>
      <c r="AB32" s="10"/>
    </row>
    <row r="33" spans="10:26" ht="22.15" customHeight="1">
      <c r="J33" s="10"/>
      <c r="X33" s="10"/>
      <c r="Z33" s="10"/>
    </row>
  </sheetData>
  <mergeCells count="10">
    <mergeCell ref="M8:P8"/>
    <mergeCell ref="T8:V8"/>
    <mergeCell ref="H7:J7"/>
    <mergeCell ref="A1:Z1"/>
    <mergeCell ref="A2:Z2"/>
    <mergeCell ref="A3:Z3"/>
    <mergeCell ref="A4:Z4"/>
    <mergeCell ref="D6:Z6"/>
    <mergeCell ref="M7:R7"/>
    <mergeCell ref="T7:V7"/>
  </mergeCells>
  <pageMargins left="0.8" right="0.4" top="1" bottom="0.5" header="0.6" footer="0.2"/>
  <pageSetup paperSize="9" scale="70" fitToWidth="0" fitToHeight="0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tabColor rgb="FF00B050"/>
  </sheetPr>
  <dimension ref="A1:Q28"/>
  <sheetViews>
    <sheetView topLeftCell="A18" zoomScale="85" zoomScaleNormal="85" zoomScaleSheetLayoutView="85" workbookViewId="0">
      <selection activeCell="A37" sqref="A37"/>
    </sheetView>
  </sheetViews>
  <sheetFormatPr defaultColWidth="9.140625" defaultRowHeight="22.15" customHeight="1"/>
  <cols>
    <col min="1" max="1" width="34.140625" style="44" customWidth="1"/>
    <col min="2" max="2" width="7" style="44" bestFit="1" customWidth="1"/>
    <col min="3" max="3" width="1.85546875" style="44" customWidth="1"/>
    <col min="4" max="4" width="14.85546875" style="44" customWidth="1"/>
    <col min="5" max="5" width="1.42578125" style="44" customWidth="1"/>
    <col min="6" max="6" width="14.85546875" style="44" customWidth="1"/>
    <col min="7" max="7" width="1.42578125" style="44" customWidth="1"/>
    <col min="8" max="8" width="14.85546875" style="44" customWidth="1"/>
    <col min="9" max="9" width="1.42578125" style="44" customWidth="1"/>
    <col min="10" max="10" width="14.85546875" style="51" customWidth="1"/>
    <col min="11" max="11" width="0.7109375" style="44" customWidth="1"/>
    <col min="12" max="12" width="0.85546875" style="44" customWidth="1"/>
    <col min="13" max="13" width="14.85546875" style="44" customWidth="1"/>
    <col min="14" max="14" width="1.42578125" style="44" customWidth="1"/>
    <col min="15" max="15" width="14.85546875" style="44" customWidth="1"/>
    <col min="16" max="16" width="1.42578125" style="44" customWidth="1"/>
    <col min="17" max="17" width="14.85546875" style="44" customWidth="1"/>
    <col min="18" max="18" width="1.140625" style="44" customWidth="1"/>
    <col min="19" max="256" width="9.140625" style="44"/>
    <col min="257" max="257" width="63" style="44" customWidth="1"/>
    <col min="258" max="258" width="12.140625" style="44" customWidth="1"/>
    <col min="259" max="259" width="1.85546875" style="44" customWidth="1"/>
    <col min="260" max="260" width="13.140625" style="44" bestFit="1" customWidth="1"/>
    <col min="261" max="261" width="0.85546875" style="44" customWidth="1"/>
    <col min="262" max="262" width="12.140625" style="44" customWidth="1"/>
    <col min="263" max="263" width="0.85546875" style="44" customWidth="1"/>
    <col min="264" max="264" width="12.85546875" style="44" customWidth="1"/>
    <col min="265" max="265" width="0.85546875" style="44" customWidth="1"/>
    <col min="266" max="266" width="12.140625" style="44" customWidth="1"/>
    <col min="267" max="267" width="0.85546875" style="44" customWidth="1"/>
    <col min="268" max="268" width="18.140625" style="44" customWidth="1"/>
    <col min="269" max="269" width="0.42578125" style="44" customWidth="1"/>
    <col min="270" max="270" width="0.140625" style="44" customWidth="1"/>
    <col min="271" max="271" width="15.140625" style="44" customWidth="1"/>
    <col min="272" max="272" width="0.85546875" style="44" customWidth="1"/>
    <col min="273" max="273" width="14.85546875" style="44" customWidth="1"/>
    <col min="274" max="274" width="1.140625" style="44" customWidth="1"/>
    <col min="275" max="512" width="9.140625" style="44"/>
    <col min="513" max="513" width="63" style="44" customWidth="1"/>
    <col min="514" max="514" width="12.140625" style="44" customWidth="1"/>
    <col min="515" max="515" width="1.85546875" style="44" customWidth="1"/>
    <col min="516" max="516" width="13.140625" style="44" bestFit="1" customWidth="1"/>
    <col min="517" max="517" width="0.85546875" style="44" customWidth="1"/>
    <col min="518" max="518" width="12.140625" style="44" customWidth="1"/>
    <col min="519" max="519" width="0.85546875" style="44" customWidth="1"/>
    <col min="520" max="520" width="12.85546875" style="44" customWidth="1"/>
    <col min="521" max="521" width="0.85546875" style="44" customWidth="1"/>
    <col min="522" max="522" width="12.140625" style="44" customWidth="1"/>
    <col min="523" max="523" width="0.85546875" style="44" customWidth="1"/>
    <col min="524" max="524" width="18.140625" style="44" customWidth="1"/>
    <col min="525" max="525" width="0.42578125" style="44" customWidth="1"/>
    <col min="526" max="526" width="0.140625" style="44" customWidth="1"/>
    <col min="527" max="527" width="15.140625" style="44" customWidth="1"/>
    <col min="528" max="528" width="0.85546875" style="44" customWidth="1"/>
    <col min="529" max="529" width="14.85546875" style="44" customWidth="1"/>
    <col min="530" max="530" width="1.140625" style="44" customWidth="1"/>
    <col min="531" max="768" width="9.140625" style="44"/>
    <col min="769" max="769" width="63" style="44" customWidth="1"/>
    <col min="770" max="770" width="12.140625" style="44" customWidth="1"/>
    <col min="771" max="771" width="1.85546875" style="44" customWidth="1"/>
    <col min="772" max="772" width="13.140625" style="44" bestFit="1" customWidth="1"/>
    <col min="773" max="773" width="0.85546875" style="44" customWidth="1"/>
    <col min="774" max="774" width="12.140625" style="44" customWidth="1"/>
    <col min="775" max="775" width="0.85546875" style="44" customWidth="1"/>
    <col min="776" max="776" width="12.85546875" style="44" customWidth="1"/>
    <col min="777" max="777" width="0.85546875" style="44" customWidth="1"/>
    <col min="778" max="778" width="12.140625" style="44" customWidth="1"/>
    <col min="779" max="779" width="0.85546875" style="44" customWidth="1"/>
    <col min="780" max="780" width="18.140625" style="44" customWidth="1"/>
    <col min="781" max="781" width="0.42578125" style="44" customWidth="1"/>
    <col min="782" max="782" width="0.140625" style="44" customWidth="1"/>
    <col min="783" max="783" width="15.140625" style="44" customWidth="1"/>
    <col min="784" max="784" width="0.85546875" style="44" customWidth="1"/>
    <col min="785" max="785" width="14.85546875" style="44" customWidth="1"/>
    <col min="786" max="786" width="1.140625" style="44" customWidth="1"/>
    <col min="787" max="1024" width="9.140625" style="44"/>
    <col min="1025" max="1025" width="63" style="44" customWidth="1"/>
    <col min="1026" max="1026" width="12.140625" style="44" customWidth="1"/>
    <col min="1027" max="1027" width="1.85546875" style="44" customWidth="1"/>
    <col min="1028" max="1028" width="13.140625" style="44" bestFit="1" customWidth="1"/>
    <col min="1029" max="1029" width="0.85546875" style="44" customWidth="1"/>
    <col min="1030" max="1030" width="12.140625" style="44" customWidth="1"/>
    <col min="1031" max="1031" width="0.85546875" style="44" customWidth="1"/>
    <col min="1032" max="1032" width="12.85546875" style="44" customWidth="1"/>
    <col min="1033" max="1033" width="0.85546875" style="44" customWidth="1"/>
    <col min="1034" max="1034" width="12.140625" style="44" customWidth="1"/>
    <col min="1035" max="1035" width="0.85546875" style="44" customWidth="1"/>
    <col min="1036" max="1036" width="18.140625" style="44" customWidth="1"/>
    <col min="1037" max="1037" width="0.42578125" style="44" customWidth="1"/>
    <col min="1038" max="1038" width="0.140625" style="44" customWidth="1"/>
    <col min="1039" max="1039" width="15.140625" style="44" customWidth="1"/>
    <col min="1040" max="1040" width="0.85546875" style="44" customWidth="1"/>
    <col min="1041" max="1041" width="14.85546875" style="44" customWidth="1"/>
    <col min="1042" max="1042" width="1.140625" style="44" customWidth="1"/>
    <col min="1043" max="1280" width="9.140625" style="44"/>
    <col min="1281" max="1281" width="63" style="44" customWidth="1"/>
    <col min="1282" max="1282" width="12.140625" style="44" customWidth="1"/>
    <col min="1283" max="1283" width="1.85546875" style="44" customWidth="1"/>
    <col min="1284" max="1284" width="13.140625" style="44" bestFit="1" customWidth="1"/>
    <col min="1285" max="1285" width="0.85546875" style="44" customWidth="1"/>
    <col min="1286" max="1286" width="12.140625" style="44" customWidth="1"/>
    <col min="1287" max="1287" width="0.85546875" style="44" customWidth="1"/>
    <col min="1288" max="1288" width="12.85546875" style="44" customWidth="1"/>
    <col min="1289" max="1289" width="0.85546875" style="44" customWidth="1"/>
    <col min="1290" max="1290" width="12.140625" style="44" customWidth="1"/>
    <col min="1291" max="1291" width="0.85546875" style="44" customWidth="1"/>
    <col min="1292" max="1292" width="18.140625" style="44" customWidth="1"/>
    <col min="1293" max="1293" width="0.42578125" style="44" customWidth="1"/>
    <col min="1294" max="1294" width="0.140625" style="44" customWidth="1"/>
    <col min="1295" max="1295" width="15.140625" style="44" customWidth="1"/>
    <col min="1296" max="1296" width="0.85546875" style="44" customWidth="1"/>
    <col min="1297" max="1297" width="14.85546875" style="44" customWidth="1"/>
    <col min="1298" max="1298" width="1.140625" style="44" customWidth="1"/>
    <col min="1299" max="1536" width="9.140625" style="44"/>
    <col min="1537" max="1537" width="63" style="44" customWidth="1"/>
    <col min="1538" max="1538" width="12.140625" style="44" customWidth="1"/>
    <col min="1539" max="1539" width="1.85546875" style="44" customWidth="1"/>
    <col min="1540" max="1540" width="13.140625" style="44" bestFit="1" customWidth="1"/>
    <col min="1541" max="1541" width="0.85546875" style="44" customWidth="1"/>
    <col min="1542" max="1542" width="12.140625" style="44" customWidth="1"/>
    <col min="1543" max="1543" width="0.85546875" style="44" customWidth="1"/>
    <col min="1544" max="1544" width="12.85546875" style="44" customWidth="1"/>
    <col min="1545" max="1545" width="0.85546875" style="44" customWidth="1"/>
    <col min="1546" max="1546" width="12.140625" style="44" customWidth="1"/>
    <col min="1547" max="1547" width="0.85546875" style="44" customWidth="1"/>
    <col min="1548" max="1548" width="18.140625" style="44" customWidth="1"/>
    <col min="1549" max="1549" width="0.42578125" style="44" customWidth="1"/>
    <col min="1550" max="1550" width="0.140625" style="44" customWidth="1"/>
    <col min="1551" max="1551" width="15.140625" style="44" customWidth="1"/>
    <col min="1552" max="1552" width="0.85546875" style="44" customWidth="1"/>
    <col min="1553" max="1553" width="14.85546875" style="44" customWidth="1"/>
    <col min="1554" max="1554" width="1.140625" style="44" customWidth="1"/>
    <col min="1555" max="1792" width="9.140625" style="44"/>
    <col min="1793" max="1793" width="63" style="44" customWidth="1"/>
    <col min="1794" max="1794" width="12.140625" style="44" customWidth="1"/>
    <col min="1795" max="1795" width="1.85546875" style="44" customWidth="1"/>
    <col min="1796" max="1796" width="13.140625" style="44" bestFit="1" customWidth="1"/>
    <col min="1797" max="1797" width="0.85546875" style="44" customWidth="1"/>
    <col min="1798" max="1798" width="12.140625" style="44" customWidth="1"/>
    <col min="1799" max="1799" width="0.85546875" style="44" customWidth="1"/>
    <col min="1800" max="1800" width="12.85546875" style="44" customWidth="1"/>
    <col min="1801" max="1801" width="0.85546875" style="44" customWidth="1"/>
    <col min="1802" max="1802" width="12.140625" style="44" customWidth="1"/>
    <col min="1803" max="1803" width="0.85546875" style="44" customWidth="1"/>
    <col min="1804" max="1804" width="18.140625" style="44" customWidth="1"/>
    <col min="1805" max="1805" width="0.42578125" style="44" customWidth="1"/>
    <col min="1806" max="1806" width="0.140625" style="44" customWidth="1"/>
    <col min="1807" max="1807" width="15.140625" style="44" customWidth="1"/>
    <col min="1808" max="1808" width="0.85546875" style="44" customWidth="1"/>
    <col min="1809" max="1809" width="14.85546875" style="44" customWidth="1"/>
    <col min="1810" max="1810" width="1.140625" style="44" customWidth="1"/>
    <col min="1811" max="2048" width="9.140625" style="44"/>
    <col min="2049" max="2049" width="63" style="44" customWidth="1"/>
    <col min="2050" max="2050" width="12.140625" style="44" customWidth="1"/>
    <col min="2051" max="2051" width="1.85546875" style="44" customWidth="1"/>
    <col min="2052" max="2052" width="13.140625" style="44" bestFit="1" customWidth="1"/>
    <col min="2053" max="2053" width="0.85546875" style="44" customWidth="1"/>
    <col min="2054" max="2054" width="12.140625" style="44" customWidth="1"/>
    <col min="2055" max="2055" width="0.85546875" style="44" customWidth="1"/>
    <col min="2056" max="2056" width="12.85546875" style="44" customWidth="1"/>
    <col min="2057" max="2057" width="0.85546875" style="44" customWidth="1"/>
    <col min="2058" max="2058" width="12.140625" style="44" customWidth="1"/>
    <col min="2059" max="2059" width="0.85546875" style="44" customWidth="1"/>
    <col min="2060" max="2060" width="18.140625" style="44" customWidth="1"/>
    <col min="2061" max="2061" width="0.42578125" style="44" customWidth="1"/>
    <col min="2062" max="2062" width="0.140625" style="44" customWidth="1"/>
    <col min="2063" max="2063" width="15.140625" style="44" customWidth="1"/>
    <col min="2064" max="2064" width="0.85546875" style="44" customWidth="1"/>
    <col min="2065" max="2065" width="14.85546875" style="44" customWidth="1"/>
    <col min="2066" max="2066" width="1.140625" style="44" customWidth="1"/>
    <col min="2067" max="2304" width="9.140625" style="44"/>
    <col min="2305" max="2305" width="63" style="44" customWidth="1"/>
    <col min="2306" max="2306" width="12.140625" style="44" customWidth="1"/>
    <col min="2307" max="2307" width="1.85546875" style="44" customWidth="1"/>
    <col min="2308" max="2308" width="13.140625" style="44" bestFit="1" customWidth="1"/>
    <col min="2309" max="2309" width="0.85546875" style="44" customWidth="1"/>
    <col min="2310" max="2310" width="12.140625" style="44" customWidth="1"/>
    <col min="2311" max="2311" width="0.85546875" style="44" customWidth="1"/>
    <col min="2312" max="2312" width="12.85546875" style="44" customWidth="1"/>
    <col min="2313" max="2313" width="0.85546875" style="44" customWidth="1"/>
    <col min="2314" max="2314" width="12.140625" style="44" customWidth="1"/>
    <col min="2315" max="2315" width="0.85546875" style="44" customWidth="1"/>
    <col min="2316" max="2316" width="18.140625" style="44" customWidth="1"/>
    <col min="2317" max="2317" width="0.42578125" style="44" customWidth="1"/>
    <col min="2318" max="2318" width="0.140625" style="44" customWidth="1"/>
    <col min="2319" max="2319" width="15.140625" style="44" customWidth="1"/>
    <col min="2320" max="2320" width="0.85546875" style="44" customWidth="1"/>
    <col min="2321" max="2321" width="14.85546875" style="44" customWidth="1"/>
    <col min="2322" max="2322" width="1.140625" style="44" customWidth="1"/>
    <col min="2323" max="2560" width="9.140625" style="44"/>
    <col min="2561" max="2561" width="63" style="44" customWidth="1"/>
    <col min="2562" max="2562" width="12.140625" style="44" customWidth="1"/>
    <col min="2563" max="2563" width="1.85546875" style="44" customWidth="1"/>
    <col min="2564" max="2564" width="13.140625" style="44" bestFit="1" customWidth="1"/>
    <col min="2565" max="2565" width="0.85546875" style="44" customWidth="1"/>
    <col min="2566" max="2566" width="12.140625" style="44" customWidth="1"/>
    <col min="2567" max="2567" width="0.85546875" style="44" customWidth="1"/>
    <col min="2568" max="2568" width="12.85546875" style="44" customWidth="1"/>
    <col min="2569" max="2569" width="0.85546875" style="44" customWidth="1"/>
    <col min="2570" max="2570" width="12.140625" style="44" customWidth="1"/>
    <col min="2571" max="2571" width="0.85546875" style="44" customWidth="1"/>
    <col min="2572" max="2572" width="18.140625" style="44" customWidth="1"/>
    <col min="2573" max="2573" width="0.42578125" style="44" customWidth="1"/>
    <col min="2574" max="2574" width="0.140625" style="44" customWidth="1"/>
    <col min="2575" max="2575" width="15.140625" style="44" customWidth="1"/>
    <col min="2576" max="2576" width="0.85546875" style="44" customWidth="1"/>
    <col min="2577" max="2577" width="14.85546875" style="44" customWidth="1"/>
    <col min="2578" max="2578" width="1.140625" style="44" customWidth="1"/>
    <col min="2579" max="2816" width="9.140625" style="44"/>
    <col min="2817" max="2817" width="63" style="44" customWidth="1"/>
    <col min="2818" max="2818" width="12.140625" style="44" customWidth="1"/>
    <col min="2819" max="2819" width="1.85546875" style="44" customWidth="1"/>
    <col min="2820" max="2820" width="13.140625" style="44" bestFit="1" customWidth="1"/>
    <col min="2821" max="2821" width="0.85546875" style="44" customWidth="1"/>
    <col min="2822" max="2822" width="12.140625" style="44" customWidth="1"/>
    <col min="2823" max="2823" width="0.85546875" style="44" customWidth="1"/>
    <col min="2824" max="2824" width="12.85546875" style="44" customWidth="1"/>
    <col min="2825" max="2825" width="0.85546875" style="44" customWidth="1"/>
    <col min="2826" max="2826" width="12.140625" style="44" customWidth="1"/>
    <col min="2827" max="2827" width="0.85546875" style="44" customWidth="1"/>
    <col min="2828" max="2828" width="18.140625" style="44" customWidth="1"/>
    <col min="2829" max="2829" width="0.42578125" style="44" customWidth="1"/>
    <col min="2830" max="2830" width="0.140625" style="44" customWidth="1"/>
    <col min="2831" max="2831" width="15.140625" style="44" customWidth="1"/>
    <col min="2832" max="2832" width="0.85546875" style="44" customWidth="1"/>
    <col min="2833" max="2833" width="14.85546875" style="44" customWidth="1"/>
    <col min="2834" max="2834" width="1.140625" style="44" customWidth="1"/>
    <col min="2835" max="3072" width="9.140625" style="44"/>
    <col min="3073" max="3073" width="63" style="44" customWidth="1"/>
    <col min="3074" max="3074" width="12.140625" style="44" customWidth="1"/>
    <col min="3075" max="3075" width="1.85546875" style="44" customWidth="1"/>
    <col min="3076" max="3076" width="13.140625" style="44" bestFit="1" customWidth="1"/>
    <col min="3077" max="3077" width="0.85546875" style="44" customWidth="1"/>
    <col min="3078" max="3078" width="12.140625" style="44" customWidth="1"/>
    <col min="3079" max="3079" width="0.85546875" style="44" customWidth="1"/>
    <col min="3080" max="3080" width="12.85546875" style="44" customWidth="1"/>
    <col min="3081" max="3081" width="0.85546875" style="44" customWidth="1"/>
    <col min="3082" max="3082" width="12.140625" style="44" customWidth="1"/>
    <col min="3083" max="3083" width="0.85546875" style="44" customWidth="1"/>
    <col min="3084" max="3084" width="18.140625" style="44" customWidth="1"/>
    <col min="3085" max="3085" width="0.42578125" style="44" customWidth="1"/>
    <col min="3086" max="3086" width="0.140625" style="44" customWidth="1"/>
    <col min="3087" max="3087" width="15.140625" style="44" customWidth="1"/>
    <col min="3088" max="3088" width="0.85546875" style="44" customWidth="1"/>
    <col min="3089" max="3089" width="14.85546875" style="44" customWidth="1"/>
    <col min="3090" max="3090" width="1.140625" style="44" customWidth="1"/>
    <col min="3091" max="3328" width="9.140625" style="44"/>
    <col min="3329" max="3329" width="63" style="44" customWidth="1"/>
    <col min="3330" max="3330" width="12.140625" style="44" customWidth="1"/>
    <col min="3331" max="3331" width="1.85546875" style="44" customWidth="1"/>
    <col min="3332" max="3332" width="13.140625" style="44" bestFit="1" customWidth="1"/>
    <col min="3333" max="3333" width="0.85546875" style="44" customWidth="1"/>
    <col min="3334" max="3334" width="12.140625" style="44" customWidth="1"/>
    <col min="3335" max="3335" width="0.85546875" style="44" customWidth="1"/>
    <col min="3336" max="3336" width="12.85546875" style="44" customWidth="1"/>
    <col min="3337" max="3337" width="0.85546875" style="44" customWidth="1"/>
    <col min="3338" max="3338" width="12.140625" style="44" customWidth="1"/>
    <col min="3339" max="3339" width="0.85546875" style="44" customWidth="1"/>
    <col min="3340" max="3340" width="18.140625" style="44" customWidth="1"/>
    <col min="3341" max="3341" width="0.42578125" style="44" customWidth="1"/>
    <col min="3342" max="3342" width="0.140625" style="44" customWidth="1"/>
    <col min="3343" max="3343" width="15.140625" style="44" customWidth="1"/>
    <col min="3344" max="3344" width="0.85546875" style="44" customWidth="1"/>
    <col min="3345" max="3345" width="14.85546875" style="44" customWidth="1"/>
    <col min="3346" max="3346" width="1.140625" style="44" customWidth="1"/>
    <col min="3347" max="3584" width="9.140625" style="44"/>
    <col min="3585" max="3585" width="63" style="44" customWidth="1"/>
    <col min="3586" max="3586" width="12.140625" style="44" customWidth="1"/>
    <col min="3587" max="3587" width="1.85546875" style="44" customWidth="1"/>
    <col min="3588" max="3588" width="13.140625" style="44" bestFit="1" customWidth="1"/>
    <col min="3589" max="3589" width="0.85546875" style="44" customWidth="1"/>
    <col min="3590" max="3590" width="12.140625" style="44" customWidth="1"/>
    <col min="3591" max="3591" width="0.85546875" style="44" customWidth="1"/>
    <col min="3592" max="3592" width="12.85546875" style="44" customWidth="1"/>
    <col min="3593" max="3593" width="0.85546875" style="44" customWidth="1"/>
    <col min="3594" max="3594" width="12.140625" style="44" customWidth="1"/>
    <col min="3595" max="3595" width="0.85546875" style="44" customWidth="1"/>
    <col min="3596" max="3596" width="18.140625" style="44" customWidth="1"/>
    <col min="3597" max="3597" width="0.42578125" style="44" customWidth="1"/>
    <col min="3598" max="3598" width="0.140625" style="44" customWidth="1"/>
    <col min="3599" max="3599" width="15.140625" style="44" customWidth="1"/>
    <col min="3600" max="3600" width="0.85546875" style="44" customWidth="1"/>
    <col min="3601" max="3601" width="14.85546875" style="44" customWidth="1"/>
    <col min="3602" max="3602" width="1.140625" style="44" customWidth="1"/>
    <col min="3603" max="3840" width="9.140625" style="44"/>
    <col min="3841" max="3841" width="63" style="44" customWidth="1"/>
    <col min="3842" max="3842" width="12.140625" style="44" customWidth="1"/>
    <col min="3843" max="3843" width="1.85546875" style="44" customWidth="1"/>
    <col min="3844" max="3844" width="13.140625" style="44" bestFit="1" customWidth="1"/>
    <col min="3845" max="3845" width="0.85546875" style="44" customWidth="1"/>
    <col min="3846" max="3846" width="12.140625" style="44" customWidth="1"/>
    <col min="3847" max="3847" width="0.85546875" style="44" customWidth="1"/>
    <col min="3848" max="3848" width="12.85546875" style="44" customWidth="1"/>
    <col min="3849" max="3849" width="0.85546875" style="44" customWidth="1"/>
    <col min="3850" max="3850" width="12.140625" style="44" customWidth="1"/>
    <col min="3851" max="3851" width="0.85546875" style="44" customWidth="1"/>
    <col min="3852" max="3852" width="18.140625" style="44" customWidth="1"/>
    <col min="3853" max="3853" width="0.42578125" style="44" customWidth="1"/>
    <col min="3854" max="3854" width="0.140625" style="44" customWidth="1"/>
    <col min="3855" max="3855" width="15.140625" style="44" customWidth="1"/>
    <col min="3856" max="3856" width="0.85546875" style="44" customWidth="1"/>
    <col min="3857" max="3857" width="14.85546875" style="44" customWidth="1"/>
    <col min="3858" max="3858" width="1.140625" style="44" customWidth="1"/>
    <col min="3859" max="4096" width="9.140625" style="44"/>
    <col min="4097" max="4097" width="63" style="44" customWidth="1"/>
    <col min="4098" max="4098" width="12.140625" style="44" customWidth="1"/>
    <col min="4099" max="4099" width="1.85546875" style="44" customWidth="1"/>
    <col min="4100" max="4100" width="13.140625" style="44" bestFit="1" customWidth="1"/>
    <col min="4101" max="4101" width="0.85546875" style="44" customWidth="1"/>
    <col min="4102" max="4102" width="12.140625" style="44" customWidth="1"/>
    <col min="4103" max="4103" width="0.85546875" style="44" customWidth="1"/>
    <col min="4104" max="4104" width="12.85546875" style="44" customWidth="1"/>
    <col min="4105" max="4105" width="0.85546875" style="44" customWidth="1"/>
    <col min="4106" max="4106" width="12.140625" style="44" customWidth="1"/>
    <col min="4107" max="4107" width="0.85546875" style="44" customWidth="1"/>
    <col min="4108" max="4108" width="18.140625" style="44" customWidth="1"/>
    <col min="4109" max="4109" width="0.42578125" style="44" customWidth="1"/>
    <col min="4110" max="4110" width="0.140625" style="44" customWidth="1"/>
    <col min="4111" max="4111" width="15.140625" style="44" customWidth="1"/>
    <col min="4112" max="4112" width="0.85546875" style="44" customWidth="1"/>
    <col min="4113" max="4113" width="14.85546875" style="44" customWidth="1"/>
    <col min="4114" max="4114" width="1.140625" style="44" customWidth="1"/>
    <col min="4115" max="4352" width="9.140625" style="44"/>
    <col min="4353" max="4353" width="63" style="44" customWidth="1"/>
    <col min="4354" max="4354" width="12.140625" style="44" customWidth="1"/>
    <col min="4355" max="4355" width="1.85546875" style="44" customWidth="1"/>
    <col min="4356" max="4356" width="13.140625" style="44" bestFit="1" customWidth="1"/>
    <col min="4357" max="4357" width="0.85546875" style="44" customWidth="1"/>
    <col min="4358" max="4358" width="12.140625" style="44" customWidth="1"/>
    <col min="4359" max="4359" width="0.85546875" style="44" customWidth="1"/>
    <col min="4360" max="4360" width="12.85546875" style="44" customWidth="1"/>
    <col min="4361" max="4361" width="0.85546875" style="44" customWidth="1"/>
    <col min="4362" max="4362" width="12.140625" style="44" customWidth="1"/>
    <col min="4363" max="4363" width="0.85546875" style="44" customWidth="1"/>
    <col min="4364" max="4364" width="18.140625" style="44" customWidth="1"/>
    <col min="4365" max="4365" width="0.42578125" style="44" customWidth="1"/>
    <col min="4366" max="4366" width="0.140625" style="44" customWidth="1"/>
    <col min="4367" max="4367" width="15.140625" style="44" customWidth="1"/>
    <col min="4368" max="4368" width="0.85546875" style="44" customWidth="1"/>
    <col min="4369" max="4369" width="14.85546875" style="44" customWidth="1"/>
    <col min="4370" max="4370" width="1.140625" style="44" customWidth="1"/>
    <col min="4371" max="4608" width="9.140625" style="44"/>
    <col min="4609" max="4609" width="63" style="44" customWidth="1"/>
    <col min="4610" max="4610" width="12.140625" style="44" customWidth="1"/>
    <col min="4611" max="4611" width="1.85546875" style="44" customWidth="1"/>
    <col min="4612" max="4612" width="13.140625" style="44" bestFit="1" customWidth="1"/>
    <col min="4613" max="4613" width="0.85546875" style="44" customWidth="1"/>
    <col min="4614" max="4614" width="12.140625" style="44" customWidth="1"/>
    <col min="4615" max="4615" width="0.85546875" style="44" customWidth="1"/>
    <col min="4616" max="4616" width="12.85546875" style="44" customWidth="1"/>
    <col min="4617" max="4617" width="0.85546875" style="44" customWidth="1"/>
    <col min="4618" max="4618" width="12.140625" style="44" customWidth="1"/>
    <col min="4619" max="4619" width="0.85546875" style="44" customWidth="1"/>
    <col min="4620" max="4620" width="18.140625" style="44" customWidth="1"/>
    <col min="4621" max="4621" width="0.42578125" style="44" customWidth="1"/>
    <col min="4622" max="4622" width="0.140625" style="44" customWidth="1"/>
    <col min="4623" max="4623" width="15.140625" style="44" customWidth="1"/>
    <col min="4624" max="4624" width="0.85546875" style="44" customWidth="1"/>
    <col min="4625" max="4625" width="14.85546875" style="44" customWidth="1"/>
    <col min="4626" max="4626" width="1.140625" style="44" customWidth="1"/>
    <col min="4627" max="4864" width="9.140625" style="44"/>
    <col min="4865" max="4865" width="63" style="44" customWidth="1"/>
    <col min="4866" max="4866" width="12.140625" style="44" customWidth="1"/>
    <col min="4867" max="4867" width="1.85546875" style="44" customWidth="1"/>
    <col min="4868" max="4868" width="13.140625" style="44" bestFit="1" customWidth="1"/>
    <col min="4869" max="4869" width="0.85546875" style="44" customWidth="1"/>
    <col min="4870" max="4870" width="12.140625" style="44" customWidth="1"/>
    <col min="4871" max="4871" width="0.85546875" style="44" customWidth="1"/>
    <col min="4872" max="4872" width="12.85546875" style="44" customWidth="1"/>
    <col min="4873" max="4873" width="0.85546875" style="44" customWidth="1"/>
    <col min="4874" max="4874" width="12.140625" style="44" customWidth="1"/>
    <col min="4875" max="4875" width="0.85546875" style="44" customWidth="1"/>
    <col min="4876" max="4876" width="18.140625" style="44" customWidth="1"/>
    <col min="4877" max="4877" width="0.42578125" style="44" customWidth="1"/>
    <col min="4878" max="4878" width="0.140625" style="44" customWidth="1"/>
    <col min="4879" max="4879" width="15.140625" style="44" customWidth="1"/>
    <col min="4880" max="4880" width="0.85546875" style="44" customWidth="1"/>
    <col min="4881" max="4881" width="14.85546875" style="44" customWidth="1"/>
    <col min="4882" max="4882" width="1.140625" style="44" customWidth="1"/>
    <col min="4883" max="5120" width="9.140625" style="44"/>
    <col min="5121" max="5121" width="63" style="44" customWidth="1"/>
    <col min="5122" max="5122" width="12.140625" style="44" customWidth="1"/>
    <col min="5123" max="5123" width="1.85546875" style="44" customWidth="1"/>
    <col min="5124" max="5124" width="13.140625" style="44" bestFit="1" customWidth="1"/>
    <col min="5125" max="5125" width="0.85546875" style="44" customWidth="1"/>
    <col min="5126" max="5126" width="12.140625" style="44" customWidth="1"/>
    <col min="5127" max="5127" width="0.85546875" style="44" customWidth="1"/>
    <col min="5128" max="5128" width="12.85546875" style="44" customWidth="1"/>
    <col min="5129" max="5129" width="0.85546875" style="44" customWidth="1"/>
    <col min="5130" max="5130" width="12.140625" style="44" customWidth="1"/>
    <col min="5131" max="5131" width="0.85546875" style="44" customWidth="1"/>
    <col min="5132" max="5132" width="18.140625" style="44" customWidth="1"/>
    <col min="5133" max="5133" width="0.42578125" style="44" customWidth="1"/>
    <col min="5134" max="5134" width="0.140625" style="44" customWidth="1"/>
    <col min="5135" max="5135" width="15.140625" style="44" customWidth="1"/>
    <col min="5136" max="5136" width="0.85546875" style="44" customWidth="1"/>
    <col min="5137" max="5137" width="14.85546875" style="44" customWidth="1"/>
    <col min="5138" max="5138" width="1.140625" style="44" customWidth="1"/>
    <col min="5139" max="5376" width="9.140625" style="44"/>
    <col min="5377" max="5377" width="63" style="44" customWidth="1"/>
    <col min="5378" max="5378" width="12.140625" style="44" customWidth="1"/>
    <col min="5379" max="5379" width="1.85546875" style="44" customWidth="1"/>
    <col min="5380" max="5380" width="13.140625" style="44" bestFit="1" customWidth="1"/>
    <col min="5381" max="5381" width="0.85546875" style="44" customWidth="1"/>
    <col min="5382" max="5382" width="12.140625" style="44" customWidth="1"/>
    <col min="5383" max="5383" width="0.85546875" style="44" customWidth="1"/>
    <col min="5384" max="5384" width="12.85546875" style="44" customWidth="1"/>
    <col min="5385" max="5385" width="0.85546875" style="44" customWidth="1"/>
    <col min="5386" max="5386" width="12.140625" style="44" customWidth="1"/>
    <col min="5387" max="5387" width="0.85546875" style="44" customWidth="1"/>
    <col min="5388" max="5388" width="18.140625" style="44" customWidth="1"/>
    <col min="5389" max="5389" width="0.42578125" style="44" customWidth="1"/>
    <col min="5390" max="5390" width="0.140625" style="44" customWidth="1"/>
    <col min="5391" max="5391" width="15.140625" style="44" customWidth="1"/>
    <col min="5392" max="5392" width="0.85546875" style="44" customWidth="1"/>
    <col min="5393" max="5393" width="14.85546875" style="44" customWidth="1"/>
    <col min="5394" max="5394" width="1.140625" style="44" customWidth="1"/>
    <col min="5395" max="5632" width="9.140625" style="44"/>
    <col min="5633" max="5633" width="63" style="44" customWidth="1"/>
    <col min="5634" max="5634" width="12.140625" style="44" customWidth="1"/>
    <col min="5635" max="5635" width="1.85546875" style="44" customWidth="1"/>
    <col min="5636" max="5636" width="13.140625" style="44" bestFit="1" customWidth="1"/>
    <col min="5637" max="5637" width="0.85546875" style="44" customWidth="1"/>
    <col min="5638" max="5638" width="12.140625" style="44" customWidth="1"/>
    <col min="5639" max="5639" width="0.85546875" style="44" customWidth="1"/>
    <col min="5640" max="5640" width="12.85546875" style="44" customWidth="1"/>
    <col min="5641" max="5641" width="0.85546875" style="44" customWidth="1"/>
    <col min="5642" max="5642" width="12.140625" style="44" customWidth="1"/>
    <col min="5643" max="5643" width="0.85546875" style="44" customWidth="1"/>
    <col min="5644" max="5644" width="18.140625" style="44" customWidth="1"/>
    <col min="5645" max="5645" width="0.42578125" style="44" customWidth="1"/>
    <col min="5646" max="5646" width="0.140625" style="44" customWidth="1"/>
    <col min="5647" max="5647" width="15.140625" style="44" customWidth="1"/>
    <col min="5648" max="5648" width="0.85546875" style="44" customWidth="1"/>
    <col min="5649" max="5649" width="14.85546875" style="44" customWidth="1"/>
    <col min="5650" max="5650" width="1.140625" style="44" customWidth="1"/>
    <col min="5651" max="5888" width="9.140625" style="44"/>
    <col min="5889" max="5889" width="63" style="44" customWidth="1"/>
    <col min="5890" max="5890" width="12.140625" style="44" customWidth="1"/>
    <col min="5891" max="5891" width="1.85546875" style="44" customWidth="1"/>
    <col min="5892" max="5892" width="13.140625" style="44" bestFit="1" customWidth="1"/>
    <col min="5893" max="5893" width="0.85546875" style="44" customWidth="1"/>
    <col min="5894" max="5894" width="12.140625" style="44" customWidth="1"/>
    <col min="5895" max="5895" width="0.85546875" style="44" customWidth="1"/>
    <col min="5896" max="5896" width="12.85546875" style="44" customWidth="1"/>
    <col min="5897" max="5897" width="0.85546875" style="44" customWidth="1"/>
    <col min="5898" max="5898" width="12.140625" style="44" customWidth="1"/>
    <col min="5899" max="5899" width="0.85546875" style="44" customWidth="1"/>
    <col min="5900" max="5900" width="18.140625" style="44" customWidth="1"/>
    <col min="5901" max="5901" width="0.42578125" style="44" customWidth="1"/>
    <col min="5902" max="5902" width="0.140625" style="44" customWidth="1"/>
    <col min="5903" max="5903" width="15.140625" style="44" customWidth="1"/>
    <col min="5904" max="5904" width="0.85546875" style="44" customWidth="1"/>
    <col min="5905" max="5905" width="14.85546875" style="44" customWidth="1"/>
    <col min="5906" max="5906" width="1.140625" style="44" customWidth="1"/>
    <col min="5907" max="6144" width="9.140625" style="44"/>
    <col min="6145" max="6145" width="63" style="44" customWidth="1"/>
    <col min="6146" max="6146" width="12.140625" style="44" customWidth="1"/>
    <col min="6147" max="6147" width="1.85546875" style="44" customWidth="1"/>
    <col min="6148" max="6148" width="13.140625" style="44" bestFit="1" customWidth="1"/>
    <col min="6149" max="6149" width="0.85546875" style="44" customWidth="1"/>
    <col min="6150" max="6150" width="12.140625" style="44" customWidth="1"/>
    <col min="6151" max="6151" width="0.85546875" style="44" customWidth="1"/>
    <col min="6152" max="6152" width="12.85546875" style="44" customWidth="1"/>
    <col min="6153" max="6153" width="0.85546875" style="44" customWidth="1"/>
    <col min="6154" max="6154" width="12.140625" style="44" customWidth="1"/>
    <col min="6155" max="6155" width="0.85546875" style="44" customWidth="1"/>
    <col min="6156" max="6156" width="18.140625" style="44" customWidth="1"/>
    <col min="6157" max="6157" width="0.42578125" style="44" customWidth="1"/>
    <col min="6158" max="6158" width="0.140625" style="44" customWidth="1"/>
    <col min="6159" max="6159" width="15.140625" style="44" customWidth="1"/>
    <col min="6160" max="6160" width="0.85546875" style="44" customWidth="1"/>
    <col min="6161" max="6161" width="14.85546875" style="44" customWidth="1"/>
    <col min="6162" max="6162" width="1.140625" style="44" customWidth="1"/>
    <col min="6163" max="6400" width="9.140625" style="44"/>
    <col min="6401" max="6401" width="63" style="44" customWidth="1"/>
    <col min="6402" max="6402" width="12.140625" style="44" customWidth="1"/>
    <col min="6403" max="6403" width="1.85546875" style="44" customWidth="1"/>
    <col min="6404" max="6404" width="13.140625" style="44" bestFit="1" customWidth="1"/>
    <col min="6405" max="6405" width="0.85546875" style="44" customWidth="1"/>
    <col min="6406" max="6406" width="12.140625" style="44" customWidth="1"/>
    <col min="6407" max="6407" width="0.85546875" style="44" customWidth="1"/>
    <col min="6408" max="6408" width="12.85546875" style="44" customWidth="1"/>
    <col min="6409" max="6409" width="0.85546875" style="44" customWidth="1"/>
    <col min="6410" max="6410" width="12.140625" style="44" customWidth="1"/>
    <col min="6411" max="6411" width="0.85546875" style="44" customWidth="1"/>
    <col min="6412" max="6412" width="18.140625" style="44" customWidth="1"/>
    <col min="6413" max="6413" width="0.42578125" style="44" customWidth="1"/>
    <col min="6414" max="6414" width="0.140625" style="44" customWidth="1"/>
    <col min="6415" max="6415" width="15.140625" style="44" customWidth="1"/>
    <col min="6416" max="6416" width="0.85546875" style="44" customWidth="1"/>
    <col min="6417" max="6417" width="14.85546875" style="44" customWidth="1"/>
    <col min="6418" max="6418" width="1.140625" style="44" customWidth="1"/>
    <col min="6419" max="6656" width="9.140625" style="44"/>
    <col min="6657" max="6657" width="63" style="44" customWidth="1"/>
    <col min="6658" max="6658" width="12.140625" style="44" customWidth="1"/>
    <col min="6659" max="6659" width="1.85546875" style="44" customWidth="1"/>
    <col min="6660" max="6660" width="13.140625" style="44" bestFit="1" customWidth="1"/>
    <col min="6661" max="6661" width="0.85546875" style="44" customWidth="1"/>
    <col min="6662" max="6662" width="12.140625" style="44" customWidth="1"/>
    <col min="6663" max="6663" width="0.85546875" style="44" customWidth="1"/>
    <col min="6664" max="6664" width="12.85546875" style="44" customWidth="1"/>
    <col min="6665" max="6665" width="0.85546875" style="44" customWidth="1"/>
    <col min="6666" max="6666" width="12.140625" style="44" customWidth="1"/>
    <col min="6667" max="6667" width="0.85546875" style="44" customWidth="1"/>
    <col min="6668" max="6668" width="18.140625" style="44" customWidth="1"/>
    <col min="6669" max="6669" width="0.42578125" style="44" customWidth="1"/>
    <col min="6670" max="6670" width="0.140625" style="44" customWidth="1"/>
    <col min="6671" max="6671" width="15.140625" style="44" customWidth="1"/>
    <col min="6672" max="6672" width="0.85546875" style="44" customWidth="1"/>
    <col min="6673" max="6673" width="14.85546875" style="44" customWidth="1"/>
    <col min="6674" max="6674" width="1.140625" style="44" customWidth="1"/>
    <col min="6675" max="6912" width="9.140625" style="44"/>
    <col min="6913" max="6913" width="63" style="44" customWidth="1"/>
    <col min="6914" max="6914" width="12.140625" style="44" customWidth="1"/>
    <col min="6915" max="6915" width="1.85546875" style="44" customWidth="1"/>
    <col min="6916" max="6916" width="13.140625" style="44" bestFit="1" customWidth="1"/>
    <col min="6917" max="6917" width="0.85546875" style="44" customWidth="1"/>
    <col min="6918" max="6918" width="12.140625" style="44" customWidth="1"/>
    <col min="6919" max="6919" width="0.85546875" style="44" customWidth="1"/>
    <col min="6920" max="6920" width="12.85546875" style="44" customWidth="1"/>
    <col min="6921" max="6921" width="0.85546875" style="44" customWidth="1"/>
    <col min="6922" max="6922" width="12.140625" style="44" customWidth="1"/>
    <col min="6923" max="6923" width="0.85546875" style="44" customWidth="1"/>
    <col min="6924" max="6924" width="18.140625" style="44" customWidth="1"/>
    <col min="6925" max="6925" width="0.42578125" style="44" customWidth="1"/>
    <col min="6926" max="6926" width="0.140625" style="44" customWidth="1"/>
    <col min="6927" max="6927" width="15.140625" style="44" customWidth="1"/>
    <col min="6928" max="6928" width="0.85546875" style="44" customWidth="1"/>
    <col min="6929" max="6929" width="14.85546875" style="44" customWidth="1"/>
    <col min="6930" max="6930" width="1.140625" style="44" customWidth="1"/>
    <col min="6931" max="7168" width="9.140625" style="44"/>
    <col min="7169" max="7169" width="63" style="44" customWidth="1"/>
    <col min="7170" max="7170" width="12.140625" style="44" customWidth="1"/>
    <col min="7171" max="7171" width="1.85546875" style="44" customWidth="1"/>
    <col min="7172" max="7172" width="13.140625" style="44" bestFit="1" customWidth="1"/>
    <col min="7173" max="7173" width="0.85546875" style="44" customWidth="1"/>
    <col min="7174" max="7174" width="12.140625" style="44" customWidth="1"/>
    <col min="7175" max="7175" width="0.85546875" style="44" customWidth="1"/>
    <col min="7176" max="7176" width="12.85546875" style="44" customWidth="1"/>
    <col min="7177" max="7177" width="0.85546875" style="44" customWidth="1"/>
    <col min="7178" max="7178" width="12.140625" style="44" customWidth="1"/>
    <col min="7179" max="7179" width="0.85546875" style="44" customWidth="1"/>
    <col min="7180" max="7180" width="18.140625" style="44" customWidth="1"/>
    <col min="7181" max="7181" width="0.42578125" style="44" customWidth="1"/>
    <col min="7182" max="7182" width="0.140625" style="44" customWidth="1"/>
    <col min="7183" max="7183" width="15.140625" style="44" customWidth="1"/>
    <col min="7184" max="7184" width="0.85546875" style="44" customWidth="1"/>
    <col min="7185" max="7185" width="14.85546875" style="44" customWidth="1"/>
    <col min="7186" max="7186" width="1.140625" style="44" customWidth="1"/>
    <col min="7187" max="7424" width="9.140625" style="44"/>
    <col min="7425" max="7425" width="63" style="44" customWidth="1"/>
    <col min="7426" max="7426" width="12.140625" style="44" customWidth="1"/>
    <col min="7427" max="7427" width="1.85546875" style="44" customWidth="1"/>
    <col min="7428" max="7428" width="13.140625" style="44" bestFit="1" customWidth="1"/>
    <col min="7429" max="7429" width="0.85546875" style="44" customWidth="1"/>
    <col min="7430" max="7430" width="12.140625" style="44" customWidth="1"/>
    <col min="7431" max="7431" width="0.85546875" style="44" customWidth="1"/>
    <col min="7432" max="7432" width="12.85546875" style="44" customWidth="1"/>
    <col min="7433" max="7433" width="0.85546875" style="44" customWidth="1"/>
    <col min="7434" max="7434" width="12.140625" style="44" customWidth="1"/>
    <col min="7435" max="7435" width="0.85546875" style="44" customWidth="1"/>
    <col min="7436" max="7436" width="18.140625" style="44" customWidth="1"/>
    <col min="7437" max="7437" width="0.42578125" style="44" customWidth="1"/>
    <col min="7438" max="7438" width="0.140625" style="44" customWidth="1"/>
    <col min="7439" max="7439" width="15.140625" style="44" customWidth="1"/>
    <col min="7440" max="7440" width="0.85546875" style="44" customWidth="1"/>
    <col min="7441" max="7441" width="14.85546875" style="44" customWidth="1"/>
    <col min="7442" max="7442" width="1.140625" style="44" customWidth="1"/>
    <col min="7443" max="7680" width="9.140625" style="44"/>
    <col min="7681" max="7681" width="63" style="44" customWidth="1"/>
    <col min="7682" max="7682" width="12.140625" style="44" customWidth="1"/>
    <col min="7683" max="7683" width="1.85546875" style="44" customWidth="1"/>
    <col min="7684" max="7684" width="13.140625" style="44" bestFit="1" customWidth="1"/>
    <col min="7685" max="7685" width="0.85546875" style="44" customWidth="1"/>
    <col min="7686" max="7686" width="12.140625" style="44" customWidth="1"/>
    <col min="7687" max="7687" width="0.85546875" style="44" customWidth="1"/>
    <col min="7688" max="7688" width="12.85546875" style="44" customWidth="1"/>
    <col min="7689" max="7689" width="0.85546875" style="44" customWidth="1"/>
    <col min="7690" max="7690" width="12.140625" style="44" customWidth="1"/>
    <col min="7691" max="7691" width="0.85546875" style="44" customWidth="1"/>
    <col min="7692" max="7692" width="18.140625" style="44" customWidth="1"/>
    <col min="7693" max="7693" width="0.42578125" style="44" customWidth="1"/>
    <col min="7694" max="7694" width="0.140625" style="44" customWidth="1"/>
    <col min="7695" max="7695" width="15.140625" style="44" customWidth="1"/>
    <col min="7696" max="7696" width="0.85546875" style="44" customWidth="1"/>
    <col min="7697" max="7697" width="14.85546875" style="44" customWidth="1"/>
    <col min="7698" max="7698" width="1.140625" style="44" customWidth="1"/>
    <col min="7699" max="7936" width="9.140625" style="44"/>
    <col min="7937" max="7937" width="63" style="44" customWidth="1"/>
    <col min="7938" max="7938" width="12.140625" style="44" customWidth="1"/>
    <col min="7939" max="7939" width="1.85546875" style="44" customWidth="1"/>
    <col min="7940" max="7940" width="13.140625" style="44" bestFit="1" customWidth="1"/>
    <col min="7941" max="7941" width="0.85546875" style="44" customWidth="1"/>
    <col min="7942" max="7942" width="12.140625" style="44" customWidth="1"/>
    <col min="7943" max="7943" width="0.85546875" style="44" customWidth="1"/>
    <col min="7944" max="7944" width="12.85546875" style="44" customWidth="1"/>
    <col min="7945" max="7945" width="0.85546875" style="44" customWidth="1"/>
    <col min="7946" max="7946" width="12.140625" style="44" customWidth="1"/>
    <col min="7947" max="7947" width="0.85546875" style="44" customWidth="1"/>
    <col min="7948" max="7948" width="18.140625" style="44" customWidth="1"/>
    <col min="7949" max="7949" width="0.42578125" style="44" customWidth="1"/>
    <col min="7950" max="7950" width="0.140625" style="44" customWidth="1"/>
    <col min="7951" max="7951" width="15.140625" style="44" customWidth="1"/>
    <col min="7952" max="7952" width="0.85546875" style="44" customWidth="1"/>
    <col min="7953" max="7953" width="14.85546875" style="44" customWidth="1"/>
    <col min="7954" max="7954" width="1.140625" style="44" customWidth="1"/>
    <col min="7955" max="8192" width="9.140625" style="44"/>
    <col min="8193" max="8193" width="63" style="44" customWidth="1"/>
    <col min="8194" max="8194" width="12.140625" style="44" customWidth="1"/>
    <col min="8195" max="8195" width="1.85546875" style="44" customWidth="1"/>
    <col min="8196" max="8196" width="13.140625" style="44" bestFit="1" customWidth="1"/>
    <col min="8197" max="8197" width="0.85546875" style="44" customWidth="1"/>
    <col min="8198" max="8198" width="12.140625" style="44" customWidth="1"/>
    <col min="8199" max="8199" width="0.85546875" style="44" customWidth="1"/>
    <col min="8200" max="8200" width="12.85546875" style="44" customWidth="1"/>
    <col min="8201" max="8201" width="0.85546875" style="44" customWidth="1"/>
    <col min="8202" max="8202" width="12.140625" style="44" customWidth="1"/>
    <col min="8203" max="8203" width="0.85546875" style="44" customWidth="1"/>
    <col min="8204" max="8204" width="18.140625" style="44" customWidth="1"/>
    <col min="8205" max="8205" width="0.42578125" style="44" customWidth="1"/>
    <col min="8206" max="8206" width="0.140625" style="44" customWidth="1"/>
    <col min="8207" max="8207" width="15.140625" style="44" customWidth="1"/>
    <col min="8208" max="8208" width="0.85546875" style="44" customWidth="1"/>
    <col min="8209" max="8209" width="14.85546875" style="44" customWidth="1"/>
    <col min="8210" max="8210" width="1.140625" style="44" customWidth="1"/>
    <col min="8211" max="8448" width="9.140625" style="44"/>
    <col min="8449" max="8449" width="63" style="44" customWidth="1"/>
    <col min="8450" max="8450" width="12.140625" style="44" customWidth="1"/>
    <col min="8451" max="8451" width="1.85546875" style="44" customWidth="1"/>
    <col min="8452" max="8452" width="13.140625" style="44" bestFit="1" customWidth="1"/>
    <col min="8453" max="8453" width="0.85546875" style="44" customWidth="1"/>
    <col min="8454" max="8454" width="12.140625" style="44" customWidth="1"/>
    <col min="8455" max="8455" width="0.85546875" style="44" customWidth="1"/>
    <col min="8456" max="8456" width="12.85546875" style="44" customWidth="1"/>
    <col min="8457" max="8457" width="0.85546875" style="44" customWidth="1"/>
    <col min="8458" max="8458" width="12.140625" style="44" customWidth="1"/>
    <col min="8459" max="8459" width="0.85546875" style="44" customWidth="1"/>
    <col min="8460" max="8460" width="18.140625" style="44" customWidth="1"/>
    <col min="8461" max="8461" width="0.42578125" style="44" customWidth="1"/>
    <col min="8462" max="8462" width="0.140625" style="44" customWidth="1"/>
    <col min="8463" max="8463" width="15.140625" style="44" customWidth="1"/>
    <col min="8464" max="8464" width="0.85546875" style="44" customWidth="1"/>
    <col min="8465" max="8465" width="14.85546875" style="44" customWidth="1"/>
    <col min="8466" max="8466" width="1.140625" style="44" customWidth="1"/>
    <col min="8467" max="8704" width="9.140625" style="44"/>
    <col min="8705" max="8705" width="63" style="44" customWidth="1"/>
    <col min="8706" max="8706" width="12.140625" style="44" customWidth="1"/>
    <col min="8707" max="8707" width="1.85546875" style="44" customWidth="1"/>
    <col min="8708" max="8708" width="13.140625" style="44" bestFit="1" customWidth="1"/>
    <col min="8709" max="8709" width="0.85546875" style="44" customWidth="1"/>
    <col min="8710" max="8710" width="12.140625" style="44" customWidth="1"/>
    <col min="8711" max="8711" width="0.85546875" style="44" customWidth="1"/>
    <col min="8712" max="8712" width="12.85546875" style="44" customWidth="1"/>
    <col min="8713" max="8713" width="0.85546875" style="44" customWidth="1"/>
    <col min="8714" max="8714" width="12.140625" style="44" customWidth="1"/>
    <col min="8715" max="8715" width="0.85546875" style="44" customWidth="1"/>
    <col min="8716" max="8716" width="18.140625" style="44" customWidth="1"/>
    <col min="8717" max="8717" width="0.42578125" style="44" customWidth="1"/>
    <col min="8718" max="8718" width="0.140625" style="44" customWidth="1"/>
    <col min="8719" max="8719" width="15.140625" style="44" customWidth="1"/>
    <col min="8720" max="8720" width="0.85546875" style="44" customWidth="1"/>
    <col min="8721" max="8721" width="14.85546875" style="44" customWidth="1"/>
    <col min="8722" max="8722" width="1.140625" style="44" customWidth="1"/>
    <col min="8723" max="8960" width="9.140625" style="44"/>
    <col min="8961" max="8961" width="63" style="44" customWidth="1"/>
    <col min="8962" max="8962" width="12.140625" style="44" customWidth="1"/>
    <col min="8963" max="8963" width="1.85546875" style="44" customWidth="1"/>
    <col min="8964" max="8964" width="13.140625" style="44" bestFit="1" customWidth="1"/>
    <col min="8965" max="8965" width="0.85546875" style="44" customWidth="1"/>
    <col min="8966" max="8966" width="12.140625" style="44" customWidth="1"/>
    <col min="8967" max="8967" width="0.85546875" style="44" customWidth="1"/>
    <col min="8968" max="8968" width="12.85546875" style="44" customWidth="1"/>
    <col min="8969" max="8969" width="0.85546875" style="44" customWidth="1"/>
    <col min="8970" max="8970" width="12.140625" style="44" customWidth="1"/>
    <col min="8971" max="8971" width="0.85546875" style="44" customWidth="1"/>
    <col min="8972" max="8972" width="18.140625" style="44" customWidth="1"/>
    <col min="8973" max="8973" width="0.42578125" style="44" customWidth="1"/>
    <col min="8974" max="8974" width="0.140625" style="44" customWidth="1"/>
    <col min="8975" max="8975" width="15.140625" style="44" customWidth="1"/>
    <col min="8976" max="8976" width="0.85546875" style="44" customWidth="1"/>
    <col min="8977" max="8977" width="14.85546875" style="44" customWidth="1"/>
    <col min="8978" max="8978" width="1.140625" style="44" customWidth="1"/>
    <col min="8979" max="9216" width="9.140625" style="44"/>
    <col min="9217" max="9217" width="63" style="44" customWidth="1"/>
    <col min="9218" max="9218" width="12.140625" style="44" customWidth="1"/>
    <col min="9219" max="9219" width="1.85546875" style="44" customWidth="1"/>
    <col min="9220" max="9220" width="13.140625" style="44" bestFit="1" customWidth="1"/>
    <col min="9221" max="9221" width="0.85546875" style="44" customWidth="1"/>
    <col min="9222" max="9222" width="12.140625" style="44" customWidth="1"/>
    <col min="9223" max="9223" width="0.85546875" style="44" customWidth="1"/>
    <col min="9224" max="9224" width="12.85546875" style="44" customWidth="1"/>
    <col min="9225" max="9225" width="0.85546875" style="44" customWidth="1"/>
    <col min="9226" max="9226" width="12.140625" style="44" customWidth="1"/>
    <col min="9227" max="9227" width="0.85546875" style="44" customWidth="1"/>
    <col min="9228" max="9228" width="18.140625" style="44" customWidth="1"/>
    <col min="9229" max="9229" width="0.42578125" style="44" customWidth="1"/>
    <col min="9230" max="9230" width="0.140625" style="44" customWidth="1"/>
    <col min="9231" max="9231" width="15.140625" style="44" customWidth="1"/>
    <col min="9232" max="9232" width="0.85546875" style="44" customWidth="1"/>
    <col min="9233" max="9233" width="14.85546875" style="44" customWidth="1"/>
    <col min="9234" max="9234" width="1.140625" style="44" customWidth="1"/>
    <col min="9235" max="9472" width="9.140625" style="44"/>
    <col min="9473" max="9473" width="63" style="44" customWidth="1"/>
    <col min="9474" max="9474" width="12.140625" style="44" customWidth="1"/>
    <col min="9475" max="9475" width="1.85546875" style="44" customWidth="1"/>
    <col min="9476" max="9476" width="13.140625" style="44" bestFit="1" customWidth="1"/>
    <col min="9477" max="9477" width="0.85546875" style="44" customWidth="1"/>
    <col min="9478" max="9478" width="12.140625" style="44" customWidth="1"/>
    <col min="9479" max="9479" width="0.85546875" style="44" customWidth="1"/>
    <col min="9480" max="9480" width="12.85546875" style="44" customWidth="1"/>
    <col min="9481" max="9481" width="0.85546875" style="44" customWidth="1"/>
    <col min="9482" max="9482" width="12.140625" style="44" customWidth="1"/>
    <col min="9483" max="9483" width="0.85546875" style="44" customWidth="1"/>
    <col min="9484" max="9484" width="18.140625" style="44" customWidth="1"/>
    <col min="9485" max="9485" width="0.42578125" style="44" customWidth="1"/>
    <col min="9486" max="9486" width="0.140625" style="44" customWidth="1"/>
    <col min="9487" max="9487" width="15.140625" style="44" customWidth="1"/>
    <col min="9488" max="9488" width="0.85546875" style="44" customWidth="1"/>
    <col min="9489" max="9489" width="14.85546875" style="44" customWidth="1"/>
    <col min="9490" max="9490" width="1.140625" style="44" customWidth="1"/>
    <col min="9491" max="9728" width="9.140625" style="44"/>
    <col min="9729" max="9729" width="63" style="44" customWidth="1"/>
    <col min="9730" max="9730" width="12.140625" style="44" customWidth="1"/>
    <col min="9731" max="9731" width="1.85546875" style="44" customWidth="1"/>
    <col min="9732" max="9732" width="13.140625" style="44" bestFit="1" customWidth="1"/>
    <col min="9733" max="9733" width="0.85546875" style="44" customWidth="1"/>
    <col min="9734" max="9734" width="12.140625" style="44" customWidth="1"/>
    <col min="9735" max="9735" width="0.85546875" style="44" customWidth="1"/>
    <col min="9736" max="9736" width="12.85546875" style="44" customWidth="1"/>
    <col min="9737" max="9737" width="0.85546875" style="44" customWidth="1"/>
    <col min="9738" max="9738" width="12.140625" style="44" customWidth="1"/>
    <col min="9739" max="9739" width="0.85546875" style="44" customWidth="1"/>
    <col min="9740" max="9740" width="18.140625" style="44" customWidth="1"/>
    <col min="9741" max="9741" width="0.42578125" style="44" customWidth="1"/>
    <col min="9742" max="9742" width="0.140625" style="44" customWidth="1"/>
    <col min="9743" max="9743" width="15.140625" style="44" customWidth="1"/>
    <col min="9744" max="9744" width="0.85546875" style="44" customWidth="1"/>
    <col min="9745" max="9745" width="14.85546875" style="44" customWidth="1"/>
    <col min="9746" max="9746" width="1.140625" style="44" customWidth="1"/>
    <col min="9747" max="9984" width="9.140625" style="44"/>
    <col min="9985" max="9985" width="63" style="44" customWidth="1"/>
    <col min="9986" max="9986" width="12.140625" style="44" customWidth="1"/>
    <col min="9987" max="9987" width="1.85546875" style="44" customWidth="1"/>
    <col min="9988" max="9988" width="13.140625" style="44" bestFit="1" customWidth="1"/>
    <col min="9989" max="9989" width="0.85546875" style="44" customWidth="1"/>
    <col min="9990" max="9990" width="12.140625" style="44" customWidth="1"/>
    <col min="9991" max="9991" width="0.85546875" style="44" customWidth="1"/>
    <col min="9992" max="9992" width="12.85546875" style="44" customWidth="1"/>
    <col min="9993" max="9993" width="0.85546875" style="44" customWidth="1"/>
    <col min="9994" max="9994" width="12.140625" style="44" customWidth="1"/>
    <col min="9995" max="9995" width="0.85546875" style="44" customWidth="1"/>
    <col min="9996" max="9996" width="18.140625" style="44" customWidth="1"/>
    <col min="9997" max="9997" width="0.42578125" style="44" customWidth="1"/>
    <col min="9998" max="9998" width="0.140625" style="44" customWidth="1"/>
    <col min="9999" max="9999" width="15.140625" style="44" customWidth="1"/>
    <col min="10000" max="10000" width="0.85546875" style="44" customWidth="1"/>
    <col min="10001" max="10001" width="14.85546875" style="44" customWidth="1"/>
    <col min="10002" max="10002" width="1.140625" style="44" customWidth="1"/>
    <col min="10003" max="10240" width="9.140625" style="44"/>
    <col min="10241" max="10241" width="63" style="44" customWidth="1"/>
    <col min="10242" max="10242" width="12.140625" style="44" customWidth="1"/>
    <col min="10243" max="10243" width="1.85546875" style="44" customWidth="1"/>
    <col min="10244" max="10244" width="13.140625" style="44" bestFit="1" customWidth="1"/>
    <col min="10245" max="10245" width="0.85546875" style="44" customWidth="1"/>
    <col min="10246" max="10246" width="12.140625" style="44" customWidth="1"/>
    <col min="10247" max="10247" width="0.85546875" style="44" customWidth="1"/>
    <col min="10248" max="10248" width="12.85546875" style="44" customWidth="1"/>
    <col min="10249" max="10249" width="0.85546875" style="44" customWidth="1"/>
    <col min="10250" max="10250" width="12.140625" style="44" customWidth="1"/>
    <col min="10251" max="10251" width="0.85546875" style="44" customWidth="1"/>
    <col min="10252" max="10252" width="18.140625" style="44" customWidth="1"/>
    <col min="10253" max="10253" width="0.42578125" style="44" customWidth="1"/>
    <col min="10254" max="10254" width="0.140625" style="44" customWidth="1"/>
    <col min="10255" max="10255" width="15.140625" style="44" customWidth="1"/>
    <col min="10256" max="10256" width="0.85546875" style="44" customWidth="1"/>
    <col min="10257" max="10257" width="14.85546875" style="44" customWidth="1"/>
    <col min="10258" max="10258" width="1.140625" style="44" customWidth="1"/>
    <col min="10259" max="10496" width="9.140625" style="44"/>
    <col min="10497" max="10497" width="63" style="44" customWidth="1"/>
    <col min="10498" max="10498" width="12.140625" style="44" customWidth="1"/>
    <col min="10499" max="10499" width="1.85546875" style="44" customWidth="1"/>
    <col min="10500" max="10500" width="13.140625" style="44" bestFit="1" customWidth="1"/>
    <col min="10501" max="10501" width="0.85546875" style="44" customWidth="1"/>
    <col min="10502" max="10502" width="12.140625" style="44" customWidth="1"/>
    <col min="10503" max="10503" width="0.85546875" style="44" customWidth="1"/>
    <col min="10504" max="10504" width="12.85546875" style="44" customWidth="1"/>
    <col min="10505" max="10505" width="0.85546875" style="44" customWidth="1"/>
    <col min="10506" max="10506" width="12.140625" style="44" customWidth="1"/>
    <col min="10507" max="10507" width="0.85546875" style="44" customWidth="1"/>
    <col min="10508" max="10508" width="18.140625" style="44" customWidth="1"/>
    <col min="10509" max="10509" width="0.42578125" style="44" customWidth="1"/>
    <col min="10510" max="10510" width="0.140625" style="44" customWidth="1"/>
    <col min="10511" max="10511" width="15.140625" style="44" customWidth="1"/>
    <col min="10512" max="10512" width="0.85546875" style="44" customWidth="1"/>
    <col min="10513" max="10513" width="14.85546875" style="44" customWidth="1"/>
    <col min="10514" max="10514" width="1.140625" style="44" customWidth="1"/>
    <col min="10515" max="10752" width="9.140625" style="44"/>
    <col min="10753" max="10753" width="63" style="44" customWidth="1"/>
    <col min="10754" max="10754" width="12.140625" style="44" customWidth="1"/>
    <col min="10755" max="10755" width="1.85546875" style="44" customWidth="1"/>
    <col min="10756" max="10756" width="13.140625" style="44" bestFit="1" customWidth="1"/>
    <col min="10757" max="10757" width="0.85546875" style="44" customWidth="1"/>
    <col min="10758" max="10758" width="12.140625" style="44" customWidth="1"/>
    <col min="10759" max="10759" width="0.85546875" style="44" customWidth="1"/>
    <col min="10760" max="10760" width="12.85546875" style="44" customWidth="1"/>
    <col min="10761" max="10761" width="0.85546875" style="44" customWidth="1"/>
    <col min="10762" max="10762" width="12.140625" style="44" customWidth="1"/>
    <col min="10763" max="10763" width="0.85546875" style="44" customWidth="1"/>
    <col min="10764" max="10764" width="18.140625" style="44" customWidth="1"/>
    <col min="10765" max="10765" width="0.42578125" style="44" customWidth="1"/>
    <col min="10766" max="10766" width="0.140625" style="44" customWidth="1"/>
    <col min="10767" max="10767" width="15.140625" style="44" customWidth="1"/>
    <col min="10768" max="10768" width="0.85546875" style="44" customWidth="1"/>
    <col min="10769" max="10769" width="14.85546875" style="44" customWidth="1"/>
    <col min="10770" max="10770" width="1.140625" style="44" customWidth="1"/>
    <col min="10771" max="11008" width="9.140625" style="44"/>
    <col min="11009" max="11009" width="63" style="44" customWidth="1"/>
    <col min="11010" max="11010" width="12.140625" style="44" customWidth="1"/>
    <col min="11011" max="11011" width="1.85546875" style="44" customWidth="1"/>
    <col min="11012" max="11012" width="13.140625" style="44" bestFit="1" customWidth="1"/>
    <col min="11013" max="11013" width="0.85546875" style="44" customWidth="1"/>
    <col min="11014" max="11014" width="12.140625" style="44" customWidth="1"/>
    <col min="11015" max="11015" width="0.85546875" style="44" customWidth="1"/>
    <col min="11016" max="11016" width="12.85546875" style="44" customWidth="1"/>
    <col min="11017" max="11017" width="0.85546875" style="44" customWidth="1"/>
    <col min="11018" max="11018" width="12.140625" style="44" customWidth="1"/>
    <col min="11019" max="11019" width="0.85546875" style="44" customWidth="1"/>
    <col min="11020" max="11020" width="18.140625" style="44" customWidth="1"/>
    <col min="11021" max="11021" width="0.42578125" style="44" customWidth="1"/>
    <col min="11022" max="11022" width="0.140625" style="44" customWidth="1"/>
    <col min="11023" max="11023" width="15.140625" style="44" customWidth="1"/>
    <col min="11024" max="11024" width="0.85546875" style="44" customWidth="1"/>
    <col min="11025" max="11025" width="14.85546875" style="44" customWidth="1"/>
    <col min="11026" max="11026" width="1.140625" style="44" customWidth="1"/>
    <col min="11027" max="11264" width="9.140625" style="44"/>
    <col min="11265" max="11265" width="63" style="44" customWidth="1"/>
    <col min="11266" max="11266" width="12.140625" style="44" customWidth="1"/>
    <col min="11267" max="11267" width="1.85546875" style="44" customWidth="1"/>
    <col min="11268" max="11268" width="13.140625" style="44" bestFit="1" customWidth="1"/>
    <col min="11269" max="11269" width="0.85546875" style="44" customWidth="1"/>
    <col min="11270" max="11270" width="12.140625" style="44" customWidth="1"/>
    <col min="11271" max="11271" width="0.85546875" style="44" customWidth="1"/>
    <col min="11272" max="11272" width="12.85546875" style="44" customWidth="1"/>
    <col min="11273" max="11273" width="0.85546875" style="44" customWidth="1"/>
    <col min="11274" max="11274" width="12.140625" style="44" customWidth="1"/>
    <col min="11275" max="11275" width="0.85546875" style="44" customWidth="1"/>
    <col min="11276" max="11276" width="18.140625" style="44" customWidth="1"/>
    <col min="11277" max="11277" width="0.42578125" style="44" customWidth="1"/>
    <col min="11278" max="11278" width="0.140625" style="44" customWidth="1"/>
    <col min="11279" max="11279" width="15.140625" style="44" customWidth="1"/>
    <col min="11280" max="11280" width="0.85546875" style="44" customWidth="1"/>
    <col min="11281" max="11281" width="14.85546875" style="44" customWidth="1"/>
    <col min="11282" max="11282" width="1.140625" style="44" customWidth="1"/>
    <col min="11283" max="11520" width="9.140625" style="44"/>
    <col min="11521" max="11521" width="63" style="44" customWidth="1"/>
    <col min="11522" max="11522" width="12.140625" style="44" customWidth="1"/>
    <col min="11523" max="11523" width="1.85546875" style="44" customWidth="1"/>
    <col min="11524" max="11524" width="13.140625" style="44" bestFit="1" customWidth="1"/>
    <col min="11525" max="11525" width="0.85546875" style="44" customWidth="1"/>
    <col min="11526" max="11526" width="12.140625" style="44" customWidth="1"/>
    <col min="11527" max="11527" width="0.85546875" style="44" customWidth="1"/>
    <col min="11528" max="11528" width="12.85546875" style="44" customWidth="1"/>
    <col min="11529" max="11529" width="0.85546875" style="44" customWidth="1"/>
    <col min="11530" max="11530" width="12.140625" style="44" customWidth="1"/>
    <col min="11531" max="11531" width="0.85546875" style="44" customWidth="1"/>
    <col min="11532" max="11532" width="18.140625" style="44" customWidth="1"/>
    <col min="11533" max="11533" width="0.42578125" style="44" customWidth="1"/>
    <col min="11534" max="11534" width="0.140625" style="44" customWidth="1"/>
    <col min="11535" max="11535" width="15.140625" style="44" customWidth="1"/>
    <col min="11536" max="11536" width="0.85546875" style="44" customWidth="1"/>
    <col min="11537" max="11537" width="14.85546875" style="44" customWidth="1"/>
    <col min="11538" max="11538" width="1.140625" style="44" customWidth="1"/>
    <col min="11539" max="11776" width="9.140625" style="44"/>
    <col min="11777" max="11777" width="63" style="44" customWidth="1"/>
    <col min="11778" max="11778" width="12.140625" style="44" customWidth="1"/>
    <col min="11779" max="11779" width="1.85546875" style="44" customWidth="1"/>
    <col min="11780" max="11780" width="13.140625" style="44" bestFit="1" customWidth="1"/>
    <col min="11781" max="11781" width="0.85546875" style="44" customWidth="1"/>
    <col min="11782" max="11782" width="12.140625" style="44" customWidth="1"/>
    <col min="11783" max="11783" width="0.85546875" style="44" customWidth="1"/>
    <col min="11784" max="11784" width="12.85546875" style="44" customWidth="1"/>
    <col min="11785" max="11785" width="0.85546875" style="44" customWidth="1"/>
    <col min="11786" max="11786" width="12.140625" style="44" customWidth="1"/>
    <col min="11787" max="11787" width="0.85546875" style="44" customWidth="1"/>
    <col min="11788" max="11788" width="18.140625" style="44" customWidth="1"/>
    <col min="11789" max="11789" width="0.42578125" style="44" customWidth="1"/>
    <col min="11790" max="11790" width="0.140625" style="44" customWidth="1"/>
    <col min="11791" max="11791" width="15.140625" style="44" customWidth="1"/>
    <col min="11792" max="11792" width="0.85546875" style="44" customWidth="1"/>
    <col min="11793" max="11793" width="14.85546875" style="44" customWidth="1"/>
    <col min="11794" max="11794" width="1.140625" style="44" customWidth="1"/>
    <col min="11795" max="12032" width="9.140625" style="44"/>
    <col min="12033" max="12033" width="63" style="44" customWidth="1"/>
    <col min="12034" max="12034" width="12.140625" style="44" customWidth="1"/>
    <col min="12035" max="12035" width="1.85546875" style="44" customWidth="1"/>
    <col min="12036" max="12036" width="13.140625" style="44" bestFit="1" customWidth="1"/>
    <col min="12037" max="12037" width="0.85546875" style="44" customWidth="1"/>
    <col min="12038" max="12038" width="12.140625" style="44" customWidth="1"/>
    <col min="12039" max="12039" width="0.85546875" style="44" customWidth="1"/>
    <col min="12040" max="12040" width="12.85546875" style="44" customWidth="1"/>
    <col min="12041" max="12041" width="0.85546875" style="44" customWidth="1"/>
    <col min="12042" max="12042" width="12.140625" style="44" customWidth="1"/>
    <col min="12043" max="12043" width="0.85546875" style="44" customWidth="1"/>
    <col min="12044" max="12044" width="18.140625" style="44" customWidth="1"/>
    <col min="12045" max="12045" width="0.42578125" style="44" customWidth="1"/>
    <col min="12046" max="12046" width="0.140625" style="44" customWidth="1"/>
    <col min="12047" max="12047" width="15.140625" style="44" customWidth="1"/>
    <col min="12048" max="12048" width="0.85546875" style="44" customWidth="1"/>
    <col min="12049" max="12049" width="14.85546875" style="44" customWidth="1"/>
    <col min="12050" max="12050" width="1.140625" style="44" customWidth="1"/>
    <col min="12051" max="12288" width="9.140625" style="44"/>
    <col min="12289" max="12289" width="63" style="44" customWidth="1"/>
    <col min="12290" max="12290" width="12.140625" style="44" customWidth="1"/>
    <col min="12291" max="12291" width="1.85546875" style="44" customWidth="1"/>
    <col min="12292" max="12292" width="13.140625" style="44" bestFit="1" customWidth="1"/>
    <col min="12293" max="12293" width="0.85546875" style="44" customWidth="1"/>
    <col min="12294" max="12294" width="12.140625" style="44" customWidth="1"/>
    <col min="12295" max="12295" width="0.85546875" style="44" customWidth="1"/>
    <col min="12296" max="12296" width="12.85546875" style="44" customWidth="1"/>
    <col min="12297" max="12297" width="0.85546875" style="44" customWidth="1"/>
    <col min="12298" max="12298" width="12.140625" style="44" customWidth="1"/>
    <col min="12299" max="12299" width="0.85546875" style="44" customWidth="1"/>
    <col min="12300" max="12300" width="18.140625" style="44" customWidth="1"/>
    <col min="12301" max="12301" width="0.42578125" style="44" customWidth="1"/>
    <col min="12302" max="12302" width="0.140625" style="44" customWidth="1"/>
    <col min="12303" max="12303" width="15.140625" style="44" customWidth="1"/>
    <col min="12304" max="12304" width="0.85546875" style="44" customWidth="1"/>
    <col min="12305" max="12305" width="14.85546875" style="44" customWidth="1"/>
    <col min="12306" max="12306" width="1.140625" style="44" customWidth="1"/>
    <col min="12307" max="12544" width="9.140625" style="44"/>
    <col min="12545" max="12545" width="63" style="44" customWidth="1"/>
    <col min="12546" max="12546" width="12.140625" style="44" customWidth="1"/>
    <col min="12547" max="12547" width="1.85546875" style="44" customWidth="1"/>
    <col min="12548" max="12548" width="13.140625" style="44" bestFit="1" customWidth="1"/>
    <col min="12549" max="12549" width="0.85546875" style="44" customWidth="1"/>
    <col min="12550" max="12550" width="12.140625" style="44" customWidth="1"/>
    <col min="12551" max="12551" width="0.85546875" style="44" customWidth="1"/>
    <col min="12552" max="12552" width="12.85546875" style="44" customWidth="1"/>
    <col min="12553" max="12553" width="0.85546875" style="44" customWidth="1"/>
    <col min="12554" max="12554" width="12.140625" style="44" customWidth="1"/>
    <col min="12555" max="12555" width="0.85546875" style="44" customWidth="1"/>
    <col min="12556" max="12556" width="18.140625" style="44" customWidth="1"/>
    <col min="12557" max="12557" width="0.42578125" style="44" customWidth="1"/>
    <col min="12558" max="12558" width="0.140625" style="44" customWidth="1"/>
    <col min="12559" max="12559" width="15.140625" style="44" customWidth="1"/>
    <col min="12560" max="12560" width="0.85546875" style="44" customWidth="1"/>
    <col min="12561" max="12561" width="14.85546875" style="44" customWidth="1"/>
    <col min="12562" max="12562" width="1.140625" style="44" customWidth="1"/>
    <col min="12563" max="12800" width="9.140625" style="44"/>
    <col min="12801" max="12801" width="63" style="44" customWidth="1"/>
    <col min="12802" max="12802" width="12.140625" style="44" customWidth="1"/>
    <col min="12803" max="12803" width="1.85546875" style="44" customWidth="1"/>
    <col min="12804" max="12804" width="13.140625" style="44" bestFit="1" customWidth="1"/>
    <col min="12805" max="12805" width="0.85546875" style="44" customWidth="1"/>
    <col min="12806" max="12806" width="12.140625" style="44" customWidth="1"/>
    <col min="12807" max="12807" width="0.85546875" style="44" customWidth="1"/>
    <col min="12808" max="12808" width="12.85546875" style="44" customWidth="1"/>
    <col min="12809" max="12809" width="0.85546875" style="44" customWidth="1"/>
    <col min="12810" max="12810" width="12.140625" style="44" customWidth="1"/>
    <col min="12811" max="12811" width="0.85546875" style="44" customWidth="1"/>
    <col min="12812" max="12812" width="18.140625" style="44" customWidth="1"/>
    <col min="12813" max="12813" width="0.42578125" style="44" customWidth="1"/>
    <col min="12814" max="12814" width="0.140625" style="44" customWidth="1"/>
    <col min="12815" max="12815" width="15.140625" style="44" customWidth="1"/>
    <col min="12816" max="12816" width="0.85546875" style="44" customWidth="1"/>
    <col min="12817" max="12817" width="14.85546875" style="44" customWidth="1"/>
    <col min="12818" max="12818" width="1.140625" style="44" customWidth="1"/>
    <col min="12819" max="13056" width="9.140625" style="44"/>
    <col min="13057" max="13057" width="63" style="44" customWidth="1"/>
    <col min="13058" max="13058" width="12.140625" style="44" customWidth="1"/>
    <col min="13059" max="13059" width="1.85546875" style="44" customWidth="1"/>
    <col min="13060" max="13060" width="13.140625" style="44" bestFit="1" customWidth="1"/>
    <col min="13061" max="13061" width="0.85546875" style="44" customWidth="1"/>
    <col min="13062" max="13062" width="12.140625" style="44" customWidth="1"/>
    <col min="13063" max="13063" width="0.85546875" style="44" customWidth="1"/>
    <col min="13064" max="13064" width="12.85546875" style="44" customWidth="1"/>
    <col min="13065" max="13065" width="0.85546875" style="44" customWidth="1"/>
    <col min="13066" max="13066" width="12.140625" style="44" customWidth="1"/>
    <col min="13067" max="13067" width="0.85546875" style="44" customWidth="1"/>
    <col min="13068" max="13068" width="18.140625" style="44" customWidth="1"/>
    <col min="13069" max="13069" width="0.42578125" style="44" customWidth="1"/>
    <col min="13070" max="13070" width="0.140625" style="44" customWidth="1"/>
    <col min="13071" max="13071" width="15.140625" style="44" customWidth="1"/>
    <col min="13072" max="13072" width="0.85546875" style="44" customWidth="1"/>
    <col min="13073" max="13073" width="14.85546875" style="44" customWidth="1"/>
    <col min="13074" max="13074" width="1.140625" style="44" customWidth="1"/>
    <col min="13075" max="13312" width="9.140625" style="44"/>
    <col min="13313" max="13313" width="63" style="44" customWidth="1"/>
    <col min="13314" max="13314" width="12.140625" style="44" customWidth="1"/>
    <col min="13315" max="13315" width="1.85546875" style="44" customWidth="1"/>
    <col min="13316" max="13316" width="13.140625" style="44" bestFit="1" customWidth="1"/>
    <col min="13317" max="13317" width="0.85546875" style="44" customWidth="1"/>
    <col min="13318" max="13318" width="12.140625" style="44" customWidth="1"/>
    <col min="13319" max="13319" width="0.85546875" style="44" customWidth="1"/>
    <col min="13320" max="13320" width="12.85546875" style="44" customWidth="1"/>
    <col min="13321" max="13321" width="0.85546875" style="44" customWidth="1"/>
    <col min="13322" max="13322" width="12.140625" style="44" customWidth="1"/>
    <col min="13323" max="13323" width="0.85546875" style="44" customWidth="1"/>
    <col min="13324" max="13324" width="18.140625" style="44" customWidth="1"/>
    <col min="13325" max="13325" width="0.42578125" style="44" customWidth="1"/>
    <col min="13326" max="13326" width="0.140625" style="44" customWidth="1"/>
    <col min="13327" max="13327" width="15.140625" style="44" customWidth="1"/>
    <col min="13328" max="13328" width="0.85546875" style="44" customWidth="1"/>
    <col min="13329" max="13329" width="14.85546875" style="44" customWidth="1"/>
    <col min="13330" max="13330" width="1.140625" style="44" customWidth="1"/>
    <col min="13331" max="13568" width="9.140625" style="44"/>
    <col min="13569" max="13569" width="63" style="44" customWidth="1"/>
    <col min="13570" max="13570" width="12.140625" style="44" customWidth="1"/>
    <col min="13571" max="13571" width="1.85546875" style="44" customWidth="1"/>
    <col min="13572" max="13572" width="13.140625" style="44" bestFit="1" customWidth="1"/>
    <col min="13573" max="13573" width="0.85546875" style="44" customWidth="1"/>
    <col min="13574" max="13574" width="12.140625" style="44" customWidth="1"/>
    <col min="13575" max="13575" width="0.85546875" style="44" customWidth="1"/>
    <col min="13576" max="13576" width="12.85546875" style="44" customWidth="1"/>
    <col min="13577" max="13577" width="0.85546875" style="44" customWidth="1"/>
    <col min="13578" max="13578" width="12.140625" style="44" customWidth="1"/>
    <col min="13579" max="13579" width="0.85546875" style="44" customWidth="1"/>
    <col min="13580" max="13580" width="18.140625" style="44" customWidth="1"/>
    <col min="13581" max="13581" width="0.42578125" style="44" customWidth="1"/>
    <col min="13582" max="13582" width="0.140625" style="44" customWidth="1"/>
    <col min="13583" max="13583" width="15.140625" style="44" customWidth="1"/>
    <col min="13584" max="13584" width="0.85546875" style="44" customWidth="1"/>
    <col min="13585" max="13585" width="14.85546875" style="44" customWidth="1"/>
    <col min="13586" max="13586" width="1.140625" style="44" customWidth="1"/>
    <col min="13587" max="13824" width="9.140625" style="44"/>
    <col min="13825" max="13825" width="63" style="44" customWidth="1"/>
    <col min="13826" max="13826" width="12.140625" style="44" customWidth="1"/>
    <col min="13827" max="13827" width="1.85546875" style="44" customWidth="1"/>
    <col min="13828" max="13828" width="13.140625" style="44" bestFit="1" customWidth="1"/>
    <col min="13829" max="13829" width="0.85546875" style="44" customWidth="1"/>
    <col min="13830" max="13830" width="12.140625" style="44" customWidth="1"/>
    <col min="13831" max="13831" width="0.85546875" style="44" customWidth="1"/>
    <col min="13832" max="13832" width="12.85546875" style="44" customWidth="1"/>
    <col min="13833" max="13833" width="0.85546875" style="44" customWidth="1"/>
    <col min="13834" max="13834" width="12.140625" style="44" customWidth="1"/>
    <col min="13835" max="13835" width="0.85546875" style="44" customWidth="1"/>
    <col min="13836" max="13836" width="18.140625" style="44" customWidth="1"/>
    <col min="13837" max="13837" width="0.42578125" style="44" customWidth="1"/>
    <col min="13838" max="13838" width="0.140625" style="44" customWidth="1"/>
    <col min="13839" max="13839" width="15.140625" style="44" customWidth="1"/>
    <col min="13840" max="13840" width="0.85546875" style="44" customWidth="1"/>
    <col min="13841" max="13841" width="14.85546875" style="44" customWidth="1"/>
    <col min="13842" max="13842" width="1.140625" style="44" customWidth="1"/>
    <col min="13843" max="14080" width="9.140625" style="44"/>
    <col min="14081" max="14081" width="63" style="44" customWidth="1"/>
    <col min="14082" max="14082" width="12.140625" style="44" customWidth="1"/>
    <col min="14083" max="14083" width="1.85546875" style="44" customWidth="1"/>
    <col min="14084" max="14084" width="13.140625" style="44" bestFit="1" customWidth="1"/>
    <col min="14085" max="14085" width="0.85546875" style="44" customWidth="1"/>
    <col min="14086" max="14086" width="12.140625" style="44" customWidth="1"/>
    <col min="14087" max="14087" width="0.85546875" style="44" customWidth="1"/>
    <col min="14088" max="14088" width="12.85546875" style="44" customWidth="1"/>
    <col min="14089" max="14089" width="0.85546875" style="44" customWidth="1"/>
    <col min="14090" max="14090" width="12.140625" style="44" customWidth="1"/>
    <col min="14091" max="14091" width="0.85546875" style="44" customWidth="1"/>
    <col min="14092" max="14092" width="18.140625" style="44" customWidth="1"/>
    <col min="14093" max="14093" width="0.42578125" style="44" customWidth="1"/>
    <col min="14094" max="14094" width="0.140625" style="44" customWidth="1"/>
    <col min="14095" max="14095" width="15.140625" style="44" customWidth="1"/>
    <col min="14096" max="14096" width="0.85546875" style="44" customWidth="1"/>
    <col min="14097" max="14097" width="14.85546875" style="44" customWidth="1"/>
    <col min="14098" max="14098" width="1.140625" style="44" customWidth="1"/>
    <col min="14099" max="14336" width="9.140625" style="44"/>
    <col min="14337" max="14337" width="63" style="44" customWidth="1"/>
    <col min="14338" max="14338" width="12.140625" style="44" customWidth="1"/>
    <col min="14339" max="14339" width="1.85546875" style="44" customWidth="1"/>
    <col min="14340" max="14340" width="13.140625" style="44" bestFit="1" customWidth="1"/>
    <col min="14341" max="14341" width="0.85546875" style="44" customWidth="1"/>
    <col min="14342" max="14342" width="12.140625" style="44" customWidth="1"/>
    <col min="14343" max="14343" width="0.85546875" style="44" customWidth="1"/>
    <col min="14344" max="14344" width="12.85546875" style="44" customWidth="1"/>
    <col min="14345" max="14345" width="0.85546875" style="44" customWidth="1"/>
    <col min="14346" max="14346" width="12.140625" style="44" customWidth="1"/>
    <col min="14347" max="14347" width="0.85546875" style="44" customWidth="1"/>
    <col min="14348" max="14348" width="18.140625" style="44" customWidth="1"/>
    <col min="14349" max="14349" width="0.42578125" style="44" customWidth="1"/>
    <col min="14350" max="14350" width="0.140625" style="44" customWidth="1"/>
    <col min="14351" max="14351" width="15.140625" style="44" customWidth="1"/>
    <col min="14352" max="14352" width="0.85546875" style="44" customWidth="1"/>
    <col min="14353" max="14353" width="14.85546875" style="44" customWidth="1"/>
    <col min="14354" max="14354" width="1.140625" style="44" customWidth="1"/>
    <col min="14355" max="14592" width="9.140625" style="44"/>
    <col min="14593" max="14593" width="63" style="44" customWidth="1"/>
    <col min="14594" max="14594" width="12.140625" style="44" customWidth="1"/>
    <col min="14595" max="14595" width="1.85546875" style="44" customWidth="1"/>
    <col min="14596" max="14596" width="13.140625" style="44" bestFit="1" customWidth="1"/>
    <col min="14597" max="14597" width="0.85546875" style="44" customWidth="1"/>
    <col min="14598" max="14598" width="12.140625" style="44" customWidth="1"/>
    <col min="14599" max="14599" width="0.85546875" style="44" customWidth="1"/>
    <col min="14600" max="14600" width="12.85546875" style="44" customWidth="1"/>
    <col min="14601" max="14601" width="0.85546875" style="44" customWidth="1"/>
    <col min="14602" max="14602" width="12.140625" style="44" customWidth="1"/>
    <col min="14603" max="14603" width="0.85546875" style="44" customWidth="1"/>
    <col min="14604" max="14604" width="18.140625" style="44" customWidth="1"/>
    <col min="14605" max="14605" width="0.42578125" style="44" customWidth="1"/>
    <col min="14606" max="14606" width="0.140625" style="44" customWidth="1"/>
    <col min="14607" max="14607" width="15.140625" style="44" customWidth="1"/>
    <col min="14608" max="14608" width="0.85546875" style="44" customWidth="1"/>
    <col min="14609" max="14609" width="14.85546875" style="44" customWidth="1"/>
    <col min="14610" max="14610" width="1.140625" style="44" customWidth="1"/>
    <col min="14611" max="14848" width="9.140625" style="44"/>
    <col min="14849" max="14849" width="63" style="44" customWidth="1"/>
    <col min="14850" max="14850" width="12.140625" style="44" customWidth="1"/>
    <col min="14851" max="14851" width="1.85546875" style="44" customWidth="1"/>
    <col min="14852" max="14852" width="13.140625" style="44" bestFit="1" customWidth="1"/>
    <col min="14853" max="14853" width="0.85546875" style="44" customWidth="1"/>
    <col min="14854" max="14854" width="12.140625" style="44" customWidth="1"/>
    <col min="14855" max="14855" width="0.85546875" style="44" customWidth="1"/>
    <col min="14856" max="14856" width="12.85546875" style="44" customWidth="1"/>
    <col min="14857" max="14857" width="0.85546875" style="44" customWidth="1"/>
    <col min="14858" max="14858" width="12.140625" style="44" customWidth="1"/>
    <col min="14859" max="14859" width="0.85546875" style="44" customWidth="1"/>
    <col min="14860" max="14860" width="18.140625" style="44" customWidth="1"/>
    <col min="14861" max="14861" width="0.42578125" style="44" customWidth="1"/>
    <col min="14862" max="14862" width="0.140625" style="44" customWidth="1"/>
    <col min="14863" max="14863" width="15.140625" style="44" customWidth="1"/>
    <col min="14864" max="14864" width="0.85546875" style="44" customWidth="1"/>
    <col min="14865" max="14865" width="14.85546875" style="44" customWidth="1"/>
    <col min="14866" max="14866" width="1.140625" style="44" customWidth="1"/>
    <col min="14867" max="15104" width="9.140625" style="44"/>
    <col min="15105" max="15105" width="63" style="44" customWidth="1"/>
    <col min="15106" max="15106" width="12.140625" style="44" customWidth="1"/>
    <col min="15107" max="15107" width="1.85546875" style="44" customWidth="1"/>
    <col min="15108" max="15108" width="13.140625" style="44" bestFit="1" customWidth="1"/>
    <col min="15109" max="15109" width="0.85546875" style="44" customWidth="1"/>
    <col min="15110" max="15110" width="12.140625" style="44" customWidth="1"/>
    <col min="15111" max="15111" width="0.85546875" style="44" customWidth="1"/>
    <col min="15112" max="15112" width="12.85546875" style="44" customWidth="1"/>
    <col min="15113" max="15113" width="0.85546875" style="44" customWidth="1"/>
    <col min="15114" max="15114" width="12.140625" style="44" customWidth="1"/>
    <col min="15115" max="15115" width="0.85546875" style="44" customWidth="1"/>
    <col min="15116" max="15116" width="18.140625" style="44" customWidth="1"/>
    <col min="15117" max="15117" width="0.42578125" style="44" customWidth="1"/>
    <col min="15118" max="15118" width="0.140625" style="44" customWidth="1"/>
    <col min="15119" max="15119" width="15.140625" style="44" customWidth="1"/>
    <col min="15120" max="15120" width="0.85546875" style="44" customWidth="1"/>
    <col min="15121" max="15121" width="14.85546875" style="44" customWidth="1"/>
    <col min="15122" max="15122" width="1.140625" style="44" customWidth="1"/>
    <col min="15123" max="15360" width="9.140625" style="44"/>
    <col min="15361" max="15361" width="63" style="44" customWidth="1"/>
    <col min="15362" max="15362" width="12.140625" style="44" customWidth="1"/>
    <col min="15363" max="15363" width="1.85546875" style="44" customWidth="1"/>
    <col min="15364" max="15364" width="13.140625" style="44" bestFit="1" customWidth="1"/>
    <col min="15365" max="15365" width="0.85546875" style="44" customWidth="1"/>
    <col min="15366" max="15366" width="12.140625" style="44" customWidth="1"/>
    <col min="15367" max="15367" width="0.85546875" style="44" customWidth="1"/>
    <col min="15368" max="15368" width="12.85546875" style="44" customWidth="1"/>
    <col min="15369" max="15369" width="0.85546875" style="44" customWidth="1"/>
    <col min="15370" max="15370" width="12.140625" style="44" customWidth="1"/>
    <col min="15371" max="15371" width="0.85546875" style="44" customWidth="1"/>
    <col min="15372" max="15372" width="18.140625" style="44" customWidth="1"/>
    <col min="15373" max="15373" width="0.42578125" style="44" customWidth="1"/>
    <col min="15374" max="15374" width="0.140625" style="44" customWidth="1"/>
    <col min="15375" max="15375" width="15.140625" style="44" customWidth="1"/>
    <col min="15376" max="15376" width="0.85546875" style="44" customWidth="1"/>
    <col min="15377" max="15377" width="14.85546875" style="44" customWidth="1"/>
    <col min="15378" max="15378" width="1.140625" style="44" customWidth="1"/>
    <col min="15379" max="15616" width="9.140625" style="44"/>
    <col min="15617" max="15617" width="63" style="44" customWidth="1"/>
    <col min="15618" max="15618" width="12.140625" style="44" customWidth="1"/>
    <col min="15619" max="15619" width="1.85546875" style="44" customWidth="1"/>
    <col min="15620" max="15620" width="13.140625" style="44" bestFit="1" customWidth="1"/>
    <col min="15621" max="15621" width="0.85546875" style="44" customWidth="1"/>
    <col min="15622" max="15622" width="12.140625" style="44" customWidth="1"/>
    <col min="15623" max="15623" width="0.85546875" style="44" customWidth="1"/>
    <col min="15624" max="15624" width="12.85546875" style="44" customWidth="1"/>
    <col min="15625" max="15625" width="0.85546875" style="44" customWidth="1"/>
    <col min="15626" max="15626" width="12.140625" style="44" customWidth="1"/>
    <col min="15627" max="15627" width="0.85546875" style="44" customWidth="1"/>
    <col min="15628" max="15628" width="18.140625" style="44" customWidth="1"/>
    <col min="15629" max="15629" width="0.42578125" style="44" customWidth="1"/>
    <col min="15630" max="15630" width="0.140625" style="44" customWidth="1"/>
    <col min="15631" max="15631" width="15.140625" style="44" customWidth="1"/>
    <col min="15632" max="15632" width="0.85546875" style="44" customWidth="1"/>
    <col min="15633" max="15633" width="14.85546875" style="44" customWidth="1"/>
    <col min="15634" max="15634" width="1.140625" style="44" customWidth="1"/>
    <col min="15635" max="15872" width="9.140625" style="44"/>
    <col min="15873" max="15873" width="63" style="44" customWidth="1"/>
    <col min="15874" max="15874" width="12.140625" style="44" customWidth="1"/>
    <col min="15875" max="15875" width="1.85546875" style="44" customWidth="1"/>
    <col min="15876" max="15876" width="13.140625" style="44" bestFit="1" customWidth="1"/>
    <col min="15877" max="15877" width="0.85546875" style="44" customWidth="1"/>
    <col min="15878" max="15878" width="12.140625" style="44" customWidth="1"/>
    <col min="15879" max="15879" width="0.85546875" style="44" customWidth="1"/>
    <col min="15880" max="15880" width="12.85546875" style="44" customWidth="1"/>
    <col min="15881" max="15881" width="0.85546875" style="44" customWidth="1"/>
    <col min="15882" max="15882" width="12.140625" style="44" customWidth="1"/>
    <col min="15883" max="15883" width="0.85546875" style="44" customWidth="1"/>
    <col min="15884" max="15884" width="18.140625" style="44" customWidth="1"/>
    <col min="15885" max="15885" width="0.42578125" style="44" customWidth="1"/>
    <col min="15886" max="15886" width="0.140625" style="44" customWidth="1"/>
    <col min="15887" max="15887" width="15.140625" style="44" customWidth="1"/>
    <col min="15888" max="15888" width="0.85546875" style="44" customWidth="1"/>
    <col min="15889" max="15889" width="14.85546875" style="44" customWidth="1"/>
    <col min="15890" max="15890" width="1.140625" style="44" customWidth="1"/>
    <col min="15891" max="16128" width="9.140625" style="44"/>
    <col min="16129" max="16129" width="63" style="44" customWidth="1"/>
    <col min="16130" max="16130" width="12.140625" style="44" customWidth="1"/>
    <col min="16131" max="16131" width="1.85546875" style="44" customWidth="1"/>
    <col min="16132" max="16132" width="13.140625" style="44" bestFit="1" customWidth="1"/>
    <col min="16133" max="16133" width="0.85546875" style="44" customWidth="1"/>
    <col min="16134" max="16134" width="12.140625" style="44" customWidth="1"/>
    <col min="16135" max="16135" width="0.85546875" style="44" customWidth="1"/>
    <col min="16136" max="16136" width="12.85546875" style="44" customWidth="1"/>
    <col min="16137" max="16137" width="0.85546875" style="44" customWidth="1"/>
    <col min="16138" max="16138" width="12.140625" style="44" customWidth="1"/>
    <col min="16139" max="16139" width="0.85546875" style="44" customWidth="1"/>
    <col min="16140" max="16140" width="18.140625" style="44" customWidth="1"/>
    <col min="16141" max="16141" width="0.42578125" style="44" customWidth="1"/>
    <col min="16142" max="16142" width="0.140625" style="44" customWidth="1"/>
    <col min="16143" max="16143" width="15.140625" style="44" customWidth="1"/>
    <col min="16144" max="16144" width="0.85546875" style="44" customWidth="1"/>
    <col min="16145" max="16145" width="14.85546875" style="44" customWidth="1"/>
    <col min="16146" max="16146" width="1.140625" style="44" customWidth="1"/>
    <col min="16147" max="16384" width="9.140625" style="44"/>
  </cols>
  <sheetData>
    <row r="1" spans="1:17" ht="22.15" customHeight="1">
      <c r="A1" s="230" t="s">
        <v>0</v>
      </c>
      <c r="B1" s="230"/>
      <c r="C1" s="230"/>
      <c r="D1" s="230"/>
      <c r="E1" s="230"/>
      <c r="F1" s="230"/>
      <c r="G1" s="230"/>
      <c r="H1" s="230"/>
      <c r="I1" s="230"/>
      <c r="J1" s="230"/>
      <c r="K1" s="230"/>
      <c r="L1" s="230"/>
      <c r="M1" s="230"/>
      <c r="N1" s="230"/>
      <c r="O1" s="230"/>
      <c r="P1" s="230"/>
      <c r="Q1" s="230"/>
    </row>
    <row r="2" spans="1:17" ht="22.15" customHeight="1">
      <c r="A2" s="230" t="s">
        <v>91</v>
      </c>
      <c r="B2" s="230"/>
      <c r="C2" s="230"/>
      <c r="D2" s="230"/>
      <c r="E2" s="230"/>
      <c r="F2" s="230"/>
      <c r="G2" s="230"/>
      <c r="H2" s="230"/>
      <c r="I2" s="230"/>
      <c r="J2" s="230"/>
      <c r="K2" s="230"/>
      <c r="L2" s="230"/>
      <c r="M2" s="230"/>
      <c r="N2" s="230"/>
      <c r="O2" s="230"/>
      <c r="P2" s="230"/>
      <c r="Q2" s="230"/>
    </row>
    <row r="3" spans="1:17" ht="22.15" customHeight="1">
      <c r="A3" s="217" t="s">
        <v>209</v>
      </c>
      <c r="B3" s="216"/>
      <c r="C3" s="216"/>
      <c r="D3" s="216"/>
      <c r="E3" s="216"/>
      <c r="F3" s="216"/>
      <c r="G3" s="216"/>
      <c r="H3" s="216"/>
      <c r="I3" s="216"/>
      <c r="J3" s="216"/>
      <c r="K3" s="216"/>
      <c r="L3" s="216"/>
      <c r="M3" s="216"/>
      <c r="N3" s="216"/>
      <c r="O3" s="216"/>
      <c r="P3" s="216"/>
      <c r="Q3" s="216"/>
    </row>
    <row r="4" spans="1:17" ht="22.15" customHeight="1">
      <c r="A4" s="234" t="str">
        <f>[1]Conso!A4</f>
        <v>หน่วย : บาท</v>
      </c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</row>
    <row r="5" spans="1:17" s="46" customFormat="1" ht="9.1999999999999993" customHeight="1">
      <c r="A5" s="45"/>
      <c r="B5" s="45"/>
      <c r="C5" s="45"/>
      <c r="D5" s="45"/>
      <c r="E5" s="45"/>
      <c r="F5" s="45"/>
      <c r="G5" s="45"/>
      <c r="H5" s="45"/>
      <c r="I5" s="45"/>
      <c r="J5" s="45"/>
      <c r="K5" s="45"/>
      <c r="L5" s="45"/>
      <c r="M5" s="45"/>
      <c r="N5" s="45"/>
      <c r="O5" s="45"/>
      <c r="P5" s="45"/>
      <c r="Q5" s="45"/>
    </row>
    <row r="6" spans="1:17" s="146" customFormat="1" ht="19.350000000000001" customHeight="1">
      <c r="B6" s="134" t="s">
        <v>3</v>
      </c>
      <c r="C6" s="134"/>
      <c r="D6" s="231" t="s">
        <v>5</v>
      </c>
      <c r="E6" s="231"/>
      <c r="F6" s="231"/>
      <c r="G6" s="231"/>
      <c r="H6" s="231"/>
      <c r="I6" s="231"/>
      <c r="J6" s="231"/>
      <c r="K6" s="231"/>
      <c r="L6" s="231"/>
      <c r="M6" s="231"/>
      <c r="N6" s="231"/>
      <c r="O6" s="231"/>
      <c r="P6" s="231"/>
      <c r="Q6" s="231"/>
    </row>
    <row r="7" spans="1:17" s="146" customFormat="1" ht="19.350000000000001" customHeight="1">
      <c r="B7" s="142"/>
      <c r="C7" s="142"/>
      <c r="D7" s="139" t="s">
        <v>93</v>
      </c>
      <c r="E7" s="142"/>
      <c r="F7" s="139" t="s">
        <v>94</v>
      </c>
      <c r="G7" s="142"/>
      <c r="H7" s="231" t="s">
        <v>64</v>
      </c>
      <c r="I7" s="231"/>
      <c r="J7" s="231"/>
      <c r="K7" s="142"/>
      <c r="L7" s="142"/>
      <c r="M7" s="229" t="s">
        <v>68</v>
      </c>
      <c r="N7" s="229"/>
      <c r="O7" s="229"/>
      <c r="P7" s="191"/>
      <c r="Q7" s="138" t="s">
        <v>92</v>
      </c>
    </row>
    <row r="8" spans="1:17" s="146" customFormat="1" ht="19.350000000000001" customHeight="1">
      <c r="B8" s="142"/>
      <c r="C8" s="142"/>
      <c r="D8" s="139" t="s">
        <v>98</v>
      </c>
      <c r="E8" s="142"/>
      <c r="F8" s="139" t="s">
        <v>99</v>
      </c>
      <c r="G8" s="142"/>
      <c r="H8" s="190" t="s">
        <v>100</v>
      </c>
      <c r="I8" s="144"/>
      <c r="J8" s="192" t="s">
        <v>67</v>
      </c>
      <c r="K8" s="142"/>
      <c r="L8" s="231" t="s">
        <v>181</v>
      </c>
      <c r="M8" s="231"/>
      <c r="N8" s="231"/>
      <c r="O8" s="138" t="s">
        <v>96</v>
      </c>
      <c r="P8" s="142"/>
      <c r="Q8" s="138" t="s">
        <v>97</v>
      </c>
    </row>
    <row r="9" spans="1:17" s="146" customFormat="1" ht="19.350000000000001" customHeight="1">
      <c r="B9" s="142"/>
      <c r="C9" s="142"/>
      <c r="G9" s="142"/>
      <c r="H9" s="193" t="s">
        <v>104</v>
      </c>
      <c r="K9" s="142"/>
      <c r="L9" s="142"/>
      <c r="M9" s="143" t="s">
        <v>179</v>
      </c>
      <c r="N9" s="148"/>
      <c r="O9" s="143" t="s">
        <v>102</v>
      </c>
      <c r="P9" s="142"/>
      <c r="Q9" s="143" t="s">
        <v>103</v>
      </c>
    </row>
    <row r="10" spans="1:17" s="146" customFormat="1" ht="19.350000000000001" customHeight="1">
      <c r="B10" s="142"/>
      <c r="C10" s="142"/>
      <c r="D10" s="142"/>
      <c r="E10" s="142"/>
      <c r="F10" s="142"/>
      <c r="G10" s="142"/>
      <c r="H10" s="193" t="s">
        <v>106</v>
      </c>
      <c r="I10" s="194"/>
      <c r="J10" s="142"/>
      <c r="K10" s="142"/>
      <c r="L10" s="142"/>
      <c r="M10" s="143" t="s">
        <v>180</v>
      </c>
      <c r="N10" s="148"/>
      <c r="O10" s="142"/>
      <c r="P10" s="142"/>
      <c r="Q10" s="142"/>
    </row>
    <row r="11" spans="1:17" s="147" customFormat="1" ht="19.350000000000001" customHeight="1">
      <c r="B11" s="142"/>
      <c r="C11" s="142"/>
      <c r="D11" s="142"/>
      <c r="E11" s="142"/>
      <c r="F11" s="195"/>
      <c r="G11" s="142"/>
      <c r="I11" s="194"/>
      <c r="J11" s="196"/>
      <c r="K11" s="142"/>
      <c r="L11" s="142"/>
      <c r="M11" s="143" t="s">
        <v>154</v>
      </c>
      <c r="N11" s="148"/>
      <c r="O11" s="142"/>
      <c r="P11" s="142"/>
      <c r="Q11" s="142"/>
    </row>
    <row r="12" spans="1:17" s="200" customFormat="1" ht="19.350000000000001" customHeight="1">
      <c r="A12" s="197" t="s">
        <v>112</v>
      </c>
      <c r="B12" s="198"/>
      <c r="C12" s="142"/>
      <c r="D12" s="199">
        <v>1066593433</v>
      </c>
      <c r="E12" s="199"/>
      <c r="F12" s="199">
        <v>98127193</v>
      </c>
      <c r="G12" s="199"/>
      <c r="H12" s="199">
        <v>49701935</v>
      </c>
      <c r="I12" s="199"/>
      <c r="J12" s="199">
        <v>219321159</v>
      </c>
      <c r="K12" s="199"/>
      <c r="L12" s="199"/>
      <c r="M12" s="199">
        <v>65924300.799999997</v>
      </c>
      <c r="N12" s="199"/>
      <c r="O12" s="199">
        <v>65924300.799999997</v>
      </c>
      <c r="P12" s="199"/>
      <c r="Q12" s="199">
        <v>1499668020.8</v>
      </c>
    </row>
    <row r="13" spans="1:17" s="200" customFormat="1" ht="19.350000000000001" customHeight="1">
      <c r="A13" s="157" t="s">
        <v>107</v>
      </c>
      <c r="B13" s="198"/>
      <c r="C13" s="142"/>
      <c r="D13" s="201">
        <v>0</v>
      </c>
      <c r="E13" s="202"/>
      <c r="F13" s="201">
        <v>0</v>
      </c>
      <c r="G13" s="202"/>
      <c r="H13" s="201">
        <v>0</v>
      </c>
      <c r="I13" s="199"/>
      <c r="J13" s="203">
        <v>-24271671</v>
      </c>
      <c r="K13" s="199"/>
      <c r="L13" s="199"/>
      <c r="M13" s="201">
        <v>0</v>
      </c>
      <c r="N13" s="202"/>
      <c r="O13" s="201">
        <v>0</v>
      </c>
      <c r="P13" s="204"/>
      <c r="Q13" s="203">
        <v>-24271671</v>
      </c>
    </row>
    <row r="14" spans="1:17" s="200" customFormat="1" ht="19.350000000000001" customHeight="1">
      <c r="A14" s="157" t="s">
        <v>206</v>
      </c>
      <c r="B14" s="167"/>
      <c r="C14" s="142"/>
      <c r="D14" s="205">
        <v>0</v>
      </c>
      <c r="E14" s="202"/>
      <c r="F14" s="205">
        <v>0</v>
      </c>
      <c r="G14" s="202"/>
      <c r="H14" s="205">
        <v>0</v>
      </c>
      <c r="I14" s="199"/>
      <c r="J14" s="206">
        <v>-3050106</v>
      </c>
      <c r="K14" s="199"/>
      <c r="L14" s="199"/>
      <c r="M14" s="207">
        <v>22479232</v>
      </c>
      <c r="N14" s="199"/>
      <c r="O14" s="207">
        <v>22479232</v>
      </c>
      <c r="P14" s="204"/>
      <c r="Q14" s="207">
        <v>19429126</v>
      </c>
    </row>
    <row r="15" spans="1:17" s="200" customFormat="1" ht="19.350000000000001" customHeight="1">
      <c r="A15" s="157" t="s">
        <v>201</v>
      </c>
      <c r="B15" s="167"/>
      <c r="C15" s="142"/>
      <c r="D15" s="202">
        <v>0</v>
      </c>
      <c r="E15" s="202"/>
      <c r="F15" s="202">
        <v>0</v>
      </c>
      <c r="G15" s="202"/>
      <c r="H15" s="202">
        <v>0</v>
      </c>
      <c r="I15" s="199"/>
      <c r="J15" s="208">
        <v>-27321777</v>
      </c>
      <c r="K15" s="199"/>
      <c r="L15" s="199"/>
      <c r="M15" s="208">
        <v>22479232</v>
      </c>
      <c r="N15" s="199"/>
      <c r="O15" s="208">
        <v>22479232</v>
      </c>
      <c r="P15" s="204"/>
      <c r="Q15" s="208">
        <v>-4842545</v>
      </c>
    </row>
    <row r="16" spans="1:17" s="200" customFormat="1" ht="19.350000000000001" customHeight="1">
      <c r="A16" s="157" t="s">
        <v>110</v>
      </c>
      <c r="B16" s="167">
        <v>27</v>
      </c>
      <c r="C16" s="142"/>
      <c r="D16" s="199">
        <v>2432</v>
      </c>
      <c r="E16" s="199"/>
      <c r="F16" s="209">
        <v>2828</v>
      </c>
      <c r="G16" s="199"/>
      <c r="H16" s="210">
        <v>0</v>
      </c>
      <c r="I16" s="202"/>
      <c r="J16" s="210">
        <v>0</v>
      </c>
      <c r="K16" s="199"/>
      <c r="L16" s="199"/>
      <c r="M16" s="210">
        <v>0</v>
      </c>
      <c r="N16" s="210"/>
      <c r="O16" s="210">
        <v>0</v>
      </c>
      <c r="P16" s="204"/>
      <c r="Q16" s="199">
        <v>5260</v>
      </c>
    </row>
    <row r="17" spans="1:17" s="200" customFormat="1" ht="19.350000000000001" customHeight="1">
      <c r="A17" s="157" t="s">
        <v>111</v>
      </c>
      <c r="B17" s="167">
        <v>28</v>
      </c>
      <c r="C17" s="167"/>
      <c r="D17" s="210">
        <v>0</v>
      </c>
      <c r="E17" s="202"/>
      <c r="F17" s="210">
        <v>0</v>
      </c>
      <c r="G17" s="202"/>
      <c r="H17" s="210">
        <v>0</v>
      </c>
      <c r="I17" s="199"/>
      <c r="J17" s="209">
        <v>-16531796</v>
      </c>
      <c r="K17" s="199"/>
      <c r="L17" s="199"/>
      <c r="M17" s="210">
        <v>0</v>
      </c>
      <c r="N17" s="210"/>
      <c r="O17" s="210">
        <v>0</v>
      </c>
      <c r="P17" s="209"/>
      <c r="Q17" s="199">
        <v>-16531796</v>
      </c>
    </row>
    <row r="18" spans="1:17" s="200" customFormat="1" ht="19.350000000000001" customHeight="1" thickBot="1">
      <c r="A18" s="146" t="s">
        <v>113</v>
      </c>
      <c r="B18" s="167"/>
      <c r="C18" s="211"/>
      <c r="D18" s="212">
        <f>SUM(D12,D15:D17)</f>
        <v>1066595865</v>
      </c>
      <c r="E18" s="204"/>
      <c r="F18" s="212">
        <f>SUM(F12,F15:F17)</f>
        <v>98130021</v>
      </c>
      <c r="G18" s="204"/>
      <c r="H18" s="212">
        <f>SUM(H12,H15:H17)</f>
        <v>49701935</v>
      </c>
      <c r="I18" s="204"/>
      <c r="J18" s="212">
        <f>SUM(J12,J15:J17)</f>
        <v>175467586</v>
      </c>
      <c r="K18" s="199"/>
      <c r="L18" s="199"/>
      <c r="M18" s="212">
        <f>SUM(M12,M15:M17)</f>
        <v>88403532.799999997</v>
      </c>
      <c r="N18" s="199"/>
      <c r="O18" s="212">
        <f>SUM(O12,O15:O17)</f>
        <v>88403532.799999997</v>
      </c>
      <c r="P18" s="204"/>
      <c r="Q18" s="212">
        <f>SUM(Q12,Q15:Q17)</f>
        <v>1478298939.8</v>
      </c>
    </row>
    <row r="19" spans="1:17" s="200" customFormat="1" ht="9" customHeight="1" thickTop="1">
      <c r="A19" s="197"/>
      <c r="B19" s="167"/>
      <c r="C19" s="211"/>
      <c r="D19" s="199"/>
      <c r="E19" s="199"/>
      <c r="F19" s="199"/>
      <c r="G19" s="199"/>
      <c r="H19" s="199"/>
      <c r="I19" s="199"/>
      <c r="J19" s="199"/>
      <c r="K19" s="199"/>
      <c r="L19" s="199"/>
      <c r="M19" s="210"/>
      <c r="N19" s="202"/>
      <c r="O19" s="210"/>
      <c r="P19" s="199"/>
      <c r="Q19" s="199"/>
    </row>
    <row r="20" spans="1:17" s="200" customFormat="1" ht="19.350000000000001" customHeight="1">
      <c r="A20" s="197" t="s">
        <v>210</v>
      </c>
      <c r="B20" s="167"/>
      <c r="C20" s="211"/>
      <c r="D20" s="199">
        <f>D18</f>
        <v>1066595865</v>
      </c>
      <c r="E20" s="204"/>
      <c r="F20" s="199">
        <f>F18</f>
        <v>98130021</v>
      </c>
      <c r="G20" s="204"/>
      <c r="H20" s="199">
        <f>H18</f>
        <v>49701935</v>
      </c>
      <c r="I20" s="204"/>
      <c r="J20" s="199">
        <f>J18</f>
        <v>175467586</v>
      </c>
      <c r="K20" s="199"/>
      <c r="L20" s="199"/>
      <c r="M20" s="199">
        <f>M18</f>
        <v>88403532.799999997</v>
      </c>
      <c r="N20" s="199"/>
      <c r="O20" s="199">
        <f>O18</f>
        <v>88403532.799999997</v>
      </c>
      <c r="P20" s="204"/>
      <c r="Q20" s="199">
        <f>Q18</f>
        <v>1478298939.8</v>
      </c>
    </row>
    <row r="21" spans="1:17" s="200" customFormat="1" ht="19.350000000000001" customHeight="1">
      <c r="A21" s="157" t="s">
        <v>217</v>
      </c>
      <c r="B21" s="167"/>
      <c r="C21" s="211"/>
      <c r="D21" s="210">
        <v>0</v>
      </c>
      <c r="E21" s="204"/>
      <c r="F21" s="210">
        <v>0</v>
      </c>
      <c r="G21" s="204"/>
      <c r="H21" s="199">
        <v>5742026</v>
      </c>
      <c r="I21" s="204"/>
      <c r="J21" s="199">
        <v>-5742026</v>
      </c>
      <c r="K21" s="199"/>
      <c r="L21" s="199"/>
      <c r="M21" s="210">
        <v>0</v>
      </c>
      <c r="N21" s="199"/>
      <c r="O21" s="210">
        <v>0</v>
      </c>
      <c r="P21" s="204"/>
      <c r="Q21" s="210">
        <v>0</v>
      </c>
    </row>
    <row r="22" spans="1:17" s="200" customFormat="1" ht="19.350000000000001" customHeight="1">
      <c r="A22" s="157" t="s">
        <v>234</v>
      </c>
      <c r="B22" s="198"/>
      <c r="C22" s="198"/>
      <c r="D22" s="201">
        <v>0</v>
      </c>
      <c r="E22" s="202"/>
      <c r="F22" s="201">
        <v>0</v>
      </c>
      <c r="G22" s="202"/>
      <c r="H22" s="201">
        <v>0</v>
      </c>
      <c r="I22" s="199"/>
      <c r="J22" s="203">
        <f>PL!H52</f>
        <v>114840519</v>
      </c>
      <c r="K22" s="199"/>
      <c r="L22" s="199"/>
      <c r="M22" s="201">
        <v>0</v>
      </c>
      <c r="N22" s="202"/>
      <c r="O22" s="201">
        <v>0</v>
      </c>
      <c r="P22" s="204"/>
      <c r="Q22" s="203">
        <f>SUM(D22,F22,H22,J22,O22)</f>
        <v>114840519</v>
      </c>
    </row>
    <row r="23" spans="1:17" s="200" customFormat="1" ht="19.350000000000001" customHeight="1">
      <c r="A23" s="157" t="s">
        <v>250</v>
      </c>
      <c r="B23" s="167"/>
      <c r="C23" s="167"/>
      <c r="D23" s="205">
        <v>0</v>
      </c>
      <c r="E23" s="202"/>
      <c r="F23" s="205">
        <v>0</v>
      </c>
      <c r="G23" s="202"/>
      <c r="H23" s="205">
        <v>0</v>
      </c>
      <c r="I23" s="199"/>
      <c r="J23" s="206">
        <f>PL!H38</f>
        <v>542340</v>
      </c>
      <c r="K23" s="199"/>
      <c r="L23" s="199"/>
      <c r="M23" s="207">
        <f>PL!H37</f>
        <v>-11239616</v>
      </c>
      <c r="N23" s="199"/>
      <c r="O23" s="213">
        <f>M23</f>
        <v>-11239616</v>
      </c>
      <c r="P23" s="204"/>
      <c r="Q23" s="207">
        <f>SUM(D23,F23,H23,J23,O23)</f>
        <v>-10697276</v>
      </c>
    </row>
    <row r="24" spans="1:17" s="200" customFormat="1" ht="19.350000000000001" customHeight="1">
      <c r="A24" s="157" t="s">
        <v>240</v>
      </c>
      <c r="B24" s="167"/>
      <c r="C24" s="167"/>
      <c r="D24" s="202">
        <v>0</v>
      </c>
      <c r="E24" s="202"/>
      <c r="F24" s="202">
        <v>0</v>
      </c>
      <c r="G24" s="202"/>
      <c r="H24" s="202">
        <v>0</v>
      </c>
      <c r="I24" s="199"/>
      <c r="J24" s="208">
        <f>SUM(J22:J23)</f>
        <v>115382859</v>
      </c>
      <c r="K24" s="199"/>
      <c r="L24" s="199"/>
      <c r="M24" s="208">
        <f>SUM(M22:M23)</f>
        <v>-11239616</v>
      </c>
      <c r="N24" s="199"/>
      <c r="O24" s="208">
        <f>SUM(O22:O23)</f>
        <v>-11239616</v>
      </c>
      <c r="P24" s="204"/>
      <c r="Q24" s="208">
        <f>SUM(Q22:Q23)</f>
        <v>104143243</v>
      </c>
    </row>
    <row r="25" spans="1:17" s="166" customFormat="1" ht="19.350000000000001" customHeight="1" thickBot="1">
      <c r="A25" s="146" t="s">
        <v>211</v>
      </c>
      <c r="B25" s="167"/>
      <c r="C25" s="167"/>
      <c r="D25" s="212">
        <f>SUM(D20,D24)</f>
        <v>1066595865</v>
      </c>
      <c r="E25" s="204"/>
      <c r="F25" s="212">
        <f>SUM(F20,F24)</f>
        <v>98130021</v>
      </c>
      <c r="G25" s="204"/>
      <c r="H25" s="212">
        <f>SUM(H20:H21,H24)</f>
        <v>55443961</v>
      </c>
      <c r="I25" s="204"/>
      <c r="J25" s="212">
        <f>SUM(J20:J21,J24)</f>
        <v>285108419</v>
      </c>
      <c r="K25" s="199"/>
      <c r="L25" s="199"/>
      <c r="M25" s="212">
        <f>SUM(M20,M24)</f>
        <v>77163916.799999997</v>
      </c>
      <c r="N25" s="199"/>
      <c r="O25" s="212">
        <f>SUM(O20,O24)</f>
        <v>77163916.799999997</v>
      </c>
      <c r="P25" s="204"/>
      <c r="Q25" s="212">
        <f>SUM(Q20,Q24)</f>
        <v>1582442182.8</v>
      </c>
    </row>
    <row r="26" spans="1:17" s="48" customFormat="1" ht="13.15" customHeight="1" thickTop="1">
      <c r="A26" s="47"/>
      <c r="B26" s="47"/>
      <c r="C26" s="47"/>
      <c r="D26" s="49"/>
      <c r="E26" s="50"/>
      <c r="F26" s="49"/>
      <c r="G26" s="50"/>
      <c r="H26" s="49"/>
      <c r="I26" s="50"/>
      <c r="J26" s="49"/>
      <c r="K26" s="49"/>
      <c r="L26" s="49"/>
      <c r="M26" s="49"/>
      <c r="N26" s="49"/>
      <c r="O26" s="49"/>
      <c r="P26" s="50"/>
      <c r="Q26" s="49"/>
    </row>
    <row r="27" spans="1:17" ht="19.350000000000001" customHeight="1">
      <c r="A27" s="44" t="s">
        <v>34</v>
      </c>
    </row>
    <row r="28" spans="1:17" ht="19.350000000000001" customHeight="1"/>
  </sheetData>
  <mergeCells count="8">
    <mergeCell ref="L8:N8"/>
    <mergeCell ref="M7:O7"/>
    <mergeCell ref="H7:J7"/>
    <mergeCell ref="A1:Q1"/>
    <mergeCell ref="A2:Q2"/>
    <mergeCell ref="A3:Q3"/>
    <mergeCell ref="A4:Q4"/>
    <mergeCell ref="D6:Q6"/>
  </mergeCells>
  <pageMargins left="0.8" right="0.4" top="1" bottom="0.5" header="0.6" footer="0.3"/>
  <pageSetup paperSize="9" scale="85" fitToWidth="0" fitToHeight="0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>
    <tabColor rgb="FF00B050"/>
  </sheetPr>
  <dimension ref="A1:J157"/>
  <sheetViews>
    <sheetView topLeftCell="A17" zoomScale="85" zoomScaleNormal="85" zoomScaleSheetLayoutView="92" workbookViewId="0">
      <selection activeCell="C21" sqref="C21"/>
    </sheetView>
  </sheetViews>
  <sheetFormatPr defaultColWidth="12.85546875" defaultRowHeight="24" customHeight="1"/>
  <cols>
    <col min="1" max="1" width="56.42578125" style="1" customWidth="1"/>
    <col min="2" max="2" width="5.85546875" style="1" customWidth="1"/>
    <col min="3" max="3" width="13.5703125" style="29" customWidth="1"/>
    <col min="4" max="4" width="1" style="1" customWidth="1"/>
    <col min="5" max="5" width="13.5703125" style="1" customWidth="1"/>
    <col min="6" max="6" width="1" style="1" customWidth="1"/>
    <col min="7" max="7" width="13.5703125" style="1" customWidth="1"/>
    <col min="8" max="8" width="1" style="1" customWidth="1"/>
    <col min="9" max="9" width="13.5703125" style="1" customWidth="1"/>
    <col min="10" max="10" width="1.140625" style="1" customWidth="1"/>
    <col min="11" max="255" width="12.85546875" style="1"/>
    <col min="256" max="256" width="56" style="1" customWidth="1"/>
    <col min="257" max="257" width="8.85546875" style="1" customWidth="1"/>
    <col min="258" max="258" width="14.85546875" style="1" bestFit="1" customWidth="1"/>
    <col min="259" max="259" width="1" style="1" customWidth="1"/>
    <col min="260" max="260" width="14.140625" style="1" customWidth="1"/>
    <col min="261" max="261" width="1" style="1" customWidth="1"/>
    <col min="262" max="262" width="13.140625" style="1" bestFit="1" customWidth="1"/>
    <col min="263" max="263" width="1" style="1" customWidth="1"/>
    <col min="264" max="264" width="14.140625" style="1" customWidth="1"/>
    <col min="265" max="265" width="1.140625" style="1" customWidth="1"/>
    <col min="266" max="511" width="12.85546875" style="1"/>
    <col min="512" max="512" width="56" style="1" customWidth="1"/>
    <col min="513" max="513" width="8.85546875" style="1" customWidth="1"/>
    <col min="514" max="514" width="14.85546875" style="1" bestFit="1" customWidth="1"/>
    <col min="515" max="515" width="1" style="1" customWidth="1"/>
    <col min="516" max="516" width="14.140625" style="1" customWidth="1"/>
    <col min="517" max="517" width="1" style="1" customWidth="1"/>
    <col min="518" max="518" width="13.140625" style="1" bestFit="1" customWidth="1"/>
    <col min="519" max="519" width="1" style="1" customWidth="1"/>
    <col min="520" max="520" width="14.140625" style="1" customWidth="1"/>
    <col min="521" max="521" width="1.140625" style="1" customWidth="1"/>
    <col min="522" max="767" width="12.85546875" style="1"/>
    <col min="768" max="768" width="56" style="1" customWidth="1"/>
    <col min="769" max="769" width="8.85546875" style="1" customWidth="1"/>
    <col min="770" max="770" width="14.85546875" style="1" bestFit="1" customWidth="1"/>
    <col min="771" max="771" width="1" style="1" customWidth="1"/>
    <col min="772" max="772" width="14.140625" style="1" customWidth="1"/>
    <col min="773" max="773" width="1" style="1" customWidth="1"/>
    <col min="774" max="774" width="13.140625" style="1" bestFit="1" customWidth="1"/>
    <col min="775" max="775" width="1" style="1" customWidth="1"/>
    <col min="776" max="776" width="14.140625" style="1" customWidth="1"/>
    <col min="777" max="777" width="1.140625" style="1" customWidth="1"/>
    <col min="778" max="1023" width="12.85546875" style="1"/>
    <col min="1024" max="1024" width="56" style="1" customWidth="1"/>
    <col min="1025" max="1025" width="8.85546875" style="1" customWidth="1"/>
    <col min="1026" max="1026" width="14.85546875" style="1" bestFit="1" customWidth="1"/>
    <col min="1027" max="1027" width="1" style="1" customWidth="1"/>
    <col min="1028" max="1028" width="14.140625" style="1" customWidth="1"/>
    <col min="1029" max="1029" width="1" style="1" customWidth="1"/>
    <col min="1030" max="1030" width="13.140625" style="1" bestFit="1" customWidth="1"/>
    <col min="1031" max="1031" width="1" style="1" customWidth="1"/>
    <col min="1032" max="1032" width="14.140625" style="1" customWidth="1"/>
    <col min="1033" max="1033" width="1.140625" style="1" customWidth="1"/>
    <col min="1034" max="1279" width="12.85546875" style="1"/>
    <col min="1280" max="1280" width="56" style="1" customWidth="1"/>
    <col min="1281" max="1281" width="8.85546875" style="1" customWidth="1"/>
    <col min="1282" max="1282" width="14.85546875" style="1" bestFit="1" customWidth="1"/>
    <col min="1283" max="1283" width="1" style="1" customWidth="1"/>
    <col min="1284" max="1284" width="14.140625" style="1" customWidth="1"/>
    <col min="1285" max="1285" width="1" style="1" customWidth="1"/>
    <col min="1286" max="1286" width="13.140625" style="1" bestFit="1" customWidth="1"/>
    <col min="1287" max="1287" width="1" style="1" customWidth="1"/>
    <col min="1288" max="1288" width="14.140625" style="1" customWidth="1"/>
    <col min="1289" max="1289" width="1.140625" style="1" customWidth="1"/>
    <col min="1290" max="1535" width="12.85546875" style="1"/>
    <col min="1536" max="1536" width="56" style="1" customWidth="1"/>
    <col min="1537" max="1537" width="8.85546875" style="1" customWidth="1"/>
    <col min="1538" max="1538" width="14.85546875" style="1" bestFit="1" customWidth="1"/>
    <col min="1539" max="1539" width="1" style="1" customWidth="1"/>
    <col min="1540" max="1540" width="14.140625" style="1" customWidth="1"/>
    <col min="1541" max="1541" width="1" style="1" customWidth="1"/>
    <col min="1542" max="1542" width="13.140625" style="1" bestFit="1" customWidth="1"/>
    <col min="1543" max="1543" width="1" style="1" customWidth="1"/>
    <col min="1544" max="1544" width="14.140625" style="1" customWidth="1"/>
    <col min="1545" max="1545" width="1.140625" style="1" customWidth="1"/>
    <col min="1546" max="1791" width="12.85546875" style="1"/>
    <col min="1792" max="1792" width="56" style="1" customWidth="1"/>
    <col min="1793" max="1793" width="8.85546875" style="1" customWidth="1"/>
    <col min="1794" max="1794" width="14.85546875" style="1" bestFit="1" customWidth="1"/>
    <col min="1795" max="1795" width="1" style="1" customWidth="1"/>
    <col min="1796" max="1796" width="14.140625" style="1" customWidth="1"/>
    <col min="1797" max="1797" width="1" style="1" customWidth="1"/>
    <col min="1798" max="1798" width="13.140625" style="1" bestFit="1" customWidth="1"/>
    <col min="1799" max="1799" width="1" style="1" customWidth="1"/>
    <col min="1800" max="1800" width="14.140625" style="1" customWidth="1"/>
    <col min="1801" max="1801" width="1.140625" style="1" customWidth="1"/>
    <col min="1802" max="2047" width="12.85546875" style="1"/>
    <col min="2048" max="2048" width="56" style="1" customWidth="1"/>
    <col min="2049" max="2049" width="8.85546875" style="1" customWidth="1"/>
    <col min="2050" max="2050" width="14.85546875" style="1" bestFit="1" customWidth="1"/>
    <col min="2051" max="2051" width="1" style="1" customWidth="1"/>
    <col min="2052" max="2052" width="14.140625" style="1" customWidth="1"/>
    <col min="2053" max="2053" width="1" style="1" customWidth="1"/>
    <col min="2054" max="2054" width="13.140625" style="1" bestFit="1" customWidth="1"/>
    <col min="2055" max="2055" width="1" style="1" customWidth="1"/>
    <col min="2056" max="2056" width="14.140625" style="1" customWidth="1"/>
    <col min="2057" max="2057" width="1.140625" style="1" customWidth="1"/>
    <col min="2058" max="2303" width="12.85546875" style="1"/>
    <col min="2304" max="2304" width="56" style="1" customWidth="1"/>
    <col min="2305" max="2305" width="8.85546875" style="1" customWidth="1"/>
    <col min="2306" max="2306" width="14.85546875" style="1" bestFit="1" customWidth="1"/>
    <col min="2307" max="2307" width="1" style="1" customWidth="1"/>
    <col min="2308" max="2308" width="14.140625" style="1" customWidth="1"/>
    <col min="2309" max="2309" width="1" style="1" customWidth="1"/>
    <col min="2310" max="2310" width="13.140625" style="1" bestFit="1" customWidth="1"/>
    <col min="2311" max="2311" width="1" style="1" customWidth="1"/>
    <col min="2312" max="2312" width="14.140625" style="1" customWidth="1"/>
    <col min="2313" max="2313" width="1.140625" style="1" customWidth="1"/>
    <col min="2314" max="2559" width="12.85546875" style="1"/>
    <col min="2560" max="2560" width="56" style="1" customWidth="1"/>
    <col min="2561" max="2561" width="8.85546875" style="1" customWidth="1"/>
    <col min="2562" max="2562" width="14.85546875" style="1" bestFit="1" customWidth="1"/>
    <col min="2563" max="2563" width="1" style="1" customWidth="1"/>
    <col min="2564" max="2564" width="14.140625" style="1" customWidth="1"/>
    <col min="2565" max="2565" width="1" style="1" customWidth="1"/>
    <col min="2566" max="2566" width="13.140625" style="1" bestFit="1" customWidth="1"/>
    <col min="2567" max="2567" width="1" style="1" customWidth="1"/>
    <col min="2568" max="2568" width="14.140625" style="1" customWidth="1"/>
    <col min="2569" max="2569" width="1.140625" style="1" customWidth="1"/>
    <col min="2570" max="2815" width="12.85546875" style="1"/>
    <col min="2816" max="2816" width="56" style="1" customWidth="1"/>
    <col min="2817" max="2817" width="8.85546875" style="1" customWidth="1"/>
    <col min="2818" max="2818" width="14.85546875" style="1" bestFit="1" customWidth="1"/>
    <col min="2819" max="2819" width="1" style="1" customWidth="1"/>
    <col min="2820" max="2820" width="14.140625" style="1" customWidth="1"/>
    <col min="2821" max="2821" width="1" style="1" customWidth="1"/>
    <col min="2822" max="2822" width="13.140625" style="1" bestFit="1" customWidth="1"/>
    <col min="2823" max="2823" width="1" style="1" customWidth="1"/>
    <col min="2824" max="2824" width="14.140625" style="1" customWidth="1"/>
    <col min="2825" max="2825" width="1.140625" style="1" customWidth="1"/>
    <col min="2826" max="3071" width="12.85546875" style="1"/>
    <col min="3072" max="3072" width="56" style="1" customWidth="1"/>
    <col min="3073" max="3073" width="8.85546875" style="1" customWidth="1"/>
    <col min="3074" max="3074" width="14.85546875" style="1" bestFit="1" customWidth="1"/>
    <col min="3075" max="3075" width="1" style="1" customWidth="1"/>
    <col min="3076" max="3076" width="14.140625" style="1" customWidth="1"/>
    <col min="3077" max="3077" width="1" style="1" customWidth="1"/>
    <col min="3078" max="3078" width="13.140625" style="1" bestFit="1" customWidth="1"/>
    <col min="3079" max="3079" width="1" style="1" customWidth="1"/>
    <col min="3080" max="3080" width="14.140625" style="1" customWidth="1"/>
    <col min="3081" max="3081" width="1.140625" style="1" customWidth="1"/>
    <col min="3082" max="3327" width="12.85546875" style="1"/>
    <col min="3328" max="3328" width="56" style="1" customWidth="1"/>
    <col min="3329" max="3329" width="8.85546875" style="1" customWidth="1"/>
    <col min="3330" max="3330" width="14.85546875" style="1" bestFit="1" customWidth="1"/>
    <col min="3331" max="3331" width="1" style="1" customWidth="1"/>
    <col min="3332" max="3332" width="14.140625" style="1" customWidth="1"/>
    <col min="3333" max="3333" width="1" style="1" customWidth="1"/>
    <col min="3334" max="3334" width="13.140625" style="1" bestFit="1" customWidth="1"/>
    <col min="3335" max="3335" width="1" style="1" customWidth="1"/>
    <col min="3336" max="3336" width="14.140625" style="1" customWidth="1"/>
    <col min="3337" max="3337" width="1.140625" style="1" customWidth="1"/>
    <col min="3338" max="3583" width="12.85546875" style="1"/>
    <col min="3584" max="3584" width="56" style="1" customWidth="1"/>
    <col min="3585" max="3585" width="8.85546875" style="1" customWidth="1"/>
    <col min="3586" max="3586" width="14.85546875" style="1" bestFit="1" customWidth="1"/>
    <col min="3587" max="3587" width="1" style="1" customWidth="1"/>
    <col min="3588" max="3588" width="14.140625" style="1" customWidth="1"/>
    <col min="3589" max="3589" width="1" style="1" customWidth="1"/>
    <col min="3590" max="3590" width="13.140625" style="1" bestFit="1" customWidth="1"/>
    <col min="3591" max="3591" width="1" style="1" customWidth="1"/>
    <col min="3592" max="3592" width="14.140625" style="1" customWidth="1"/>
    <col min="3593" max="3593" width="1.140625" style="1" customWidth="1"/>
    <col min="3594" max="3839" width="12.85546875" style="1"/>
    <col min="3840" max="3840" width="56" style="1" customWidth="1"/>
    <col min="3841" max="3841" width="8.85546875" style="1" customWidth="1"/>
    <col min="3842" max="3842" width="14.85546875" style="1" bestFit="1" customWidth="1"/>
    <col min="3843" max="3843" width="1" style="1" customWidth="1"/>
    <col min="3844" max="3844" width="14.140625" style="1" customWidth="1"/>
    <col min="3845" max="3845" width="1" style="1" customWidth="1"/>
    <col min="3846" max="3846" width="13.140625" style="1" bestFit="1" customWidth="1"/>
    <col min="3847" max="3847" width="1" style="1" customWidth="1"/>
    <col min="3848" max="3848" width="14.140625" style="1" customWidth="1"/>
    <col min="3849" max="3849" width="1.140625" style="1" customWidth="1"/>
    <col min="3850" max="4095" width="12.85546875" style="1"/>
    <col min="4096" max="4096" width="56" style="1" customWidth="1"/>
    <col min="4097" max="4097" width="8.85546875" style="1" customWidth="1"/>
    <col min="4098" max="4098" width="14.85546875" style="1" bestFit="1" customWidth="1"/>
    <col min="4099" max="4099" width="1" style="1" customWidth="1"/>
    <col min="4100" max="4100" width="14.140625" style="1" customWidth="1"/>
    <col min="4101" max="4101" width="1" style="1" customWidth="1"/>
    <col min="4102" max="4102" width="13.140625" style="1" bestFit="1" customWidth="1"/>
    <col min="4103" max="4103" width="1" style="1" customWidth="1"/>
    <col min="4104" max="4104" width="14.140625" style="1" customWidth="1"/>
    <col min="4105" max="4105" width="1.140625" style="1" customWidth="1"/>
    <col min="4106" max="4351" width="12.85546875" style="1"/>
    <col min="4352" max="4352" width="56" style="1" customWidth="1"/>
    <col min="4353" max="4353" width="8.85546875" style="1" customWidth="1"/>
    <col min="4354" max="4354" width="14.85546875" style="1" bestFit="1" customWidth="1"/>
    <col min="4355" max="4355" width="1" style="1" customWidth="1"/>
    <col min="4356" max="4356" width="14.140625" style="1" customWidth="1"/>
    <col min="4357" max="4357" width="1" style="1" customWidth="1"/>
    <col min="4358" max="4358" width="13.140625" style="1" bestFit="1" customWidth="1"/>
    <col min="4359" max="4359" width="1" style="1" customWidth="1"/>
    <col min="4360" max="4360" width="14.140625" style="1" customWidth="1"/>
    <col min="4361" max="4361" width="1.140625" style="1" customWidth="1"/>
    <col min="4362" max="4607" width="12.85546875" style="1"/>
    <col min="4608" max="4608" width="56" style="1" customWidth="1"/>
    <col min="4609" max="4609" width="8.85546875" style="1" customWidth="1"/>
    <col min="4610" max="4610" width="14.85546875" style="1" bestFit="1" customWidth="1"/>
    <col min="4611" max="4611" width="1" style="1" customWidth="1"/>
    <col min="4612" max="4612" width="14.140625" style="1" customWidth="1"/>
    <col min="4613" max="4613" width="1" style="1" customWidth="1"/>
    <col min="4614" max="4614" width="13.140625" style="1" bestFit="1" customWidth="1"/>
    <col min="4615" max="4615" width="1" style="1" customWidth="1"/>
    <col min="4616" max="4616" width="14.140625" style="1" customWidth="1"/>
    <col min="4617" max="4617" width="1.140625" style="1" customWidth="1"/>
    <col min="4618" max="4863" width="12.85546875" style="1"/>
    <col min="4864" max="4864" width="56" style="1" customWidth="1"/>
    <col min="4865" max="4865" width="8.85546875" style="1" customWidth="1"/>
    <col min="4866" max="4866" width="14.85546875" style="1" bestFit="1" customWidth="1"/>
    <col min="4867" max="4867" width="1" style="1" customWidth="1"/>
    <col min="4868" max="4868" width="14.140625" style="1" customWidth="1"/>
    <col min="4869" max="4869" width="1" style="1" customWidth="1"/>
    <col min="4870" max="4870" width="13.140625" style="1" bestFit="1" customWidth="1"/>
    <col min="4871" max="4871" width="1" style="1" customWidth="1"/>
    <col min="4872" max="4872" width="14.140625" style="1" customWidth="1"/>
    <col min="4873" max="4873" width="1.140625" style="1" customWidth="1"/>
    <col min="4874" max="5119" width="12.85546875" style="1"/>
    <col min="5120" max="5120" width="56" style="1" customWidth="1"/>
    <col min="5121" max="5121" width="8.85546875" style="1" customWidth="1"/>
    <col min="5122" max="5122" width="14.85546875" style="1" bestFit="1" customWidth="1"/>
    <col min="5123" max="5123" width="1" style="1" customWidth="1"/>
    <col min="5124" max="5124" width="14.140625" style="1" customWidth="1"/>
    <col min="5125" max="5125" width="1" style="1" customWidth="1"/>
    <col min="5126" max="5126" width="13.140625" style="1" bestFit="1" customWidth="1"/>
    <col min="5127" max="5127" width="1" style="1" customWidth="1"/>
    <col min="5128" max="5128" width="14.140625" style="1" customWidth="1"/>
    <col min="5129" max="5129" width="1.140625" style="1" customWidth="1"/>
    <col min="5130" max="5375" width="12.85546875" style="1"/>
    <col min="5376" max="5376" width="56" style="1" customWidth="1"/>
    <col min="5377" max="5377" width="8.85546875" style="1" customWidth="1"/>
    <col min="5378" max="5378" width="14.85546875" style="1" bestFit="1" customWidth="1"/>
    <col min="5379" max="5379" width="1" style="1" customWidth="1"/>
    <col min="5380" max="5380" width="14.140625" style="1" customWidth="1"/>
    <col min="5381" max="5381" width="1" style="1" customWidth="1"/>
    <col min="5382" max="5382" width="13.140625" style="1" bestFit="1" customWidth="1"/>
    <col min="5383" max="5383" width="1" style="1" customWidth="1"/>
    <col min="5384" max="5384" width="14.140625" style="1" customWidth="1"/>
    <col min="5385" max="5385" width="1.140625" style="1" customWidth="1"/>
    <col min="5386" max="5631" width="12.85546875" style="1"/>
    <col min="5632" max="5632" width="56" style="1" customWidth="1"/>
    <col min="5633" max="5633" width="8.85546875" style="1" customWidth="1"/>
    <col min="5634" max="5634" width="14.85546875" style="1" bestFit="1" customWidth="1"/>
    <col min="5635" max="5635" width="1" style="1" customWidth="1"/>
    <col min="5636" max="5636" width="14.140625" style="1" customWidth="1"/>
    <col min="5637" max="5637" width="1" style="1" customWidth="1"/>
    <col min="5638" max="5638" width="13.140625" style="1" bestFit="1" customWidth="1"/>
    <col min="5639" max="5639" width="1" style="1" customWidth="1"/>
    <col min="5640" max="5640" width="14.140625" style="1" customWidth="1"/>
    <col min="5641" max="5641" width="1.140625" style="1" customWidth="1"/>
    <col min="5642" max="5887" width="12.85546875" style="1"/>
    <col min="5888" max="5888" width="56" style="1" customWidth="1"/>
    <col min="5889" max="5889" width="8.85546875" style="1" customWidth="1"/>
    <col min="5890" max="5890" width="14.85546875" style="1" bestFit="1" customWidth="1"/>
    <col min="5891" max="5891" width="1" style="1" customWidth="1"/>
    <col min="5892" max="5892" width="14.140625" style="1" customWidth="1"/>
    <col min="5893" max="5893" width="1" style="1" customWidth="1"/>
    <col min="5894" max="5894" width="13.140625" style="1" bestFit="1" customWidth="1"/>
    <col min="5895" max="5895" width="1" style="1" customWidth="1"/>
    <col min="5896" max="5896" width="14.140625" style="1" customWidth="1"/>
    <col min="5897" max="5897" width="1.140625" style="1" customWidth="1"/>
    <col min="5898" max="6143" width="12.85546875" style="1"/>
    <col min="6144" max="6144" width="56" style="1" customWidth="1"/>
    <col min="6145" max="6145" width="8.85546875" style="1" customWidth="1"/>
    <col min="6146" max="6146" width="14.85546875" style="1" bestFit="1" customWidth="1"/>
    <col min="6147" max="6147" width="1" style="1" customWidth="1"/>
    <col min="6148" max="6148" width="14.140625" style="1" customWidth="1"/>
    <col min="6149" max="6149" width="1" style="1" customWidth="1"/>
    <col min="6150" max="6150" width="13.140625" style="1" bestFit="1" customWidth="1"/>
    <col min="6151" max="6151" width="1" style="1" customWidth="1"/>
    <col min="6152" max="6152" width="14.140625" style="1" customWidth="1"/>
    <col min="6153" max="6153" width="1.140625" style="1" customWidth="1"/>
    <col min="6154" max="6399" width="12.85546875" style="1"/>
    <col min="6400" max="6400" width="56" style="1" customWidth="1"/>
    <col min="6401" max="6401" width="8.85546875" style="1" customWidth="1"/>
    <col min="6402" max="6402" width="14.85546875" style="1" bestFit="1" customWidth="1"/>
    <col min="6403" max="6403" width="1" style="1" customWidth="1"/>
    <col min="6404" max="6404" width="14.140625" style="1" customWidth="1"/>
    <col min="6405" max="6405" width="1" style="1" customWidth="1"/>
    <col min="6406" max="6406" width="13.140625" style="1" bestFit="1" customWidth="1"/>
    <col min="6407" max="6407" width="1" style="1" customWidth="1"/>
    <col min="6408" max="6408" width="14.140625" style="1" customWidth="1"/>
    <col min="6409" max="6409" width="1.140625" style="1" customWidth="1"/>
    <col min="6410" max="6655" width="12.85546875" style="1"/>
    <col min="6656" max="6656" width="56" style="1" customWidth="1"/>
    <col min="6657" max="6657" width="8.85546875" style="1" customWidth="1"/>
    <col min="6658" max="6658" width="14.85546875" style="1" bestFit="1" customWidth="1"/>
    <col min="6659" max="6659" width="1" style="1" customWidth="1"/>
    <col min="6660" max="6660" width="14.140625" style="1" customWidth="1"/>
    <col min="6661" max="6661" width="1" style="1" customWidth="1"/>
    <col min="6662" max="6662" width="13.140625" style="1" bestFit="1" customWidth="1"/>
    <col min="6663" max="6663" width="1" style="1" customWidth="1"/>
    <col min="6664" max="6664" width="14.140625" style="1" customWidth="1"/>
    <col min="6665" max="6665" width="1.140625" style="1" customWidth="1"/>
    <col min="6666" max="6911" width="12.85546875" style="1"/>
    <col min="6912" max="6912" width="56" style="1" customWidth="1"/>
    <col min="6913" max="6913" width="8.85546875" style="1" customWidth="1"/>
    <col min="6914" max="6914" width="14.85546875" style="1" bestFit="1" customWidth="1"/>
    <col min="6915" max="6915" width="1" style="1" customWidth="1"/>
    <col min="6916" max="6916" width="14.140625" style="1" customWidth="1"/>
    <col min="6917" max="6917" width="1" style="1" customWidth="1"/>
    <col min="6918" max="6918" width="13.140625" style="1" bestFit="1" customWidth="1"/>
    <col min="6919" max="6919" width="1" style="1" customWidth="1"/>
    <col min="6920" max="6920" width="14.140625" style="1" customWidth="1"/>
    <col min="6921" max="6921" width="1.140625" style="1" customWidth="1"/>
    <col min="6922" max="7167" width="12.85546875" style="1"/>
    <col min="7168" max="7168" width="56" style="1" customWidth="1"/>
    <col min="7169" max="7169" width="8.85546875" style="1" customWidth="1"/>
    <col min="7170" max="7170" width="14.85546875" style="1" bestFit="1" customWidth="1"/>
    <col min="7171" max="7171" width="1" style="1" customWidth="1"/>
    <col min="7172" max="7172" width="14.140625" style="1" customWidth="1"/>
    <col min="7173" max="7173" width="1" style="1" customWidth="1"/>
    <col min="7174" max="7174" width="13.140625" style="1" bestFit="1" customWidth="1"/>
    <col min="7175" max="7175" width="1" style="1" customWidth="1"/>
    <col min="7176" max="7176" width="14.140625" style="1" customWidth="1"/>
    <col min="7177" max="7177" width="1.140625" style="1" customWidth="1"/>
    <col min="7178" max="7423" width="12.85546875" style="1"/>
    <col min="7424" max="7424" width="56" style="1" customWidth="1"/>
    <col min="7425" max="7425" width="8.85546875" style="1" customWidth="1"/>
    <col min="7426" max="7426" width="14.85546875" style="1" bestFit="1" customWidth="1"/>
    <col min="7427" max="7427" width="1" style="1" customWidth="1"/>
    <col min="7428" max="7428" width="14.140625" style="1" customWidth="1"/>
    <col min="7429" max="7429" width="1" style="1" customWidth="1"/>
    <col min="7430" max="7430" width="13.140625" style="1" bestFit="1" customWidth="1"/>
    <col min="7431" max="7431" width="1" style="1" customWidth="1"/>
    <col min="7432" max="7432" width="14.140625" style="1" customWidth="1"/>
    <col min="7433" max="7433" width="1.140625" style="1" customWidth="1"/>
    <col min="7434" max="7679" width="12.85546875" style="1"/>
    <col min="7680" max="7680" width="56" style="1" customWidth="1"/>
    <col min="7681" max="7681" width="8.85546875" style="1" customWidth="1"/>
    <col min="7682" max="7682" width="14.85546875" style="1" bestFit="1" customWidth="1"/>
    <col min="7683" max="7683" width="1" style="1" customWidth="1"/>
    <col min="7684" max="7684" width="14.140625" style="1" customWidth="1"/>
    <col min="7685" max="7685" width="1" style="1" customWidth="1"/>
    <col min="7686" max="7686" width="13.140625" style="1" bestFit="1" customWidth="1"/>
    <col min="7687" max="7687" width="1" style="1" customWidth="1"/>
    <col min="7688" max="7688" width="14.140625" style="1" customWidth="1"/>
    <col min="7689" max="7689" width="1.140625" style="1" customWidth="1"/>
    <col min="7690" max="7935" width="12.85546875" style="1"/>
    <col min="7936" max="7936" width="56" style="1" customWidth="1"/>
    <col min="7937" max="7937" width="8.85546875" style="1" customWidth="1"/>
    <col min="7938" max="7938" width="14.85546875" style="1" bestFit="1" customWidth="1"/>
    <col min="7939" max="7939" width="1" style="1" customWidth="1"/>
    <col min="7940" max="7940" width="14.140625" style="1" customWidth="1"/>
    <col min="7941" max="7941" width="1" style="1" customWidth="1"/>
    <col min="7942" max="7942" width="13.140625" style="1" bestFit="1" customWidth="1"/>
    <col min="7943" max="7943" width="1" style="1" customWidth="1"/>
    <col min="7944" max="7944" width="14.140625" style="1" customWidth="1"/>
    <col min="7945" max="7945" width="1.140625" style="1" customWidth="1"/>
    <col min="7946" max="8191" width="12.85546875" style="1"/>
    <col min="8192" max="8192" width="56" style="1" customWidth="1"/>
    <col min="8193" max="8193" width="8.85546875" style="1" customWidth="1"/>
    <col min="8194" max="8194" width="14.85546875" style="1" bestFit="1" customWidth="1"/>
    <col min="8195" max="8195" width="1" style="1" customWidth="1"/>
    <col min="8196" max="8196" width="14.140625" style="1" customWidth="1"/>
    <col min="8197" max="8197" width="1" style="1" customWidth="1"/>
    <col min="8198" max="8198" width="13.140625" style="1" bestFit="1" customWidth="1"/>
    <col min="8199" max="8199" width="1" style="1" customWidth="1"/>
    <col min="8200" max="8200" width="14.140625" style="1" customWidth="1"/>
    <col min="8201" max="8201" width="1.140625" style="1" customWidth="1"/>
    <col min="8202" max="8447" width="12.85546875" style="1"/>
    <col min="8448" max="8448" width="56" style="1" customWidth="1"/>
    <col min="8449" max="8449" width="8.85546875" style="1" customWidth="1"/>
    <col min="8450" max="8450" width="14.85546875" style="1" bestFit="1" customWidth="1"/>
    <col min="8451" max="8451" width="1" style="1" customWidth="1"/>
    <col min="8452" max="8452" width="14.140625" style="1" customWidth="1"/>
    <col min="8453" max="8453" width="1" style="1" customWidth="1"/>
    <col min="8454" max="8454" width="13.140625" style="1" bestFit="1" customWidth="1"/>
    <col min="8455" max="8455" width="1" style="1" customWidth="1"/>
    <col min="8456" max="8456" width="14.140625" style="1" customWidth="1"/>
    <col min="8457" max="8457" width="1.140625" style="1" customWidth="1"/>
    <col min="8458" max="8703" width="12.85546875" style="1"/>
    <col min="8704" max="8704" width="56" style="1" customWidth="1"/>
    <col min="8705" max="8705" width="8.85546875" style="1" customWidth="1"/>
    <col min="8706" max="8706" width="14.85546875" style="1" bestFit="1" customWidth="1"/>
    <col min="8707" max="8707" width="1" style="1" customWidth="1"/>
    <col min="8708" max="8708" width="14.140625" style="1" customWidth="1"/>
    <col min="8709" max="8709" width="1" style="1" customWidth="1"/>
    <col min="8710" max="8710" width="13.140625" style="1" bestFit="1" customWidth="1"/>
    <col min="8711" max="8711" width="1" style="1" customWidth="1"/>
    <col min="8712" max="8712" width="14.140625" style="1" customWidth="1"/>
    <col min="8713" max="8713" width="1.140625" style="1" customWidth="1"/>
    <col min="8714" max="8959" width="12.85546875" style="1"/>
    <col min="8960" max="8960" width="56" style="1" customWidth="1"/>
    <col min="8961" max="8961" width="8.85546875" style="1" customWidth="1"/>
    <col min="8962" max="8962" width="14.85546875" style="1" bestFit="1" customWidth="1"/>
    <col min="8963" max="8963" width="1" style="1" customWidth="1"/>
    <col min="8964" max="8964" width="14.140625" style="1" customWidth="1"/>
    <col min="8965" max="8965" width="1" style="1" customWidth="1"/>
    <col min="8966" max="8966" width="13.140625" style="1" bestFit="1" customWidth="1"/>
    <col min="8967" max="8967" width="1" style="1" customWidth="1"/>
    <col min="8968" max="8968" width="14.140625" style="1" customWidth="1"/>
    <col min="8969" max="8969" width="1.140625" style="1" customWidth="1"/>
    <col min="8970" max="9215" width="12.85546875" style="1"/>
    <col min="9216" max="9216" width="56" style="1" customWidth="1"/>
    <col min="9217" max="9217" width="8.85546875" style="1" customWidth="1"/>
    <col min="9218" max="9218" width="14.85546875" style="1" bestFit="1" customWidth="1"/>
    <col min="9219" max="9219" width="1" style="1" customWidth="1"/>
    <col min="9220" max="9220" width="14.140625" style="1" customWidth="1"/>
    <col min="9221" max="9221" width="1" style="1" customWidth="1"/>
    <col min="9222" max="9222" width="13.140625" style="1" bestFit="1" customWidth="1"/>
    <col min="9223" max="9223" width="1" style="1" customWidth="1"/>
    <col min="9224" max="9224" width="14.140625" style="1" customWidth="1"/>
    <col min="9225" max="9225" width="1.140625" style="1" customWidth="1"/>
    <col min="9226" max="9471" width="12.85546875" style="1"/>
    <col min="9472" max="9472" width="56" style="1" customWidth="1"/>
    <col min="9473" max="9473" width="8.85546875" style="1" customWidth="1"/>
    <col min="9474" max="9474" width="14.85546875" style="1" bestFit="1" customWidth="1"/>
    <col min="9475" max="9475" width="1" style="1" customWidth="1"/>
    <col min="9476" max="9476" width="14.140625" style="1" customWidth="1"/>
    <col min="9477" max="9477" width="1" style="1" customWidth="1"/>
    <col min="9478" max="9478" width="13.140625" style="1" bestFit="1" customWidth="1"/>
    <col min="9479" max="9479" width="1" style="1" customWidth="1"/>
    <col min="9480" max="9480" width="14.140625" style="1" customWidth="1"/>
    <col min="9481" max="9481" width="1.140625" style="1" customWidth="1"/>
    <col min="9482" max="9727" width="12.85546875" style="1"/>
    <col min="9728" max="9728" width="56" style="1" customWidth="1"/>
    <col min="9729" max="9729" width="8.85546875" style="1" customWidth="1"/>
    <col min="9730" max="9730" width="14.85546875" style="1" bestFit="1" customWidth="1"/>
    <col min="9731" max="9731" width="1" style="1" customWidth="1"/>
    <col min="9732" max="9732" width="14.140625" style="1" customWidth="1"/>
    <col min="9733" max="9733" width="1" style="1" customWidth="1"/>
    <col min="9734" max="9734" width="13.140625" style="1" bestFit="1" customWidth="1"/>
    <col min="9735" max="9735" width="1" style="1" customWidth="1"/>
    <col min="9736" max="9736" width="14.140625" style="1" customWidth="1"/>
    <col min="9737" max="9737" width="1.140625" style="1" customWidth="1"/>
    <col min="9738" max="9983" width="12.85546875" style="1"/>
    <col min="9984" max="9984" width="56" style="1" customWidth="1"/>
    <col min="9985" max="9985" width="8.85546875" style="1" customWidth="1"/>
    <col min="9986" max="9986" width="14.85546875" style="1" bestFit="1" customWidth="1"/>
    <col min="9987" max="9987" width="1" style="1" customWidth="1"/>
    <col min="9988" max="9988" width="14.140625" style="1" customWidth="1"/>
    <col min="9989" max="9989" width="1" style="1" customWidth="1"/>
    <col min="9990" max="9990" width="13.140625" style="1" bestFit="1" customWidth="1"/>
    <col min="9991" max="9991" width="1" style="1" customWidth="1"/>
    <col min="9992" max="9992" width="14.140625" style="1" customWidth="1"/>
    <col min="9993" max="9993" width="1.140625" style="1" customWidth="1"/>
    <col min="9994" max="10239" width="12.85546875" style="1"/>
    <col min="10240" max="10240" width="56" style="1" customWidth="1"/>
    <col min="10241" max="10241" width="8.85546875" style="1" customWidth="1"/>
    <col min="10242" max="10242" width="14.85546875" style="1" bestFit="1" customWidth="1"/>
    <col min="10243" max="10243" width="1" style="1" customWidth="1"/>
    <col min="10244" max="10244" width="14.140625" style="1" customWidth="1"/>
    <col min="10245" max="10245" width="1" style="1" customWidth="1"/>
    <col min="10246" max="10246" width="13.140625" style="1" bestFit="1" customWidth="1"/>
    <col min="10247" max="10247" width="1" style="1" customWidth="1"/>
    <col min="10248" max="10248" width="14.140625" style="1" customWidth="1"/>
    <col min="10249" max="10249" width="1.140625" style="1" customWidth="1"/>
    <col min="10250" max="10495" width="12.85546875" style="1"/>
    <col min="10496" max="10496" width="56" style="1" customWidth="1"/>
    <col min="10497" max="10497" width="8.85546875" style="1" customWidth="1"/>
    <col min="10498" max="10498" width="14.85546875" style="1" bestFit="1" customWidth="1"/>
    <col min="10499" max="10499" width="1" style="1" customWidth="1"/>
    <col min="10500" max="10500" width="14.140625" style="1" customWidth="1"/>
    <col min="10501" max="10501" width="1" style="1" customWidth="1"/>
    <col min="10502" max="10502" width="13.140625" style="1" bestFit="1" customWidth="1"/>
    <col min="10503" max="10503" width="1" style="1" customWidth="1"/>
    <col min="10504" max="10504" width="14.140625" style="1" customWidth="1"/>
    <col min="10505" max="10505" width="1.140625" style="1" customWidth="1"/>
    <col min="10506" max="10751" width="12.85546875" style="1"/>
    <col min="10752" max="10752" width="56" style="1" customWidth="1"/>
    <col min="10753" max="10753" width="8.85546875" style="1" customWidth="1"/>
    <col min="10754" max="10754" width="14.85546875" style="1" bestFit="1" customWidth="1"/>
    <col min="10755" max="10755" width="1" style="1" customWidth="1"/>
    <col min="10756" max="10756" width="14.140625" style="1" customWidth="1"/>
    <col min="10757" max="10757" width="1" style="1" customWidth="1"/>
    <col min="10758" max="10758" width="13.140625" style="1" bestFit="1" customWidth="1"/>
    <col min="10759" max="10759" width="1" style="1" customWidth="1"/>
    <col min="10760" max="10760" width="14.140625" style="1" customWidth="1"/>
    <col min="10761" max="10761" width="1.140625" style="1" customWidth="1"/>
    <col min="10762" max="11007" width="12.85546875" style="1"/>
    <col min="11008" max="11008" width="56" style="1" customWidth="1"/>
    <col min="11009" max="11009" width="8.85546875" style="1" customWidth="1"/>
    <col min="11010" max="11010" width="14.85546875" style="1" bestFit="1" customWidth="1"/>
    <col min="11011" max="11011" width="1" style="1" customWidth="1"/>
    <col min="11012" max="11012" width="14.140625" style="1" customWidth="1"/>
    <col min="11013" max="11013" width="1" style="1" customWidth="1"/>
    <col min="11014" max="11014" width="13.140625" style="1" bestFit="1" customWidth="1"/>
    <col min="11015" max="11015" width="1" style="1" customWidth="1"/>
    <col min="11016" max="11016" width="14.140625" style="1" customWidth="1"/>
    <col min="11017" max="11017" width="1.140625" style="1" customWidth="1"/>
    <col min="11018" max="11263" width="12.85546875" style="1"/>
    <col min="11264" max="11264" width="56" style="1" customWidth="1"/>
    <col min="11265" max="11265" width="8.85546875" style="1" customWidth="1"/>
    <col min="11266" max="11266" width="14.85546875" style="1" bestFit="1" customWidth="1"/>
    <col min="11267" max="11267" width="1" style="1" customWidth="1"/>
    <col min="11268" max="11268" width="14.140625" style="1" customWidth="1"/>
    <col min="11269" max="11269" width="1" style="1" customWidth="1"/>
    <col min="11270" max="11270" width="13.140625" style="1" bestFit="1" customWidth="1"/>
    <col min="11271" max="11271" width="1" style="1" customWidth="1"/>
    <col min="11272" max="11272" width="14.140625" style="1" customWidth="1"/>
    <col min="11273" max="11273" width="1.140625" style="1" customWidth="1"/>
    <col min="11274" max="11519" width="12.85546875" style="1"/>
    <col min="11520" max="11520" width="56" style="1" customWidth="1"/>
    <col min="11521" max="11521" width="8.85546875" style="1" customWidth="1"/>
    <col min="11522" max="11522" width="14.85546875" style="1" bestFit="1" customWidth="1"/>
    <col min="11523" max="11523" width="1" style="1" customWidth="1"/>
    <col min="11524" max="11524" width="14.140625" style="1" customWidth="1"/>
    <col min="11525" max="11525" width="1" style="1" customWidth="1"/>
    <col min="11526" max="11526" width="13.140625" style="1" bestFit="1" customWidth="1"/>
    <col min="11527" max="11527" width="1" style="1" customWidth="1"/>
    <col min="11528" max="11528" width="14.140625" style="1" customWidth="1"/>
    <col min="11529" max="11529" width="1.140625" style="1" customWidth="1"/>
    <col min="11530" max="11775" width="12.85546875" style="1"/>
    <col min="11776" max="11776" width="56" style="1" customWidth="1"/>
    <col min="11777" max="11777" width="8.85546875" style="1" customWidth="1"/>
    <col min="11778" max="11778" width="14.85546875" style="1" bestFit="1" customWidth="1"/>
    <col min="11779" max="11779" width="1" style="1" customWidth="1"/>
    <col min="11780" max="11780" width="14.140625" style="1" customWidth="1"/>
    <col min="11781" max="11781" width="1" style="1" customWidth="1"/>
    <col min="11782" max="11782" width="13.140625" style="1" bestFit="1" customWidth="1"/>
    <col min="11783" max="11783" width="1" style="1" customWidth="1"/>
    <col min="11784" max="11784" width="14.140625" style="1" customWidth="1"/>
    <col min="11785" max="11785" width="1.140625" style="1" customWidth="1"/>
    <col min="11786" max="12031" width="12.85546875" style="1"/>
    <col min="12032" max="12032" width="56" style="1" customWidth="1"/>
    <col min="12033" max="12033" width="8.85546875" style="1" customWidth="1"/>
    <col min="12034" max="12034" width="14.85546875" style="1" bestFit="1" customWidth="1"/>
    <col min="12035" max="12035" width="1" style="1" customWidth="1"/>
    <col min="12036" max="12036" width="14.140625" style="1" customWidth="1"/>
    <col min="12037" max="12037" width="1" style="1" customWidth="1"/>
    <col min="12038" max="12038" width="13.140625" style="1" bestFit="1" customWidth="1"/>
    <col min="12039" max="12039" width="1" style="1" customWidth="1"/>
    <col min="12040" max="12040" width="14.140625" style="1" customWidth="1"/>
    <col min="12041" max="12041" width="1.140625" style="1" customWidth="1"/>
    <col min="12042" max="12287" width="12.85546875" style="1"/>
    <col min="12288" max="12288" width="56" style="1" customWidth="1"/>
    <col min="12289" max="12289" width="8.85546875" style="1" customWidth="1"/>
    <col min="12290" max="12290" width="14.85546875" style="1" bestFit="1" customWidth="1"/>
    <col min="12291" max="12291" width="1" style="1" customWidth="1"/>
    <col min="12292" max="12292" width="14.140625" style="1" customWidth="1"/>
    <col min="12293" max="12293" width="1" style="1" customWidth="1"/>
    <col min="12294" max="12294" width="13.140625" style="1" bestFit="1" customWidth="1"/>
    <col min="12295" max="12295" width="1" style="1" customWidth="1"/>
    <col min="12296" max="12296" width="14.140625" style="1" customWidth="1"/>
    <col min="12297" max="12297" width="1.140625" style="1" customWidth="1"/>
    <col min="12298" max="12543" width="12.85546875" style="1"/>
    <col min="12544" max="12544" width="56" style="1" customWidth="1"/>
    <col min="12545" max="12545" width="8.85546875" style="1" customWidth="1"/>
    <col min="12546" max="12546" width="14.85546875" style="1" bestFit="1" customWidth="1"/>
    <col min="12547" max="12547" width="1" style="1" customWidth="1"/>
    <col min="12548" max="12548" width="14.140625" style="1" customWidth="1"/>
    <col min="12549" max="12549" width="1" style="1" customWidth="1"/>
    <col min="12550" max="12550" width="13.140625" style="1" bestFit="1" customWidth="1"/>
    <col min="12551" max="12551" width="1" style="1" customWidth="1"/>
    <col min="12552" max="12552" width="14.140625" style="1" customWidth="1"/>
    <col min="12553" max="12553" width="1.140625" style="1" customWidth="1"/>
    <col min="12554" max="12799" width="12.85546875" style="1"/>
    <col min="12800" max="12800" width="56" style="1" customWidth="1"/>
    <col min="12801" max="12801" width="8.85546875" style="1" customWidth="1"/>
    <col min="12802" max="12802" width="14.85546875" style="1" bestFit="1" customWidth="1"/>
    <col min="12803" max="12803" width="1" style="1" customWidth="1"/>
    <col min="12804" max="12804" width="14.140625" style="1" customWidth="1"/>
    <col min="12805" max="12805" width="1" style="1" customWidth="1"/>
    <col min="12806" max="12806" width="13.140625" style="1" bestFit="1" customWidth="1"/>
    <col min="12807" max="12807" width="1" style="1" customWidth="1"/>
    <col min="12808" max="12808" width="14.140625" style="1" customWidth="1"/>
    <col min="12809" max="12809" width="1.140625" style="1" customWidth="1"/>
    <col min="12810" max="13055" width="12.85546875" style="1"/>
    <col min="13056" max="13056" width="56" style="1" customWidth="1"/>
    <col min="13057" max="13057" width="8.85546875" style="1" customWidth="1"/>
    <col min="13058" max="13058" width="14.85546875" style="1" bestFit="1" customWidth="1"/>
    <col min="13059" max="13059" width="1" style="1" customWidth="1"/>
    <col min="13060" max="13060" width="14.140625" style="1" customWidth="1"/>
    <col min="13061" max="13061" width="1" style="1" customWidth="1"/>
    <col min="13062" max="13062" width="13.140625" style="1" bestFit="1" customWidth="1"/>
    <col min="13063" max="13063" width="1" style="1" customWidth="1"/>
    <col min="13064" max="13064" width="14.140625" style="1" customWidth="1"/>
    <col min="13065" max="13065" width="1.140625" style="1" customWidth="1"/>
    <col min="13066" max="13311" width="12.85546875" style="1"/>
    <col min="13312" max="13312" width="56" style="1" customWidth="1"/>
    <col min="13313" max="13313" width="8.85546875" style="1" customWidth="1"/>
    <col min="13314" max="13314" width="14.85546875" style="1" bestFit="1" customWidth="1"/>
    <col min="13315" max="13315" width="1" style="1" customWidth="1"/>
    <col min="13316" max="13316" width="14.140625" style="1" customWidth="1"/>
    <col min="13317" max="13317" width="1" style="1" customWidth="1"/>
    <col min="13318" max="13318" width="13.140625" style="1" bestFit="1" customWidth="1"/>
    <col min="13319" max="13319" width="1" style="1" customWidth="1"/>
    <col min="13320" max="13320" width="14.140625" style="1" customWidth="1"/>
    <col min="13321" max="13321" width="1.140625" style="1" customWidth="1"/>
    <col min="13322" max="13567" width="12.85546875" style="1"/>
    <col min="13568" max="13568" width="56" style="1" customWidth="1"/>
    <col min="13569" max="13569" width="8.85546875" style="1" customWidth="1"/>
    <col min="13570" max="13570" width="14.85546875" style="1" bestFit="1" customWidth="1"/>
    <col min="13571" max="13571" width="1" style="1" customWidth="1"/>
    <col min="13572" max="13572" width="14.140625" style="1" customWidth="1"/>
    <col min="13573" max="13573" width="1" style="1" customWidth="1"/>
    <col min="13574" max="13574" width="13.140625" style="1" bestFit="1" customWidth="1"/>
    <col min="13575" max="13575" width="1" style="1" customWidth="1"/>
    <col min="13576" max="13576" width="14.140625" style="1" customWidth="1"/>
    <col min="13577" max="13577" width="1.140625" style="1" customWidth="1"/>
    <col min="13578" max="13823" width="12.85546875" style="1"/>
    <col min="13824" max="13824" width="56" style="1" customWidth="1"/>
    <col min="13825" max="13825" width="8.85546875" style="1" customWidth="1"/>
    <col min="13826" max="13826" width="14.85546875" style="1" bestFit="1" customWidth="1"/>
    <col min="13827" max="13827" width="1" style="1" customWidth="1"/>
    <col min="13828" max="13828" width="14.140625" style="1" customWidth="1"/>
    <col min="13829" max="13829" width="1" style="1" customWidth="1"/>
    <col min="13830" max="13830" width="13.140625" style="1" bestFit="1" customWidth="1"/>
    <col min="13831" max="13831" width="1" style="1" customWidth="1"/>
    <col min="13832" max="13832" width="14.140625" style="1" customWidth="1"/>
    <col min="13833" max="13833" width="1.140625" style="1" customWidth="1"/>
    <col min="13834" max="14079" width="12.85546875" style="1"/>
    <col min="14080" max="14080" width="56" style="1" customWidth="1"/>
    <col min="14081" max="14081" width="8.85546875" style="1" customWidth="1"/>
    <col min="14082" max="14082" width="14.85546875" style="1" bestFit="1" customWidth="1"/>
    <col min="14083" max="14083" width="1" style="1" customWidth="1"/>
    <col min="14084" max="14084" width="14.140625" style="1" customWidth="1"/>
    <col min="14085" max="14085" width="1" style="1" customWidth="1"/>
    <col min="14086" max="14086" width="13.140625" style="1" bestFit="1" customWidth="1"/>
    <col min="14087" max="14087" width="1" style="1" customWidth="1"/>
    <col min="14088" max="14088" width="14.140625" style="1" customWidth="1"/>
    <col min="14089" max="14089" width="1.140625" style="1" customWidth="1"/>
    <col min="14090" max="14335" width="12.85546875" style="1"/>
    <col min="14336" max="14336" width="56" style="1" customWidth="1"/>
    <col min="14337" max="14337" width="8.85546875" style="1" customWidth="1"/>
    <col min="14338" max="14338" width="14.85546875" style="1" bestFit="1" customWidth="1"/>
    <col min="14339" max="14339" width="1" style="1" customWidth="1"/>
    <col min="14340" max="14340" width="14.140625" style="1" customWidth="1"/>
    <col min="14341" max="14341" width="1" style="1" customWidth="1"/>
    <col min="14342" max="14342" width="13.140625" style="1" bestFit="1" customWidth="1"/>
    <col min="14343" max="14343" width="1" style="1" customWidth="1"/>
    <col min="14344" max="14344" width="14.140625" style="1" customWidth="1"/>
    <col min="14345" max="14345" width="1.140625" style="1" customWidth="1"/>
    <col min="14346" max="14591" width="12.85546875" style="1"/>
    <col min="14592" max="14592" width="56" style="1" customWidth="1"/>
    <col min="14593" max="14593" width="8.85546875" style="1" customWidth="1"/>
    <col min="14594" max="14594" width="14.85546875" style="1" bestFit="1" customWidth="1"/>
    <col min="14595" max="14595" width="1" style="1" customWidth="1"/>
    <col min="14596" max="14596" width="14.140625" style="1" customWidth="1"/>
    <col min="14597" max="14597" width="1" style="1" customWidth="1"/>
    <col min="14598" max="14598" width="13.140625" style="1" bestFit="1" customWidth="1"/>
    <col min="14599" max="14599" width="1" style="1" customWidth="1"/>
    <col min="14600" max="14600" width="14.140625" style="1" customWidth="1"/>
    <col min="14601" max="14601" width="1.140625" style="1" customWidth="1"/>
    <col min="14602" max="14847" width="12.85546875" style="1"/>
    <col min="14848" max="14848" width="56" style="1" customWidth="1"/>
    <col min="14849" max="14849" width="8.85546875" style="1" customWidth="1"/>
    <col min="14850" max="14850" width="14.85546875" style="1" bestFit="1" customWidth="1"/>
    <col min="14851" max="14851" width="1" style="1" customWidth="1"/>
    <col min="14852" max="14852" width="14.140625" style="1" customWidth="1"/>
    <col min="14853" max="14853" width="1" style="1" customWidth="1"/>
    <col min="14854" max="14854" width="13.140625" style="1" bestFit="1" customWidth="1"/>
    <col min="14855" max="14855" width="1" style="1" customWidth="1"/>
    <col min="14856" max="14856" width="14.140625" style="1" customWidth="1"/>
    <col min="14857" max="14857" width="1.140625" style="1" customWidth="1"/>
    <col min="14858" max="15103" width="12.85546875" style="1"/>
    <col min="15104" max="15104" width="56" style="1" customWidth="1"/>
    <col min="15105" max="15105" width="8.85546875" style="1" customWidth="1"/>
    <col min="15106" max="15106" width="14.85546875" style="1" bestFit="1" customWidth="1"/>
    <col min="15107" max="15107" width="1" style="1" customWidth="1"/>
    <col min="15108" max="15108" width="14.140625" style="1" customWidth="1"/>
    <col min="15109" max="15109" width="1" style="1" customWidth="1"/>
    <col min="15110" max="15110" width="13.140625" style="1" bestFit="1" customWidth="1"/>
    <col min="15111" max="15111" width="1" style="1" customWidth="1"/>
    <col min="15112" max="15112" width="14.140625" style="1" customWidth="1"/>
    <col min="15113" max="15113" width="1.140625" style="1" customWidth="1"/>
    <col min="15114" max="15359" width="12.85546875" style="1"/>
    <col min="15360" max="15360" width="56" style="1" customWidth="1"/>
    <col min="15361" max="15361" width="8.85546875" style="1" customWidth="1"/>
    <col min="15362" max="15362" width="14.85546875" style="1" bestFit="1" customWidth="1"/>
    <col min="15363" max="15363" width="1" style="1" customWidth="1"/>
    <col min="15364" max="15364" width="14.140625" style="1" customWidth="1"/>
    <col min="15365" max="15365" width="1" style="1" customWidth="1"/>
    <col min="15366" max="15366" width="13.140625" style="1" bestFit="1" customWidth="1"/>
    <col min="15367" max="15367" width="1" style="1" customWidth="1"/>
    <col min="15368" max="15368" width="14.140625" style="1" customWidth="1"/>
    <col min="15369" max="15369" width="1.140625" style="1" customWidth="1"/>
    <col min="15370" max="15615" width="12.85546875" style="1"/>
    <col min="15616" max="15616" width="56" style="1" customWidth="1"/>
    <col min="15617" max="15617" width="8.85546875" style="1" customWidth="1"/>
    <col min="15618" max="15618" width="14.85546875" style="1" bestFit="1" customWidth="1"/>
    <col min="15619" max="15619" width="1" style="1" customWidth="1"/>
    <col min="15620" max="15620" width="14.140625" style="1" customWidth="1"/>
    <col min="15621" max="15621" width="1" style="1" customWidth="1"/>
    <col min="15622" max="15622" width="13.140625" style="1" bestFit="1" customWidth="1"/>
    <col min="15623" max="15623" width="1" style="1" customWidth="1"/>
    <col min="15624" max="15624" width="14.140625" style="1" customWidth="1"/>
    <col min="15625" max="15625" width="1.140625" style="1" customWidth="1"/>
    <col min="15626" max="15871" width="12.85546875" style="1"/>
    <col min="15872" max="15872" width="56" style="1" customWidth="1"/>
    <col min="15873" max="15873" width="8.85546875" style="1" customWidth="1"/>
    <col min="15874" max="15874" width="14.85546875" style="1" bestFit="1" customWidth="1"/>
    <col min="15875" max="15875" width="1" style="1" customWidth="1"/>
    <col min="15876" max="15876" width="14.140625" style="1" customWidth="1"/>
    <col min="15877" max="15877" width="1" style="1" customWidth="1"/>
    <col min="15878" max="15878" width="13.140625" style="1" bestFit="1" customWidth="1"/>
    <col min="15879" max="15879" width="1" style="1" customWidth="1"/>
    <col min="15880" max="15880" width="14.140625" style="1" customWidth="1"/>
    <col min="15881" max="15881" width="1.140625" style="1" customWidth="1"/>
    <col min="15882" max="16127" width="12.85546875" style="1"/>
    <col min="16128" max="16128" width="56" style="1" customWidth="1"/>
    <col min="16129" max="16129" width="8.85546875" style="1" customWidth="1"/>
    <col min="16130" max="16130" width="14.85546875" style="1" bestFit="1" customWidth="1"/>
    <col min="16131" max="16131" width="1" style="1" customWidth="1"/>
    <col min="16132" max="16132" width="14.140625" style="1" customWidth="1"/>
    <col min="16133" max="16133" width="1" style="1" customWidth="1"/>
    <col min="16134" max="16134" width="13.140625" style="1" bestFit="1" customWidth="1"/>
    <col min="16135" max="16135" width="1" style="1" customWidth="1"/>
    <col min="16136" max="16136" width="14.140625" style="1" customWidth="1"/>
    <col min="16137" max="16137" width="1.140625" style="1" customWidth="1"/>
    <col min="16138" max="16384" width="12.85546875" style="1"/>
  </cols>
  <sheetData>
    <row r="1" spans="1:9" ht="24" customHeight="1">
      <c r="A1" s="235" t="s">
        <v>0</v>
      </c>
      <c r="B1" s="235"/>
      <c r="C1" s="235"/>
      <c r="D1" s="235"/>
      <c r="E1" s="235"/>
      <c r="F1" s="235"/>
      <c r="G1" s="235"/>
      <c r="H1" s="235"/>
      <c r="I1" s="235"/>
    </row>
    <row r="2" spans="1:9" ht="24" customHeight="1">
      <c r="A2" s="236" t="s">
        <v>117</v>
      </c>
      <c r="B2" s="235"/>
      <c r="C2" s="235"/>
      <c r="D2" s="235"/>
      <c r="E2" s="235"/>
      <c r="F2" s="235"/>
      <c r="G2" s="235"/>
      <c r="H2" s="235"/>
      <c r="I2" s="235"/>
    </row>
    <row r="3" spans="1:9" ht="24" customHeight="1">
      <c r="A3" s="236" t="s">
        <v>209</v>
      </c>
      <c r="B3" s="235"/>
      <c r="C3" s="235"/>
      <c r="D3" s="235"/>
      <c r="E3" s="235"/>
      <c r="F3" s="235"/>
      <c r="G3" s="235"/>
      <c r="H3" s="235"/>
      <c r="I3" s="235"/>
    </row>
    <row r="4" spans="1:9" ht="24" customHeight="1">
      <c r="A4" s="234" t="s">
        <v>57</v>
      </c>
      <c r="B4" s="234"/>
      <c r="C4" s="234"/>
      <c r="D4" s="234"/>
      <c r="E4" s="234"/>
      <c r="F4" s="234"/>
      <c r="G4" s="234"/>
      <c r="H4" s="234"/>
      <c r="I4" s="234"/>
    </row>
    <row r="5" spans="1:9" ht="9.1999999999999993" customHeight="1">
      <c r="A5" s="27"/>
      <c r="B5" s="27"/>
      <c r="C5" s="27"/>
      <c r="D5" s="27"/>
      <c r="E5" s="27"/>
      <c r="F5" s="27"/>
      <c r="G5" s="27"/>
      <c r="H5" s="27"/>
      <c r="I5" s="27"/>
    </row>
    <row r="6" spans="1:9" ht="24" customHeight="1">
      <c r="A6" s="28"/>
      <c r="B6" s="214"/>
      <c r="C6" s="224" t="s">
        <v>4</v>
      </c>
      <c r="D6" s="224"/>
      <c r="E6" s="224"/>
      <c r="F6" s="4"/>
      <c r="G6" s="224" t="s">
        <v>5</v>
      </c>
      <c r="H6" s="224"/>
      <c r="I6" s="224"/>
    </row>
    <row r="7" spans="1:9" ht="24" customHeight="1">
      <c r="C7" s="7" t="s">
        <v>207</v>
      </c>
      <c r="D7" s="8"/>
      <c r="E7" s="7" t="s">
        <v>6</v>
      </c>
      <c r="F7" s="8"/>
      <c r="G7" s="7" t="s">
        <v>207</v>
      </c>
      <c r="H7" s="8"/>
      <c r="I7" s="7" t="s">
        <v>6</v>
      </c>
    </row>
    <row r="8" spans="1:9" s="55" customFormat="1" ht="24" customHeight="1">
      <c r="A8" s="75" t="s">
        <v>118</v>
      </c>
    </row>
    <row r="9" spans="1:9" s="55" customFormat="1" ht="24" customHeight="1">
      <c r="A9" s="76" t="s">
        <v>198</v>
      </c>
      <c r="C9" s="82">
        <v>-99345552</v>
      </c>
      <c r="D9" s="82"/>
      <c r="E9" s="82">
        <v>-386985231</v>
      </c>
      <c r="F9" s="82"/>
      <c r="G9" s="82">
        <v>114840519</v>
      </c>
      <c r="H9" s="82"/>
      <c r="I9" s="82">
        <v>-24271671</v>
      </c>
    </row>
    <row r="10" spans="1:9" s="55" customFormat="1" ht="24" customHeight="1">
      <c r="A10" s="77" t="s">
        <v>160</v>
      </c>
      <c r="C10" s="65"/>
      <c r="D10" s="65"/>
      <c r="E10" s="65"/>
      <c r="F10" s="65"/>
      <c r="G10" s="65"/>
      <c r="H10" s="65"/>
      <c r="I10" s="65"/>
    </row>
    <row r="11" spans="1:9" s="55" customFormat="1" ht="24" customHeight="1">
      <c r="A11" s="78" t="s">
        <v>205</v>
      </c>
      <c r="B11" s="58"/>
      <c r="C11" s="65">
        <v>-22471911</v>
      </c>
      <c r="D11" s="65"/>
      <c r="E11" s="65">
        <v>-84945494</v>
      </c>
      <c r="F11" s="65"/>
      <c r="G11" s="65">
        <v>-761901</v>
      </c>
      <c r="H11" s="65"/>
      <c r="I11" s="65">
        <v>2753805</v>
      </c>
    </row>
    <row r="12" spans="1:9" s="55" customFormat="1" ht="24" customHeight="1">
      <c r="A12" s="78" t="s">
        <v>148</v>
      </c>
      <c r="B12" s="58"/>
      <c r="C12" s="65">
        <v>-1103275</v>
      </c>
      <c r="D12" s="65"/>
      <c r="E12" s="65">
        <v>-1915188</v>
      </c>
      <c r="F12" s="65"/>
      <c r="G12" s="65">
        <v>-32031457</v>
      </c>
      <c r="H12" s="65"/>
      <c r="I12" s="65">
        <v>-22167482</v>
      </c>
    </row>
    <row r="13" spans="1:9" s="55" customFormat="1" ht="24" customHeight="1">
      <c r="A13" s="79" t="s">
        <v>149</v>
      </c>
      <c r="B13" s="58"/>
      <c r="C13" s="65">
        <v>323487385</v>
      </c>
      <c r="D13" s="65"/>
      <c r="E13" s="65">
        <v>330247605</v>
      </c>
      <c r="F13" s="65"/>
      <c r="G13" s="65">
        <v>92522698</v>
      </c>
      <c r="H13" s="65"/>
      <c r="I13" s="65">
        <v>80458157</v>
      </c>
    </row>
    <row r="14" spans="1:9" s="55" customFormat="1" ht="24" customHeight="1">
      <c r="A14" s="69" t="s">
        <v>119</v>
      </c>
      <c r="B14" s="58"/>
      <c r="C14" s="82">
        <v>271566983</v>
      </c>
      <c r="D14" s="65"/>
      <c r="E14" s="82">
        <v>277481299</v>
      </c>
      <c r="F14" s="65"/>
      <c r="G14" s="65">
        <v>18155764</v>
      </c>
      <c r="H14" s="65"/>
      <c r="I14" s="65">
        <v>17457950</v>
      </c>
    </row>
    <row r="15" spans="1:9" s="55" customFormat="1" ht="24" customHeight="1">
      <c r="A15" s="69" t="s">
        <v>120</v>
      </c>
      <c r="B15" s="58"/>
      <c r="C15" s="82">
        <v>1608346</v>
      </c>
      <c r="D15" s="65"/>
      <c r="E15" s="82">
        <v>1377765</v>
      </c>
      <c r="F15" s="65"/>
      <c r="G15" s="65">
        <v>51832</v>
      </c>
      <c r="H15" s="65"/>
      <c r="I15" s="65">
        <v>66860.02</v>
      </c>
    </row>
    <row r="16" spans="1:9" s="55" customFormat="1" ht="24" customHeight="1">
      <c r="A16" s="69" t="s">
        <v>224</v>
      </c>
      <c r="B16" s="58"/>
      <c r="C16" s="82">
        <v>2081885</v>
      </c>
      <c r="D16" s="65"/>
      <c r="E16" s="67">
        <v>0</v>
      </c>
      <c r="F16" s="65"/>
      <c r="G16" s="65">
        <v>860956</v>
      </c>
      <c r="H16" s="65"/>
      <c r="I16" s="67">
        <v>0</v>
      </c>
    </row>
    <row r="17" spans="1:10" s="55" customFormat="1" ht="24" customHeight="1">
      <c r="A17" s="69" t="s">
        <v>161</v>
      </c>
      <c r="B17" s="58"/>
      <c r="C17" s="82">
        <v>8295932</v>
      </c>
      <c r="D17" s="65"/>
      <c r="E17" s="82">
        <v>5385014</v>
      </c>
      <c r="F17" s="65"/>
      <c r="G17" s="65">
        <v>8295932</v>
      </c>
      <c r="H17" s="65"/>
      <c r="I17" s="65">
        <v>5385014</v>
      </c>
    </row>
    <row r="18" spans="1:10" s="55" customFormat="1" ht="24" customHeight="1">
      <c r="A18" s="69" t="s">
        <v>150</v>
      </c>
      <c r="B18" s="58"/>
      <c r="C18" s="82">
        <v>7859469</v>
      </c>
      <c r="D18" s="65"/>
      <c r="E18" s="82">
        <v>779659</v>
      </c>
      <c r="F18" s="65"/>
      <c r="G18" s="65">
        <v>3824977</v>
      </c>
      <c r="H18" s="65"/>
      <c r="I18" s="65">
        <v>65259</v>
      </c>
    </row>
    <row r="19" spans="1:10" s="55" customFormat="1" ht="24" customHeight="1">
      <c r="A19" s="71" t="s">
        <v>189</v>
      </c>
    </row>
    <row r="20" spans="1:10" s="55" customFormat="1" ht="24" customHeight="1">
      <c r="A20" s="181" t="s">
        <v>187</v>
      </c>
      <c r="C20" s="82">
        <v>4240056</v>
      </c>
      <c r="D20" s="65"/>
      <c r="E20" s="82">
        <v>2029987</v>
      </c>
      <c r="F20" s="65"/>
      <c r="G20" s="65">
        <v>1901188</v>
      </c>
      <c r="H20" s="65"/>
      <c r="I20" s="65">
        <v>793238</v>
      </c>
    </row>
    <row r="21" spans="1:10" s="55" customFormat="1" ht="24" customHeight="1">
      <c r="A21" s="69" t="s">
        <v>191</v>
      </c>
    </row>
    <row r="22" spans="1:10" s="55" customFormat="1" ht="24" customHeight="1">
      <c r="A22" s="181" t="s">
        <v>190</v>
      </c>
      <c r="C22" s="67">
        <v>0</v>
      </c>
      <c r="D22" s="65"/>
      <c r="E22" s="82">
        <v>37527</v>
      </c>
      <c r="F22" s="65"/>
      <c r="G22" s="67">
        <v>0</v>
      </c>
      <c r="H22" s="65"/>
      <c r="I22" s="65">
        <v>37527</v>
      </c>
    </row>
    <row r="23" spans="1:10" s="55" customFormat="1" ht="24" customHeight="1">
      <c r="A23" s="69" t="s">
        <v>87</v>
      </c>
      <c r="B23" s="58"/>
      <c r="C23" s="67">
        <v>0</v>
      </c>
      <c r="D23" s="65"/>
      <c r="E23" s="82">
        <v>-1943269</v>
      </c>
      <c r="F23" s="65"/>
      <c r="G23" s="67">
        <v>0</v>
      </c>
      <c r="H23" s="65"/>
      <c r="I23" s="67">
        <v>0</v>
      </c>
    </row>
    <row r="24" spans="1:10" s="55" customFormat="1" ht="24" customHeight="1">
      <c r="A24" s="69" t="s">
        <v>162</v>
      </c>
      <c r="C24" s="67">
        <v>0</v>
      </c>
      <c r="D24" s="65"/>
      <c r="E24" s="82">
        <v>-360984</v>
      </c>
      <c r="F24" s="65"/>
      <c r="G24" s="67">
        <v>0</v>
      </c>
      <c r="H24" s="65"/>
      <c r="I24" s="65">
        <v>-360984</v>
      </c>
    </row>
    <row r="25" spans="1:10" s="55" customFormat="1" ht="24" customHeight="1">
      <c r="A25" s="69" t="s">
        <v>122</v>
      </c>
      <c r="C25" s="67">
        <v>0</v>
      </c>
      <c r="D25" s="65"/>
      <c r="E25" s="82">
        <v>-4326296</v>
      </c>
      <c r="F25" s="65"/>
      <c r="G25" s="67">
        <v>0</v>
      </c>
      <c r="H25" s="65"/>
      <c r="I25" s="65">
        <v>-52616557</v>
      </c>
    </row>
    <row r="26" spans="1:10" s="55" customFormat="1" ht="24" customHeight="1">
      <c r="A26" s="69" t="s">
        <v>163</v>
      </c>
      <c r="C26" s="83">
        <v>-11590854</v>
      </c>
      <c r="D26" s="65"/>
      <c r="E26" s="83">
        <v>-19322952</v>
      </c>
      <c r="F26" s="65"/>
      <c r="G26" s="65">
        <v>-11590854</v>
      </c>
      <c r="H26" s="65"/>
      <c r="I26" s="65">
        <v>-13171425</v>
      </c>
    </row>
    <row r="27" spans="1:10" s="55" customFormat="1" ht="24" customHeight="1">
      <c r="A27" s="69" t="s">
        <v>152</v>
      </c>
      <c r="C27" s="67"/>
      <c r="D27" s="65"/>
      <c r="E27" s="67"/>
      <c r="F27" s="65"/>
      <c r="G27" s="67"/>
      <c r="H27" s="65"/>
      <c r="I27" s="67"/>
      <c r="J27" s="58"/>
    </row>
    <row r="28" spans="1:10" s="55" customFormat="1" ht="24" customHeight="1">
      <c r="A28" s="69" t="s">
        <v>153</v>
      </c>
      <c r="C28" s="67">
        <v>0</v>
      </c>
      <c r="D28" s="65"/>
      <c r="E28" s="83">
        <v>-3937450</v>
      </c>
      <c r="F28" s="65"/>
      <c r="G28" s="67">
        <v>0</v>
      </c>
      <c r="H28" s="65"/>
      <c r="I28" s="67">
        <v>0</v>
      </c>
      <c r="J28" s="58"/>
    </row>
    <row r="29" spans="1:10" s="55" customFormat="1" ht="24" customHeight="1">
      <c r="A29" s="69" t="s">
        <v>225</v>
      </c>
      <c r="C29" s="82">
        <v>-18725000</v>
      </c>
      <c r="D29" s="65"/>
      <c r="E29" s="67">
        <v>0</v>
      </c>
      <c r="F29" s="65"/>
      <c r="G29" s="67">
        <v>0</v>
      </c>
      <c r="H29" s="65"/>
      <c r="I29" s="67">
        <v>0</v>
      </c>
      <c r="J29" s="58"/>
    </row>
    <row r="30" spans="1:10" s="55" customFormat="1" ht="24" customHeight="1">
      <c r="A30" s="69" t="s">
        <v>121</v>
      </c>
      <c r="C30" s="82">
        <v>21320</v>
      </c>
      <c r="D30" s="65"/>
      <c r="E30" s="82">
        <v>54642</v>
      </c>
      <c r="F30" s="65"/>
      <c r="G30" s="67">
        <v>0</v>
      </c>
      <c r="H30" s="65"/>
      <c r="I30" s="65">
        <v>14278</v>
      </c>
    </row>
    <row r="31" spans="1:10" s="55" customFormat="1" ht="24" customHeight="1">
      <c r="A31" s="69" t="s">
        <v>221</v>
      </c>
      <c r="C31" s="82">
        <v>-669539</v>
      </c>
      <c r="D31" s="65"/>
      <c r="E31" s="67">
        <v>0</v>
      </c>
      <c r="F31" s="65"/>
      <c r="G31" s="65">
        <v>-669539</v>
      </c>
      <c r="H31" s="65"/>
      <c r="I31" s="67">
        <v>0</v>
      </c>
    </row>
    <row r="32" spans="1:10" s="55" customFormat="1" ht="24" customHeight="1">
      <c r="A32" s="69" t="s">
        <v>222</v>
      </c>
      <c r="C32" s="82">
        <v>-137654</v>
      </c>
      <c r="D32" s="65"/>
      <c r="E32" s="82">
        <v>-377201</v>
      </c>
      <c r="F32" s="65"/>
      <c r="G32" s="65">
        <v>-137654</v>
      </c>
      <c r="H32" s="65"/>
      <c r="I32" s="65">
        <v>-118885</v>
      </c>
    </row>
    <row r="33" spans="1:9" s="55" customFormat="1" ht="24" customHeight="1">
      <c r="A33" s="69" t="s">
        <v>252</v>
      </c>
      <c r="C33" s="67">
        <v>0</v>
      </c>
      <c r="D33" s="65"/>
      <c r="E33" s="82">
        <v>-13800</v>
      </c>
      <c r="F33" s="65"/>
      <c r="G33" s="67">
        <v>0</v>
      </c>
      <c r="H33" s="65"/>
      <c r="I33" s="65">
        <v>-13800</v>
      </c>
    </row>
    <row r="34" spans="1:9" s="55" customFormat="1" ht="24" customHeight="1">
      <c r="A34" s="69" t="s">
        <v>251</v>
      </c>
      <c r="B34" s="58"/>
      <c r="C34" s="82">
        <v>4980000</v>
      </c>
      <c r="D34" s="65"/>
      <c r="E34" s="82">
        <v>-10417896</v>
      </c>
      <c r="F34" s="65"/>
      <c r="G34" s="65">
        <v>4550000</v>
      </c>
      <c r="H34" s="65"/>
      <c r="I34" s="65">
        <v>-6107896</v>
      </c>
    </row>
    <row r="35" spans="1:9" s="55" customFormat="1" ht="24" customHeight="1">
      <c r="A35" s="69" t="s">
        <v>223</v>
      </c>
      <c r="C35" s="84">
        <v>-266696000</v>
      </c>
      <c r="D35" s="65"/>
      <c r="E35" s="81">
        <v>0</v>
      </c>
      <c r="F35" s="65"/>
      <c r="G35" s="81">
        <v>0</v>
      </c>
      <c r="H35" s="65"/>
      <c r="I35" s="81">
        <v>0</v>
      </c>
    </row>
    <row r="36" spans="1:9" s="55" customFormat="1" ht="24" customHeight="1">
      <c r="A36" s="77" t="s">
        <v>244</v>
      </c>
      <c r="C36" s="65"/>
      <c r="D36" s="65"/>
      <c r="E36" s="65"/>
      <c r="F36" s="65"/>
      <c r="G36" s="65"/>
      <c r="H36" s="65"/>
      <c r="I36" s="65"/>
    </row>
    <row r="37" spans="1:9" s="55" customFormat="1" ht="24" customHeight="1">
      <c r="A37" s="80" t="s">
        <v>245</v>
      </c>
      <c r="C37" s="65">
        <f>SUM(C9:C36)</f>
        <v>203401591</v>
      </c>
      <c r="D37" s="82"/>
      <c r="E37" s="65">
        <f>SUM(E9:E36)</f>
        <v>102847737</v>
      </c>
      <c r="F37" s="82"/>
      <c r="G37" s="65">
        <f>SUM(G9:G36)</f>
        <v>199812461</v>
      </c>
      <c r="H37" s="82"/>
      <c r="I37" s="65">
        <f>SUM(I9:I36)</f>
        <v>-11796611.979999997</v>
      </c>
    </row>
    <row r="38" spans="1:9" s="55" customFormat="1" ht="24" customHeight="1">
      <c r="A38" s="64"/>
      <c r="C38" s="57"/>
      <c r="D38" s="10"/>
      <c r="E38" s="57"/>
      <c r="F38" s="10"/>
      <c r="G38" s="57"/>
      <c r="H38" s="10"/>
      <c r="I38" s="57"/>
    </row>
    <row r="39" spans="1:9" s="55" customFormat="1" ht="24" customHeight="1">
      <c r="A39" s="64"/>
      <c r="C39" s="57"/>
      <c r="D39" s="10"/>
      <c r="E39" s="57"/>
      <c r="F39" s="10"/>
      <c r="G39" s="57"/>
      <c r="H39" s="10"/>
      <c r="I39" s="57"/>
    </row>
    <row r="40" spans="1:9" s="55" customFormat="1" ht="24" customHeight="1">
      <c r="A40" s="64"/>
      <c r="C40" s="57"/>
      <c r="D40" s="10"/>
      <c r="E40" s="57"/>
      <c r="F40" s="10"/>
      <c r="G40" s="57"/>
      <c r="H40" s="10"/>
      <c r="I40" s="57"/>
    </row>
    <row r="41" spans="1:9" s="55" customFormat="1" ht="24" customHeight="1">
      <c r="A41" s="64"/>
      <c r="C41" s="57"/>
      <c r="D41" s="10"/>
      <c r="E41" s="57"/>
      <c r="F41" s="10"/>
      <c r="G41" s="57"/>
      <c r="H41" s="10"/>
      <c r="I41" s="57"/>
    </row>
    <row r="42" spans="1:9" s="55" customFormat="1" ht="26.45" customHeight="1">
      <c r="A42" s="221" t="s">
        <v>0</v>
      </c>
      <c r="B42" s="221"/>
      <c r="C42" s="221"/>
      <c r="D42" s="221"/>
      <c r="E42" s="221"/>
      <c r="F42" s="221"/>
      <c r="G42" s="221"/>
      <c r="H42" s="221"/>
      <c r="I42" s="221"/>
    </row>
    <row r="43" spans="1:9" ht="26.45" customHeight="1">
      <c r="A43" s="222" t="s">
        <v>123</v>
      </c>
      <c r="B43" s="221"/>
      <c r="C43" s="221"/>
      <c r="D43" s="221"/>
      <c r="E43" s="221"/>
      <c r="F43" s="221"/>
      <c r="G43" s="221"/>
      <c r="H43" s="221"/>
      <c r="I43" s="221"/>
    </row>
    <row r="44" spans="1:9" ht="26.45" customHeight="1">
      <c r="A44" s="222" t="s">
        <v>209</v>
      </c>
      <c r="B44" s="221"/>
      <c r="C44" s="221"/>
      <c r="D44" s="221"/>
      <c r="E44" s="221"/>
      <c r="F44" s="221"/>
      <c r="G44" s="221"/>
      <c r="H44" s="221"/>
      <c r="I44" s="221"/>
    </row>
    <row r="45" spans="1:9" ht="26.45" customHeight="1">
      <c r="A45" s="234" t="s">
        <v>57</v>
      </c>
      <c r="B45" s="234"/>
      <c r="C45" s="234"/>
      <c r="D45" s="234"/>
      <c r="E45" s="234"/>
      <c r="F45" s="234"/>
      <c r="G45" s="234"/>
      <c r="H45" s="234"/>
      <c r="I45" s="234"/>
    </row>
    <row r="46" spans="1:9" ht="9.1999999999999993" customHeight="1">
      <c r="A46" s="27"/>
      <c r="B46" s="27"/>
      <c r="C46" s="27"/>
      <c r="D46" s="27"/>
      <c r="E46" s="27"/>
      <c r="F46" s="27"/>
      <c r="G46" s="27"/>
      <c r="H46" s="27"/>
      <c r="I46" s="27"/>
    </row>
    <row r="47" spans="1:9" ht="24" customHeight="1">
      <c r="A47" s="28"/>
      <c r="B47" s="214"/>
      <c r="C47" s="224" t="s">
        <v>4</v>
      </c>
      <c r="D47" s="224"/>
      <c r="E47" s="224"/>
      <c r="F47" s="4"/>
      <c r="G47" s="224" t="s">
        <v>5</v>
      </c>
      <c r="H47" s="224"/>
      <c r="I47" s="224"/>
    </row>
    <row r="48" spans="1:9" ht="24" customHeight="1">
      <c r="C48" s="7" t="s">
        <v>207</v>
      </c>
      <c r="D48" s="8"/>
      <c r="E48" s="7" t="s">
        <v>6</v>
      </c>
      <c r="F48" s="8"/>
      <c r="G48" s="7" t="s">
        <v>207</v>
      </c>
      <c r="H48" s="8"/>
      <c r="I48" s="7" t="s">
        <v>6</v>
      </c>
    </row>
    <row r="49" spans="1:9" ht="23.25">
      <c r="A49" s="54" t="s">
        <v>124</v>
      </c>
      <c r="B49" s="55"/>
      <c r="C49" s="57"/>
      <c r="D49" s="57"/>
      <c r="E49" s="57"/>
      <c r="F49" s="57"/>
      <c r="G49" s="57"/>
      <c r="H49" s="57"/>
      <c r="I49" s="57"/>
    </row>
    <row r="50" spans="1:9" s="55" customFormat="1" ht="24" customHeight="1">
      <c r="A50" s="55" t="s">
        <v>125</v>
      </c>
      <c r="C50" s="57"/>
      <c r="D50" s="10"/>
      <c r="E50" s="57"/>
      <c r="F50" s="10"/>
      <c r="G50" s="57"/>
      <c r="H50" s="10"/>
      <c r="I50" s="57"/>
    </row>
    <row r="51" spans="1:9" s="55" customFormat="1" ht="24" customHeight="1">
      <c r="A51" s="11" t="s">
        <v>10</v>
      </c>
      <c r="C51" s="65">
        <v>-25816714</v>
      </c>
      <c r="D51" s="82"/>
      <c r="E51" s="65">
        <v>125987237</v>
      </c>
      <c r="F51" s="82"/>
      <c r="G51" s="65">
        <v>-15835992</v>
      </c>
      <c r="H51" s="82"/>
      <c r="I51" s="65">
        <v>4323488</v>
      </c>
    </row>
    <row r="52" spans="1:9" s="55" customFormat="1" ht="24" customHeight="1">
      <c r="A52" s="11" t="s">
        <v>14</v>
      </c>
      <c r="C52" s="65">
        <v>542882086</v>
      </c>
      <c r="D52" s="82"/>
      <c r="E52" s="65">
        <v>-549534837</v>
      </c>
      <c r="F52" s="65"/>
      <c r="G52" s="65">
        <v>451606002</v>
      </c>
      <c r="H52" s="65"/>
      <c r="I52" s="65">
        <v>-143992791</v>
      </c>
    </row>
    <row r="53" spans="1:9" s="55" customFormat="1" ht="24" customHeight="1">
      <c r="A53" s="11" t="s">
        <v>15</v>
      </c>
      <c r="C53" s="65">
        <v>1235211</v>
      </c>
      <c r="D53" s="82"/>
      <c r="E53" s="65">
        <v>3143965</v>
      </c>
      <c r="F53" s="65"/>
      <c r="G53" s="118">
        <v>0</v>
      </c>
      <c r="H53" s="65"/>
      <c r="I53" s="67">
        <v>0</v>
      </c>
    </row>
    <row r="54" spans="1:9" s="55" customFormat="1" ht="24" customHeight="1">
      <c r="A54" s="11" t="s">
        <v>19</v>
      </c>
      <c r="C54" s="65">
        <v>-4949806</v>
      </c>
      <c r="D54" s="82"/>
      <c r="E54" s="65">
        <v>1993732</v>
      </c>
      <c r="F54" s="65"/>
      <c r="G54" s="65">
        <v>2250058</v>
      </c>
      <c r="H54" s="65"/>
      <c r="I54" s="65">
        <v>189175</v>
      </c>
    </row>
    <row r="55" spans="1:9" s="55" customFormat="1" ht="24" customHeight="1">
      <c r="A55" s="11" t="s">
        <v>31</v>
      </c>
      <c r="C55" s="65">
        <v>4149954</v>
      </c>
      <c r="D55" s="82"/>
      <c r="E55" s="65">
        <v>2613537</v>
      </c>
      <c r="F55" s="65"/>
      <c r="G55" s="65">
        <v>-150821</v>
      </c>
      <c r="H55" s="65"/>
      <c r="I55" s="65">
        <v>491503</v>
      </c>
    </row>
    <row r="56" spans="1:9" s="55" customFormat="1" ht="24" customHeight="1">
      <c r="A56" s="55" t="s">
        <v>126</v>
      </c>
      <c r="C56" s="65"/>
      <c r="D56" s="82"/>
      <c r="E56" s="65"/>
      <c r="F56" s="82"/>
      <c r="G56" s="65"/>
      <c r="H56" s="82"/>
      <c r="I56" s="65"/>
    </row>
    <row r="57" spans="1:9" s="55" customFormat="1" ht="24" customHeight="1">
      <c r="A57" s="11" t="s">
        <v>40</v>
      </c>
      <c r="C57" s="65">
        <v>10844849</v>
      </c>
      <c r="D57" s="82"/>
      <c r="E57" s="65">
        <v>-163365885</v>
      </c>
      <c r="F57" s="82"/>
      <c r="G57" s="65">
        <v>66416420</v>
      </c>
      <c r="H57" s="82"/>
      <c r="I57" s="65">
        <v>-33290826</v>
      </c>
    </row>
    <row r="58" spans="1:9" s="55" customFormat="1" ht="24" customHeight="1">
      <c r="A58" s="11" t="s">
        <v>243</v>
      </c>
      <c r="C58" s="65">
        <v>207329507</v>
      </c>
      <c r="D58" s="82"/>
      <c r="E58" s="65">
        <v>24676604</v>
      </c>
      <c r="F58" s="82"/>
      <c r="G58" s="65">
        <v>150953910</v>
      </c>
      <c r="H58" s="82"/>
      <c r="I58" s="65">
        <v>74963123</v>
      </c>
    </row>
    <row r="59" spans="1:9" s="55" customFormat="1" ht="24" customHeight="1">
      <c r="A59" s="11" t="s">
        <v>44</v>
      </c>
      <c r="C59" s="65">
        <v>-13123952</v>
      </c>
      <c r="D59" s="65"/>
      <c r="E59" s="65">
        <v>-11216398</v>
      </c>
      <c r="F59" s="65"/>
      <c r="G59" s="65">
        <v>-2520964</v>
      </c>
      <c r="H59" s="65"/>
      <c r="I59" s="65">
        <v>4468849</v>
      </c>
    </row>
    <row r="60" spans="1:9" s="55" customFormat="1" ht="24" customHeight="1">
      <c r="A60" s="11" t="s">
        <v>45</v>
      </c>
      <c r="C60" s="65">
        <v>1288219</v>
      </c>
      <c r="D60" s="65"/>
      <c r="E60" s="65">
        <v>-8990643</v>
      </c>
      <c r="F60" s="65"/>
      <c r="G60" s="65">
        <v>933569</v>
      </c>
      <c r="H60" s="65"/>
      <c r="I60" s="65">
        <v>-1299426</v>
      </c>
    </row>
    <row r="61" spans="1:9" s="55" customFormat="1" ht="24" customHeight="1">
      <c r="A61" s="11" t="s">
        <v>127</v>
      </c>
      <c r="C61" s="65">
        <v>5456708</v>
      </c>
      <c r="D61" s="65"/>
      <c r="E61" s="65">
        <v>-282499</v>
      </c>
      <c r="F61" s="65"/>
      <c r="G61" s="65">
        <v>-561576</v>
      </c>
      <c r="H61" s="65"/>
      <c r="I61" s="65">
        <v>-833681</v>
      </c>
    </row>
    <row r="62" spans="1:9" s="55" customFormat="1" ht="24" customHeight="1">
      <c r="A62" s="11" t="s">
        <v>188</v>
      </c>
      <c r="C62" s="179"/>
      <c r="D62" s="65"/>
      <c r="E62" s="179"/>
      <c r="F62" s="65"/>
      <c r="G62" s="65"/>
      <c r="H62" s="65"/>
      <c r="I62" s="65"/>
    </row>
    <row r="63" spans="1:9" s="55" customFormat="1" ht="24" customHeight="1">
      <c r="A63" s="180" t="s">
        <v>187</v>
      </c>
      <c r="C63" s="85">
        <v>-4078400</v>
      </c>
      <c r="D63" s="65"/>
      <c r="E63" s="85">
        <v>-2723867</v>
      </c>
      <c r="F63" s="65"/>
      <c r="G63" s="189" t="s">
        <v>226</v>
      </c>
      <c r="H63" s="65"/>
      <c r="I63" s="65">
        <v>-2723867</v>
      </c>
    </row>
    <row r="64" spans="1:9" s="55" customFormat="1" ht="24" customHeight="1">
      <c r="A64" s="56" t="s">
        <v>185</v>
      </c>
      <c r="C64" s="86">
        <f>SUM(C37:C63)</f>
        <v>928619253</v>
      </c>
      <c r="D64" s="65"/>
      <c r="E64" s="86">
        <f>SUM(E37:E63)</f>
        <v>-474851317</v>
      </c>
      <c r="F64" s="65"/>
      <c r="G64" s="86">
        <f>SUM(G37:G63)</f>
        <v>852903067</v>
      </c>
      <c r="H64" s="65"/>
      <c r="I64" s="86">
        <f>SUM(I37:I63)</f>
        <v>-109501064.97999999</v>
      </c>
    </row>
    <row r="65" spans="1:9" s="55" customFormat="1" ht="24" customHeight="1">
      <c r="A65" s="11" t="s">
        <v>128</v>
      </c>
      <c r="C65" s="65">
        <v>-19613645</v>
      </c>
      <c r="D65" s="82"/>
      <c r="E65" s="65">
        <v>-2002310</v>
      </c>
      <c r="F65" s="82"/>
      <c r="G65" s="65">
        <v>-12929656</v>
      </c>
      <c r="H65" s="82"/>
      <c r="I65" s="65">
        <v>5845540</v>
      </c>
    </row>
    <row r="66" spans="1:9" s="55" customFormat="1" ht="24" customHeight="1">
      <c r="A66" s="19" t="s">
        <v>237</v>
      </c>
      <c r="C66" s="87">
        <f>SUM(C64:C65)</f>
        <v>909005608</v>
      </c>
      <c r="D66" s="82"/>
      <c r="E66" s="87">
        <f>SUM(E64:E65)</f>
        <v>-476853627</v>
      </c>
      <c r="F66" s="82"/>
      <c r="G66" s="87">
        <f>SUM(G64:G65)</f>
        <v>839973411</v>
      </c>
      <c r="H66" s="82"/>
      <c r="I66" s="87">
        <f>SUM(I64:I65)</f>
        <v>-103655524.97999999</v>
      </c>
    </row>
    <row r="67" spans="1:9" s="55" customFormat="1" ht="15" customHeight="1">
      <c r="A67" s="1"/>
      <c r="B67" s="1"/>
      <c r="C67" s="83"/>
      <c r="D67" s="82"/>
      <c r="E67" s="83"/>
      <c r="F67" s="82"/>
      <c r="G67" s="82"/>
      <c r="H67" s="82"/>
      <c r="I67" s="82"/>
    </row>
    <row r="68" spans="1:9" ht="24" customHeight="1">
      <c r="A68" s="59" t="s">
        <v>129</v>
      </c>
      <c r="B68" s="59"/>
      <c r="C68" s="88"/>
      <c r="D68" s="89"/>
      <c r="E68" s="88"/>
      <c r="F68" s="89"/>
      <c r="G68" s="89"/>
      <c r="H68" s="89"/>
      <c r="I68" s="89"/>
    </row>
    <row r="69" spans="1:9" ht="24" customHeight="1">
      <c r="A69" s="11" t="s">
        <v>238</v>
      </c>
      <c r="B69" s="59"/>
      <c r="C69" s="82">
        <v>239565</v>
      </c>
      <c r="D69" s="90"/>
      <c r="E69" s="82">
        <v>-525</v>
      </c>
      <c r="F69" s="90"/>
      <c r="G69" s="67">
        <v>0</v>
      </c>
      <c r="H69" s="90"/>
      <c r="I69" s="67">
        <v>0</v>
      </c>
    </row>
    <row r="70" spans="1:9" s="55" customFormat="1" ht="24" customHeight="1">
      <c r="A70" s="11" t="s">
        <v>183</v>
      </c>
      <c r="B70" s="54"/>
      <c r="C70" s="82">
        <v>61144641</v>
      </c>
      <c r="D70" s="90"/>
      <c r="E70" s="82">
        <v>110221200</v>
      </c>
      <c r="F70" s="90"/>
      <c r="G70" s="82">
        <v>3134701</v>
      </c>
      <c r="H70" s="90"/>
      <c r="I70" s="82">
        <v>105221200</v>
      </c>
    </row>
    <row r="71" spans="1:9" ht="24" customHeight="1">
      <c r="A71" s="11" t="s">
        <v>184</v>
      </c>
      <c r="B71" s="54"/>
      <c r="C71" s="82">
        <v>-136183723</v>
      </c>
      <c r="D71" s="90"/>
      <c r="E71" s="82">
        <v>-103134701</v>
      </c>
      <c r="F71" s="90"/>
      <c r="G71" s="82">
        <v>-3173783</v>
      </c>
      <c r="H71" s="90"/>
      <c r="I71" s="82">
        <v>-103134701</v>
      </c>
    </row>
    <row r="72" spans="1:9" ht="24" customHeight="1">
      <c r="A72" s="11" t="s">
        <v>131</v>
      </c>
      <c r="B72" s="54"/>
      <c r="C72" s="67">
        <v>0</v>
      </c>
      <c r="D72" s="90"/>
      <c r="E72" s="67">
        <v>0</v>
      </c>
      <c r="F72" s="65"/>
      <c r="G72" s="65">
        <v>37000000</v>
      </c>
      <c r="H72" s="65"/>
      <c r="I72" s="65">
        <v>68000000</v>
      </c>
    </row>
    <row r="73" spans="1:9" ht="24" customHeight="1">
      <c r="A73" s="11" t="s">
        <v>130</v>
      </c>
      <c r="B73" s="54"/>
      <c r="C73" s="67">
        <v>0</v>
      </c>
      <c r="D73" s="90"/>
      <c r="E73" s="67">
        <v>0</v>
      </c>
      <c r="F73" s="65"/>
      <c r="G73" s="65">
        <v>-328000000</v>
      </c>
      <c r="H73" s="65"/>
      <c r="I73" s="65">
        <v>-119500000</v>
      </c>
    </row>
    <row r="74" spans="1:9" ht="24" customHeight="1">
      <c r="A74" s="11" t="s">
        <v>227</v>
      </c>
      <c r="B74" s="54"/>
      <c r="C74" s="67">
        <v>0</v>
      </c>
      <c r="D74" s="90"/>
      <c r="E74" s="67">
        <v>0</v>
      </c>
      <c r="F74" s="65"/>
      <c r="G74" s="65">
        <v>73000000</v>
      </c>
      <c r="H74" s="65"/>
      <c r="I74" s="67">
        <v>0</v>
      </c>
    </row>
    <row r="75" spans="1:9" ht="24" customHeight="1">
      <c r="A75" s="11" t="s">
        <v>228</v>
      </c>
      <c r="B75" s="54"/>
      <c r="C75" s="67">
        <v>0</v>
      </c>
      <c r="D75" s="90"/>
      <c r="E75" s="67">
        <v>0</v>
      </c>
      <c r="F75" s="65"/>
      <c r="G75" s="65">
        <v>-120000000</v>
      </c>
      <c r="H75" s="65"/>
      <c r="I75" s="67">
        <v>0</v>
      </c>
    </row>
    <row r="76" spans="1:9" ht="24" customHeight="1">
      <c r="A76" s="11" t="s">
        <v>164</v>
      </c>
      <c r="B76" s="12"/>
      <c r="C76" s="67">
        <v>0</v>
      </c>
      <c r="D76" s="82"/>
      <c r="E76" s="82">
        <v>209997557</v>
      </c>
      <c r="F76" s="65"/>
      <c r="G76" s="67">
        <v>0</v>
      </c>
      <c r="H76" s="65"/>
      <c r="I76" s="65">
        <v>209997557</v>
      </c>
    </row>
    <row r="77" spans="1:9" ht="24" customHeight="1">
      <c r="A77" s="11" t="s">
        <v>163</v>
      </c>
      <c r="B77" s="12"/>
      <c r="C77" s="82">
        <v>11590854</v>
      </c>
      <c r="D77" s="82"/>
      <c r="E77" s="82">
        <v>19322952</v>
      </c>
      <c r="F77" s="65"/>
      <c r="G77" s="65">
        <v>11590854</v>
      </c>
      <c r="H77" s="65"/>
      <c r="I77" s="65">
        <v>13171425</v>
      </c>
    </row>
    <row r="78" spans="1:9" ht="24" customHeight="1">
      <c r="A78" s="11"/>
      <c r="B78" s="12"/>
      <c r="C78" s="18"/>
      <c r="D78" s="10"/>
      <c r="E78" s="18"/>
      <c r="F78" s="57"/>
      <c r="G78" s="18"/>
      <c r="H78" s="57"/>
      <c r="I78" s="57"/>
    </row>
    <row r="79" spans="1:9" ht="24" customHeight="1">
      <c r="A79" s="11"/>
      <c r="B79" s="12"/>
      <c r="C79" s="18"/>
      <c r="D79" s="10"/>
      <c r="E79" s="18"/>
      <c r="F79" s="57"/>
      <c r="G79" s="18"/>
      <c r="H79" s="57"/>
      <c r="I79" s="57"/>
    </row>
    <row r="80" spans="1:9" ht="24" customHeight="1">
      <c r="A80" s="11"/>
      <c r="B80" s="12"/>
      <c r="C80" s="18"/>
      <c r="D80" s="10"/>
      <c r="E80" s="18"/>
      <c r="F80" s="57"/>
      <c r="G80" s="18"/>
      <c r="H80" s="57"/>
      <c r="I80" s="57"/>
    </row>
    <row r="81" spans="1:9" ht="24" customHeight="1">
      <c r="A81" s="11"/>
      <c r="B81" s="12"/>
      <c r="C81" s="18"/>
      <c r="D81" s="10"/>
      <c r="E81" s="18"/>
      <c r="F81" s="57"/>
      <c r="G81" s="18"/>
      <c r="H81" s="57"/>
      <c r="I81" s="57"/>
    </row>
    <row r="82" spans="1:9" ht="26.45" customHeight="1">
      <c r="A82" s="221" t="s">
        <v>0</v>
      </c>
      <c r="B82" s="221"/>
      <c r="C82" s="221"/>
      <c r="D82" s="221"/>
      <c r="E82" s="221"/>
      <c r="F82" s="221"/>
      <c r="G82" s="221"/>
      <c r="H82" s="221"/>
      <c r="I82" s="221"/>
    </row>
    <row r="83" spans="1:9" ht="26.45" customHeight="1">
      <c r="A83" s="222" t="s">
        <v>123</v>
      </c>
      <c r="B83" s="221"/>
      <c r="C83" s="221"/>
      <c r="D83" s="221"/>
      <c r="E83" s="221"/>
      <c r="F83" s="221"/>
      <c r="G83" s="221"/>
      <c r="H83" s="221"/>
      <c r="I83" s="221"/>
    </row>
    <row r="84" spans="1:9" ht="26.45" customHeight="1">
      <c r="A84" s="236" t="s">
        <v>209</v>
      </c>
      <c r="B84" s="235"/>
      <c r="C84" s="235"/>
      <c r="D84" s="235"/>
      <c r="E84" s="235"/>
      <c r="F84" s="235"/>
      <c r="G84" s="235"/>
      <c r="H84" s="235"/>
      <c r="I84" s="235"/>
    </row>
    <row r="85" spans="1:9" ht="26.45" customHeight="1">
      <c r="A85" s="234" t="s">
        <v>57</v>
      </c>
      <c r="B85" s="234"/>
      <c r="C85" s="234"/>
      <c r="D85" s="234"/>
      <c r="E85" s="234"/>
      <c r="F85" s="234"/>
      <c r="G85" s="234"/>
      <c r="H85" s="234"/>
      <c r="I85" s="234"/>
    </row>
    <row r="86" spans="1:9" ht="9.1999999999999993" customHeight="1">
      <c r="A86" s="27"/>
      <c r="B86" s="27"/>
      <c r="C86" s="27"/>
      <c r="D86" s="27"/>
      <c r="E86" s="27"/>
      <c r="F86" s="27"/>
      <c r="G86" s="27"/>
      <c r="H86" s="27"/>
      <c r="I86" s="27"/>
    </row>
    <row r="87" spans="1:9" ht="24" customHeight="1">
      <c r="A87" s="28"/>
      <c r="B87" s="214"/>
      <c r="C87" s="224" t="s">
        <v>4</v>
      </c>
      <c r="D87" s="224"/>
      <c r="E87" s="224"/>
      <c r="F87" s="4"/>
      <c r="G87" s="224" t="s">
        <v>5</v>
      </c>
      <c r="H87" s="224"/>
      <c r="I87" s="224"/>
    </row>
    <row r="88" spans="1:9" ht="24" customHeight="1">
      <c r="C88" s="7" t="s">
        <v>207</v>
      </c>
      <c r="D88" s="8"/>
      <c r="E88" s="7" t="s">
        <v>6</v>
      </c>
      <c r="F88" s="8"/>
      <c r="G88" s="7" t="s">
        <v>207</v>
      </c>
      <c r="H88" s="8"/>
      <c r="I88" s="7" t="s">
        <v>6</v>
      </c>
    </row>
    <row r="89" spans="1:9" ht="24" customHeight="1">
      <c r="A89" s="68" t="s">
        <v>132</v>
      </c>
      <c r="B89" s="12"/>
      <c r="C89" s="18"/>
      <c r="D89" s="10"/>
      <c r="E89" s="18"/>
      <c r="F89" s="21"/>
      <c r="G89" s="14"/>
      <c r="H89" s="10"/>
      <c r="I89" s="14"/>
    </row>
    <row r="90" spans="1:9" s="55" customFormat="1" ht="24" customHeight="1">
      <c r="A90" s="69" t="s">
        <v>232</v>
      </c>
      <c r="C90" s="82">
        <v>72000000</v>
      </c>
      <c r="D90" s="82"/>
      <c r="E90" s="67">
        <v>0</v>
      </c>
      <c r="F90" s="61"/>
      <c r="G90" s="67">
        <v>0</v>
      </c>
      <c r="H90" s="61"/>
      <c r="I90" s="67">
        <v>0</v>
      </c>
    </row>
    <row r="91" spans="1:9" s="55" customFormat="1" ht="24" customHeight="1">
      <c r="A91" s="69" t="s">
        <v>133</v>
      </c>
      <c r="C91" s="82">
        <v>20556</v>
      </c>
      <c r="D91" s="82"/>
      <c r="E91" s="82">
        <v>13008</v>
      </c>
      <c r="F91" s="61"/>
      <c r="G91" s="67">
        <v>0</v>
      </c>
      <c r="H91" s="61"/>
      <c r="I91" s="61">
        <v>1869</v>
      </c>
    </row>
    <row r="92" spans="1:9" s="55" customFormat="1" ht="24" customHeight="1">
      <c r="A92" s="69" t="s">
        <v>134</v>
      </c>
      <c r="C92" s="82">
        <v>-292219186</v>
      </c>
      <c r="D92" s="82"/>
      <c r="E92" s="82">
        <v>-343417641</v>
      </c>
      <c r="F92" s="91"/>
      <c r="G92" s="82">
        <v>-163013</v>
      </c>
      <c r="H92" s="62"/>
      <c r="I92" s="82">
        <v>-1604935</v>
      </c>
    </row>
    <row r="93" spans="1:9" s="55" customFormat="1" ht="24" customHeight="1">
      <c r="A93" s="69" t="s">
        <v>229</v>
      </c>
      <c r="C93" s="82">
        <v>3289710</v>
      </c>
      <c r="D93" s="82"/>
      <c r="E93" s="67">
        <v>0</v>
      </c>
      <c r="F93" s="91"/>
      <c r="G93" s="82">
        <v>3289710</v>
      </c>
      <c r="H93" s="62"/>
      <c r="I93" s="67">
        <v>0</v>
      </c>
    </row>
    <row r="94" spans="1:9" s="55" customFormat="1" ht="24" customHeight="1">
      <c r="A94" s="69" t="s">
        <v>135</v>
      </c>
      <c r="C94" s="82">
        <v>-1847772</v>
      </c>
      <c r="D94" s="82"/>
      <c r="E94" s="82">
        <v>-355965</v>
      </c>
      <c r="F94" s="91"/>
      <c r="G94" s="82">
        <v>-26160</v>
      </c>
      <c r="H94" s="62"/>
      <c r="I94" s="82">
        <v>-107614</v>
      </c>
    </row>
    <row r="95" spans="1:9" s="55" customFormat="1" ht="24" customHeight="1">
      <c r="A95" s="69" t="s">
        <v>165</v>
      </c>
      <c r="C95" s="82">
        <v>889069</v>
      </c>
      <c r="D95" s="82"/>
      <c r="E95" s="82">
        <v>1983218.9689040978</v>
      </c>
      <c r="F95" s="61"/>
      <c r="G95" s="61">
        <v>17090325</v>
      </c>
      <c r="H95" s="61"/>
      <c r="I95" s="61">
        <v>17030858</v>
      </c>
    </row>
    <row r="96" spans="1:9" s="55" customFormat="1" ht="24" customHeight="1">
      <c r="A96" s="70" t="s">
        <v>186</v>
      </c>
      <c r="C96" s="87">
        <f>SUM(C69:C95)</f>
        <v>-281076286</v>
      </c>
      <c r="D96" s="82"/>
      <c r="E96" s="87">
        <f>SUM(E69:E95)</f>
        <v>-105370896.03109591</v>
      </c>
      <c r="F96" s="82"/>
      <c r="G96" s="87">
        <f>SUM(G69:G95)</f>
        <v>-306257366</v>
      </c>
      <c r="H96" s="82"/>
      <c r="I96" s="87">
        <f>SUM(I69:I95)</f>
        <v>189075659</v>
      </c>
    </row>
    <row r="97" spans="1:9" s="55" customFormat="1" ht="9.9499999999999993" customHeight="1">
      <c r="A97" s="19"/>
      <c r="C97" s="92"/>
      <c r="D97" s="27"/>
      <c r="E97" s="92"/>
      <c r="F97" s="27"/>
      <c r="G97" s="92"/>
      <c r="H97" s="27"/>
      <c r="I97" s="92"/>
    </row>
    <row r="98" spans="1:9" s="55" customFormat="1" ht="24" customHeight="1">
      <c r="A98" s="68" t="s">
        <v>136</v>
      </c>
      <c r="C98" s="92"/>
      <c r="D98" s="92"/>
      <c r="E98" s="92"/>
      <c r="F98" s="92"/>
      <c r="G98" s="92"/>
      <c r="H98" s="92"/>
      <c r="I98" s="92"/>
    </row>
    <row r="99" spans="1:9" s="55" customFormat="1" ht="24" customHeight="1">
      <c r="A99" s="69" t="s">
        <v>242</v>
      </c>
      <c r="C99" s="27">
        <v>-104425</v>
      </c>
      <c r="D99" s="27"/>
      <c r="E99" s="27">
        <v>5006352</v>
      </c>
      <c r="F99" s="27"/>
      <c r="G99" s="18">
        <v>0</v>
      </c>
      <c r="H99" s="27"/>
      <c r="I99" s="18">
        <v>0</v>
      </c>
    </row>
    <row r="100" spans="1:9" s="55" customFormat="1" ht="24" customHeight="1">
      <c r="A100" s="69" t="s">
        <v>138</v>
      </c>
      <c r="C100" s="92">
        <v>660000000</v>
      </c>
      <c r="D100" s="27"/>
      <c r="E100" s="92">
        <v>365680000</v>
      </c>
      <c r="F100" s="27"/>
      <c r="G100" s="93">
        <v>640000000</v>
      </c>
      <c r="H100" s="27"/>
      <c r="I100" s="93">
        <v>335680000</v>
      </c>
    </row>
    <row r="101" spans="1:9" s="55" customFormat="1" ht="24" customHeight="1">
      <c r="A101" s="71" t="s">
        <v>139</v>
      </c>
      <c r="B101" s="58"/>
      <c r="C101" s="92">
        <v>-785680000</v>
      </c>
      <c r="D101" s="27"/>
      <c r="E101" s="92">
        <v>-50000000</v>
      </c>
      <c r="F101" s="27"/>
      <c r="G101" s="93">
        <v>-785680000</v>
      </c>
      <c r="H101" s="27"/>
      <c r="I101" s="93">
        <v>-20000000</v>
      </c>
    </row>
    <row r="102" spans="1:9" s="55" customFormat="1" ht="24" customHeight="1">
      <c r="A102" s="69" t="s">
        <v>137</v>
      </c>
      <c r="C102" s="27">
        <v>-10000000</v>
      </c>
      <c r="D102" s="27"/>
      <c r="E102" s="27">
        <v>-47000000</v>
      </c>
      <c r="F102" s="27"/>
      <c r="G102" s="18">
        <v>0</v>
      </c>
      <c r="H102" s="27"/>
      <c r="I102" s="18">
        <v>0</v>
      </c>
    </row>
    <row r="103" spans="1:9" s="55" customFormat="1" ht="24" customHeight="1">
      <c r="A103" s="69" t="s">
        <v>140</v>
      </c>
      <c r="C103" s="92">
        <v>973617463</v>
      </c>
      <c r="D103" s="27"/>
      <c r="E103" s="92">
        <v>1038403093</v>
      </c>
      <c r="F103" s="27"/>
      <c r="G103" s="92">
        <v>540740000</v>
      </c>
      <c r="H103" s="27"/>
      <c r="I103" s="92">
        <v>47539000</v>
      </c>
    </row>
    <row r="104" spans="1:9" s="55" customFormat="1" ht="24" customHeight="1">
      <c r="A104" s="69" t="s">
        <v>141</v>
      </c>
      <c r="B104" s="58"/>
      <c r="C104" s="92">
        <v>-1391627176</v>
      </c>
      <c r="D104" s="27"/>
      <c r="E104" s="92">
        <v>-286367350</v>
      </c>
      <c r="F104" s="27"/>
      <c r="G104" s="92">
        <v>-688084673</v>
      </c>
      <c r="H104" s="27"/>
      <c r="I104" s="92">
        <v>-70910000</v>
      </c>
    </row>
    <row r="105" spans="1:9" s="55" customFormat="1" ht="24" customHeight="1">
      <c r="A105" s="69" t="s">
        <v>142</v>
      </c>
      <c r="B105" s="58"/>
      <c r="C105" s="27">
        <v>253452500</v>
      </c>
      <c r="D105" s="27"/>
      <c r="E105" s="27">
        <v>35000000</v>
      </c>
      <c r="F105" s="27"/>
      <c r="G105" s="18">
        <v>0</v>
      </c>
      <c r="H105" s="27"/>
      <c r="I105" s="18">
        <v>0</v>
      </c>
    </row>
    <row r="106" spans="1:9" s="55" customFormat="1" ht="24" customHeight="1">
      <c r="A106" s="69" t="s">
        <v>174</v>
      </c>
      <c r="B106" s="58"/>
      <c r="C106" s="18">
        <v>0</v>
      </c>
      <c r="D106" s="27"/>
      <c r="E106" s="27">
        <v>-41502607</v>
      </c>
      <c r="F106" s="27"/>
      <c r="G106" s="18">
        <v>0</v>
      </c>
      <c r="H106" s="27"/>
      <c r="I106" s="18">
        <v>0</v>
      </c>
    </row>
    <row r="107" spans="1:9" ht="24" customHeight="1">
      <c r="A107" s="69" t="s">
        <v>166</v>
      </c>
      <c r="B107" s="55"/>
      <c r="C107" s="27">
        <v>-67000000</v>
      </c>
      <c r="D107" s="27"/>
      <c r="E107" s="18">
        <v>0</v>
      </c>
      <c r="F107" s="27"/>
      <c r="G107" s="18">
        <v>0</v>
      </c>
      <c r="H107" s="27"/>
      <c r="I107" s="18">
        <v>0</v>
      </c>
    </row>
    <row r="108" spans="1:9" s="55" customFormat="1" ht="24" customHeight="1">
      <c r="A108" s="69" t="s">
        <v>167</v>
      </c>
      <c r="C108" s="27">
        <v>-75496500</v>
      </c>
      <c r="D108" s="1"/>
      <c r="E108" s="27">
        <v>-63524023</v>
      </c>
      <c r="F108" s="1"/>
      <c r="G108" s="27">
        <v>-14151218</v>
      </c>
      <c r="H108" s="1"/>
      <c r="I108" s="27">
        <v>-10482667</v>
      </c>
    </row>
    <row r="109" spans="1:9" s="55" customFormat="1" ht="24" customHeight="1">
      <c r="A109" s="69" t="s">
        <v>168</v>
      </c>
      <c r="B109" s="58"/>
      <c r="C109" s="27">
        <v>939311422</v>
      </c>
      <c r="D109" s="92"/>
      <c r="E109" s="27">
        <v>285644178</v>
      </c>
      <c r="F109" s="92"/>
      <c r="G109" s="92">
        <v>939311422</v>
      </c>
      <c r="H109" s="92"/>
      <c r="I109" s="92">
        <v>285644178</v>
      </c>
    </row>
    <row r="110" spans="1:9" s="55" customFormat="1" ht="24" customHeight="1">
      <c r="A110" s="69" t="s">
        <v>143</v>
      </c>
      <c r="B110" s="58"/>
      <c r="C110" s="92">
        <v>-1200000000</v>
      </c>
      <c r="D110" s="92"/>
      <c r="E110" s="92">
        <v>-439700000</v>
      </c>
      <c r="F110" s="92"/>
      <c r="G110" s="92">
        <v>-1200000000</v>
      </c>
      <c r="H110" s="92"/>
      <c r="I110" s="92">
        <v>-439700000</v>
      </c>
    </row>
    <row r="111" spans="1:9" s="58" customFormat="1" ht="24" customHeight="1">
      <c r="A111" s="69" t="s">
        <v>144</v>
      </c>
      <c r="C111" s="18">
        <v>0</v>
      </c>
      <c r="D111" s="92"/>
      <c r="E111" s="92">
        <v>5260</v>
      </c>
      <c r="F111" s="92"/>
      <c r="G111" s="18">
        <v>0</v>
      </c>
      <c r="H111" s="92"/>
      <c r="I111" s="92">
        <v>5260</v>
      </c>
    </row>
    <row r="112" spans="1:9" s="58" customFormat="1" ht="24" customHeight="1">
      <c r="A112" s="69" t="s">
        <v>169</v>
      </c>
      <c r="C112" s="18">
        <v>0</v>
      </c>
      <c r="D112" s="92"/>
      <c r="E112" s="92">
        <v>-16531796</v>
      </c>
      <c r="F112" s="92"/>
      <c r="G112" s="18">
        <v>0</v>
      </c>
      <c r="H112" s="92"/>
      <c r="I112" s="92">
        <v>-16531796</v>
      </c>
    </row>
    <row r="113" spans="1:9" s="58" customFormat="1" ht="24" customHeight="1">
      <c r="A113" s="69" t="s">
        <v>230</v>
      </c>
      <c r="C113" s="18"/>
      <c r="D113" s="92"/>
      <c r="E113" s="92"/>
      <c r="F113" s="92"/>
      <c r="G113" s="18"/>
      <c r="H113" s="92"/>
      <c r="I113" s="92"/>
    </row>
    <row r="114" spans="1:9" s="58" customFormat="1" ht="24" customHeight="1">
      <c r="A114" s="119" t="s">
        <v>231</v>
      </c>
      <c r="C114" s="15">
        <v>120000000</v>
      </c>
      <c r="D114" s="92"/>
      <c r="E114" s="18">
        <v>0</v>
      </c>
      <c r="F114" s="92"/>
      <c r="G114" s="18">
        <v>0</v>
      </c>
      <c r="H114" s="92"/>
      <c r="I114" s="18">
        <v>0</v>
      </c>
    </row>
    <row r="115" spans="1:9" s="55" customFormat="1" ht="24" customHeight="1">
      <c r="A115" s="69" t="s">
        <v>170</v>
      </c>
      <c r="C115" s="15">
        <v>-277435016</v>
      </c>
      <c r="D115" s="1"/>
      <c r="E115" s="15">
        <v>-230714328</v>
      </c>
      <c r="F115" s="15"/>
      <c r="G115" s="15">
        <v>-168467914</v>
      </c>
      <c r="H115" s="15">
        <f>SUM(H61:H95)</f>
        <v>0</v>
      </c>
      <c r="I115" s="15">
        <v>-152099719</v>
      </c>
    </row>
    <row r="116" spans="1:9" s="58" customFormat="1" ht="24" customHeight="1">
      <c r="A116" s="70" t="s">
        <v>241</v>
      </c>
      <c r="C116" s="94">
        <f>SUM(C99:C115)</f>
        <v>-860961732</v>
      </c>
      <c r="D116" s="27"/>
      <c r="E116" s="94">
        <f>SUM(E99:E115)</f>
        <v>554398779</v>
      </c>
      <c r="F116" s="27"/>
      <c r="G116" s="94">
        <f>SUM(G99:G115)</f>
        <v>-736332383</v>
      </c>
      <c r="H116" s="94"/>
      <c r="I116" s="94">
        <f>SUM(I99:I115)</f>
        <v>-40855744</v>
      </c>
    </row>
    <row r="117" spans="1:9" s="58" customFormat="1" ht="9.9499999999999993" customHeight="1">
      <c r="A117" s="1"/>
      <c r="B117" s="1"/>
      <c r="C117" s="95"/>
      <c r="D117" s="1"/>
      <c r="E117" s="95"/>
      <c r="F117" s="1"/>
      <c r="G117" s="1"/>
      <c r="H117" s="1"/>
      <c r="I117" s="1"/>
    </row>
    <row r="118" spans="1:9" ht="24" customHeight="1">
      <c r="A118" s="73" t="s">
        <v>145</v>
      </c>
      <c r="B118" s="58"/>
      <c r="C118" s="27">
        <f>+C116+C96+C66</f>
        <v>-233032410</v>
      </c>
      <c r="D118" s="27"/>
      <c r="E118" s="27">
        <f>+E116+E96+E66</f>
        <v>-27825744.031095922</v>
      </c>
      <c r="F118" s="27"/>
      <c r="G118" s="27">
        <f>+G116+G96+G66</f>
        <v>-202616338</v>
      </c>
      <c r="H118" s="27"/>
      <c r="I118" s="27">
        <f>+I116+I96+I66</f>
        <v>44564390.020000011</v>
      </c>
    </row>
    <row r="119" spans="1:9" s="58" customFormat="1" ht="24" customHeight="1">
      <c r="A119" s="72" t="s">
        <v>146</v>
      </c>
      <c r="C119" s="96">
        <v>568741281</v>
      </c>
      <c r="D119" s="27"/>
      <c r="E119" s="96">
        <v>596567025</v>
      </c>
      <c r="F119" s="27"/>
      <c r="G119" s="96">
        <v>333651210</v>
      </c>
      <c r="H119" s="27"/>
      <c r="I119" s="96">
        <v>289086820</v>
      </c>
    </row>
    <row r="120" spans="1:9" s="58" customFormat="1" thickBot="1">
      <c r="A120" s="73" t="s">
        <v>147</v>
      </c>
      <c r="C120" s="97">
        <f>SUM(C118:C119)</f>
        <v>335708871</v>
      </c>
      <c r="D120" s="27"/>
      <c r="E120" s="97">
        <f>SUM(E118:E119)</f>
        <v>568741280.96890402</v>
      </c>
      <c r="F120" s="27"/>
      <c r="G120" s="97">
        <f>SUM(G118:G119)</f>
        <v>131034872</v>
      </c>
      <c r="H120" s="27"/>
      <c r="I120" s="97">
        <f>SUM(I118:I119)</f>
        <v>333651210.01999998</v>
      </c>
    </row>
    <row r="121" spans="1:9" s="58" customFormat="1" ht="9.6" customHeight="1" thickTop="1">
      <c r="A121" s="1"/>
      <c r="B121" s="1"/>
      <c r="C121" s="29"/>
      <c r="D121" s="1"/>
      <c r="E121" s="29"/>
      <c r="F121" s="1"/>
      <c r="G121" s="1"/>
      <c r="H121" s="1"/>
      <c r="I121" s="1"/>
    </row>
    <row r="122" spans="1:9" s="58" customFormat="1" ht="23.25">
      <c r="A122" s="74" t="s">
        <v>34</v>
      </c>
      <c r="B122" s="1"/>
      <c r="C122" s="29"/>
      <c r="D122" s="1"/>
      <c r="E122" s="29"/>
      <c r="F122" s="1"/>
      <c r="G122" s="1"/>
      <c r="H122" s="1"/>
      <c r="I122" s="1"/>
    </row>
    <row r="123" spans="1:9" s="58" customFormat="1" ht="6.6" customHeight="1">
      <c r="A123" s="1"/>
      <c r="B123" s="1"/>
      <c r="C123" s="29"/>
      <c r="D123" s="1"/>
      <c r="E123" s="29"/>
      <c r="F123" s="1"/>
      <c r="G123" s="1"/>
      <c r="H123" s="1"/>
      <c r="I123" s="1"/>
    </row>
    <row r="124" spans="1:9" ht="24" customHeight="1">
      <c r="E124" s="29"/>
    </row>
    <row r="125" spans="1:9" ht="24" customHeight="1">
      <c r="E125" s="29"/>
    </row>
    <row r="126" spans="1:9" ht="24" customHeight="1">
      <c r="E126" s="29"/>
    </row>
    <row r="127" spans="1:9" ht="24" customHeight="1">
      <c r="E127" s="29"/>
    </row>
    <row r="128" spans="1:9" ht="24" customHeight="1">
      <c r="E128" s="29"/>
    </row>
    <row r="129" spans="5:5" ht="24" customHeight="1">
      <c r="E129" s="29"/>
    </row>
    <row r="130" spans="5:5" ht="24" customHeight="1">
      <c r="E130" s="29"/>
    </row>
    <row r="131" spans="5:5" ht="24" customHeight="1">
      <c r="E131" s="29"/>
    </row>
    <row r="132" spans="5:5" ht="24" customHeight="1">
      <c r="E132" s="29"/>
    </row>
    <row r="133" spans="5:5" ht="24" customHeight="1">
      <c r="E133" s="29"/>
    </row>
    <row r="134" spans="5:5" ht="24" customHeight="1">
      <c r="E134" s="29"/>
    </row>
    <row r="135" spans="5:5" ht="24" customHeight="1">
      <c r="E135" s="29"/>
    </row>
    <row r="136" spans="5:5" ht="24" customHeight="1">
      <c r="E136" s="29"/>
    </row>
    <row r="137" spans="5:5" ht="24" customHeight="1">
      <c r="E137" s="29"/>
    </row>
    <row r="138" spans="5:5" ht="24" customHeight="1">
      <c r="E138" s="29"/>
    </row>
    <row r="139" spans="5:5" ht="24" customHeight="1">
      <c r="E139" s="29"/>
    </row>
    <row r="140" spans="5:5" ht="24" customHeight="1">
      <c r="E140" s="29"/>
    </row>
    <row r="141" spans="5:5" ht="24" customHeight="1">
      <c r="E141" s="29"/>
    </row>
    <row r="142" spans="5:5" ht="24" customHeight="1">
      <c r="E142" s="29"/>
    </row>
    <row r="143" spans="5:5" ht="24" customHeight="1">
      <c r="E143" s="29"/>
    </row>
    <row r="144" spans="5:5" ht="24" customHeight="1">
      <c r="E144" s="29"/>
    </row>
    <row r="145" spans="5:5" ht="24" customHeight="1">
      <c r="E145" s="29"/>
    </row>
    <row r="146" spans="5:5" ht="24" customHeight="1">
      <c r="E146" s="29"/>
    </row>
    <row r="147" spans="5:5" ht="24" customHeight="1">
      <c r="E147" s="29"/>
    </row>
    <row r="148" spans="5:5" ht="24" customHeight="1">
      <c r="E148" s="29"/>
    </row>
    <row r="149" spans="5:5" ht="24" customHeight="1">
      <c r="E149" s="29"/>
    </row>
    <row r="150" spans="5:5" ht="24" customHeight="1">
      <c r="E150" s="29"/>
    </row>
    <row r="151" spans="5:5" ht="24" customHeight="1">
      <c r="E151" s="29"/>
    </row>
    <row r="152" spans="5:5" ht="24" customHeight="1">
      <c r="E152" s="29"/>
    </row>
    <row r="153" spans="5:5" ht="24" customHeight="1">
      <c r="E153" s="29"/>
    </row>
    <row r="154" spans="5:5" ht="24" customHeight="1">
      <c r="E154" s="29"/>
    </row>
    <row r="155" spans="5:5" ht="24" customHeight="1">
      <c r="E155" s="29"/>
    </row>
    <row r="156" spans="5:5" ht="24" customHeight="1">
      <c r="E156" s="29"/>
    </row>
    <row r="157" spans="5:5" ht="24" customHeight="1">
      <c r="E157" s="29"/>
    </row>
  </sheetData>
  <mergeCells count="18">
    <mergeCell ref="A82:I82"/>
    <mergeCell ref="A83:I83"/>
    <mergeCell ref="A84:I84"/>
    <mergeCell ref="A85:I85"/>
    <mergeCell ref="C87:E87"/>
    <mergeCell ref="G87:I87"/>
    <mergeCell ref="A42:I42"/>
    <mergeCell ref="A43:I43"/>
    <mergeCell ref="A44:I44"/>
    <mergeCell ref="A45:I45"/>
    <mergeCell ref="C47:E47"/>
    <mergeCell ref="G47:I47"/>
    <mergeCell ref="A1:I1"/>
    <mergeCell ref="A2:I2"/>
    <mergeCell ref="A3:I3"/>
    <mergeCell ref="A4:I4"/>
    <mergeCell ref="C6:E6"/>
    <mergeCell ref="G6:I6"/>
  </mergeCells>
  <pageMargins left="0.8" right="0.4" top="1" bottom="0.5" header="0.6" footer="0.3"/>
  <pageSetup paperSize="9" scale="75" fitToWidth="0" fitToHeight="0" orientation="portrait" r:id="rId1"/>
  <rowBreaks count="2" manualBreakCount="2">
    <brk id="41" max="16383" man="1"/>
    <brk id="81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Conso</vt:lpstr>
      <vt:lpstr>Separate</vt:lpstr>
      <vt:lpstr>CF</vt:lpstr>
      <vt:lpstr>PL!Print_Area</vt:lpstr>
    </vt:vector>
  </TitlesOfParts>
  <Company>Deloitte Touche Tohmatsu Services,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Jeeramongkolpanich, Thitiporn</dc:creator>
  <cp:lastModifiedBy>Orawan Eurumnuayrat</cp:lastModifiedBy>
  <cp:lastPrinted>2022-02-25T06:03:36Z</cp:lastPrinted>
  <dcterms:created xsi:type="dcterms:W3CDTF">2021-01-06T03:09:15Z</dcterms:created>
  <dcterms:modified xsi:type="dcterms:W3CDTF">2022-02-27T14:38:53Z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2022-01-10T04:05:24Z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f73d565c-9384-4663-b079-507c6ec3f8af</vt:lpwstr>
  </property>
  <property fmtid="{D5CDD505-2E9C-101B-9397-08002B2CF9AE}" pid="8" name="MSIP_Label_ea60d57e-af5b-4752-ac57-3e4f28ca11dc_ContentBits">
    <vt:lpwstr>0</vt:lpwstr>
  </property>
</Properties>
</file>