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aksapornsawan\Downloads\SEC_R\"/>
    </mc:Choice>
  </mc:AlternateContent>
  <xr:revisionPtr revIDLastSave="0" documentId="13_ncr:1_{012D8838-B744-4DCF-8C73-00D76A1ABBF6}" xr6:coauthVersionLast="46" xr6:coauthVersionMax="46" xr10:uidLastSave="{00000000-0000-0000-0000-000000000000}"/>
  <bookViews>
    <workbookView xWindow="-110" yWindow="-110" windowWidth="19420" windowHeight="10420" tabRatio="665" activeTab="1" xr2:uid="{00000000-000D-0000-FFFF-FFFF00000000}"/>
  </bookViews>
  <sheets>
    <sheet name="BL 5-7" sheetId="9" r:id="rId1"/>
    <sheet name="PL 8-9" sheetId="6" r:id="rId2"/>
    <sheet name="SH 10" sheetId="12" r:id="rId3"/>
    <sheet name="SH 11" sheetId="14" r:id="rId4"/>
    <sheet name="SH 12" sheetId="13" r:id="rId5"/>
    <sheet name="SH 13" sheetId="15" r:id="rId6"/>
    <sheet name="CF 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402.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'BL 5-7'!$A$1:$J$101</definedName>
    <definedName name="_xlnm.Print_Area" localSheetId="6">'CF 14-15'!$A$1:$J$86</definedName>
    <definedName name="_xlnm.Print_Area" localSheetId="1">'PL 8-9'!$A$1:$J$65</definedName>
    <definedName name="_xlnm.Print_Area" localSheetId="2">'SH 10'!$A$1:$R$32</definedName>
    <definedName name="_xlnm.Print_Area" localSheetId="3">'SH 11'!$A$1:$R$28</definedName>
    <definedName name="_xlnm.Print_Area" localSheetId="4">'SH 12'!$A$1:$M$28</definedName>
    <definedName name="_xlnm.Print_Area" localSheetId="5">'SH 13'!$A$1:$M$28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6">'CF 14-15'!#REF!</definedName>
    <definedName name="Title2nd" localSheetId="1">'PL 8-9'!#REF!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จ__ยบ">#REF!</definedName>
    <definedName name="เจ้าหนี้">#REF!</definedName>
    <definedName name="เจี๊ยบ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ใหม่">#REF!</definedName>
    <definedName name="เชียงราย">#REF!</definedName>
    <definedName name="เด">#REF!</definedName>
    <definedName name="เด_อน">[293]Master!$D$2:$D$13</definedName>
    <definedName name="เดเ">#REF!</definedName>
    <definedName name="เด้เด้เด้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เตรียมการ">#REF!</definedName>
    <definedName name="เทรลเลอร์">#REF!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พไ">#REF!</definedName>
    <definedName name="เพดาน">#REF!</definedName>
    <definedName name="เพิ่มผจก.เขต1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">#REF!</definedName>
    <definedName name="เหเก">#REF!</definedName>
    <definedName name="เหดเ">#REF!</definedName>
    <definedName name="เหนฟวด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เสนอบอร์ด">#REF!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มอนก">#REF!</definedName>
    <definedName name="เอออ">#REF!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ส">#REF!</definedName>
    <definedName name="แหก" hidden="1">{#N/A,#N/A,FALSE,"COVER1.XLS ";#N/A,#N/A,FALSE,"RACT1.XLS";#N/A,#N/A,FALSE,"RACT2.XLS";#N/A,#N/A,FALSE,"ECCMP";#N/A,#N/A,FALSE,"WELDER.XLS"}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โชคชัย">#REF!</definedName>
    <definedName name="โชคชัยพิชญ">#REF!</definedName>
    <definedName name="โรส">#REF!</definedName>
    <definedName name="โอซี">#REF!</definedName>
    <definedName name="โฮ_ย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ไทร">#REF!</definedName>
    <definedName name="ไพ">#REF!</definedName>
    <definedName name="ไพรใผหเกด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_ลอกศร_ราชา">#REF!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ค">#REF!</definedName>
    <definedName name="กด">#REF!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แวนิ่อะ" hidden="1">{#N/A,#N/A,FALSE,"17MAY";#N/A,#N/A,FALSE,"24MAY"}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ไผ_">#REF!</definedName>
    <definedName name="บ_านค_าย">#REF!</definedName>
    <definedName name="บ_านตาก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บุญธรร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">#N/A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เม้เกแ" hidden="1">{#N/A,#N/A,FALSE,"17MAY";#N/A,#N/A,FALSE,"24MAY"}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ใน">#REF!</definedName>
    <definedName name="ภายนอก">[303]เตรียมการและบริหารโครงการ!#REF!</definedName>
    <definedName name="ภูเก็ต">#REF!</definedName>
    <definedName name="ม">'[299]cash flow 1'!$H$129</definedName>
    <definedName name="ม_ถ_นายน">#REF!</definedName>
    <definedName name="มใมใม">#REF!</definedName>
    <definedName name="มนตรี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">NA()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ห">#N/A</definedName>
    <definedName name="ห_วยราช">#REF!</definedName>
    <definedName name="ห373">'[306]ลูกค้าใหม่ 2005'!#REF!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ฮธฯฯ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6" l="1"/>
  <c r="H58" i="6"/>
  <c r="J53" i="6"/>
  <c r="H53" i="6"/>
  <c r="D55" i="6"/>
  <c r="J43" i="6"/>
  <c r="H43" i="6"/>
  <c r="F43" i="6"/>
  <c r="D43" i="6"/>
  <c r="F39" i="10"/>
  <c r="H11" i="6" l="1"/>
  <c r="D11" i="6"/>
  <c r="D25" i="6"/>
  <c r="H25" i="6"/>
  <c r="R27" i="14"/>
  <c r="P27" i="14"/>
  <c r="N27" i="14"/>
  <c r="L27" i="14"/>
  <c r="J27" i="14"/>
  <c r="H27" i="14"/>
  <c r="F27" i="14"/>
  <c r="D27" i="14"/>
  <c r="L26" i="14"/>
  <c r="R19" i="14"/>
  <c r="P19" i="14"/>
  <c r="N19" i="14"/>
  <c r="L19" i="14"/>
  <c r="D19" i="14"/>
  <c r="D18" i="14"/>
  <c r="L23" i="14"/>
  <c r="I27" i="15"/>
  <c r="E27" i="15"/>
  <c r="C27" i="15"/>
  <c r="G27" i="15"/>
  <c r="K26" i="15"/>
  <c r="K23" i="15"/>
  <c r="K22" i="15"/>
  <c r="M27" i="13"/>
  <c r="K27" i="13"/>
  <c r="I27" i="13"/>
  <c r="G27" i="13"/>
  <c r="E27" i="13"/>
  <c r="C27" i="13"/>
  <c r="P22" i="14"/>
  <c r="L22" i="14"/>
  <c r="R31" i="12" l="1"/>
  <c r="P31" i="12"/>
  <c r="L23" i="12"/>
  <c r="N23" i="12"/>
  <c r="N31" i="12"/>
  <c r="L31" i="12"/>
  <c r="J31" i="12"/>
  <c r="H31" i="12"/>
  <c r="F31" i="12"/>
  <c r="D31" i="12"/>
  <c r="H60" i="6"/>
  <c r="F55" i="6"/>
  <c r="H55" i="6"/>
  <c r="J34" i="6"/>
  <c r="F34" i="6"/>
  <c r="D19" i="9"/>
  <c r="M26" i="13"/>
  <c r="K24" i="13"/>
  <c r="M23" i="13"/>
  <c r="M22" i="13"/>
  <c r="M24" i="13" s="1"/>
  <c r="K18" i="13"/>
  <c r="K19" i="13" s="1"/>
  <c r="C18" i="13"/>
  <c r="C19" i="13" s="1"/>
  <c r="M17" i="13"/>
  <c r="M16" i="13"/>
  <c r="M18" i="13" s="1"/>
  <c r="M19" i="13" s="1"/>
  <c r="P28" i="12"/>
  <c r="L28" i="12"/>
  <c r="N28" i="12" s="1"/>
  <c r="R28" i="12" s="1"/>
  <c r="N27" i="12"/>
  <c r="R27" i="12" s="1"/>
  <c r="N26" i="12"/>
  <c r="R26" i="12" s="1"/>
  <c r="P21" i="12"/>
  <c r="P23" i="12" s="1"/>
  <c r="R20" i="12"/>
  <c r="R21" i="12" s="1"/>
  <c r="L18" i="12"/>
  <c r="D18" i="12"/>
  <c r="D23" i="12" s="1"/>
  <c r="R17" i="12"/>
  <c r="N17" i="12"/>
  <c r="N16" i="12"/>
  <c r="N18" i="12" s="1"/>
  <c r="R16" i="12" l="1"/>
  <c r="R18" i="12" s="1"/>
  <c r="R23" i="12" s="1"/>
  <c r="J78" i="10" l="1"/>
  <c r="J59" i="10"/>
  <c r="F78" i="10"/>
  <c r="F59" i="10"/>
  <c r="J26" i="10"/>
  <c r="J39" i="10" s="1"/>
  <c r="J42" i="10" s="1"/>
  <c r="F26" i="10"/>
  <c r="F42" i="10" s="1"/>
  <c r="J40" i="6"/>
  <c r="J41" i="6" s="1"/>
  <c r="J20" i="6"/>
  <c r="J14" i="6"/>
  <c r="J22" i="6" s="1"/>
  <c r="J30" i="6" s="1"/>
  <c r="J32" i="6" s="1"/>
  <c r="F40" i="6"/>
  <c r="F41" i="6" s="1"/>
  <c r="F20" i="6"/>
  <c r="F14" i="6"/>
  <c r="F22" i="6" s="1"/>
  <c r="F30" i="6" s="1"/>
  <c r="F32" i="6" s="1"/>
  <c r="F80" i="10" l="1"/>
  <c r="F82" i="10" s="1"/>
  <c r="J80" i="10"/>
  <c r="J82" i="10" s="1"/>
  <c r="F60" i="6"/>
  <c r="F58" i="6" s="1"/>
  <c r="J95" i="9" l="1"/>
  <c r="J97" i="9" s="1"/>
  <c r="F95" i="9"/>
  <c r="F97" i="9" s="1"/>
  <c r="J66" i="9"/>
  <c r="J58" i="9"/>
  <c r="F66" i="9"/>
  <c r="F58" i="9"/>
  <c r="F68" i="9" s="1"/>
  <c r="J32" i="9"/>
  <c r="J19" i="9"/>
  <c r="J34" i="9" s="1"/>
  <c r="F32" i="9"/>
  <c r="F19" i="9"/>
  <c r="F34" i="9" s="1"/>
  <c r="J68" i="9" l="1"/>
  <c r="F100" i="9"/>
  <c r="J100" i="9"/>
  <c r="D59" i="10"/>
  <c r="D32" i="9"/>
  <c r="K24" i="15" l="1"/>
  <c r="K27" i="15" s="1"/>
  <c r="P24" i="14"/>
  <c r="N23" i="14"/>
  <c r="R23" i="14" s="1"/>
  <c r="N22" i="14"/>
  <c r="R22" i="14" s="1"/>
  <c r="L24" i="14"/>
  <c r="M26" i="15" l="1"/>
  <c r="M22" i="15"/>
  <c r="M23" i="15"/>
  <c r="K18" i="15"/>
  <c r="K19" i="15" s="1"/>
  <c r="C18" i="15"/>
  <c r="C19" i="15" s="1"/>
  <c r="M17" i="15"/>
  <c r="M16" i="15"/>
  <c r="N24" i="14"/>
  <c r="L18" i="14"/>
  <c r="R17" i="14"/>
  <c r="N17" i="14"/>
  <c r="N16" i="14"/>
  <c r="H40" i="6"/>
  <c r="H41" i="6" s="1"/>
  <c r="H20" i="6"/>
  <c r="D20" i="6"/>
  <c r="M24" i="15" l="1"/>
  <c r="M27" i="15" s="1"/>
  <c r="N18" i="14"/>
  <c r="R24" i="14"/>
  <c r="M18" i="15"/>
  <c r="M19" i="15" s="1"/>
  <c r="R16" i="14"/>
  <c r="R18" i="14" s="1"/>
  <c r="D78" i="10" l="1"/>
  <c r="H78" i="10" l="1"/>
  <c r="D40" i="6"/>
  <c r="D41" i="6" s="1"/>
  <c r="H59" i="10" l="1"/>
  <c r="H66" i="9" l="1"/>
  <c r="H14" i="6" l="1"/>
  <c r="D66" i="9"/>
  <c r="H58" i="9"/>
  <c r="H68" i="9" s="1"/>
  <c r="H22" i="6" l="1"/>
  <c r="H30" i="6" s="1"/>
  <c r="H26" i="10"/>
  <c r="H39" i="10" s="1"/>
  <c r="H42" i="10" s="1"/>
  <c r="H80" i="10" s="1"/>
  <c r="D14" i="6"/>
  <c r="D58" i="9"/>
  <c r="D68" i="9" s="1"/>
  <c r="H32" i="9"/>
  <c r="H82" i="10" l="1"/>
  <c r="H32" i="6"/>
  <c r="H34" i="6" s="1"/>
  <c r="D22" i="6"/>
  <c r="D30" i="6" s="1"/>
  <c r="H95" i="9"/>
  <c r="H97" i="9" s="1"/>
  <c r="H19" i="9"/>
  <c r="H34" i="9" s="1"/>
  <c r="D32" i="6" l="1"/>
  <c r="D34" i="6" s="1"/>
  <c r="D26" i="10"/>
  <c r="D39" i="10" s="1"/>
  <c r="H100" i="9"/>
  <c r="D42" i="10" l="1"/>
  <c r="D80" i="10" s="1"/>
  <c r="D82" i="10" s="1"/>
  <c r="D60" i="6"/>
  <c r="D34" i="9"/>
  <c r="D95" i="9" l="1"/>
  <c r="D97" i="9" l="1"/>
  <c r="D100" i="9" s="1"/>
  <c r="J55" i="6"/>
  <c r="J60" i="6"/>
</calcChain>
</file>

<file path=xl/sharedStrings.xml><?xml version="1.0" encoding="utf-8"?>
<sst xmlns="http://schemas.openxmlformats.org/spreadsheetml/2006/main" count="557" uniqueCount="215">
  <si>
    <t>Mitsib Leasing Public Company Limited and its Subsidiaries</t>
  </si>
  <si>
    <t>Statement of financial position</t>
  </si>
  <si>
    <t xml:space="preserve">Consolidated statements </t>
  </si>
  <si>
    <t>Separate 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</si>
  <si>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</si>
  <si>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</si>
  <si>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</si>
  <si>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</si>
  <si>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</si>
  <si>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</si>
  <si>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portion of receivables under</t>
  </si>
  <si>
    <t xml:space="preserve">   hire purchase contracts</t>
  </si>
  <si>
    <t>Factoring receivables</t>
  </si>
  <si>
    <t>Other receivables</t>
  </si>
  <si>
    <t>Other receivables - related</t>
  </si>
  <si>
    <t>-</t>
  </si>
  <si>
    <t>Inventories</t>
  </si>
  <si>
    <t>Other current assets</t>
  </si>
  <si>
    <t xml:space="preserve">Total current assets </t>
  </si>
  <si>
    <t>Non-current assets</t>
  </si>
  <si>
    <t>Long-term deposits at financial institution</t>
  </si>
  <si>
    <t xml:space="preserve"> - </t>
  </si>
  <si>
    <t>Receivables under hire purchase contracts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</si>
  <si>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</si>
  <si>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</si>
  <si>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</si>
  <si>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</si>
  <si>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</si>
  <si>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</si>
  <si>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</si>
  <si>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</si>
  <si>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</si>
  <si>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</si>
  <si>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</si>
  <si>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</si>
  <si>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 xml:space="preserve">   financial institutions</t>
  </si>
  <si>
    <t>Other payable</t>
  </si>
  <si>
    <t xml:space="preserve">Current portion of long-term borrowings from </t>
  </si>
  <si>
    <t>Current portion of lease liabilities</t>
  </si>
  <si>
    <t>Short-term borrowings from related parties</t>
  </si>
  <si>
    <t>5, 15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</si>
  <si>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</si>
  <si>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</si>
  <si>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</si>
  <si>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</si>
  <si>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</si>
  <si>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</si>
  <si>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</si>
  <si>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</si>
  <si>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</si>
  <si>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</si>
  <si>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</si>
  <si>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</si>
  <si>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</si>
  <si>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</si>
  <si>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</si>
  <si>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</si>
  <si>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   (750,374,629 ordinary shares, par value </t>
  </si>
  <si>
    <t xml:space="preserve">         at Baht 0.50 per share)</t>
  </si>
  <si>
    <t xml:space="preserve">      (714,642,858 ordinary shares, par value </t>
  </si>
  <si>
    <t xml:space="preserve">   Issued and paid-up share capital</t>
  </si>
  <si>
    <t xml:space="preserve">      (750,374,357 ordinary shares, par value </t>
  </si>
  <si>
    <t xml:space="preserve">      (714,642,503 ordinary shares, par value </t>
  </si>
  <si>
    <t>Share premium on ordinary shares</t>
  </si>
  <si>
    <t>Surplus on share-based payment transactions</t>
  </si>
  <si>
    <t>Retained earnings</t>
  </si>
  <si>
    <t xml:space="preserve">   Appropriated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</si>
  <si>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</si>
  <si>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</si>
  <si>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</si>
  <si>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</si>
  <si>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</si>
  <si>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</si>
  <si>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</si>
  <si>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Years ended 31 December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</si>
  <si>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</si>
  <si>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</si>
  <si>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</si>
  <si>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</si>
  <si>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</si>
  <si>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</si>
  <si>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</si>
  <si>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</si>
  <si>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</si>
  <si>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</si>
  <si>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>5, 22</t>
  </si>
  <si>
    <t>Administrative expenses</t>
  </si>
  <si>
    <t>5, 23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</si>
  <si>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</si>
  <si>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</si>
  <si>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</si>
  <si>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receivables under hire purchase </t>
  </si>
  <si>
    <t xml:space="preserve">   contracts</t>
  </si>
  <si>
    <t>Finance costs</t>
  </si>
  <si>
    <t>Share of loss of joint venture accounted for using</t>
  </si>
  <si>
    <t xml:space="preserve">   equity method</t>
  </si>
  <si>
    <t>Profit before income tax expense</t>
  </si>
  <si>
    <t>Profit for the year</t>
  </si>
  <si>
    <t xml:space="preserve">Other comprehensive income </t>
  </si>
  <si>
    <t>Items that will not be reclassified to profit or loss</t>
  </si>
  <si>
    <t>Income tax relating to items that will not be reclassified</t>
  </si>
  <si>
    <t>Total items that will not be reclassified to profit or loss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</si>
  <si>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</si>
  <si>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</si>
  <si>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</si>
  <si>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</si>
  <si>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</si>
  <si>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Owners of the parent</t>
  </si>
  <si>
    <t xml:space="preserve">  Non-controlling interests</t>
  </si>
  <si>
    <t xml:space="preserve">Earnings per share </t>
  </si>
  <si>
    <t xml:space="preserve">Statement of changes in equity 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</si>
  <si>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</si>
  <si>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</si>
  <si>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</si>
  <si>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</si>
  <si>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</si>
  <si>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</si>
  <si>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</si>
  <si>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</si>
  <si>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</si>
  <si>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</si>
  <si>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</si>
  <si>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</si>
  <si>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</si>
  <si>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</si>
  <si>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</si>
  <si>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</si>
  <si>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Year ended 31 December 2020</t>
  </si>
  <si>
    <t>Balance at 1 January 2020</t>
  </si>
  <si>
    <t>Transactions with owners, recorded directly in equity</t>
  </si>
  <si>
    <t xml:space="preserve">   Contributions by and distributions to owners</t>
  </si>
  <si>
    <t xml:space="preserve">      Issue of ordinary shares</t>
  </si>
  <si>
    <t xml:space="preserve">      Dividends</t>
  </si>
  <si>
    <t xml:space="preserve">   Total contributions by and distributions to owners</t>
  </si>
  <si>
    <t xml:space="preserve">   Changes in ownership interests in subsidiaries</t>
  </si>
  <si>
    <t xml:space="preserve">      Established new subsidiaries</t>
  </si>
  <si>
    <t xml:space="preserve">   Total changes in ownership interests in subsidiaries</t>
  </si>
  <si>
    <t>Total transactions with owners, recorded directly in equity</t>
  </si>
  <si>
    <t>Comprehensive income for the year</t>
  </si>
  <si>
    <t xml:space="preserve">   Profit for the year</t>
  </si>
  <si>
    <t xml:space="preserve">   Other comprehensive income</t>
  </si>
  <si>
    <t>Transfer to legal reserve</t>
  </si>
  <si>
    <t>Balance at 31 December 2020</t>
  </si>
  <si>
    <t>Year ended 31 December 2021</t>
  </si>
  <si>
    <t>Balance at 31 December 2021</t>
  </si>
  <si>
    <t>Statement of changes in equity</t>
  </si>
  <si>
    <t xml:space="preserve"> </t>
  </si>
  <si>
    <t xml:space="preserve">    Profit for the year</t>
  </si>
  <si>
    <t xml:space="preserve">    Other comprehensive income</t>
  </si>
  <si>
    <t xml:space="preserve">Statement of cash flows </t>
  </si>
  <si>
    <t>Consolidated financial statements</t>
  </si>
  <si>
    <t>Cash flows from operating activities</t>
  </si>
  <si>
    <t>Adjustments to reconcile profit to cash receipts (payments)</t>
  </si>
  <si>
    <t>Depreciation and amortisation</t>
  </si>
  <si>
    <t xml:space="preserve">Impairment losses on assets </t>
  </si>
  <si>
    <t>Share of loss of joint venture accounted for using equity method</t>
  </si>
  <si>
    <t xml:space="preserve">   at amortised cost and receivables under hire purchase contracts</t>
  </si>
  <si>
    <t>Disposal of intangible assets</t>
  </si>
  <si>
    <t>Employee benefit obligations</t>
  </si>
  <si>
    <t>Interest income</t>
  </si>
  <si>
    <t xml:space="preserve">Changes in operating assets and liabilities </t>
  </si>
  <si>
    <t>Other payables</t>
  </si>
  <si>
    <t xml:space="preserve">Net cash generated used in operating </t>
  </si>
  <si>
    <t>Interest received</t>
  </si>
  <si>
    <t>Tax paid</t>
  </si>
  <si>
    <t>Cash flows from investing activities</t>
  </si>
  <si>
    <t>Acquisition of equipment</t>
  </si>
  <si>
    <t>Acquisition of intangible assets</t>
  </si>
  <si>
    <t>Cash flows from financing activities</t>
  </si>
  <si>
    <t>Payment of issuing shares</t>
  </si>
  <si>
    <t xml:space="preserve">Proceeds from overdraft and short-term borrowings from </t>
  </si>
  <si>
    <t xml:space="preserve">Repayment of overdraft and short-term borrowings from 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</si>
  <si>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</si>
  <si>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</si>
  <si>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</si>
  <si>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</si>
  <si>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</si>
  <si>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</si>
  <si>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Proceeds from long-term borrowings from other parties</t>
  </si>
  <si>
    <t>Repayment of long-term borrowings from other parties</t>
  </si>
  <si>
    <t>Dividends paid to owner of the Company</t>
  </si>
  <si>
    <t>Payment for reduction of lease liabilities</t>
  </si>
  <si>
    <t>Interest paid</t>
  </si>
  <si>
    <t>Net increase in cash and cash equivalents</t>
  </si>
  <si>
    <t>Cash and cash equivalents at 1 January</t>
  </si>
  <si>
    <t>Cash and cash equivalents at 31 December</t>
  </si>
  <si>
    <t>Non-cash transaction</t>
  </si>
  <si>
    <t>Common stock dividend paid to owner of the Company</t>
  </si>
  <si>
    <t>Balance at 1 January 2021</t>
  </si>
  <si>
    <t>Impairment losses on investment in joint venture</t>
  </si>
  <si>
    <t>Income tax expenses from discontinuing operations</t>
  </si>
  <si>
    <t>Proceeds from intangible assets</t>
  </si>
  <si>
    <t>Proceeds from Long-term deposit of financial institutions</t>
  </si>
  <si>
    <t xml:space="preserve">Net cash from (used in) operating activities </t>
  </si>
  <si>
    <t>Acquisition of investment in subsidiaries</t>
  </si>
  <si>
    <t>Other loan receivables, net</t>
  </si>
  <si>
    <t>Assets foreclosed</t>
  </si>
  <si>
    <t>Other non-current loan receivables - net</t>
  </si>
  <si>
    <t>Short-term borrowings from financial institutions</t>
  </si>
  <si>
    <t>(Loss) gains and reversal of expected credit loss</t>
  </si>
  <si>
    <t>Tax expenses</t>
  </si>
  <si>
    <t>Profit for the year from continuing operations</t>
  </si>
  <si>
    <t>Profit for the year from discontinued operations - net tax</t>
  </si>
  <si>
    <t>(Loss) gains on remeasurements of defined benefit plans</t>
  </si>
  <si>
    <t>Other comprehensive (loss) income for the year, net of tax</t>
  </si>
  <si>
    <t>Earnings from continuing operations</t>
  </si>
  <si>
    <t>Earnings from discontinued operations</t>
  </si>
  <si>
    <t>Tax expense</t>
  </si>
  <si>
    <t>Expected credit loss (reversal)</t>
  </si>
  <si>
    <t>Losses (gains) on disposal of equipment</t>
  </si>
  <si>
    <t xml:space="preserve">Proceeds from sale of equipment and disposal </t>
  </si>
  <si>
    <t xml:space="preserve">   of discontinued operation</t>
  </si>
  <si>
    <t xml:space="preserve">Net cash from (used in) financing activities  </t>
  </si>
  <si>
    <t xml:space="preserve">Net cash (used in) from in investing activities  </t>
  </si>
  <si>
    <t>Profit for the year from discontinued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</si>
</sst>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0\ ;\(#,##0.000\)"/>
  </numFmts>
  <fonts count="33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0" fillId="0" borderId="0"/>
    <xf numFmtId="0" fontId="16" fillId="0" borderId="0"/>
    <xf numFmtId="0" fontId="16" fillId="0" borderId="0"/>
    <xf numFmtId="0" fontId="31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240">
    <xf numFmtId="0" fontId="0" fillId="0" borderId="0" xfId="0"/>
    <xf numFmtId="0" fontId="16" fillId="0" borderId="0" xfId="39"/>
    <xf numFmtId="49" fontId="23" fillId="0" borderId="0" xfId="39" applyNumberFormat="1" applyFont="1"/>
    <xf numFmtId="0" fontId="24" fillId="0" borderId="0" xfId="39" applyFont="1"/>
    <xf numFmtId="165" fontId="16" fillId="0" borderId="0" xfId="39" applyNumberFormat="1"/>
    <xf numFmtId="0" fontId="16" fillId="0" borderId="0" xfId="39" applyAlignment="1">
      <alignment horizontal="center"/>
    </xf>
    <xf numFmtId="49" fontId="16" fillId="0" borderId="0" xfId="39" applyNumberFormat="1"/>
    <xf numFmtId="165" fontId="16" fillId="0" borderId="0" xfId="39" applyNumberFormat="1" applyAlignment="1">
      <alignment horizontal="right"/>
    </xf>
    <xf numFmtId="0" fontId="25" fillId="0" borderId="0" xfId="39" applyFont="1" applyAlignment="1">
      <alignment horizontal="center"/>
    </xf>
    <xf numFmtId="0" fontId="26" fillId="0" borderId="0" xfId="39" applyFont="1"/>
    <xf numFmtId="165" fontId="26" fillId="0" borderId="0" xfId="39" applyNumberFormat="1" applyFont="1" applyAlignment="1">
      <alignment horizontal="right"/>
    </xf>
    <xf numFmtId="0" fontId="24" fillId="0" borderId="0" xfId="40" applyFont="1"/>
    <xf numFmtId="0" fontId="16" fillId="0" borderId="0" xfId="40"/>
    <xf numFmtId="165" fontId="16" fillId="0" borderId="0" xfId="40" applyNumberFormat="1"/>
    <xf numFmtId="49" fontId="23" fillId="0" borderId="0" xfId="40" applyNumberFormat="1" applyFont="1"/>
    <xf numFmtId="49" fontId="16" fillId="0" borderId="0" xfId="40" applyNumberFormat="1"/>
    <xf numFmtId="0" fontId="24" fillId="0" borderId="0" xfId="40" applyFont="1" applyAlignment="1">
      <alignment horizontal="center"/>
    </xf>
    <xf numFmtId="49" fontId="26" fillId="0" borderId="0" xfId="40" applyNumberFormat="1" applyFont="1"/>
    <xf numFmtId="165" fontId="26" fillId="0" borderId="10" xfId="40" applyNumberFormat="1" applyFont="1" applyBorder="1"/>
    <xf numFmtId="165" fontId="26" fillId="0" borderId="0" xfId="40" applyNumberFormat="1" applyFont="1"/>
    <xf numFmtId="165" fontId="16" fillId="0" borderId="11" xfId="40" applyNumberFormat="1" applyBorder="1"/>
    <xf numFmtId="0" fontId="16" fillId="0" borderId="0" xfId="40" applyAlignment="1">
      <alignment horizontal="center"/>
    </xf>
    <xf numFmtId="0" fontId="25" fillId="0" borderId="0" xfId="40" applyFont="1"/>
    <xf numFmtId="0" fontId="26" fillId="0" borderId="0" xfId="40" applyFont="1"/>
    <xf numFmtId="37" fontId="26" fillId="0" borderId="0" xfId="40" applyNumberFormat="1" applyFont="1" applyAlignment="1">
      <alignment horizontal="right"/>
    </xf>
    <xf numFmtId="37" fontId="26" fillId="0" borderId="0" xfId="40" applyNumberFormat="1" applyFont="1"/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left"/>
    </xf>
    <xf numFmtId="165" fontId="16" fillId="0" borderId="0" xfId="0" applyNumberFormat="1" applyFont="1"/>
    <xf numFmtId="165" fontId="26" fillId="0" borderId="0" xfId="0" applyNumberFormat="1" applyFont="1"/>
    <xf numFmtId="0" fontId="16" fillId="0" borderId="0" xfId="0" applyFont="1" applyAlignment="1">
      <alignment horizontal="left"/>
    </xf>
    <xf numFmtId="165" fontId="16" fillId="0" borderId="0" xfId="0" applyNumberFormat="1" applyFont="1" applyAlignment="1">
      <alignment horizontal="right"/>
    </xf>
    <xf numFmtId="43" fontId="26" fillId="0" borderId="0" xfId="28" applyFont="1" applyBorder="1" applyAlignment="1">
      <alignment horizontal="center"/>
    </xf>
    <xf numFmtId="165" fontId="16" fillId="0" borderId="12" xfId="0" applyNumberFormat="1" applyFont="1" applyBorder="1" applyAlignment="1">
      <alignment horizontal="right"/>
    </xf>
    <xf numFmtId="165" fontId="30" fillId="0" borderId="0" xfId="38" applyNumberFormat="1" applyAlignment="1">
      <alignment horizontal="right"/>
    </xf>
    <xf numFmtId="49" fontId="16" fillId="0" borderId="0" xfId="0" applyNumberFormat="1" applyFont="1"/>
    <xf numFmtId="0" fontId="25" fillId="0" borderId="0" xfId="0" applyFont="1" applyAlignment="1">
      <alignment horizontal="left"/>
    </xf>
    <xf numFmtId="39" fontId="16" fillId="0" borderId="0" xfId="40" applyNumberFormat="1"/>
    <xf numFmtId="43" fontId="16" fillId="0" borderId="0" xfId="28" applyFont="1" applyFill="1" applyAlignment="1">
      <alignment horizontal="center"/>
    </xf>
    <xf numFmtId="43" fontId="16" fillId="0" borderId="0" xfId="28" applyFont="1" applyFill="1" applyBorder="1" applyAlignment="1">
      <alignment horizontal="center"/>
    </xf>
    <xf numFmtId="0" fontId="0" fillId="0" borderId="0" xfId="40" applyFont="1"/>
    <xf numFmtId="49" fontId="0" fillId="0" borderId="0" xfId="40" applyNumberFormat="1" applyFont="1"/>
    <xf numFmtId="165" fontId="26" fillId="0" borderId="10" xfId="0" applyNumberFormat="1" applyFont="1" applyBorder="1" applyAlignment="1">
      <alignment horizontal="right"/>
    </xf>
    <xf numFmtId="166" fontId="16" fillId="0" borderId="0" xfId="28" applyNumberFormat="1" applyFont="1" applyFill="1" applyBorder="1" applyAlignment="1"/>
    <xf numFmtId="37" fontId="16" fillId="0" borderId="0" xfId="40" applyNumberFormat="1"/>
    <xf numFmtId="49" fontId="26" fillId="0" borderId="0" xfId="39" applyNumberFormat="1" applyFont="1"/>
    <xf numFmtId="43" fontId="16" fillId="0" borderId="0" xfId="28" applyFont="1" applyFill="1" applyAlignment="1">
      <alignment horizontal="right"/>
    </xf>
    <xf numFmtId="165" fontId="0" fillId="0" borderId="0" xfId="0" applyNumberFormat="1"/>
    <xf numFmtId="0" fontId="0" fillId="0" borderId="0" xfId="0" applyAlignment="1">
      <alignment wrapText="1"/>
    </xf>
    <xf numFmtId="37" fontId="16" fillId="0" borderId="0" xfId="40" applyNumberFormat="1" applyAlignment="1">
      <alignment horizontal="right"/>
    </xf>
    <xf numFmtId="166" fontId="16" fillId="0" borderId="0" xfId="28" applyNumberFormat="1" applyFont="1" applyFill="1" applyAlignment="1">
      <alignment horizontal="right"/>
    </xf>
    <xf numFmtId="166" fontId="16" fillId="0" borderId="0" xfId="28" applyNumberFormat="1" applyFont="1" applyFill="1" applyAlignment="1"/>
    <xf numFmtId="166" fontId="1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right"/>
    </xf>
    <xf numFmtId="166" fontId="16" fillId="0" borderId="0" xfId="28" applyNumberFormat="1" applyFont="1" applyFill="1" applyBorder="1" applyAlignment="1">
      <alignment horizontal="right"/>
    </xf>
    <xf numFmtId="166" fontId="26" fillId="0" borderId="10" xfId="28" applyNumberFormat="1" applyFont="1" applyFill="1" applyBorder="1" applyAlignment="1">
      <alignment horizontal="right"/>
    </xf>
    <xf numFmtId="166" fontId="26" fillId="0" borderId="0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/>
    <xf numFmtId="166" fontId="26" fillId="0" borderId="13" xfId="28" applyNumberFormat="1" applyFont="1" applyFill="1" applyBorder="1" applyAlignment="1">
      <alignment horizontal="right"/>
    </xf>
    <xf numFmtId="49" fontId="25" fillId="0" borderId="0" xfId="0" applyNumberFormat="1" applyFont="1"/>
    <xf numFmtId="0" fontId="24" fillId="0" borderId="0" xfId="0" applyFont="1" applyAlignment="1">
      <alignment horizontal="center"/>
    </xf>
    <xf numFmtId="0" fontId="16" fillId="0" borderId="0" xfId="0" applyFont="1"/>
    <xf numFmtId="49" fontId="0" fillId="0" borderId="0" xfId="0" applyNumberFormat="1"/>
    <xf numFmtId="49" fontId="26" fillId="0" borderId="0" xfId="0" applyNumberFormat="1" applyFont="1"/>
    <xf numFmtId="165" fontId="26" fillId="0" borderId="0" xfId="0" applyNumberFormat="1" applyFont="1" applyAlignment="1">
      <alignment horizontal="right"/>
    </xf>
    <xf numFmtId="165" fontId="26" fillId="0" borderId="12" xfId="0" applyNumberFormat="1" applyFont="1" applyBorder="1" applyAlignment="1">
      <alignment horizontal="right"/>
    </xf>
    <xf numFmtId="165" fontId="26" fillId="0" borderId="11" xfId="0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165" fontId="0" fillId="0" borderId="0" xfId="0" applyNumberFormat="1" applyAlignment="1">
      <alignment horizontal="right"/>
    </xf>
    <xf numFmtId="37" fontId="24" fillId="0" borderId="0" xfId="40" applyNumberFormat="1" applyFont="1" applyAlignment="1">
      <alignment horizontal="center"/>
    </xf>
    <xf numFmtId="49" fontId="0" fillId="0" borderId="0" xfId="39" applyNumberFormat="1" applyFont="1"/>
    <xf numFmtId="0" fontId="0" fillId="0" borderId="0" xfId="39" applyFont="1"/>
    <xf numFmtId="165" fontId="26" fillId="0" borderId="0" xfId="39" applyNumberFormat="1" applyFont="1"/>
    <xf numFmtId="43" fontId="0" fillId="0" borderId="0" xfId="28" applyFont="1" applyBorder="1" applyAlignment="1">
      <alignment horizontal="right"/>
    </xf>
    <xf numFmtId="43" fontId="26" fillId="0" borderId="10" xfId="28" applyFont="1" applyBorder="1" applyAlignment="1">
      <alignment horizontal="right"/>
    </xf>
    <xf numFmtId="166" fontId="0" fillId="0" borderId="0" xfId="28" applyNumberFormat="1" applyFont="1" applyFill="1" applyAlignment="1">
      <alignment horizontal="right"/>
    </xf>
    <xf numFmtId="165" fontId="16" fillId="0" borderId="11" xfId="0" applyNumberFormat="1" applyFont="1" applyBorder="1" applyAlignment="1">
      <alignment horizontal="right"/>
    </xf>
    <xf numFmtId="165" fontId="0" fillId="0" borderId="0" xfId="38" applyNumberFormat="1" applyFont="1" applyAlignment="1">
      <alignment horizontal="right"/>
    </xf>
    <xf numFmtId="166" fontId="26" fillId="0" borderId="10" xfId="28" applyNumberFormat="1" applyFont="1" applyBorder="1" applyAlignment="1">
      <alignment horizontal="right"/>
    </xf>
    <xf numFmtId="166" fontId="16" fillId="0" borderId="0" xfId="0" applyNumberFormat="1" applyFont="1"/>
    <xf numFmtId="49" fontId="25" fillId="0" borderId="0" xfId="40" applyNumberFormat="1" applyFont="1"/>
    <xf numFmtId="0" fontId="0" fillId="0" borderId="0" xfId="0" applyAlignment="1">
      <alignment horizontal="left"/>
    </xf>
    <xf numFmtId="43" fontId="26" fillId="0" borderId="0" xfId="28" applyFont="1" applyBorder="1" applyAlignment="1">
      <alignment horizontal="right"/>
    </xf>
    <xf numFmtId="49" fontId="32" fillId="0" borderId="0" xfId="41" quotePrefix="1" applyNumberFormat="1" applyFont="1"/>
    <xf numFmtId="43" fontId="26" fillId="0" borderId="11" xfId="28" applyFont="1" applyBorder="1" applyAlignment="1">
      <alignment horizontal="right"/>
    </xf>
    <xf numFmtId="166" fontId="16" fillId="0" borderId="11" xfId="28" applyNumberFormat="1" applyFont="1" applyBorder="1" applyAlignment="1">
      <alignment horizontal="right"/>
    </xf>
    <xf numFmtId="41" fontId="16" fillId="0" borderId="0" xfId="40" applyNumberFormat="1"/>
    <xf numFmtId="41" fontId="0" fillId="0" borderId="11" xfId="28" applyNumberFormat="1" applyFont="1" applyFill="1" applyBorder="1" applyAlignment="1">
      <alignment horizontal="right"/>
    </xf>
    <xf numFmtId="43" fontId="16" fillId="0" borderId="11" xfId="28" applyFont="1" applyBorder="1" applyAlignment="1">
      <alignment horizontal="right"/>
    </xf>
    <xf numFmtId="43" fontId="16" fillId="0" borderId="0" xfId="28" applyFont="1" applyBorder="1" applyAlignment="1">
      <alignment horizontal="right"/>
    </xf>
    <xf numFmtId="166" fontId="26" fillId="0" borderId="0" xfId="28" applyNumberFormat="1" applyFont="1" applyBorder="1" applyAlignment="1">
      <alignment horizontal="right"/>
    </xf>
    <xf numFmtId="41" fontId="16" fillId="0" borderId="0" xfId="28" applyNumberFormat="1" applyFont="1" applyFill="1" applyAlignment="1">
      <alignment horizontal="right"/>
    </xf>
    <xf numFmtId="41" fontId="16" fillId="0" borderId="0" xfId="28" applyNumberFormat="1" applyFont="1" applyFill="1" applyAlignment="1"/>
    <xf numFmtId="43" fontId="0" fillId="0" borderId="11" xfId="28" applyFont="1" applyBorder="1" applyAlignment="1">
      <alignment horizontal="right"/>
    </xf>
    <xf numFmtId="41" fontId="0" fillId="0" borderId="0" xfId="28" applyNumberFormat="1" applyFont="1" applyBorder="1" applyAlignment="1">
      <alignment horizontal="right"/>
    </xf>
    <xf numFmtId="41" fontId="16" fillId="0" borderId="0" xfId="28" applyNumberFormat="1" applyFont="1" applyBorder="1" applyAlignment="1">
      <alignment horizontal="right"/>
    </xf>
    <xf numFmtId="41" fontId="26" fillId="0" borderId="10" xfId="28" applyNumberFormat="1" applyFont="1" applyBorder="1" applyAlignment="1">
      <alignment horizontal="right"/>
    </xf>
    <xf numFmtId="41" fontId="16" fillId="0" borderId="11" xfId="28" applyNumberFormat="1" applyFont="1" applyBorder="1" applyAlignment="1">
      <alignment horizontal="right"/>
    </xf>
    <xf numFmtId="166" fontId="26" fillId="0" borderId="0" xfId="28" applyNumberFormat="1" applyFont="1" applyFill="1" applyBorder="1" applyAlignment="1">
      <alignment horizontal="center"/>
    </xf>
    <xf numFmtId="0" fontId="16" fillId="0" borderId="0" xfId="0" applyFont="1" applyAlignment="1">
      <alignment horizontal="left" wrapText="1"/>
    </xf>
    <xf numFmtId="3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3" fontId="26" fillId="0" borderId="12" xfId="0" applyNumberFormat="1" applyFont="1" applyBorder="1" applyAlignment="1">
      <alignment wrapText="1"/>
    </xf>
    <xf numFmtId="3" fontId="26" fillId="0" borderId="0" xfId="0" applyNumberFormat="1" applyFont="1" applyAlignment="1">
      <alignment wrapText="1"/>
    </xf>
    <xf numFmtId="165" fontId="26" fillId="0" borderId="11" xfId="40" applyNumberFormat="1" applyFont="1" applyBorder="1"/>
    <xf numFmtId="43" fontId="0" fillId="0" borderId="0" xfId="28" applyFont="1" applyFill="1" applyBorder="1" applyAlignment="1">
      <alignment horizontal="right"/>
    </xf>
    <xf numFmtId="166" fontId="26" fillId="0" borderId="12" xfId="28" applyNumberFormat="1" applyFont="1" applyFill="1" applyBorder="1" applyAlignment="1">
      <alignment horizontal="center"/>
    </xf>
    <xf numFmtId="43" fontId="0" fillId="0" borderId="14" xfId="28" applyFont="1" applyFill="1" applyBorder="1" applyAlignment="1">
      <alignment horizontal="right"/>
    </xf>
    <xf numFmtId="43" fontId="0" fillId="0" borderId="0" xfId="28" applyFont="1" applyFill="1" applyAlignment="1"/>
    <xf numFmtId="43" fontId="16" fillId="0" borderId="0" xfId="28" applyFont="1" applyFill="1" applyAlignment="1"/>
    <xf numFmtId="43" fontId="16" fillId="0" borderId="0" xfId="40" applyNumberFormat="1"/>
    <xf numFmtId="165" fontId="0" fillId="0" borderId="0" xfId="40" applyNumberFormat="1" applyFont="1"/>
    <xf numFmtId="167" fontId="16" fillId="0" borderId="0" xfId="39" applyNumberFormat="1" applyAlignment="1">
      <alignment horizontal="right"/>
    </xf>
    <xf numFmtId="167" fontId="16" fillId="0" borderId="0" xfId="39" applyNumberFormat="1"/>
    <xf numFmtId="43" fontId="26" fillId="0" borderId="0" xfId="28" applyFont="1" applyFill="1" applyAlignment="1">
      <alignment horizontal="center"/>
    </xf>
    <xf numFmtId="166" fontId="26" fillId="0" borderId="11" xfId="28" applyNumberFormat="1" applyFont="1" applyFill="1" applyBorder="1" applyAlignment="1">
      <alignment horizontal="right"/>
    </xf>
    <xf numFmtId="166" fontId="26" fillId="0" borderId="0" xfId="28" applyNumberFormat="1" applyFont="1" applyFill="1" applyAlignment="1">
      <alignment horizontal="center"/>
    </xf>
    <xf numFmtId="166" fontId="26" fillId="0" borderId="0" xfId="40" applyNumberFormat="1" applyFont="1"/>
    <xf numFmtId="0" fontId="25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49" fontId="24" fillId="0" borderId="0" xfId="0" applyNumberFormat="1" applyFont="1"/>
    <xf numFmtId="43" fontId="0" fillId="0" borderId="0" xfId="28" applyFont="1" applyFill="1" applyBorder="1" applyAlignment="1"/>
    <xf numFmtId="0" fontId="28" fillId="0" borderId="0" xfId="40" applyFont="1"/>
    <xf numFmtId="0" fontId="27" fillId="0" borderId="0" xfId="40" applyFont="1"/>
    <xf numFmtId="165" fontId="28" fillId="0" borderId="0" xfId="40" applyNumberFormat="1" applyFont="1"/>
    <xf numFmtId="0" fontId="0" fillId="0" borderId="0" xfId="40" applyFont="1" applyAlignment="1">
      <alignment horizontal="center"/>
    </xf>
    <xf numFmtId="165" fontId="16" fillId="0" borderId="0" xfId="40" applyNumberFormat="1" applyAlignment="1">
      <alignment horizontal="center"/>
    </xf>
    <xf numFmtId="49" fontId="24" fillId="0" borderId="0" xfId="40" applyNumberFormat="1" applyFont="1" applyAlignment="1">
      <alignment horizontal="center"/>
    </xf>
    <xf numFmtId="0" fontId="26" fillId="0" borderId="0" xfId="47" applyFont="1" applyAlignment="1">
      <alignment horizontal="left"/>
    </xf>
    <xf numFmtId="41" fontId="26" fillId="0" borderId="0" xfId="40" applyNumberFormat="1" applyFont="1"/>
    <xf numFmtId="166" fontId="26" fillId="0" borderId="0" xfId="28" applyNumberFormat="1" applyFont="1"/>
    <xf numFmtId="166" fontId="16" fillId="0" borderId="0" xfId="28" applyNumberFormat="1" applyFont="1"/>
    <xf numFmtId="41" fontId="0" fillId="0" borderId="0" xfId="0" applyNumberFormat="1"/>
    <xf numFmtId="37" fontId="26" fillId="0" borderId="0" xfId="28" applyNumberFormat="1" applyFont="1" applyAlignment="1">
      <alignment horizontal="right"/>
    </xf>
    <xf numFmtId="43" fontId="26" fillId="0" borderId="0" xfId="28" applyFont="1"/>
    <xf numFmtId="43" fontId="16" fillId="0" borderId="0" xfId="28" applyFont="1" applyAlignment="1">
      <alignment horizontal="right"/>
    </xf>
    <xf numFmtId="166" fontId="0" fillId="0" borderId="0" xfId="0" applyNumberFormat="1"/>
    <xf numFmtId="166" fontId="26" fillId="0" borderId="11" xfId="28" applyNumberFormat="1" applyFont="1" applyBorder="1" applyAlignment="1">
      <alignment horizontal="right"/>
    </xf>
    <xf numFmtId="43" fontId="26" fillId="0" borderId="0" xfId="28" applyFont="1" applyAlignment="1">
      <alignment horizontal="center"/>
    </xf>
    <xf numFmtId="43" fontId="26" fillId="0" borderId="0" xfId="28" applyFont="1" applyAlignment="1">
      <alignment horizontal="right"/>
    </xf>
    <xf numFmtId="166" fontId="26" fillId="0" borderId="0" xfId="0" applyNumberFormat="1" applyFont="1"/>
    <xf numFmtId="0" fontId="26" fillId="0" borderId="0" xfId="47" quotePrefix="1" applyFont="1"/>
    <xf numFmtId="166" fontId="0" fillId="0" borderId="0" xfId="28" applyNumberFormat="1" applyFont="1" applyAlignment="1">
      <alignment horizontal="right"/>
    </xf>
    <xf numFmtId="41" fontId="16" fillId="0" borderId="0" xfId="28" applyNumberFormat="1" applyFont="1" applyAlignment="1">
      <alignment horizontal="right"/>
    </xf>
    <xf numFmtId="41" fontId="26" fillId="0" borderId="0" xfId="0" applyNumberFormat="1" applyFont="1"/>
    <xf numFmtId="165" fontId="16" fillId="0" borderId="0" xfId="0" applyNumberFormat="1" applyFont="1" applyAlignment="1">
      <alignment horizontal="center"/>
    </xf>
    <xf numFmtId="165" fontId="26" fillId="0" borderId="12" xfId="0" applyNumberFormat="1" applyFont="1" applyBorder="1"/>
    <xf numFmtId="165" fontId="26" fillId="0" borderId="11" xfId="0" applyNumberFormat="1" applyFont="1" applyBorder="1"/>
    <xf numFmtId="0" fontId="29" fillId="0" borderId="0" xfId="40" applyFont="1" applyAlignment="1">
      <alignment horizontal="center"/>
    </xf>
    <xf numFmtId="0" fontId="25" fillId="0" borderId="0" xfId="0" applyFont="1"/>
    <xf numFmtId="166" fontId="26" fillId="0" borderId="0" xfId="28" applyNumberFormat="1" applyFont="1" applyAlignment="1">
      <alignment horizontal="right"/>
    </xf>
    <xf numFmtId="41" fontId="0" fillId="0" borderId="0" xfId="28" applyNumberFormat="1" applyFont="1" applyAlignment="1">
      <alignment horizontal="right"/>
    </xf>
    <xf numFmtId="41" fontId="16" fillId="0" borderId="0" xfId="0" applyNumberFormat="1" applyFont="1"/>
    <xf numFmtId="37" fontId="16" fillId="0" borderId="0" xfId="40" applyNumberFormat="1" applyAlignment="1">
      <alignment horizontal="center"/>
    </xf>
    <xf numFmtId="37" fontId="26" fillId="0" borderId="0" xfId="40" applyNumberFormat="1" applyFont="1" applyAlignment="1">
      <alignment horizontal="center"/>
    </xf>
    <xf numFmtId="166" fontId="16" fillId="0" borderId="0" xfId="28" applyNumberFormat="1" applyFont="1" applyBorder="1" applyAlignment="1">
      <alignment horizontal="right"/>
    </xf>
    <xf numFmtId="43" fontId="0" fillId="0" borderId="0" xfId="28" applyFont="1" applyFill="1" applyAlignment="1">
      <alignment horizontal="right"/>
    </xf>
    <xf numFmtId="49" fontId="0" fillId="0" borderId="0" xfId="39" applyNumberFormat="1" applyFont="1" applyAlignment="1">
      <alignment horizontal="center"/>
    </xf>
    <xf numFmtId="49" fontId="16" fillId="0" borderId="0" xfId="39" applyNumberFormat="1" applyAlignment="1">
      <alignment horizontal="center"/>
    </xf>
    <xf numFmtId="0" fontId="24" fillId="0" borderId="0" xfId="39" applyFont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65" fontId="24" fillId="0" borderId="0" xfId="40" applyNumberFormat="1" applyFont="1" applyAlignment="1">
      <alignment horizontal="center"/>
    </xf>
    <xf numFmtId="165" fontId="0" fillId="0" borderId="0" xfId="39" applyNumberFormat="1" applyFont="1" applyAlignment="1">
      <alignment horizontal="right"/>
    </xf>
    <xf numFmtId="37" fontId="16" fillId="0" borderId="0" xfId="0" applyNumberFormat="1" applyFont="1"/>
    <xf numFmtId="37" fontId="0" fillId="0" borderId="11" xfId="28" quotePrefix="1" applyNumberFormat="1" applyFont="1" applyBorder="1" applyAlignment="1">
      <alignment horizontal="right"/>
    </xf>
    <xf numFmtId="41" fontId="0" fillId="0" borderId="11" xfId="0" applyNumberFormat="1" applyBorder="1"/>
    <xf numFmtId="3" fontId="26" fillId="0" borderId="12" xfId="0" applyNumberFormat="1" applyFont="1" applyBorder="1"/>
    <xf numFmtId="41" fontId="0" fillId="0" borderId="11" xfId="28" quotePrefix="1" applyNumberFormat="1" applyFont="1" applyBorder="1" applyAlignment="1">
      <alignment horizontal="right"/>
    </xf>
    <xf numFmtId="37" fontId="26" fillId="0" borderId="12" xfId="0" applyNumberFormat="1" applyFont="1" applyBorder="1"/>
    <xf numFmtId="165" fontId="16" fillId="0" borderId="0" xfId="40" applyNumberFormat="1" applyBorder="1"/>
    <xf numFmtId="165" fontId="26" fillId="0" borderId="16" xfId="40" applyNumberFormat="1" applyFont="1" applyBorder="1"/>
    <xf numFmtId="0" fontId="16" fillId="0" borderId="16" xfId="40" applyBorder="1"/>
    <xf numFmtId="166" fontId="0" fillId="0" borderId="11" xfId="28" applyNumberFormat="1" applyFont="1" applyFill="1" applyBorder="1" applyAlignment="1">
      <alignment horizontal="right"/>
    </xf>
    <xf numFmtId="165" fontId="0" fillId="0" borderId="0" xfId="0" applyNumberFormat="1" applyFill="1"/>
    <xf numFmtId="43" fontId="16" fillId="0" borderId="0" xfId="28" applyFont="1" applyFill="1" applyBorder="1" applyAlignment="1">
      <alignment horizontal="right"/>
    </xf>
    <xf numFmtId="43" fontId="16" fillId="0" borderId="11" xfId="28" applyFont="1" applyFill="1" applyBorder="1" applyAlignment="1">
      <alignment horizontal="right"/>
    </xf>
    <xf numFmtId="166" fontId="0" fillId="0" borderId="0" xfId="0" applyNumberFormat="1" applyFill="1"/>
    <xf numFmtId="43" fontId="26" fillId="0" borderId="0" xfId="28" applyFont="1" applyFill="1" applyAlignment="1">
      <alignment horizontal="right"/>
    </xf>
    <xf numFmtId="43" fontId="26" fillId="0" borderId="10" xfId="28" applyFont="1" applyFill="1" applyBorder="1" applyAlignment="1">
      <alignment horizontal="right"/>
    </xf>
    <xf numFmtId="165" fontId="26" fillId="0" borderId="0" xfId="0" applyNumberFormat="1" applyFont="1" applyFill="1"/>
    <xf numFmtId="166" fontId="26" fillId="0" borderId="0" xfId="0" applyNumberFormat="1" applyFont="1" applyFill="1"/>
    <xf numFmtId="165" fontId="16" fillId="0" borderId="0" xfId="0" applyNumberFormat="1" applyFont="1" applyFill="1" applyAlignment="1">
      <alignment horizontal="center"/>
    </xf>
    <xf numFmtId="165" fontId="16" fillId="0" borderId="0" xfId="0" applyNumberFormat="1" applyFont="1" applyFill="1"/>
    <xf numFmtId="165" fontId="16" fillId="0" borderId="0" xfId="0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1" fontId="16" fillId="0" borderId="0" xfId="0" applyNumberFormat="1" applyFont="1" applyFill="1"/>
    <xf numFmtId="41" fontId="16" fillId="0" borderId="0" xfId="28" applyNumberFormat="1" applyFont="1" applyFill="1" applyBorder="1" applyAlignment="1">
      <alignment horizontal="right"/>
    </xf>
    <xf numFmtId="41" fontId="0" fillId="0" borderId="0" xfId="28" applyNumberFormat="1" applyFont="1" applyFill="1" applyAlignment="1">
      <alignment horizontal="right"/>
    </xf>
    <xf numFmtId="41" fontId="26" fillId="0" borderId="10" xfId="28" applyNumberFormat="1" applyFont="1" applyFill="1" applyBorder="1" applyAlignment="1">
      <alignment horizontal="right"/>
    </xf>
    <xf numFmtId="41" fontId="26" fillId="0" borderId="0" xfId="0" applyNumberFormat="1" applyFont="1" applyFill="1"/>
    <xf numFmtId="43" fontId="0" fillId="0" borderId="11" xfId="28" applyFont="1" applyFill="1" applyBorder="1" applyAlignment="1">
      <alignment horizontal="right"/>
    </xf>
    <xf numFmtId="166" fontId="16" fillId="0" borderId="0" xfId="0" applyNumberFormat="1" applyFont="1" applyFill="1"/>
    <xf numFmtId="41" fontId="16" fillId="0" borderId="11" xfId="28" applyNumberFormat="1" applyFont="1" applyFill="1" applyBorder="1" applyAlignment="1">
      <alignment horizontal="right"/>
    </xf>
    <xf numFmtId="165" fontId="26" fillId="0" borderId="12" xfId="0" applyNumberFormat="1" applyFont="1" applyFill="1" applyBorder="1"/>
    <xf numFmtId="0" fontId="16" fillId="0" borderId="0" xfId="40" applyFill="1"/>
    <xf numFmtId="37" fontId="26" fillId="0" borderId="0" xfId="40" applyNumberFormat="1" applyFont="1" applyFill="1"/>
    <xf numFmtId="0" fontId="0" fillId="0" borderId="0" xfId="40" applyFont="1" applyFill="1"/>
    <xf numFmtId="37" fontId="16" fillId="0" borderId="0" xfId="40" applyNumberFormat="1" applyFill="1"/>
    <xf numFmtId="165" fontId="26" fillId="0" borderId="11" xfId="0" applyNumberFormat="1" applyFont="1" applyFill="1" applyBorder="1"/>
    <xf numFmtId="43" fontId="26" fillId="0" borderId="11" xfId="28" applyFont="1" applyFill="1" applyBorder="1" applyAlignment="1">
      <alignment horizontal="right"/>
    </xf>
    <xf numFmtId="44" fontId="26" fillId="0" borderId="11" xfId="0" applyNumberFormat="1" applyFont="1" applyFill="1" applyBorder="1" applyAlignment="1">
      <alignment horizontal="right"/>
    </xf>
    <xf numFmtId="166" fontId="16" fillId="0" borderId="0" xfId="28" applyNumberFormat="1" applyFont="1" applyFill="1"/>
    <xf numFmtId="49" fontId="26" fillId="0" borderId="0" xfId="40" applyNumberFormat="1" applyFont="1" applyFill="1"/>
    <xf numFmtId="0" fontId="0" fillId="0" borderId="0" xfId="0" applyFill="1"/>
    <xf numFmtId="0" fontId="24" fillId="0" borderId="0" xfId="0" applyFont="1" applyFill="1" applyAlignment="1">
      <alignment horizontal="center"/>
    </xf>
    <xf numFmtId="165" fontId="26" fillId="0" borderId="14" xfId="40" applyNumberFormat="1" applyFont="1" applyBorder="1"/>
    <xf numFmtId="0" fontId="16" fillId="0" borderId="0" xfId="40" applyBorder="1"/>
    <xf numFmtId="49" fontId="0" fillId="0" borderId="0" xfId="40" applyNumberFormat="1" applyFont="1" applyFill="1"/>
    <xf numFmtId="0" fontId="24" fillId="0" borderId="0" xfId="40" applyFont="1" applyFill="1" applyAlignment="1">
      <alignment horizontal="center"/>
    </xf>
    <xf numFmtId="165" fontId="26" fillId="0" borderId="0" xfId="40" applyNumberFormat="1" applyFont="1" applyFill="1"/>
    <xf numFmtId="165" fontId="0" fillId="0" borderId="0" xfId="40" applyNumberFormat="1" applyFont="1" applyFill="1" applyBorder="1"/>
    <xf numFmtId="165" fontId="0" fillId="0" borderId="0" xfId="40" applyNumberFormat="1" applyFont="1" applyFill="1"/>
    <xf numFmtId="165" fontId="26" fillId="0" borderId="15" xfId="40" applyNumberFormat="1" applyFont="1" applyFill="1" applyBorder="1"/>
    <xf numFmtId="0" fontId="2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4" fillId="0" borderId="0" xfId="40" applyFont="1" applyFill="1"/>
    <xf numFmtId="167" fontId="0" fillId="0" borderId="12" xfId="0" applyNumberFormat="1" applyFill="1" applyBorder="1" applyAlignment="1">
      <alignment vertical="center"/>
    </xf>
    <xf numFmtId="167" fontId="26" fillId="0" borderId="0" xfId="0" applyNumberFormat="1" applyFont="1" applyFill="1"/>
    <xf numFmtId="167" fontId="16" fillId="0" borderId="0" xfId="40" applyNumberFormat="1" applyFill="1"/>
    <xf numFmtId="165" fontId="16" fillId="0" borderId="0" xfId="40" applyNumberFormat="1" applyFill="1"/>
    <xf numFmtId="167" fontId="16" fillId="0" borderId="17" xfId="40" applyNumberFormat="1" applyFill="1" applyBorder="1"/>
    <xf numFmtId="165" fontId="16" fillId="0" borderId="0" xfId="40" applyNumberFormat="1" applyFill="1" applyBorder="1"/>
    <xf numFmtId="0" fontId="16" fillId="0" borderId="0" xfId="40" applyFont="1" applyFill="1"/>
    <xf numFmtId="49" fontId="22" fillId="0" borderId="0" xfId="40" applyNumberFormat="1" applyFont="1" applyAlignment="1">
      <alignment horizontal="left"/>
    </xf>
    <xf numFmtId="165" fontId="26" fillId="0" borderId="0" xfId="39" applyNumberFormat="1" applyFont="1" applyAlignment="1">
      <alignment horizontal="center"/>
    </xf>
    <xf numFmtId="49" fontId="16" fillId="0" borderId="0" xfId="39" applyNumberFormat="1" applyAlignment="1">
      <alignment horizontal="center"/>
    </xf>
    <xf numFmtId="0" fontId="24" fillId="0" borderId="0" xfId="39" applyFont="1" applyAlignment="1">
      <alignment horizontal="center"/>
    </xf>
    <xf numFmtId="49" fontId="0" fillId="0" borderId="0" xfId="39" applyNumberFormat="1" applyFont="1" applyAlignment="1">
      <alignment horizontal="center"/>
    </xf>
    <xf numFmtId="0" fontId="24" fillId="0" borderId="0" xfId="40" applyFont="1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11" xfId="40" applyNumberFormat="1" applyFont="1" applyBorder="1" applyAlignment="1">
      <alignment horizontal="center"/>
    </xf>
    <xf numFmtId="165" fontId="16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65" fontId="24" fillId="0" borderId="0" xfId="40" applyNumberFormat="1" applyFont="1" applyAlignment="1">
      <alignment horizontal="center"/>
    </xf>
    <xf numFmtId="0" fontId="23" fillId="0" borderId="0" xfId="40" applyFont="1" applyAlignment="1">
      <alignment horizontal="center"/>
    </xf>
    <xf numFmtId="0" fontId="26" fillId="0" borderId="0" xfId="39" applyFont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9" xr:uid="{1FF1CC2D-44D2-4C32-A8E1-A46875A7EDDD}"/>
    <cellStyle name="Comma 3" xfId="50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8" xr:uid="{6C2A9914-E574-4BD3-942B-9B7A70772428}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279" Type="http://schemas.openxmlformats.org/officeDocument/2006/relationships/externalLink" Target="externalLinks/externalLink272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48" Type="http://schemas.openxmlformats.org/officeDocument/2006/relationships/externalLink" Target="externalLinks/externalLink241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65" Type="http://schemas.openxmlformats.org/officeDocument/2006/relationships/externalLink" Target="externalLinks/externalLink58.xml"/><Relationship Id="rId130" Type="http://schemas.openxmlformats.org/officeDocument/2006/relationships/externalLink" Target="externalLinks/externalLink123.xml"/><Relationship Id="rId172" Type="http://schemas.openxmlformats.org/officeDocument/2006/relationships/externalLink" Target="externalLinks/externalLink165.xml"/><Relationship Id="rId228" Type="http://schemas.openxmlformats.org/officeDocument/2006/relationships/externalLink" Target="externalLinks/externalLink221.xml"/><Relationship Id="rId281" Type="http://schemas.openxmlformats.org/officeDocument/2006/relationships/externalLink" Target="externalLinks/externalLink274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calcChain" Target="calcChain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customXml" Target="../customXml/item1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customXml" Target="../customXml/item2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customXml" Target="../customXml/item3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44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144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49" Type="http://schemas.openxmlformats.org/officeDocument/2006/relationships/externalLink" Target="externalLinks/externalLink242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31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Sec.Q_LH%20Q3'06\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-\Local%20Settings\Temporary%20Internet%20Files\Content.IE5\GZI1KUMN\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DESIGN2\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AMNAJ\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09;&#3636;&#3588;&#3617;&#3629;&#3640;&#3605;&#3626;&#3634;&#3627;&#3585;&#3619;&#3619;&#3617;\&#3609;&#3636;&#3588;&#3617;%20&#3648;&#3623;&#3621;&#3650;&#3585;&#3619;&#3623;&#3660;\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P\AUDIT%20MATTERS\Audit%203_2007\Reconsol\Admin\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Folder%20All\Year%20'05-48\report%20ex_2005\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RUDEEW\Local%20Settings\Temporary%20Internet%20Files\OLK88\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WINDOWS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ce\Library\Caches\Metadata\Microsoft\Entourage\2008\Main%20Identity\Attachments\43525\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Somboon\BSK-B203\BSK%20Year%202004\BSK%20YE'04\Lead&amp;TB\Documents%20and%20Settings\bkchp\My%20Documents\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nts%20and%20Settings\paowarin.whangsatian\Desktop\CSC%202005\C230_2005_Act10\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AZAWAH\LOCALS~1\Temp\FRS\08-Solution%20Development\01-Revised%20Consol%20Pack\Final\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tipong\PPC%20JOB\2009\Estimate%20&#3617;.&#3621;&#3634;&#3604;&#3585;&#3619;&#3632;&#3610;&#3633;&#3591;\&#3627;&#3623;&#3634;&#3609;&#3651;&#3592;\&#3591;&#3623;&#3604;&#3591;&#3634;&#3609;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Behn%20Meyer%20Group\Others\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FixAsset\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oseti\Local%20Settings\Temporary%20Internet%20Files\Content.IE5\AVYTW70V\KPMG\JOB_RATCH\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ngimhoung\Desktop\KPMG\JOB_RATCH\F1-200%20Consolidate%20working%20paper\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S454_31.10.2006\S454_31.10.2006_section%20K\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Q1-2008/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ll%20Users\Documents\AWS\Engagements\Modernform%20Group%20Plc\Modernform2003\Documents\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RATCH\Valuation\Doer\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~1\ADMINI~1\LOCALS~1\Temp\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tanaprukphan\Desktop\work\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ILAS\Desktop\Work%20matters\CRF%20updates\31%20March%202010\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asus\Local%20Settings\Temporary%20Internet%20Files\Content.IE5\452J4XUF\korkai\Report\VAT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ORIGIN\24.%20ARIVA\New%20folder\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porch01\Local%20Settings\Temporary%20Internet%20Files\OLKAD\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INDOWS\Desktop\Ess\done\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tamaporn.srinualde\Desktop\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tikarn.watcharavat\Desktop\AGB_YE'09\Client%20File\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lp\Desktop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Lead%20Sansiri\Documents%20and%20Settings\bkklc\My%20Documents\Job\TPC\TPC%202003\TPC%20Q3'03\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Year%20'05-48\data%20daily%20report\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an\My%20Documents\SCS-S382\Substantive\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BTN,%20PAH,%20PMR,%20PRHG\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paporn%20sukarnjanap\Local%20Settings\Application%20Data\Aura\4.0\Files\2\AF\f0af4fff-fa6e-e211-9990-028037ec0200000000000000000004072021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48;&#3609;&#3639;&#3657;&#3629;&#3588;&#3641;&#3656;&#3585;&#3610;&#3609;&#3657;&#3629;&#3610;&#3588;&#3658;&#3634;&#3610;\Show%20room%20HONDA%20(&#3626;&#3619;&#3632;&#3610;&#3640;&#3619;&#3637;)\PROJECT\SBIA\5JUNE00\TKC-NET\AC\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filiate\RAC(Ratch%20Australia)\RAC%202012\RAC%20Mar%202012\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YAIYAS\Local%20Settings\Temporary%20Internet%20Files\Content.Outlook\KPNWOQ5R\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nna\Dropbox\LANNA%20ARGO\02%20Business%20Blueprint\Business%20Process\MM\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N_Bouyg_2007_049_TheRiver\The%20River%20(RLRI)\BOQ\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wattana\CMVC\MR\Financial%20Statement\ThamKhao\THUCTAP_KETOAN_21_10\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t\My%20Documents\Q'3%20(2004)\Rayong%20Q'3\K\WINDOWS\Desktop\Ess\done\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EXCEL5\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i%20document\PF\2547\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kai%20document\PF\2547\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Administrator\Desktop\data17%20-%20&#3617;&#3640;&#3585;\Q3\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Documents%20and%20Settings\bkbps\My%20Documents\RAV\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xvb\Local%20Settings\Temporary%20Internet%20Files\Content.IE5\8LA7S52J\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notesE1EF34\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  <sheetName val="MISC"/>
      <sheetName val="IS"/>
      <sheetName val="dBase"/>
      <sheetName val="P&amp;LFINAL - 44"/>
      <sheetName val="Prm"/>
      <sheetName val="B1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/>
      <sheetData sheetId="322"/>
      <sheetData sheetId="323"/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>
        <row r="4">
          <cell r="B4">
            <v>111874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/>
      <sheetData sheetId="339"/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F-1"/>
      <sheetName val="Master TB"/>
      <sheetName val="H300"/>
      <sheetName val="投資･工数推移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sum_m"/>
      <sheetName val="O300(NFS4)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OtherKPI"/>
      <sheetName val="PL"/>
      <sheetName val="TOTAL"/>
      <sheetName val="AcqBS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ชลทิพย์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  <sheetName val="OtherIntan"/>
      <sheetName val="May'07"/>
      <sheetName val="Detail"/>
      <sheetName val="Accure"/>
      <sheetName val="Pivot Aug'01"/>
      <sheetName val="K400B"/>
      <sheetName val="K400A"/>
      <sheetName val="総括NO.1"/>
      <sheetName val="Monthly highlights"/>
      <sheetName val="Dec15"/>
      <sheetName val="DEC31"/>
      <sheetName val="SRP FH"/>
      <sheetName val="X400"/>
      <sheetName val="G300"/>
      <sheetName val="M400"/>
      <sheetName val="MA"/>
      <sheetName val="YQty"/>
      <sheetName val="EX RATE"/>
      <sheetName val="0P-1"/>
      <sheetName val="2006"/>
      <sheetName val="TP"/>
      <sheetName val="BATCH_M"/>
      <sheetName val="std ing "/>
      <sheetName val="cf"/>
      <sheetName val="PRODUCT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Selection"/>
      <sheetName val="Number"/>
      <sheetName val="Trial Balance"/>
      <sheetName val="KJBIS - TBCS &amp; TBIS (1 file)"/>
      <sheetName val="เงินกู้ MGC"/>
      <sheetName val="CASA-PLAN"/>
      <sheetName val="10-1 Media"/>
      <sheetName val="10-cut"/>
      <sheetName val="ลูกหนี้_เก่า_"/>
      <sheetName val="Coy_Info"/>
      <sheetName val="Conso_BS"/>
      <sheetName val="CF_"/>
      <sheetName val="TRecon_"/>
      <sheetName val="UPH"/>
      <sheetName val="U"/>
      <sheetName val="BS"/>
      <sheetName val="Statement-BAHT"/>
      <sheetName val="_FS1220"/>
      <sheetName val="_FS1610"/>
      <sheetName val="_FS1710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Lead"/>
      <sheetName val=" IB-PL-00-01 SUMMARY"/>
      <sheetName val=" IBPL0001"/>
      <sheetName val="ADJ - RATE"/>
      <sheetName val="bblยังไม่จ่าย"/>
      <sheetName val="MU % frm Sender Plant to TH01"/>
      <sheetName val="MA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Age311299TAS"/>
      <sheetName val="TASintDec00"/>
      <sheetName val="O2.1"/>
      <sheetName val="Sales"/>
      <sheetName val="P Cash Pmts 2003"/>
      <sheetName val="M_CT_OUT"/>
      <sheetName val="COMP"/>
      <sheetName val="Quarterly3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  <sheetName val="F1"/>
      <sheetName val="F2"/>
      <sheetName val="Master TB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DETAIL"/>
      <sheetName val="คีย์ข้อมูลรายละเอียดต่างๆ"/>
      <sheetName val="Variables"/>
      <sheetName val="com"/>
      <sheetName val="様式B-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/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  <sheetName val="head Jan"/>
      <sheetName val="By Person"/>
      <sheetName val="List info"/>
      <sheetName val="Demand"/>
      <sheetName val="_____________"/>
      <sheetName val="テーブル"/>
      <sheetName val="Quote"/>
      <sheetName val="Sal07"/>
      <sheetName val="YSS31"/>
      <sheetName val="Record CR"/>
      <sheetName val="ng 12"/>
      <sheetName val="LOOSECHKLIST"/>
      <sheetName val="Manual"/>
      <sheetName val="Combine"/>
      <sheetName val="Parameter"/>
      <sheetName val="P&amp;L"/>
      <sheetName val="Delta"/>
      <sheetName val="Manpower"/>
      <sheetName val="Tabelas"/>
      <sheetName val="Asset41_42"/>
      <sheetName val="total"/>
      <sheetName val="Cover"/>
      <sheetName val="FF_3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/>
      <sheetData sheetId="259"/>
      <sheetData sheetId="260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Detail-Sep"/>
      <sheetName val="Trial Balance"/>
      <sheetName val="LEGAL GUJ"/>
      <sheetName val="MA"/>
      <sheetName val="Variables"/>
      <sheetName val="IMQ-001"/>
      <sheetName val="P2対D1"/>
      <sheetName val="MP account"/>
      <sheetName val="คีย์ข้อมูลรายละเอียดต่างๆ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CompanyList"/>
      <sheetName val="Basic_Information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7">
          <cell r="D17">
            <v>30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Sheet1"/>
      <sheetName val="MFA"/>
      <sheetName val="10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F041"/>
      <sheetName val="TB-2001-Apr'01"/>
      <sheetName val="평가자1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Breakeven Analysis"/>
      <sheetName val="DPT-PW"/>
      <sheetName val="DESIG"/>
      <sheetName val="10"/>
      <sheetName val="Home"/>
      <sheetName val="Daily"/>
      <sheetName val="Monthly"/>
      <sheetName val="Yearly"/>
      <sheetName val="Others"/>
      <sheetName val="Export Sales"/>
      <sheetName val="Domestic Sales"/>
      <sheetName val="Joint Cost"/>
      <sheetName val="Raw Material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/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เช่า"/>
      <sheetName val="BSLA"/>
      <sheetName val="PL11"/>
      <sheetName val="DealerData"/>
      <sheetName val="F_OH"/>
      <sheetName val="CST1198"/>
      <sheetName val="Rank"/>
      <sheetName val="New Part Names"/>
      <sheetName val="CIPA"/>
      <sheetName val="TB_Worksheet"/>
      <sheetName val="Summary CMYK"/>
      <sheetName val="MENU-DOP"/>
      <sheetName val="Trial Balance"/>
      <sheetName val="62mm"/>
      <sheetName val="หาดใหญ่"/>
      <sheetName val="DEP12"/>
      <sheetName val="R302.2"/>
      <sheetName val="G.P. PROVISION"/>
      <sheetName val="info"/>
      <sheetName val="master"/>
      <sheetName val="10-1 Media"/>
      <sheetName val="10-cut"/>
      <sheetName val="DataInput1"/>
      <sheetName val="P087_ Pipe Line(AUC)"/>
      <sheetName val="Clientes"/>
      <sheetName val="S33"/>
      <sheetName val="vlookup"/>
      <sheetName val="Q_All_Data_Non_1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Links"/>
      <sheetName val="Lead"/>
      <sheetName val=" IB-PL-00-01 SUMMARY"/>
      <sheetName val="J2"/>
      <sheetName val="Lookups"/>
      <sheetName val="Raw Material"/>
      <sheetName val="US Sales Ranges"/>
      <sheetName val="PMT sche 7039"/>
      <sheetName val="PJ00"/>
      <sheetName val="PL-D1"/>
      <sheetName val="4'98 - 3'01"/>
      <sheetName val="KPP Lead"/>
      <sheetName val="19"/>
      <sheetName val="FF_2 _1_"/>
      <sheetName val="FSA"/>
      <sheetName val="CJEs"/>
      <sheetName val="me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Schedule 2"/>
      <sheetName val="Schedule 3"/>
      <sheetName val="Schedule 4"/>
      <sheetName val="manual"/>
      <sheetName val="SCB 1 - Current"/>
      <sheetName val="SCB 2 - Current"/>
      <sheetName val="CST1198"/>
      <sheetName val="part-import"/>
      <sheetName val="Parts List"/>
      <sheetName val="HISTORICO"/>
      <sheetName val="CJEs"/>
      <sheetName val="ยานพาหนะ"/>
      <sheetName val="เครื่องมือ"/>
      <sheetName val="ws"/>
      <sheetName val="DEP12"/>
      <sheetName val="L to 20"/>
      <sheetName val="Bill No. 2 - Carpark"/>
      <sheetName val="Co info"/>
      <sheetName val="MOLD-WinsFA31122005"/>
      <sheetName val="HPASS.XLS"/>
      <sheetName val="100172"/>
      <sheetName val="Variance"/>
      <sheetName val="MA"/>
      <sheetName val="S33"/>
      <sheetName val="SAN REDUCED 1"/>
      <sheetName val="cash flow"/>
      <sheetName val="TB SAP"/>
      <sheetName val="C2"/>
      <sheetName val="10-1 Media"/>
      <sheetName val="10-cut"/>
      <sheetName val="Trial Balance"/>
      <sheetName val="WACC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Lode"/>
      <sheetName val="MENU-DOP"/>
      <sheetName val="เงินกู้ MGC"/>
      <sheetName val="Main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Sale 0502"/>
      <sheetName val="Sale 0501"/>
      <sheetName val="BGT97STAFF"/>
      <sheetName val="Header"/>
      <sheetName val="TrialBalance Q3-2002"/>
      <sheetName val="ELEC45-01"/>
      <sheetName val="RATE"/>
      <sheetName val="sheetNO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PS-1995"/>
      <sheetName val="Group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Trial Balance"/>
      <sheetName val="V3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W300"/>
      <sheetName val="SLLNG EXP"/>
      <sheetName val="xrt2005"/>
      <sheetName val="Deprec. Testing"/>
      <sheetName val="brm (3)"/>
      <sheetName val="xrate"/>
      <sheetName val="L310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>
        <row r="1">
          <cell r="A1" t="str">
            <v>INDORAMA CHEMICALS (THAILAND) LIMITED</v>
          </cell>
        </row>
      </sheetData>
      <sheetData sheetId="87">
        <row r="1">
          <cell r="B1" t="str">
            <v>Indorama Chemicals (Thailand) Ltd.</v>
          </cell>
        </row>
      </sheetData>
      <sheetData sheetId="88"/>
      <sheetData sheetId="89"/>
      <sheetData sheetId="90"/>
      <sheetData sheetId="9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B1" t="str">
            <v>Indorama Chemicals (Thailand) Ltd.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total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Wkgs_BS Lead"/>
      <sheetName val="Break up of RMcost"/>
      <sheetName val="SUM"/>
      <sheetName val="F3"/>
      <sheetName val="Q500"/>
      <sheetName val="TB Master"/>
      <sheetName val="K400"/>
      <sheetName val="OthCode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Macro5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9"/>
  <sheetViews>
    <sheetView view="pageBreakPreview" zoomScale="85" zoomScaleNormal="85" zoomScaleSheetLayoutView="85" workbookViewId="0">
      <selection activeCell="F41" sqref="F41"/>
    </sheetView>
  </sheetViews>
  <sheetFormatPr defaultColWidth="9.1796875" defaultRowHeight="20.25" customHeight="1"/>
  <cols>
    <col min="1" max="1" width="41.453125" style="6" customWidth="1"/>
    <col min="2" max="2" width="6.81640625" style="3" customWidth="1"/>
    <col min="3" max="3" width="1.81640625" style="1" customWidth="1"/>
    <col min="4" max="4" width="15.81640625" style="4" customWidth="1"/>
    <col min="5" max="5" width="1.81640625" style="4" customWidth="1"/>
    <col min="6" max="6" width="15.81640625" style="4" customWidth="1"/>
    <col min="7" max="7" width="1.81640625" style="1" customWidth="1"/>
    <col min="8" max="8" width="15.81640625" style="4" customWidth="1"/>
    <col min="9" max="9" width="1.81640625" style="4" customWidth="1"/>
    <col min="10" max="10" width="15.81640625" style="4" customWidth="1"/>
    <col min="11" max="16384" width="9.1796875" style="1"/>
  </cols>
  <sheetData>
    <row r="1" spans="1:10" ht="20.25" customHeight="1">
      <c r="A1" s="226" t="s">
        <v>0</v>
      </c>
      <c r="B1" s="226"/>
      <c r="C1" s="226"/>
      <c r="D1" s="226"/>
      <c r="E1" s="226"/>
      <c r="F1" s="226"/>
      <c r="H1" s="1"/>
      <c r="I1" s="1"/>
      <c r="J1" s="1"/>
    </row>
    <row r="2" spans="1:10" ht="20.25" customHeight="1">
      <c r="A2" s="2" t="s">
        <v>1</v>
      </c>
    </row>
    <row r="4" spans="1:10" ht="20.25" customHeight="1">
      <c r="D4" s="227" t="s">
        <v>2</v>
      </c>
      <c r="E4" s="227"/>
      <c r="F4" s="227"/>
      <c r="G4" s="73"/>
      <c r="H4" s="227" t="s">
        <v>3</v>
      </c>
      <c r="I4" s="227"/>
      <c r="J4" s="227"/>
    </row>
    <row r="5" spans="1:10" ht="20.25" customHeight="1">
      <c r="A5" s="2"/>
      <c r="B5" s="161"/>
      <c r="D5" s="228" t="s">
        <v>4</v>
      </c>
      <c r="E5" s="228"/>
      <c r="F5" s="228"/>
      <c r="H5" s="228" t="s">
        <v>4</v>
      </c>
      <c r="I5" s="228"/>
      <c r="J5" s="228"/>
    </row>
    <row r="6" spans="1:10" ht="20.25" customHeight="1">
      <c r="A6" s="2" t="s">
        <v>5</v>
      </c>
      <c r="B6" s="161" t="s">
        <v>6</v>
      </c>
      <c r="D6" s="5">
        <v>2021</v>
      </c>
      <c r="E6" s="161"/>
      <c r="F6" s="5">
        <v>2020</v>
      </c>
      <c r="H6" s="5">
        <v>2021</v>
      </c>
      <c r="I6" s="161"/>
      <c r="J6" s="5">
        <v>2020</v>
      </c>
    </row>
    <row r="7" spans="1:10" ht="20.25" customHeight="1">
      <c r="A7" s="2"/>
      <c r="B7" s="161"/>
      <c r="D7" s="229" t="s">
        <v>7</v>
      </c>
      <c r="E7" s="229"/>
      <c r="F7" s="229"/>
      <c r="G7" s="229"/>
      <c r="H7" s="229"/>
      <c r="I7" s="229"/>
      <c r="J7" s="229"/>
    </row>
    <row r="8" spans="1:10" ht="20.25" customHeight="1">
      <c r="A8" s="60" t="s">
        <v>8</v>
      </c>
      <c r="B8" s="61"/>
      <c r="C8" s="62"/>
      <c r="D8" s="32"/>
      <c r="E8" s="32"/>
      <c r="F8" s="32"/>
      <c r="H8" s="32"/>
      <c r="I8" s="32"/>
      <c r="J8" s="32"/>
    </row>
    <row r="9" spans="1:10" ht="20.25" customHeight="1">
      <c r="A9" s="36" t="s">
        <v>9</v>
      </c>
      <c r="B9" s="61">
        <v>6</v>
      </c>
      <c r="C9" s="62"/>
      <c r="D9" s="4">
        <v>76170341</v>
      </c>
      <c r="E9" s="32"/>
      <c r="F9" s="4">
        <v>30967465</v>
      </c>
      <c r="H9" s="4">
        <v>44914247</v>
      </c>
      <c r="I9" s="32"/>
      <c r="J9" s="32">
        <v>25698937</v>
      </c>
    </row>
    <row r="10" spans="1:10" ht="20.25" customHeight="1">
      <c r="A10" s="63" t="s">
        <v>10</v>
      </c>
      <c r="B10" s="1"/>
      <c r="E10" s="1"/>
      <c r="I10" s="1"/>
      <c r="J10" s="1"/>
    </row>
    <row r="11" spans="1:10" ht="20.25" customHeight="1">
      <c r="A11" s="63" t="s">
        <v>11</v>
      </c>
      <c r="B11" s="61">
        <v>7</v>
      </c>
      <c r="C11" s="62"/>
      <c r="D11" s="4">
        <v>449364412</v>
      </c>
      <c r="E11" s="32"/>
      <c r="F11" s="4">
        <v>330662154</v>
      </c>
      <c r="H11" s="4">
        <v>457657275</v>
      </c>
      <c r="I11" s="32"/>
      <c r="J11" s="32">
        <v>330662154</v>
      </c>
    </row>
    <row r="12" spans="1:10" ht="20.25" customHeight="1">
      <c r="A12" s="71" t="s">
        <v>12</v>
      </c>
      <c r="B12" s="61">
        <v>8</v>
      </c>
      <c r="C12" s="62"/>
      <c r="D12" s="4">
        <v>11746894</v>
      </c>
      <c r="E12" s="32"/>
      <c r="F12" s="4">
        <v>1165589</v>
      </c>
      <c r="H12" s="4">
        <v>11746894</v>
      </c>
      <c r="I12" s="32"/>
      <c r="J12" s="32">
        <v>1165589</v>
      </c>
    </row>
    <row r="13" spans="1:10" ht="20.25" customHeight="1">
      <c r="A13" s="71" t="s">
        <v>195</v>
      </c>
      <c r="B13" s="61">
        <v>9</v>
      </c>
      <c r="C13" s="62"/>
      <c r="D13" s="4">
        <v>171134299</v>
      </c>
      <c r="E13" s="32"/>
      <c r="F13" s="4">
        <v>52914515</v>
      </c>
      <c r="H13" s="4">
        <v>2922155</v>
      </c>
      <c r="I13" s="32"/>
      <c r="J13" s="32">
        <v>5581090</v>
      </c>
    </row>
    <row r="14" spans="1:10" ht="20.25" customHeight="1">
      <c r="A14" s="71" t="s">
        <v>13</v>
      </c>
      <c r="B14" s="61"/>
      <c r="C14" s="62"/>
      <c r="D14" s="4">
        <v>3505882</v>
      </c>
      <c r="E14" s="32"/>
      <c r="F14" s="4">
        <v>2432526</v>
      </c>
      <c r="H14" s="4">
        <v>1468263</v>
      </c>
      <c r="I14" s="32"/>
      <c r="J14" s="32">
        <v>2175252</v>
      </c>
    </row>
    <row r="15" spans="1:10" ht="20.25" customHeight="1">
      <c r="A15" s="71" t="s">
        <v>14</v>
      </c>
      <c r="B15" s="61">
        <v>5</v>
      </c>
      <c r="C15" s="62"/>
      <c r="D15" s="158" t="s">
        <v>15</v>
      </c>
      <c r="E15" s="47"/>
      <c r="F15" s="158" t="s">
        <v>15</v>
      </c>
      <c r="G15" s="111"/>
      <c r="H15" s="4">
        <v>57414923</v>
      </c>
      <c r="I15" s="47"/>
      <c r="J15" s="51">
        <v>20176700</v>
      </c>
    </row>
    <row r="16" spans="1:10" ht="20.25" customHeight="1">
      <c r="A16" s="71" t="s">
        <v>16</v>
      </c>
      <c r="B16" s="61">
        <v>10</v>
      </c>
      <c r="C16" s="62"/>
      <c r="D16" s="4">
        <v>31510700</v>
      </c>
      <c r="E16" s="32"/>
      <c r="F16" s="4">
        <v>94168399</v>
      </c>
      <c r="H16" s="158" t="s">
        <v>15</v>
      </c>
      <c r="I16" s="32"/>
      <c r="J16" s="32">
        <v>94168399</v>
      </c>
    </row>
    <row r="17" spans="1:10" ht="20.25" customHeight="1">
      <c r="A17" s="71" t="s">
        <v>196</v>
      </c>
      <c r="B17" s="61"/>
      <c r="C17" s="62"/>
      <c r="D17" s="4">
        <v>17545268</v>
      </c>
      <c r="E17" s="32"/>
      <c r="F17" s="158" t="s">
        <v>15</v>
      </c>
      <c r="H17" s="4">
        <v>17545268</v>
      </c>
      <c r="I17" s="32"/>
      <c r="J17" s="158" t="s">
        <v>15</v>
      </c>
    </row>
    <row r="18" spans="1:10" ht="20.25" customHeight="1">
      <c r="A18" s="63" t="s">
        <v>17</v>
      </c>
      <c r="B18" s="61">
        <v>5</v>
      </c>
      <c r="C18" s="62"/>
      <c r="D18" s="4">
        <v>2734061</v>
      </c>
      <c r="E18" s="32"/>
      <c r="F18" s="4">
        <v>2070555</v>
      </c>
      <c r="H18" s="4">
        <v>2601287</v>
      </c>
      <c r="I18" s="32"/>
      <c r="J18" s="32">
        <v>2038416</v>
      </c>
    </row>
    <row r="19" spans="1:10" ht="20.25" customHeight="1">
      <c r="A19" s="64" t="s">
        <v>18</v>
      </c>
      <c r="B19" s="61"/>
      <c r="C19" s="62"/>
      <c r="D19" s="43">
        <f>SUM(D9:D18)</f>
        <v>763711857</v>
      </c>
      <c r="E19" s="65"/>
      <c r="F19" s="43">
        <f>SUM(F9:F18)</f>
        <v>514381203</v>
      </c>
      <c r="H19" s="43">
        <f>SUM(H9:H18)</f>
        <v>596270312</v>
      </c>
      <c r="I19" s="65"/>
      <c r="J19" s="43">
        <f>SUM(J9:J18)</f>
        <v>481666537</v>
      </c>
    </row>
    <row r="20" spans="1:10" ht="20.25" customHeight="1">
      <c r="A20" s="36"/>
      <c r="B20" s="61"/>
      <c r="C20" s="62"/>
      <c r="D20" s="32"/>
      <c r="E20" s="32"/>
      <c r="F20" s="32"/>
      <c r="H20" s="32"/>
      <c r="I20" s="32"/>
      <c r="J20" s="32"/>
    </row>
    <row r="21" spans="1:10" ht="20.25" customHeight="1">
      <c r="A21" s="60" t="s">
        <v>19</v>
      </c>
      <c r="B21" s="61"/>
      <c r="C21" s="62"/>
      <c r="D21" s="32"/>
      <c r="E21" s="32"/>
      <c r="F21" s="32"/>
      <c r="H21" s="32"/>
      <c r="I21" s="32"/>
      <c r="J21" s="32"/>
    </row>
    <row r="22" spans="1:10" ht="20.25" customHeight="1">
      <c r="A22" s="72" t="s">
        <v>20</v>
      </c>
      <c r="B22" s="61"/>
      <c r="C22" s="62"/>
      <c r="D22" s="158" t="s">
        <v>15</v>
      </c>
      <c r="E22" s="32"/>
      <c r="F22" s="32">
        <v>1000000</v>
      </c>
      <c r="H22" s="32" t="s">
        <v>21</v>
      </c>
      <c r="I22" s="32"/>
      <c r="J22" s="32">
        <v>1000000</v>
      </c>
    </row>
    <row r="23" spans="1:10" ht="20.25" customHeight="1">
      <c r="A23" s="63" t="s">
        <v>22</v>
      </c>
      <c r="B23" s="61">
        <v>7</v>
      </c>
      <c r="C23" s="62"/>
      <c r="D23" s="51">
        <v>751209540</v>
      </c>
      <c r="E23" s="47"/>
      <c r="F23" s="51">
        <v>892111025</v>
      </c>
      <c r="H23" s="51">
        <v>751209540</v>
      </c>
      <c r="I23" s="47"/>
      <c r="J23" s="51">
        <v>892111025</v>
      </c>
    </row>
    <row r="24" spans="1:10" ht="20.25" customHeight="1">
      <c r="A24" s="63" t="s">
        <v>197</v>
      </c>
      <c r="B24" s="61">
        <v>9</v>
      </c>
      <c r="C24" s="62"/>
      <c r="D24" s="51">
        <v>13856391</v>
      </c>
      <c r="E24" s="47"/>
      <c r="F24" s="51">
        <v>14812250</v>
      </c>
      <c r="H24" s="158" t="s">
        <v>21</v>
      </c>
      <c r="I24" s="47"/>
      <c r="J24" s="158" t="s">
        <v>15</v>
      </c>
    </row>
    <row r="25" spans="1:10" ht="20.25" customHeight="1">
      <c r="A25" s="63" t="s">
        <v>23</v>
      </c>
      <c r="B25" s="61">
        <v>11</v>
      </c>
      <c r="C25" s="62"/>
      <c r="D25" s="158" t="s">
        <v>21</v>
      </c>
      <c r="E25" s="47"/>
      <c r="F25" s="158" t="s">
        <v>15</v>
      </c>
      <c r="H25" s="76">
        <v>67499175</v>
      </c>
      <c r="I25" s="47"/>
      <c r="J25" s="76">
        <v>67499175</v>
      </c>
    </row>
    <row r="26" spans="1:10" ht="20.25" customHeight="1">
      <c r="A26" s="72" t="s">
        <v>24</v>
      </c>
      <c r="B26" s="61">
        <v>12</v>
      </c>
      <c r="C26" s="62"/>
      <c r="D26" s="32">
        <v>2876823</v>
      </c>
      <c r="E26" s="32"/>
      <c r="F26" s="32">
        <v>3229330</v>
      </c>
      <c r="H26" s="32">
        <v>2800000</v>
      </c>
      <c r="I26" s="32"/>
      <c r="J26" s="32">
        <v>7713000</v>
      </c>
    </row>
    <row r="27" spans="1:10" ht="20.25" customHeight="1">
      <c r="A27" s="63" t="s">
        <v>25</v>
      </c>
      <c r="B27" s="61">
        <v>13</v>
      </c>
      <c r="C27" s="62"/>
      <c r="D27" s="32">
        <v>15045439</v>
      </c>
      <c r="E27" s="32"/>
      <c r="F27" s="32">
        <v>19692422</v>
      </c>
      <c r="H27" s="32">
        <v>10181196</v>
      </c>
      <c r="I27" s="32"/>
      <c r="J27" s="32">
        <v>15377757</v>
      </c>
    </row>
    <row r="28" spans="1:10" ht="20.25" customHeight="1">
      <c r="A28" s="63" t="s">
        <v>26</v>
      </c>
      <c r="B28" s="61">
        <v>14</v>
      </c>
      <c r="C28" s="62"/>
      <c r="D28" s="32">
        <v>13026822</v>
      </c>
      <c r="E28" s="32"/>
      <c r="F28" s="32">
        <v>19929315</v>
      </c>
      <c r="H28" s="32">
        <v>8208172</v>
      </c>
      <c r="I28" s="32"/>
      <c r="J28" s="32">
        <v>12728615</v>
      </c>
    </row>
    <row r="29" spans="1:10" ht="20.25" customHeight="1">
      <c r="A29" s="63" t="s">
        <v>27</v>
      </c>
      <c r="B29" s="61"/>
      <c r="C29" s="62"/>
      <c r="D29" s="32">
        <v>1715850</v>
      </c>
      <c r="E29" s="32"/>
      <c r="F29" s="32">
        <v>2210959</v>
      </c>
      <c r="H29" s="32">
        <v>822897</v>
      </c>
      <c r="I29" s="32"/>
      <c r="J29" s="32">
        <v>1370940</v>
      </c>
    </row>
    <row r="30" spans="1:10" ht="20.25" customHeight="1">
      <c r="A30" s="63" t="s">
        <v>28</v>
      </c>
      <c r="B30" s="61">
        <v>27</v>
      </c>
      <c r="C30" s="62"/>
      <c r="D30" s="32">
        <v>11575817</v>
      </c>
      <c r="E30" s="32"/>
      <c r="F30" s="32">
        <v>8712236</v>
      </c>
      <c r="H30" s="32">
        <v>11612925</v>
      </c>
      <c r="I30" s="32"/>
      <c r="J30" s="32">
        <v>8417433</v>
      </c>
    </row>
    <row r="31" spans="1:10" ht="20.25" customHeight="1">
      <c r="A31" s="36" t="s">
        <v>29</v>
      </c>
      <c r="B31" s="61">
        <v>5</v>
      </c>
      <c r="C31" s="62"/>
      <c r="D31" s="69">
        <v>539883</v>
      </c>
      <c r="E31" s="32"/>
      <c r="F31" s="69">
        <v>339863</v>
      </c>
      <c r="H31" s="69">
        <v>539883</v>
      </c>
      <c r="I31" s="32"/>
      <c r="J31" s="69">
        <v>324883</v>
      </c>
    </row>
    <row r="32" spans="1:10" ht="20.25" customHeight="1">
      <c r="A32" s="64" t="s">
        <v>30</v>
      </c>
      <c r="B32" s="61"/>
      <c r="C32" s="62"/>
      <c r="D32" s="43">
        <f>SUM(D22:D31)</f>
        <v>809846565</v>
      </c>
      <c r="E32" s="65"/>
      <c r="F32" s="43">
        <f>SUM(F22:F31)</f>
        <v>962037400</v>
      </c>
      <c r="H32" s="43">
        <f>SUM(H22:H31)</f>
        <v>852873788</v>
      </c>
      <c r="I32" s="65"/>
      <c r="J32" s="43">
        <f>SUM(J22:J31)</f>
        <v>1006542828</v>
      </c>
    </row>
    <row r="33" spans="1:10" ht="20.25" customHeight="1">
      <c r="A33" s="36"/>
      <c r="B33" s="61"/>
      <c r="C33" s="62"/>
      <c r="D33" s="32"/>
      <c r="E33" s="32"/>
      <c r="F33" s="32"/>
      <c r="H33" s="32"/>
      <c r="I33" s="32"/>
      <c r="J33" s="32"/>
    </row>
    <row r="34" spans="1:10" ht="20.25" customHeight="1" thickBot="1">
      <c r="A34" s="64" t="s">
        <v>31</v>
      </c>
      <c r="B34" s="61"/>
      <c r="C34" s="62"/>
      <c r="D34" s="66">
        <f>D19+D32</f>
        <v>1573558422</v>
      </c>
      <c r="E34" s="65"/>
      <c r="F34" s="66">
        <f>F19+F32</f>
        <v>1476418603</v>
      </c>
      <c r="H34" s="66">
        <f>H19+H32</f>
        <v>1449144100</v>
      </c>
      <c r="I34" s="65"/>
      <c r="J34" s="66">
        <f>J19+J32</f>
        <v>1488209365</v>
      </c>
    </row>
    <row r="35" spans="1:10" ht="20.25" customHeight="1" thickTop="1">
      <c r="A35" s="46"/>
      <c r="B35" s="161"/>
      <c r="D35" s="10"/>
      <c r="E35" s="10"/>
      <c r="F35" s="10"/>
      <c r="H35" s="10"/>
      <c r="I35" s="10"/>
      <c r="J35" s="10"/>
    </row>
    <row r="36" spans="1:10" ht="20.25" customHeight="1">
      <c r="B36" s="161"/>
      <c r="D36" s="7"/>
      <c r="E36" s="7"/>
      <c r="F36" s="7"/>
      <c r="G36" s="165"/>
      <c r="H36" s="7"/>
      <c r="I36" s="7"/>
      <c r="J36" s="7"/>
    </row>
    <row r="37" spans="1:10" ht="20.25" customHeight="1">
      <c r="A37" s="46"/>
      <c r="B37" s="161"/>
      <c r="D37" s="10"/>
      <c r="E37" s="10"/>
      <c r="F37" s="10"/>
      <c r="H37" s="10"/>
      <c r="I37" s="10"/>
      <c r="J37" s="10"/>
    </row>
    <row r="39" spans="1:10" ht="20.25" customHeight="1">
      <c r="A39" s="226" t="s">
        <v>0</v>
      </c>
      <c r="B39" s="226"/>
      <c r="C39" s="226"/>
      <c r="D39" s="226"/>
      <c r="E39" s="226"/>
      <c r="F39" s="226"/>
      <c r="H39" s="1"/>
      <c r="I39" s="1"/>
      <c r="J39" s="1"/>
    </row>
    <row r="40" spans="1:10" ht="20.25" customHeight="1">
      <c r="A40" s="2" t="s">
        <v>1</v>
      </c>
    </row>
    <row r="41" spans="1:10" ht="20.25" customHeight="1">
      <c r="A41" s="2"/>
    </row>
    <row r="42" spans="1:10" ht="20.25" customHeight="1">
      <c r="A42" s="2"/>
      <c r="D42" s="227" t="s">
        <v>32</v>
      </c>
      <c r="E42" s="227"/>
      <c r="F42" s="227"/>
      <c r="G42" s="73"/>
      <c r="H42" s="227" t="s">
        <v>3</v>
      </c>
      <c r="I42" s="227"/>
      <c r="J42" s="227"/>
    </row>
    <row r="43" spans="1:10" ht="20.25" customHeight="1">
      <c r="A43" s="2"/>
      <c r="B43" s="161"/>
      <c r="D43" s="230" t="s">
        <v>4</v>
      </c>
      <c r="E43" s="228"/>
      <c r="F43" s="228"/>
      <c r="H43" s="228" t="s">
        <v>4</v>
      </c>
      <c r="I43" s="228"/>
      <c r="J43" s="228"/>
    </row>
    <row r="44" spans="1:10" ht="20.25" customHeight="1">
      <c r="A44" s="2" t="s">
        <v>33</v>
      </c>
      <c r="B44" s="161" t="s">
        <v>6</v>
      </c>
      <c r="D44" s="5">
        <v>2021</v>
      </c>
      <c r="E44" s="161"/>
      <c r="F44" s="5">
        <v>2020</v>
      </c>
      <c r="H44" s="5">
        <v>2021</v>
      </c>
      <c r="I44" s="161"/>
      <c r="J44" s="5">
        <v>2020</v>
      </c>
    </row>
    <row r="45" spans="1:10" ht="20.25" customHeight="1">
      <c r="A45" s="2"/>
      <c r="B45" s="161"/>
      <c r="D45" s="229" t="s">
        <v>7</v>
      </c>
      <c r="E45" s="229"/>
      <c r="F45" s="229"/>
      <c r="G45" s="229"/>
      <c r="H45" s="229"/>
      <c r="I45" s="229"/>
      <c r="J45" s="229"/>
    </row>
    <row r="46" spans="1:10" ht="20.25" customHeight="1">
      <c r="A46" s="60" t="s">
        <v>34</v>
      </c>
      <c r="B46" s="61"/>
      <c r="C46" s="62"/>
      <c r="D46" s="32"/>
      <c r="E46" s="32"/>
      <c r="F46" s="32"/>
      <c r="H46" s="32"/>
      <c r="I46" s="32"/>
      <c r="J46" s="32"/>
    </row>
    <row r="47" spans="1:10" ht="20.25" customHeight="1">
      <c r="A47" s="63" t="s">
        <v>198</v>
      </c>
      <c r="B47" s="61">
        <v>15</v>
      </c>
      <c r="C47" s="62"/>
      <c r="D47" s="32">
        <v>110000000</v>
      </c>
      <c r="E47" s="32"/>
      <c r="F47" s="32">
        <v>72457000</v>
      </c>
      <c r="H47" s="32">
        <v>70000000</v>
      </c>
      <c r="I47" s="32"/>
      <c r="J47" s="32">
        <v>72457000</v>
      </c>
    </row>
    <row r="48" spans="1:10" ht="20.25" customHeight="1">
      <c r="A48" s="63" t="s">
        <v>36</v>
      </c>
      <c r="B48" s="61">
        <v>5</v>
      </c>
      <c r="C48" s="62"/>
      <c r="D48" s="32">
        <v>20095380</v>
      </c>
      <c r="E48" s="32"/>
      <c r="F48" s="32">
        <v>13178736</v>
      </c>
      <c r="H48" s="32">
        <v>27742058</v>
      </c>
      <c r="I48" s="32"/>
      <c r="J48" s="32">
        <v>10638718</v>
      </c>
    </row>
    <row r="49" spans="1:10" ht="20.25" customHeight="1">
      <c r="A49" s="63" t="s">
        <v>37</v>
      </c>
      <c r="B49" s="61"/>
      <c r="C49" s="62"/>
      <c r="D49" s="32"/>
      <c r="E49" s="32"/>
      <c r="F49" s="32"/>
      <c r="H49" s="32"/>
      <c r="I49" s="32"/>
      <c r="J49" s="32"/>
    </row>
    <row r="50" spans="1:10" ht="20.25" customHeight="1">
      <c r="A50" s="63" t="s">
        <v>35</v>
      </c>
      <c r="B50" s="61">
        <v>15</v>
      </c>
      <c r="C50" s="62"/>
      <c r="D50" s="32">
        <v>156770827</v>
      </c>
      <c r="E50" s="32"/>
      <c r="F50" s="32">
        <v>83166389</v>
      </c>
      <c r="H50" s="32">
        <v>156770827</v>
      </c>
      <c r="I50" s="32"/>
      <c r="J50" s="32">
        <v>83166389</v>
      </c>
    </row>
    <row r="51" spans="1:10" ht="20.25" customHeight="1">
      <c r="A51" s="63" t="s">
        <v>38</v>
      </c>
      <c r="B51" s="61">
        <v>15</v>
      </c>
      <c r="C51" s="62"/>
      <c r="D51" s="32">
        <v>7748221</v>
      </c>
      <c r="E51" s="32"/>
      <c r="F51" s="32">
        <v>7902844</v>
      </c>
      <c r="H51" s="32">
        <v>4012620</v>
      </c>
      <c r="I51" s="32"/>
      <c r="J51" s="32">
        <v>4858842</v>
      </c>
    </row>
    <row r="52" spans="1:10" ht="20.25" customHeight="1">
      <c r="A52" s="63" t="s">
        <v>39</v>
      </c>
      <c r="B52" s="61" t="s">
        <v>40</v>
      </c>
      <c r="C52" s="62"/>
      <c r="D52" s="32">
        <v>115000000</v>
      </c>
      <c r="E52" s="32"/>
      <c r="F52" s="32">
        <v>30000000</v>
      </c>
      <c r="H52" s="32" t="s">
        <v>21</v>
      </c>
      <c r="I52" s="32"/>
      <c r="J52" s="32">
        <v>34000000</v>
      </c>
    </row>
    <row r="53" spans="1:10" ht="20.25" customHeight="1">
      <c r="A53" s="63" t="s">
        <v>41</v>
      </c>
      <c r="B53" s="61">
        <v>15</v>
      </c>
      <c r="C53" s="62"/>
      <c r="D53" s="32">
        <v>36000000</v>
      </c>
      <c r="E53" s="32"/>
      <c r="F53" s="32">
        <v>150000000</v>
      </c>
      <c r="H53" s="32">
        <v>36000000</v>
      </c>
      <c r="I53" s="32"/>
      <c r="J53" s="32">
        <v>150000000</v>
      </c>
    </row>
    <row r="54" spans="1:10" ht="20.25" customHeight="1">
      <c r="A54" s="63" t="s">
        <v>37</v>
      </c>
      <c r="B54" s="61"/>
      <c r="C54" s="62"/>
      <c r="D54" s="32"/>
      <c r="E54" s="32"/>
      <c r="F54" s="32"/>
      <c r="H54" s="32"/>
      <c r="I54" s="32"/>
      <c r="J54" s="32"/>
    </row>
    <row r="55" spans="1:10" ht="20.25" customHeight="1">
      <c r="A55" s="63" t="s">
        <v>42</v>
      </c>
      <c r="B55" s="61">
        <v>15</v>
      </c>
      <c r="C55" s="62"/>
      <c r="D55" s="32">
        <v>3569540</v>
      </c>
      <c r="E55" s="32"/>
      <c r="F55" s="32">
        <v>3407324</v>
      </c>
      <c r="H55" s="32">
        <v>3569540</v>
      </c>
      <c r="I55" s="32"/>
      <c r="J55" s="32">
        <v>3407324</v>
      </c>
    </row>
    <row r="56" spans="1:10" ht="20.25" customHeight="1">
      <c r="A56" s="63" t="s">
        <v>43</v>
      </c>
      <c r="B56" s="61"/>
      <c r="C56" s="62"/>
      <c r="D56" s="32">
        <v>5320129</v>
      </c>
      <c r="E56" s="32"/>
      <c r="F56" s="32">
        <v>1784828</v>
      </c>
      <c r="H56" s="32">
        <v>5320129</v>
      </c>
      <c r="I56" s="32"/>
      <c r="J56" s="32">
        <v>1784828</v>
      </c>
    </row>
    <row r="57" spans="1:10" ht="20.25" customHeight="1">
      <c r="A57" s="71" t="s">
        <v>44</v>
      </c>
      <c r="B57" s="61">
        <v>5</v>
      </c>
      <c r="C57" s="62"/>
      <c r="D57" s="32">
        <v>11223890</v>
      </c>
      <c r="E57" s="32"/>
      <c r="F57" s="32">
        <v>6794296</v>
      </c>
      <c r="H57" s="32">
        <v>11475884</v>
      </c>
      <c r="I57" s="32"/>
      <c r="J57" s="32">
        <v>6745726</v>
      </c>
    </row>
    <row r="58" spans="1:10" ht="20.25" customHeight="1">
      <c r="A58" s="64" t="s">
        <v>45</v>
      </c>
      <c r="B58" s="61"/>
      <c r="C58" s="62"/>
      <c r="D58" s="43">
        <f>SUM(D47:D57)</f>
        <v>465727987</v>
      </c>
      <c r="E58" s="65"/>
      <c r="F58" s="43">
        <f>SUM(F47:F57)</f>
        <v>368691417</v>
      </c>
      <c r="H58" s="43">
        <f>SUM(H47:H57)</f>
        <v>314891058</v>
      </c>
      <c r="I58" s="65"/>
      <c r="J58" s="43">
        <f>SUM(J47:J57)</f>
        <v>367058827</v>
      </c>
    </row>
    <row r="59" spans="1:10" ht="20.25" customHeight="1">
      <c r="A59" s="36"/>
      <c r="B59" s="61"/>
      <c r="C59" s="62"/>
      <c r="D59" s="32"/>
      <c r="E59" s="32"/>
      <c r="F59" s="32"/>
      <c r="H59" s="32"/>
      <c r="I59" s="32"/>
      <c r="J59" s="32"/>
    </row>
    <row r="60" spans="1:10" ht="20.25" customHeight="1">
      <c r="A60" s="60" t="s">
        <v>46</v>
      </c>
      <c r="B60" s="61"/>
      <c r="C60" s="62"/>
      <c r="D60" s="32"/>
      <c r="E60" s="32"/>
      <c r="F60" s="32"/>
      <c r="H60" s="32"/>
      <c r="I60" s="32"/>
      <c r="J60" s="32"/>
    </row>
    <row r="61" spans="1:10" ht="20.25" customHeight="1">
      <c r="A61" s="63" t="s">
        <v>47</v>
      </c>
      <c r="B61" s="61">
        <v>15</v>
      </c>
      <c r="C61" s="62"/>
      <c r="D61" s="32">
        <v>364597484</v>
      </c>
      <c r="E61" s="32"/>
      <c r="F61" s="32">
        <v>335715399</v>
      </c>
      <c r="H61" s="32">
        <v>364597484</v>
      </c>
      <c r="I61" s="32"/>
      <c r="J61" s="32">
        <v>335715399</v>
      </c>
    </row>
    <row r="62" spans="1:10" ht="20.25" customHeight="1">
      <c r="A62" s="63" t="s">
        <v>48</v>
      </c>
      <c r="B62" s="61">
        <v>15</v>
      </c>
      <c r="C62" s="62"/>
      <c r="D62" s="32">
        <v>4566258</v>
      </c>
      <c r="E62" s="32"/>
      <c r="F62" s="32">
        <v>11155234</v>
      </c>
      <c r="H62" s="32">
        <v>4014745</v>
      </c>
      <c r="I62" s="32"/>
      <c r="J62" s="32">
        <v>7418178</v>
      </c>
    </row>
    <row r="63" spans="1:10" ht="20.25" customHeight="1">
      <c r="A63" s="63" t="s">
        <v>49</v>
      </c>
      <c r="B63" s="61">
        <v>15</v>
      </c>
      <c r="C63" s="62"/>
      <c r="D63" s="32">
        <v>6420264</v>
      </c>
      <c r="E63" s="32"/>
      <c r="F63" s="32">
        <v>9902909</v>
      </c>
      <c r="H63" s="32">
        <v>6420264</v>
      </c>
      <c r="I63" s="32"/>
      <c r="J63" s="32">
        <v>9902909</v>
      </c>
    </row>
    <row r="64" spans="1:10" ht="20.25" customHeight="1">
      <c r="A64" s="63" t="s">
        <v>50</v>
      </c>
      <c r="B64" s="61">
        <v>16</v>
      </c>
      <c r="C64" s="62"/>
      <c r="D64" s="32">
        <v>3415602</v>
      </c>
      <c r="E64" s="32"/>
      <c r="F64" s="32">
        <v>1803015</v>
      </c>
      <c r="H64" s="32">
        <v>1866238</v>
      </c>
      <c r="I64" s="32"/>
      <c r="J64" s="32">
        <v>1208806</v>
      </c>
    </row>
    <row r="65" spans="1:10" ht="20.25" customHeight="1">
      <c r="A65" s="63" t="s">
        <v>51</v>
      </c>
      <c r="B65" s="61">
        <v>5</v>
      </c>
      <c r="C65" s="62"/>
      <c r="D65" s="32">
        <v>349574</v>
      </c>
      <c r="E65" s="32"/>
      <c r="F65" s="32">
        <v>581884</v>
      </c>
      <c r="H65" s="32">
        <v>349574</v>
      </c>
      <c r="I65" s="32"/>
      <c r="J65" s="32">
        <v>819884</v>
      </c>
    </row>
    <row r="66" spans="1:10" ht="20.25" customHeight="1">
      <c r="A66" s="64" t="s">
        <v>52</v>
      </c>
      <c r="B66" s="61"/>
      <c r="C66" s="62"/>
      <c r="D66" s="43">
        <f>SUM(D61:D65)</f>
        <v>379349182</v>
      </c>
      <c r="E66" s="65"/>
      <c r="F66" s="43">
        <f>SUM(F61:F65)</f>
        <v>359158441</v>
      </c>
      <c r="H66" s="43">
        <f>SUM(H61:H65)</f>
        <v>377248305</v>
      </c>
      <c r="I66" s="65"/>
      <c r="J66" s="43">
        <f>SUM(J61:J65)</f>
        <v>355065176</v>
      </c>
    </row>
    <row r="67" spans="1:10" ht="20.25" customHeight="1">
      <c r="A67" s="64"/>
      <c r="B67" s="61"/>
      <c r="C67" s="62"/>
      <c r="D67" s="65"/>
      <c r="E67" s="65"/>
      <c r="F67" s="65"/>
      <c r="H67" s="65"/>
      <c r="I67" s="65"/>
      <c r="J67" s="65"/>
    </row>
    <row r="68" spans="1:10" ht="20.25" customHeight="1">
      <c r="A68" s="64" t="s">
        <v>53</v>
      </c>
      <c r="B68" s="61"/>
      <c r="C68" s="62"/>
      <c r="D68" s="67">
        <f>+D58+D66</f>
        <v>845077169</v>
      </c>
      <c r="E68" s="65"/>
      <c r="F68" s="67">
        <f>+F58+F66</f>
        <v>727849858</v>
      </c>
      <c r="H68" s="67">
        <f>+H58+H66</f>
        <v>692139363</v>
      </c>
      <c r="I68" s="65"/>
      <c r="J68" s="67">
        <f>+J58+J66</f>
        <v>722124003</v>
      </c>
    </row>
    <row r="69" spans="1:10" ht="20.25" customHeight="1">
      <c r="A69" s="36"/>
      <c r="B69" s="61"/>
      <c r="C69" s="62"/>
      <c r="D69" s="32"/>
      <c r="E69" s="32"/>
      <c r="F69" s="32"/>
      <c r="H69" s="32"/>
      <c r="I69" s="32"/>
      <c r="J69" s="32"/>
    </row>
    <row r="70" spans="1:10" ht="20.25" customHeight="1">
      <c r="A70" s="226" t="s">
        <v>0</v>
      </c>
      <c r="B70" s="226"/>
      <c r="C70" s="226"/>
      <c r="D70" s="226"/>
      <c r="E70" s="226"/>
      <c r="F70" s="226"/>
      <c r="H70" s="1"/>
      <c r="I70" s="1"/>
      <c r="J70" s="1"/>
    </row>
    <row r="71" spans="1:10" ht="20.25" customHeight="1">
      <c r="A71" s="2" t="s">
        <v>1</v>
      </c>
    </row>
    <row r="72" spans="1:10" ht="20.25" customHeight="1">
      <c r="A72" s="2"/>
    </row>
    <row r="73" spans="1:10" ht="20.25" customHeight="1">
      <c r="A73" s="2"/>
      <c r="D73" s="227" t="s">
        <v>32</v>
      </c>
      <c r="E73" s="227"/>
      <c r="F73" s="227"/>
      <c r="G73" s="73"/>
      <c r="H73" s="227" t="s">
        <v>3</v>
      </c>
      <c r="I73" s="227"/>
      <c r="J73" s="227"/>
    </row>
    <row r="74" spans="1:10" ht="20.25" customHeight="1">
      <c r="A74" s="2"/>
      <c r="B74" s="161"/>
      <c r="D74" s="230" t="s">
        <v>4</v>
      </c>
      <c r="E74" s="228"/>
      <c r="F74" s="228"/>
      <c r="H74" s="228" t="s">
        <v>4</v>
      </c>
      <c r="I74" s="228"/>
      <c r="J74" s="228"/>
    </row>
    <row r="75" spans="1:10" ht="20.25" customHeight="1">
      <c r="A75" s="2" t="s">
        <v>33</v>
      </c>
      <c r="B75" s="161" t="s">
        <v>6</v>
      </c>
      <c r="D75" s="5">
        <v>2021</v>
      </c>
      <c r="E75" s="161"/>
      <c r="F75" s="5">
        <v>2020</v>
      </c>
      <c r="H75" s="5">
        <v>2021</v>
      </c>
      <c r="I75" s="161"/>
      <c r="J75" s="5">
        <v>2020</v>
      </c>
    </row>
    <row r="76" spans="1:10" ht="20.25" customHeight="1">
      <c r="A76" s="2"/>
      <c r="B76" s="161"/>
      <c r="D76" s="229" t="s">
        <v>7</v>
      </c>
      <c r="E76" s="229"/>
      <c r="F76" s="229"/>
      <c r="G76" s="229"/>
      <c r="H76" s="229"/>
      <c r="I76" s="229"/>
      <c r="J76" s="229"/>
    </row>
    <row r="77" spans="1:10" ht="20.25" customHeight="1">
      <c r="A77" s="60" t="s">
        <v>54</v>
      </c>
      <c r="B77" s="161"/>
      <c r="D77" s="159"/>
      <c r="E77" s="160"/>
      <c r="F77" s="160"/>
      <c r="H77" s="160"/>
      <c r="I77" s="160"/>
      <c r="J77" s="160"/>
    </row>
    <row r="78" spans="1:10" ht="20.25" customHeight="1">
      <c r="A78" s="36" t="s">
        <v>55</v>
      </c>
      <c r="B78" s="61">
        <v>17</v>
      </c>
      <c r="C78" s="62"/>
      <c r="D78" s="32"/>
      <c r="E78" s="32"/>
      <c r="F78" s="32"/>
      <c r="H78" s="32"/>
      <c r="I78" s="32"/>
      <c r="J78" s="32"/>
    </row>
    <row r="79" spans="1:10" ht="20.25" customHeight="1">
      <c r="A79" s="36" t="s">
        <v>56</v>
      </c>
      <c r="B79" s="61"/>
      <c r="C79" s="62"/>
      <c r="D79" s="32"/>
      <c r="E79" s="32"/>
      <c r="F79" s="32"/>
      <c r="H79" s="32"/>
      <c r="I79" s="32"/>
      <c r="J79" s="32"/>
    </row>
    <row r="80" spans="1:10" ht="20.25" customHeight="1">
      <c r="A80" s="122" t="s">
        <v>57</v>
      </c>
      <c r="B80" s="61"/>
      <c r="C80" s="62"/>
      <c r="D80" s="32"/>
      <c r="E80" s="32"/>
      <c r="F80" s="32"/>
      <c r="H80" s="32"/>
      <c r="I80" s="32"/>
      <c r="J80" s="32"/>
    </row>
    <row r="81" spans="1:10" ht="20.25" customHeight="1">
      <c r="A81" s="122" t="s">
        <v>58</v>
      </c>
      <c r="B81" s="61"/>
      <c r="C81" s="62"/>
      <c r="D81" s="34">
        <v>375187315</v>
      </c>
      <c r="E81" s="32"/>
      <c r="F81" s="32"/>
      <c r="H81" s="34">
        <v>375187315</v>
      </c>
      <c r="I81" s="32"/>
      <c r="J81" s="32"/>
    </row>
    <row r="82" spans="1:10" ht="20.25" customHeight="1">
      <c r="A82" s="122" t="s">
        <v>59</v>
      </c>
      <c r="B82" s="61"/>
      <c r="C82" s="62"/>
      <c r="D82" s="32"/>
      <c r="E82" s="32"/>
      <c r="F82" s="32"/>
      <c r="H82" s="32"/>
      <c r="I82" s="32"/>
      <c r="J82" s="32"/>
    </row>
    <row r="83" spans="1:10" ht="20.25" customHeight="1">
      <c r="A83" s="122" t="s">
        <v>58</v>
      </c>
      <c r="B83" s="61"/>
      <c r="C83" s="62"/>
      <c r="D83" s="1"/>
      <c r="E83" s="32"/>
      <c r="F83" s="34">
        <v>357321429</v>
      </c>
      <c r="H83" s="1"/>
      <c r="I83" s="32"/>
      <c r="J83" s="34">
        <v>357321429</v>
      </c>
    </row>
    <row r="84" spans="1:10" ht="20.25" customHeight="1">
      <c r="A84" s="36" t="s">
        <v>60</v>
      </c>
      <c r="B84" s="61"/>
      <c r="C84" s="62"/>
      <c r="D84" s="32"/>
      <c r="E84" s="32"/>
      <c r="F84" s="32"/>
      <c r="H84" s="32"/>
      <c r="I84" s="32"/>
      <c r="J84" s="32"/>
    </row>
    <row r="85" spans="1:10" ht="20.25" customHeight="1">
      <c r="A85" s="122" t="s">
        <v>61</v>
      </c>
      <c r="B85" s="61"/>
      <c r="C85" s="62"/>
      <c r="D85" s="32"/>
      <c r="E85" s="32"/>
      <c r="F85" s="32"/>
      <c r="H85" s="32"/>
      <c r="I85" s="32"/>
      <c r="J85" s="32"/>
    </row>
    <row r="86" spans="1:10" ht="20.25" customHeight="1">
      <c r="A86" s="122" t="s">
        <v>58</v>
      </c>
      <c r="B86" s="61"/>
      <c r="C86" s="62"/>
      <c r="D86" s="32">
        <v>375187179</v>
      </c>
      <c r="E86" s="32"/>
      <c r="F86" s="32" t="s">
        <v>21</v>
      </c>
      <c r="H86" s="32">
        <v>375187179</v>
      </c>
      <c r="I86" s="32"/>
      <c r="J86" s="32" t="s">
        <v>21</v>
      </c>
    </row>
    <row r="87" spans="1:10" ht="20.25" customHeight="1">
      <c r="A87" s="122" t="s">
        <v>62</v>
      </c>
      <c r="B87" s="61"/>
      <c r="C87" s="62"/>
      <c r="D87" s="32"/>
      <c r="E87" s="32"/>
      <c r="F87" s="32"/>
      <c r="H87" s="32"/>
      <c r="I87" s="32"/>
      <c r="J87" s="32"/>
    </row>
    <row r="88" spans="1:10" ht="20.25" customHeight="1">
      <c r="A88" s="122" t="s">
        <v>58</v>
      </c>
      <c r="B88" s="61"/>
      <c r="C88" s="62"/>
      <c r="D88" s="76" t="s">
        <v>21</v>
      </c>
      <c r="E88" s="32"/>
      <c r="F88" s="76">
        <v>357321252</v>
      </c>
      <c r="H88" s="76" t="s">
        <v>21</v>
      </c>
      <c r="I88" s="32"/>
      <c r="J88" s="76">
        <v>357321252</v>
      </c>
    </row>
    <row r="89" spans="1:10" ht="20.25" customHeight="1">
      <c r="A89" s="63" t="s">
        <v>63</v>
      </c>
      <c r="B89" s="61">
        <v>17</v>
      </c>
      <c r="C89" s="62"/>
      <c r="D89" s="32">
        <v>317914453</v>
      </c>
      <c r="E89" s="32"/>
      <c r="F89" s="32">
        <v>317914453</v>
      </c>
      <c r="H89" s="32">
        <v>317914453</v>
      </c>
      <c r="I89" s="32"/>
      <c r="J89" s="32">
        <v>317914453</v>
      </c>
    </row>
    <row r="90" spans="1:10" ht="20.25" customHeight="1">
      <c r="A90" s="63" t="s">
        <v>64</v>
      </c>
      <c r="B90" s="61">
        <v>18</v>
      </c>
      <c r="C90" s="62"/>
      <c r="D90" s="32">
        <v>2735870</v>
      </c>
      <c r="E90" s="32"/>
      <c r="F90" s="32">
        <v>2735870</v>
      </c>
      <c r="H90" s="32">
        <v>2735870</v>
      </c>
      <c r="I90" s="32"/>
      <c r="J90" s="32">
        <v>2735870</v>
      </c>
    </row>
    <row r="91" spans="1:10" ht="20.25" customHeight="1">
      <c r="A91" s="63" t="s">
        <v>65</v>
      </c>
      <c r="B91" s="61"/>
      <c r="C91" s="62"/>
      <c r="D91" s="32"/>
      <c r="E91" s="32"/>
      <c r="F91" s="32"/>
      <c r="H91" s="32"/>
      <c r="I91" s="32"/>
      <c r="J91" s="32"/>
    </row>
    <row r="92" spans="1:10" s="72" customFormat="1" ht="20.25" customHeight="1">
      <c r="A92" s="63" t="s">
        <v>66</v>
      </c>
      <c r="B92" s="61"/>
      <c r="C92"/>
      <c r="D92" s="78"/>
      <c r="E92" s="69"/>
      <c r="F92" s="78"/>
      <c r="H92" s="78"/>
      <c r="I92" s="69"/>
      <c r="J92" s="78"/>
    </row>
    <row r="93" spans="1:10" ht="20.25" customHeight="1">
      <c r="A93" s="63" t="s">
        <v>67</v>
      </c>
      <c r="B93" s="61">
        <v>19</v>
      </c>
      <c r="C93" s="62"/>
      <c r="D93" s="4">
        <v>17403784</v>
      </c>
      <c r="E93" s="32"/>
      <c r="F93" s="4">
        <v>16205787</v>
      </c>
      <c r="H93" s="4">
        <v>17403784</v>
      </c>
      <c r="I93" s="32"/>
      <c r="J93" s="4">
        <v>16205787</v>
      </c>
    </row>
    <row r="94" spans="1:10" ht="20.25" customHeight="1">
      <c r="A94" s="63" t="s">
        <v>68</v>
      </c>
      <c r="B94" s="61"/>
      <c r="C94" s="62"/>
      <c r="D94" s="77">
        <v>15239286</v>
      </c>
      <c r="E94" s="32"/>
      <c r="F94" s="77">
        <v>54390645</v>
      </c>
      <c r="H94" s="77">
        <v>43763451</v>
      </c>
      <c r="I94" s="32"/>
      <c r="J94" s="77">
        <v>71908000</v>
      </c>
    </row>
    <row r="95" spans="1:10" ht="20.25" customHeight="1">
      <c r="A95" s="64" t="s">
        <v>69</v>
      </c>
      <c r="B95" s="68"/>
      <c r="C95" s="26"/>
      <c r="D95" s="65">
        <f>SUM(D84:D94)</f>
        <v>728480572</v>
      </c>
      <c r="E95" s="65"/>
      <c r="F95" s="65">
        <f>SUM(F84:F94)</f>
        <v>748568007</v>
      </c>
      <c r="H95" s="65">
        <f>SUM(H84:H94)</f>
        <v>757004737</v>
      </c>
      <c r="I95" s="65"/>
      <c r="J95" s="65">
        <f>SUM(J84:J94)</f>
        <v>766085362</v>
      </c>
    </row>
    <row r="96" spans="1:10" ht="20.25" customHeight="1">
      <c r="A96" s="63" t="s">
        <v>70</v>
      </c>
      <c r="B96" s="68"/>
      <c r="C96" s="26"/>
      <c r="D96" s="69">
        <v>681</v>
      </c>
      <c r="E96" s="69"/>
      <c r="F96" s="69">
        <v>738</v>
      </c>
      <c r="H96" s="51" t="s">
        <v>21</v>
      </c>
      <c r="I96" s="69"/>
      <c r="J96" s="51" t="s">
        <v>15</v>
      </c>
    </row>
    <row r="97" spans="1:10" ht="20.25" customHeight="1">
      <c r="A97" s="64" t="s">
        <v>71</v>
      </c>
      <c r="B97" s="68"/>
      <c r="C97" s="26"/>
      <c r="D97" s="43">
        <f>SUM(D95:D96)</f>
        <v>728481253</v>
      </c>
      <c r="E97" s="65"/>
      <c r="F97" s="43">
        <f>SUM(F95:F96)</f>
        <v>748568745</v>
      </c>
      <c r="H97" s="43">
        <f>SUM(H95:H96)</f>
        <v>757004737</v>
      </c>
      <c r="I97" s="65"/>
      <c r="J97" s="43">
        <f>SUM(J95:J96)</f>
        <v>766085362</v>
      </c>
    </row>
    <row r="98" spans="1:10" ht="20.25" customHeight="1">
      <c r="A98" s="64"/>
      <c r="B98" s="68"/>
      <c r="C98" s="26"/>
      <c r="D98" s="1"/>
      <c r="E98" s="65"/>
      <c r="F98" s="1"/>
      <c r="H98" s="65"/>
      <c r="I98" s="65"/>
      <c r="J98" s="65"/>
    </row>
    <row r="99" spans="1:10" ht="20.25" customHeight="1">
      <c r="A99" s="36"/>
      <c r="B99" s="61"/>
      <c r="C99" s="62"/>
      <c r="D99" s="65"/>
      <c r="E99" s="65"/>
      <c r="F99" s="65"/>
      <c r="H99" s="65"/>
      <c r="I99" s="65"/>
      <c r="J99" s="65"/>
    </row>
    <row r="100" spans="1:10" ht="20.25" customHeight="1" thickBot="1">
      <c r="A100" s="64" t="s">
        <v>72</v>
      </c>
      <c r="B100" s="61"/>
      <c r="C100" s="62"/>
      <c r="D100" s="66">
        <f>SUM(D68+D97)</f>
        <v>1573558422</v>
      </c>
      <c r="E100" s="65"/>
      <c r="F100" s="66">
        <f>SUM(F68+F97)</f>
        <v>1476418603</v>
      </c>
      <c r="H100" s="66">
        <f>SUM(H68+H97)</f>
        <v>1449144100</v>
      </c>
      <c r="I100" s="65"/>
      <c r="J100" s="66">
        <f>SUM(J68+J97)</f>
        <v>1488209365</v>
      </c>
    </row>
    <row r="101" spans="1:10" ht="20.25" customHeight="1" thickTop="1">
      <c r="B101" s="161"/>
      <c r="D101" s="48"/>
      <c r="E101" s="7"/>
      <c r="F101" s="32"/>
      <c r="H101" s="48"/>
      <c r="I101" s="7"/>
      <c r="J101" s="32"/>
    </row>
    <row r="102" spans="1:10" ht="20.25" customHeight="1">
      <c r="B102" s="161"/>
      <c r="D102" s="114"/>
      <c r="E102" s="114"/>
      <c r="F102" s="114"/>
      <c r="G102" s="115"/>
      <c r="H102" s="114"/>
      <c r="I102" s="114"/>
      <c r="J102" s="114"/>
    </row>
    <row r="103" spans="1:10" ht="20.25" customHeight="1">
      <c r="B103" s="161"/>
      <c r="D103" s="7"/>
      <c r="E103" s="7"/>
      <c r="F103" s="35"/>
      <c r="H103" s="7"/>
      <c r="I103" s="7"/>
      <c r="J103" s="35"/>
    </row>
    <row r="104" spans="1:10" ht="20.25" customHeight="1">
      <c r="B104" s="161"/>
      <c r="D104" s="48"/>
      <c r="E104" s="7"/>
      <c r="F104" s="32"/>
      <c r="H104" s="48"/>
      <c r="I104" s="7"/>
      <c r="J104" s="32"/>
    </row>
    <row r="105" spans="1:10" ht="20.25" customHeight="1">
      <c r="B105" s="161"/>
      <c r="D105" s="48"/>
      <c r="E105" s="7"/>
      <c r="F105" s="32"/>
      <c r="H105" s="48"/>
      <c r="I105" s="7"/>
      <c r="J105" s="32"/>
    </row>
    <row r="106" spans="1:10" s="9" customFormat="1" ht="20.25" customHeight="1">
      <c r="A106" s="46"/>
      <c r="B106" s="8"/>
      <c r="D106" s="10"/>
      <c r="E106" s="10"/>
      <c r="F106" s="10"/>
      <c r="H106" s="10"/>
      <c r="I106" s="10"/>
      <c r="J106" s="10"/>
    </row>
    <row r="107" spans="1:10" ht="20.25" customHeight="1">
      <c r="B107" s="161"/>
      <c r="D107" s="10"/>
      <c r="E107" s="10"/>
      <c r="F107" s="10"/>
      <c r="H107" s="10"/>
      <c r="I107" s="10"/>
      <c r="J107" s="10"/>
    </row>
    <row r="108" spans="1:10" ht="20.25" customHeight="1">
      <c r="A108" s="46"/>
      <c r="B108" s="161"/>
      <c r="D108" s="10"/>
      <c r="E108" s="10"/>
      <c r="F108" s="10"/>
      <c r="H108" s="10"/>
      <c r="I108" s="10"/>
      <c r="J108" s="10"/>
    </row>
    <row r="109" spans="1:10" ht="20.25" customHeight="1">
      <c r="C109" s="4"/>
    </row>
  </sheetData>
  <mergeCells count="18">
    <mergeCell ref="D73:F73"/>
    <mergeCell ref="H73:J73"/>
    <mergeCell ref="D74:F74"/>
    <mergeCell ref="H74:J74"/>
    <mergeCell ref="D76:J76"/>
    <mergeCell ref="D42:F42"/>
    <mergeCell ref="A70:F70"/>
    <mergeCell ref="D45:J45"/>
    <mergeCell ref="H42:J42"/>
    <mergeCell ref="D7:J7"/>
    <mergeCell ref="D43:F43"/>
    <mergeCell ref="H43:J43"/>
    <mergeCell ref="A1:F1"/>
    <mergeCell ref="A39:F39"/>
    <mergeCell ref="H4:J4"/>
    <mergeCell ref="D5:F5"/>
    <mergeCell ref="H5:J5"/>
    <mergeCell ref="D4:F4"/>
  </mergeCells>
  <pageMargins left="0.8" right="0.5" top="0.48" bottom="0.5" header="0.5" footer="0.5"/>
  <pageSetup paperSize="9" scale="76" firstPageNumber="5" fitToHeight="0" orientation="portrait" useFirstPageNumber="1" r:id="rId1"/>
  <headerFooter>
    <oddFooter>&amp;L  The accompanying notes are an integral part of these financial statements.
&amp;C&amp;P</oddFooter>
  </headerFooter>
  <rowBreaks count="2" manualBreakCount="2">
    <brk id="38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tabSelected="1" view="pageBreakPreview" zoomScale="80" zoomScaleNormal="145" zoomScaleSheetLayoutView="80" workbookViewId="0">
      <selection activeCell="J59" sqref="J59"/>
    </sheetView>
  </sheetViews>
  <sheetFormatPr defaultColWidth="9.1796875" defaultRowHeight="21" customHeight="1"/>
  <cols>
    <col min="1" max="1" width="49.453125" style="15" customWidth="1"/>
    <col min="2" max="2" width="6.81640625" style="11" customWidth="1"/>
    <col min="3" max="3" width="1" style="12" customWidth="1"/>
    <col min="4" max="4" width="15.81640625" style="13" customWidth="1"/>
    <col min="5" max="5" width="1" style="13" customWidth="1"/>
    <col min="6" max="6" width="15.81640625" style="13" customWidth="1"/>
    <col min="7" max="7" width="1" style="12" customWidth="1"/>
    <col min="8" max="8" width="15.81640625" style="13" customWidth="1"/>
    <col min="9" max="9" width="1" style="13" customWidth="1"/>
    <col min="10" max="10" width="15.81640625" style="13" customWidth="1"/>
    <col min="11" max="11" width="15.81640625" style="12" customWidth="1"/>
    <col min="12" max="12" width="14.1796875" style="12" customWidth="1"/>
    <col min="13" max="16384" width="9.1796875" style="12"/>
  </cols>
  <sheetData>
    <row r="1" spans="1:10" ht="21" customHeight="1">
      <c r="A1" s="226" t="s">
        <v>0</v>
      </c>
      <c r="B1" s="226"/>
      <c r="C1" s="226"/>
      <c r="D1" s="226"/>
      <c r="E1" s="226"/>
      <c r="F1" s="226"/>
    </row>
    <row r="2" spans="1:10" ht="21" customHeight="1">
      <c r="A2" s="14" t="s">
        <v>73</v>
      </c>
    </row>
    <row r="3" spans="1:10" ht="21" customHeight="1">
      <c r="A3" s="14"/>
    </row>
    <row r="4" spans="1:10" ht="21" customHeight="1">
      <c r="A4" s="14"/>
      <c r="D4" s="227" t="s">
        <v>32</v>
      </c>
      <c r="E4" s="227"/>
      <c r="F4" s="227"/>
      <c r="G4" s="73"/>
      <c r="H4" s="227" t="s">
        <v>3</v>
      </c>
      <c r="I4" s="227"/>
      <c r="J4" s="227"/>
    </row>
    <row r="5" spans="1:10" ht="21" customHeight="1">
      <c r="A5" s="14"/>
      <c r="D5" s="232" t="s">
        <v>74</v>
      </c>
      <c r="E5" s="232"/>
      <c r="F5" s="232"/>
      <c r="H5" s="232" t="s">
        <v>74</v>
      </c>
      <c r="I5" s="232"/>
      <c r="J5" s="232"/>
    </row>
    <row r="6" spans="1:10" ht="21" customHeight="1">
      <c r="B6" s="16" t="s">
        <v>6</v>
      </c>
      <c r="D6" s="5">
        <v>2021</v>
      </c>
      <c r="E6" s="161"/>
      <c r="F6" s="5">
        <v>2020</v>
      </c>
      <c r="G6" s="1"/>
      <c r="H6" s="5">
        <v>2021</v>
      </c>
      <c r="I6" s="161"/>
      <c r="J6" s="5">
        <v>2020</v>
      </c>
    </row>
    <row r="7" spans="1:10" ht="21" customHeight="1">
      <c r="B7" s="16"/>
      <c r="D7" s="231" t="s">
        <v>7</v>
      </c>
      <c r="E7" s="231"/>
      <c r="F7" s="231"/>
      <c r="G7" s="231"/>
      <c r="H7" s="231"/>
      <c r="I7" s="231"/>
      <c r="J7" s="231"/>
    </row>
    <row r="8" spans="1:10" ht="21" customHeight="1">
      <c r="A8" s="81" t="s">
        <v>75</v>
      </c>
      <c r="B8" s="16"/>
      <c r="D8" s="16"/>
      <c r="E8" s="16"/>
      <c r="F8" s="16"/>
      <c r="G8" s="16"/>
      <c r="H8" s="16"/>
      <c r="I8" s="16"/>
      <c r="J8" s="16"/>
    </row>
    <row r="9" spans="1:10" ht="21" customHeight="1">
      <c r="A9" s="42" t="s">
        <v>76</v>
      </c>
      <c r="B9" s="16">
        <v>20</v>
      </c>
      <c r="D9" s="13">
        <v>342670530</v>
      </c>
      <c r="F9" s="13">
        <v>270185170</v>
      </c>
      <c r="H9" s="32" t="s">
        <v>21</v>
      </c>
      <c r="J9" s="32" t="s">
        <v>21</v>
      </c>
    </row>
    <row r="10" spans="1:10" ht="21" customHeight="1">
      <c r="A10" s="42" t="s">
        <v>77</v>
      </c>
      <c r="B10" s="16"/>
    </row>
    <row r="11" spans="1:10" ht="21" customHeight="1">
      <c r="A11" s="12" t="s">
        <v>78</v>
      </c>
      <c r="B11" s="16">
        <v>20</v>
      </c>
      <c r="D11" s="113">
        <f>158694566+1299418.44</f>
        <v>159993984.44</v>
      </c>
      <c r="F11" s="13">
        <v>183054057</v>
      </c>
      <c r="H11" s="13">
        <f>157165240+1299418.44</f>
        <v>158464658.44</v>
      </c>
      <c r="J11" s="13">
        <v>183054057</v>
      </c>
    </row>
    <row r="12" spans="1:10" ht="21" customHeight="1">
      <c r="A12" s="42" t="s">
        <v>79</v>
      </c>
      <c r="B12" s="16">
        <v>20</v>
      </c>
      <c r="D12" s="13">
        <v>1410426</v>
      </c>
      <c r="F12" s="13">
        <v>939135</v>
      </c>
      <c r="H12" s="13">
        <v>1410426</v>
      </c>
      <c r="J12" s="13">
        <v>939135</v>
      </c>
    </row>
    <row r="13" spans="1:10" ht="21" customHeight="1">
      <c r="A13" s="42" t="s">
        <v>80</v>
      </c>
      <c r="B13" s="16">
        <v>5</v>
      </c>
      <c r="C13" s="16"/>
      <c r="D13" s="13">
        <v>51631614</v>
      </c>
      <c r="F13" s="13">
        <v>36606782</v>
      </c>
      <c r="H13" s="13">
        <v>28960775</v>
      </c>
      <c r="J13" s="13">
        <v>32073001</v>
      </c>
    </row>
    <row r="14" spans="1:10" ht="21" customHeight="1">
      <c r="A14" s="17" t="s">
        <v>81</v>
      </c>
      <c r="B14" s="16"/>
      <c r="C14" s="16"/>
      <c r="D14" s="18">
        <f>SUM(D9:D13)</f>
        <v>555706554.44000006</v>
      </c>
      <c r="E14" s="19"/>
      <c r="F14" s="18">
        <f>SUM(F9:F13)</f>
        <v>490785144</v>
      </c>
      <c r="H14" s="18">
        <f>SUM(H9:H13)</f>
        <v>188835859.44</v>
      </c>
      <c r="I14" s="19"/>
      <c r="J14" s="18">
        <f>SUM(J9:J13)</f>
        <v>216066193</v>
      </c>
    </row>
    <row r="15" spans="1:10" ht="12" customHeight="1">
      <c r="B15" s="16"/>
      <c r="C15" s="16"/>
    </row>
    <row r="16" spans="1:10" ht="21" customHeight="1">
      <c r="A16" s="81" t="s">
        <v>82</v>
      </c>
      <c r="B16" s="16"/>
      <c r="C16" s="16"/>
      <c r="D16" s="44"/>
      <c r="F16" s="44"/>
      <c r="H16" s="44"/>
      <c r="J16" s="44"/>
    </row>
    <row r="17" spans="1:12" ht="21" customHeight="1">
      <c r="A17" s="42" t="s">
        <v>83</v>
      </c>
      <c r="B17" s="16">
        <v>10</v>
      </c>
      <c r="C17" s="16"/>
      <c r="D17" s="13">
        <v>331062319</v>
      </c>
      <c r="F17" s="13">
        <v>258639039</v>
      </c>
      <c r="H17" s="32" t="s">
        <v>21</v>
      </c>
      <c r="J17" s="32" t="s">
        <v>21</v>
      </c>
    </row>
    <row r="18" spans="1:12" ht="21" customHeight="1">
      <c r="A18" s="42" t="s">
        <v>84</v>
      </c>
      <c r="B18" s="16" t="s">
        <v>85</v>
      </c>
      <c r="C18" s="16"/>
      <c r="D18" s="13">
        <v>44437692</v>
      </c>
      <c r="F18" s="13">
        <v>32631683</v>
      </c>
      <c r="H18" s="13">
        <v>24343063</v>
      </c>
      <c r="J18" s="13">
        <v>23101800</v>
      </c>
    </row>
    <row r="19" spans="1:12" ht="21" customHeight="1">
      <c r="A19" s="42" t="s">
        <v>86</v>
      </c>
      <c r="B19" s="16" t="s">
        <v>87</v>
      </c>
      <c r="C19" s="16"/>
      <c r="D19" s="44">
        <v>120287792</v>
      </c>
      <c r="F19" s="44">
        <v>107677213</v>
      </c>
      <c r="H19" s="44">
        <v>106717928</v>
      </c>
      <c r="J19" s="44">
        <v>99707676</v>
      </c>
      <c r="K19" s="110"/>
      <c r="L19" s="112"/>
    </row>
    <row r="20" spans="1:12" ht="21" customHeight="1">
      <c r="A20" s="17" t="s">
        <v>88</v>
      </c>
      <c r="B20" s="16"/>
      <c r="C20" s="16"/>
      <c r="D20" s="18">
        <f>SUM(D17:D19)</f>
        <v>495787803</v>
      </c>
      <c r="F20" s="18">
        <f>SUM(F17:F19)</f>
        <v>398947935</v>
      </c>
      <c r="H20" s="18">
        <f>SUM(H17:H19)</f>
        <v>131060991</v>
      </c>
      <c r="J20" s="18">
        <f>SUM(J17:J19)</f>
        <v>122809476</v>
      </c>
      <c r="K20" s="110"/>
      <c r="L20" s="112"/>
    </row>
    <row r="21" spans="1:12" ht="11.15" customHeight="1">
      <c r="A21" s="42"/>
      <c r="B21" s="16"/>
      <c r="C21" s="16"/>
      <c r="D21" s="44"/>
      <c r="F21" s="44"/>
      <c r="H21" s="44"/>
      <c r="J21" s="44"/>
      <c r="K21" s="110"/>
      <c r="L21" s="112"/>
    </row>
    <row r="22" spans="1:12" ht="21" customHeight="1">
      <c r="A22" s="17" t="s">
        <v>89</v>
      </c>
      <c r="B22" s="16"/>
      <c r="C22" s="16"/>
      <c r="D22" s="19">
        <f>D14-D20</f>
        <v>59918751.440000057</v>
      </c>
      <c r="F22" s="19">
        <f>F14-F20</f>
        <v>91837209</v>
      </c>
      <c r="H22" s="19">
        <f>H14-H20</f>
        <v>57774868.439999998</v>
      </c>
      <c r="J22" s="19">
        <f>J14-J20</f>
        <v>93256717</v>
      </c>
      <c r="K22" s="110"/>
      <c r="L22" s="112"/>
    </row>
    <row r="23" spans="1:12" ht="21" customHeight="1">
      <c r="A23" s="15" t="s">
        <v>90</v>
      </c>
      <c r="B23" s="16"/>
      <c r="C23" s="16"/>
      <c r="D23" s="44"/>
      <c r="F23" s="44"/>
      <c r="H23" s="44"/>
      <c r="J23" s="44"/>
      <c r="K23" s="110"/>
      <c r="L23" s="112"/>
    </row>
    <row r="24" spans="1:12" ht="21" customHeight="1">
      <c r="A24" s="15" t="s">
        <v>91</v>
      </c>
      <c r="B24" s="16"/>
      <c r="C24" s="16"/>
      <c r="D24" s="44"/>
      <c r="F24" s="44"/>
      <c r="H24" s="44"/>
      <c r="J24" s="44"/>
      <c r="K24" s="110"/>
      <c r="L24" s="112"/>
    </row>
    <row r="25" spans="1:12" ht="21" customHeight="1">
      <c r="A25" s="15" t="s">
        <v>92</v>
      </c>
      <c r="B25" s="16"/>
      <c r="C25" s="16"/>
      <c r="D25" s="44">
        <f>-1742852-1299418.44</f>
        <v>-3042270.44</v>
      </c>
      <c r="F25" s="44">
        <v>-31049816</v>
      </c>
      <c r="H25" s="44">
        <f>-1723169-1299418.44</f>
        <v>-3022587.44</v>
      </c>
      <c r="J25" s="44">
        <v>-31049816</v>
      </c>
      <c r="K25" s="123"/>
      <c r="L25" s="112"/>
    </row>
    <row r="26" spans="1:12" ht="21" customHeight="1">
      <c r="A26" s="15" t="s">
        <v>93</v>
      </c>
      <c r="B26" s="16">
        <v>5</v>
      </c>
      <c r="C26" s="16"/>
      <c r="D26" s="13">
        <v>-29647585</v>
      </c>
      <c r="F26" s="13">
        <v>-28046227</v>
      </c>
      <c r="H26" s="13">
        <v>-26862520</v>
      </c>
      <c r="J26" s="13">
        <v>-29054693</v>
      </c>
      <c r="K26" s="111"/>
      <c r="L26" s="112"/>
    </row>
    <row r="27" spans="1:12" ht="21" customHeight="1">
      <c r="A27" s="42" t="s">
        <v>199</v>
      </c>
      <c r="B27" s="16">
        <v>26</v>
      </c>
      <c r="C27" s="16"/>
      <c r="D27" s="13">
        <v>-7680598</v>
      </c>
      <c r="F27" s="13">
        <v>2357688</v>
      </c>
      <c r="H27" s="13">
        <v>-6575875</v>
      </c>
      <c r="J27" s="13">
        <v>3066096</v>
      </c>
      <c r="K27" s="111"/>
      <c r="L27" s="112"/>
    </row>
    <row r="28" spans="1:12" ht="21" customHeight="1">
      <c r="A28" s="42" t="s">
        <v>94</v>
      </c>
      <c r="B28" s="16"/>
      <c r="C28" s="16"/>
      <c r="K28" s="111"/>
      <c r="L28" s="112"/>
    </row>
    <row r="29" spans="1:12" ht="21" customHeight="1">
      <c r="A29" s="12" t="s">
        <v>95</v>
      </c>
      <c r="B29" s="16"/>
      <c r="C29" s="16"/>
      <c r="D29" s="20">
        <v>-352508</v>
      </c>
      <c r="F29" s="20">
        <v>-604779</v>
      </c>
      <c r="H29" s="88">
        <v>0</v>
      </c>
      <c r="I29" s="87">
        <v>0</v>
      </c>
      <c r="J29" s="88">
        <v>0</v>
      </c>
    </row>
    <row r="30" spans="1:12" ht="21" customHeight="1">
      <c r="A30" s="17" t="s">
        <v>96</v>
      </c>
      <c r="B30" s="16"/>
      <c r="C30" s="16"/>
      <c r="D30" s="208">
        <f>SUM(D22:D29)</f>
        <v>19195790.00000006</v>
      </c>
      <c r="E30" s="172"/>
      <c r="F30" s="208">
        <f>SUM(F22:F29)</f>
        <v>34494075</v>
      </c>
      <c r="G30" s="209"/>
      <c r="H30" s="208">
        <f>SUM(H22:H29)</f>
        <v>21313886</v>
      </c>
      <c r="I30" s="172"/>
      <c r="J30" s="208">
        <f>SUM(J22:J29)</f>
        <v>36218304</v>
      </c>
    </row>
    <row r="31" spans="1:12" ht="21" customHeight="1">
      <c r="A31" s="42" t="s">
        <v>200</v>
      </c>
      <c r="B31" s="16">
        <v>27</v>
      </c>
      <c r="C31" s="16"/>
      <c r="D31" s="172">
        <v>-6242720</v>
      </c>
      <c r="F31" s="172">
        <v>-8708071</v>
      </c>
      <c r="H31" s="52">
        <v>-4807869</v>
      </c>
      <c r="J31" s="52">
        <v>-7523547</v>
      </c>
    </row>
    <row r="32" spans="1:12" ht="21" customHeight="1">
      <c r="A32" s="205" t="s">
        <v>201</v>
      </c>
      <c r="B32" s="16"/>
      <c r="C32" s="16"/>
      <c r="D32" s="173">
        <f>SUM(D30:D31)</f>
        <v>12953070.00000006</v>
      </c>
      <c r="E32" s="173"/>
      <c r="F32" s="173">
        <f>SUM(F30:F31)</f>
        <v>25786004</v>
      </c>
      <c r="G32" s="174"/>
      <c r="H32" s="173">
        <f>SUM(H30:H31)</f>
        <v>16506017</v>
      </c>
      <c r="I32" s="173"/>
      <c r="J32" s="173">
        <f>SUM(J30:J31)</f>
        <v>28694757</v>
      </c>
    </row>
    <row r="33" spans="1:12" ht="21" customHeight="1">
      <c r="A33" s="210" t="s">
        <v>202</v>
      </c>
      <c r="B33" s="211">
        <v>21</v>
      </c>
      <c r="C33" s="211"/>
      <c r="D33" s="88">
        <v>0</v>
      </c>
      <c r="E33" s="212"/>
      <c r="F33" s="88">
        <v>0</v>
      </c>
      <c r="G33" s="197"/>
      <c r="H33" s="213">
        <v>7453920</v>
      </c>
      <c r="I33" s="214"/>
      <c r="J33" s="213">
        <v>10073813</v>
      </c>
    </row>
    <row r="34" spans="1:12" ht="21" customHeight="1">
      <c r="A34" s="205" t="s">
        <v>97</v>
      </c>
      <c r="B34" s="211"/>
      <c r="C34" s="211"/>
      <c r="D34" s="215">
        <f>D32+D33</f>
        <v>12953070.00000006</v>
      </c>
      <c r="E34" s="212"/>
      <c r="F34" s="215">
        <f>F32+F33</f>
        <v>25786004</v>
      </c>
      <c r="G34" s="197"/>
      <c r="H34" s="215">
        <f>H32+H33</f>
        <v>23959937</v>
      </c>
      <c r="I34" s="212"/>
      <c r="J34" s="215">
        <f>J32+J33</f>
        <v>38768570</v>
      </c>
    </row>
    <row r="35" spans="1:12" ht="21" customHeight="1">
      <c r="D35" s="19"/>
      <c r="E35" s="19"/>
      <c r="F35" s="19"/>
      <c r="H35" s="19"/>
      <c r="I35" s="19"/>
      <c r="J35" s="19"/>
    </row>
    <row r="36" spans="1:12" ht="21" customHeight="1">
      <c r="A36" s="37" t="s">
        <v>98</v>
      </c>
      <c r="B36" s="16"/>
      <c r="C36" s="16"/>
      <c r="D36" s="19"/>
      <c r="E36" s="19"/>
      <c r="F36" s="19"/>
      <c r="H36" s="19"/>
      <c r="I36" s="19"/>
      <c r="J36" s="19"/>
      <c r="K36" s="38"/>
      <c r="L36" s="38"/>
    </row>
    <row r="37" spans="1:12" ht="21" customHeight="1">
      <c r="A37" s="37" t="s">
        <v>99</v>
      </c>
      <c r="B37" s="16"/>
      <c r="C37" s="16"/>
      <c r="D37" s="19"/>
      <c r="E37" s="19"/>
      <c r="F37" s="19"/>
      <c r="H37" s="19"/>
      <c r="I37" s="19"/>
      <c r="J37" s="19"/>
      <c r="K37" s="38"/>
      <c r="L37" s="38"/>
    </row>
    <row r="38" spans="1:12" ht="21" customHeight="1">
      <c r="A38" t="s">
        <v>203</v>
      </c>
      <c r="B38" s="16">
        <v>16</v>
      </c>
      <c r="C38" s="16"/>
      <c r="D38" s="13">
        <v>-65656</v>
      </c>
      <c r="F38" s="13">
        <v>2850420</v>
      </c>
      <c r="H38" s="13">
        <v>-65656</v>
      </c>
      <c r="J38" s="13">
        <v>2850420</v>
      </c>
      <c r="K38" s="38"/>
      <c r="L38" s="38"/>
    </row>
    <row r="39" spans="1:12" ht="21" customHeight="1">
      <c r="A39" s="62" t="s">
        <v>100</v>
      </c>
      <c r="B39" s="16">
        <v>27</v>
      </c>
      <c r="C39" s="16"/>
      <c r="D39" s="20">
        <v>13131</v>
      </c>
      <c r="F39" s="20">
        <v>-570084</v>
      </c>
      <c r="H39" s="20">
        <v>13131</v>
      </c>
      <c r="J39" s="20">
        <v>-570084</v>
      </c>
      <c r="K39" s="38"/>
      <c r="L39" s="38"/>
    </row>
    <row r="40" spans="1:12" ht="21" customHeight="1">
      <c r="A40" s="28" t="s">
        <v>101</v>
      </c>
      <c r="B40" s="16"/>
      <c r="C40" s="16"/>
      <c r="D40" s="106">
        <f>SUM(D38:D39)</f>
        <v>-52525</v>
      </c>
      <c r="E40" s="19"/>
      <c r="F40" s="106">
        <f>SUM(F38:F39)</f>
        <v>2280336</v>
      </c>
      <c r="G40" s="23"/>
      <c r="H40" s="106">
        <f>SUM(H38:H39)</f>
        <v>-52525</v>
      </c>
      <c r="I40" s="19"/>
      <c r="J40" s="106">
        <f>SUM(J38:J39)</f>
        <v>2280336</v>
      </c>
      <c r="K40" s="38"/>
      <c r="L40" s="38"/>
    </row>
    <row r="41" spans="1:12" ht="21" customHeight="1">
      <c r="A41" s="26" t="s">
        <v>204</v>
      </c>
      <c r="D41" s="117">
        <f>D40</f>
        <v>-52525</v>
      </c>
      <c r="E41" s="118"/>
      <c r="F41" s="117">
        <f>F40</f>
        <v>2280336</v>
      </c>
      <c r="G41" s="119"/>
      <c r="H41" s="117">
        <f>H40</f>
        <v>-52525</v>
      </c>
      <c r="I41" s="116"/>
      <c r="J41" s="117">
        <f>J40</f>
        <v>2280336</v>
      </c>
      <c r="K41" s="38"/>
      <c r="L41" s="38"/>
    </row>
    <row r="42" spans="1:12" ht="21" customHeight="1">
      <c r="A42"/>
      <c r="D42" s="107"/>
      <c r="E42" s="39"/>
      <c r="F42" s="107"/>
      <c r="H42" s="109"/>
      <c r="I42" s="39"/>
      <c r="J42" s="109"/>
      <c r="K42" s="38"/>
      <c r="L42" s="38"/>
    </row>
    <row r="43" spans="1:12" ht="21" customHeight="1" thickBot="1">
      <c r="A43" s="26" t="s">
        <v>102</v>
      </c>
      <c r="D43" s="108">
        <f>+D41+D32</f>
        <v>12900545.00000006</v>
      </c>
      <c r="E43" s="39"/>
      <c r="F43" s="108">
        <f>+F41+F32</f>
        <v>28066340</v>
      </c>
      <c r="H43" s="108">
        <f>+H41+H33+H32</f>
        <v>23907412</v>
      </c>
      <c r="I43" s="39"/>
      <c r="J43" s="108">
        <f>+J41+J33+J32</f>
        <v>41048906</v>
      </c>
      <c r="K43" s="38"/>
      <c r="L43" s="38"/>
    </row>
    <row r="44" spans="1:12" ht="21" customHeight="1" thickTop="1">
      <c r="A44" s="26"/>
      <c r="D44" s="99"/>
      <c r="E44" s="39"/>
      <c r="F44" s="99"/>
      <c r="H44" s="99"/>
      <c r="I44" s="39"/>
      <c r="J44" s="99"/>
      <c r="K44" s="38"/>
      <c r="L44" s="38"/>
    </row>
    <row r="45" spans="1:12" ht="21" customHeight="1">
      <c r="A45" s="226" t="s">
        <v>0</v>
      </c>
      <c r="B45" s="226"/>
      <c r="C45" s="226"/>
      <c r="D45" s="226"/>
      <c r="E45" s="226"/>
      <c r="F45" s="226"/>
      <c r="K45" s="38"/>
      <c r="L45" s="38"/>
    </row>
    <row r="46" spans="1:12" ht="21" customHeight="1">
      <c r="A46" s="14" t="s">
        <v>73</v>
      </c>
      <c r="K46" s="38"/>
      <c r="L46" s="38"/>
    </row>
    <row r="47" spans="1:12" ht="21" customHeight="1">
      <c r="A47" s="14"/>
      <c r="K47" s="38"/>
      <c r="L47" s="38"/>
    </row>
    <row r="48" spans="1:12" ht="21" customHeight="1">
      <c r="A48" s="14"/>
      <c r="D48" s="227" t="s">
        <v>32</v>
      </c>
      <c r="E48" s="227"/>
      <c r="F48" s="227"/>
      <c r="G48" s="73"/>
      <c r="H48" s="227" t="s">
        <v>3</v>
      </c>
      <c r="I48" s="227"/>
      <c r="J48" s="227"/>
      <c r="K48" s="38"/>
      <c r="L48" s="38"/>
    </row>
    <row r="49" spans="1:12" ht="21" customHeight="1">
      <c r="A49" s="14"/>
      <c r="D49" s="232" t="s">
        <v>74</v>
      </c>
      <c r="E49" s="232"/>
      <c r="F49" s="232"/>
      <c r="H49" s="232" t="s">
        <v>74</v>
      </c>
      <c r="I49" s="232"/>
      <c r="J49" s="232"/>
      <c r="K49" s="38"/>
      <c r="L49" s="38"/>
    </row>
    <row r="50" spans="1:12" ht="21" customHeight="1">
      <c r="B50" s="16" t="s">
        <v>6</v>
      </c>
      <c r="D50" s="5">
        <v>2021</v>
      </c>
      <c r="E50" s="161"/>
      <c r="F50" s="5">
        <v>2020</v>
      </c>
      <c r="G50" s="1"/>
      <c r="H50" s="5">
        <v>2021</v>
      </c>
      <c r="I50" s="161"/>
      <c r="J50" s="5">
        <v>2020</v>
      </c>
      <c r="K50" s="38"/>
      <c r="L50" s="38"/>
    </row>
    <row r="51" spans="1:12" ht="21" customHeight="1">
      <c r="B51" s="16"/>
      <c r="D51" s="231" t="s">
        <v>7</v>
      </c>
      <c r="E51" s="231"/>
      <c r="F51" s="231"/>
      <c r="G51" s="231"/>
      <c r="H51" s="231"/>
      <c r="I51" s="231"/>
      <c r="J51" s="231"/>
      <c r="K51" s="38"/>
      <c r="L51" s="38"/>
    </row>
    <row r="52" spans="1:12" ht="21" customHeight="1">
      <c r="A52" s="27" t="s">
        <v>103</v>
      </c>
      <c r="B52" s="62"/>
      <c r="C52" s="61"/>
      <c r="D52" s="62"/>
      <c r="E52" s="62"/>
      <c r="F52" s="62"/>
      <c r="G52" s="62"/>
      <c r="H52" s="62"/>
      <c r="I52" s="62"/>
      <c r="J52" s="62"/>
      <c r="K52" s="38"/>
      <c r="L52" s="38"/>
    </row>
    <row r="53" spans="1:12" ht="21" customHeight="1">
      <c r="A53" s="100" t="s">
        <v>104</v>
      </c>
      <c r="B53" s="61"/>
      <c r="C53" s="61"/>
      <c r="D53" s="166">
        <v>12953127</v>
      </c>
      <c r="E53" s="166"/>
      <c r="F53" s="166">
        <v>25786085</v>
      </c>
      <c r="G53" s="101"/>
      <c r="H53" s="101">
        <f>H34</f>
        <v>23959937</v>
      </c>
      <c r="I53" s="101"/>
      <c r="J53" s="166">
        <f>J34</f>
        <v>38768570</v>
      </c>
      <c r="K53" s="38"/>
      <c r="L53" s="38"/>
    </row>
    <row r="54" spans="1:12" ht="21" customHeight="1">
      <c r="A54" s="102" t="s">
        <v>105</v>
      </c>
      <c r="B54" s="61"/>
      <c r="C54" s="61"/>
      <c r="D54" s="167">
        <v>-57</v>
      </c>
      <c r="E54" s="166"/>
      <c r="F54" s="167">
        <v>-81</v>
      </c>
      <c r="G54" s="103"/>
      <c r="H54" s="170">
        <v>0</v>
      </c>
      <c r="I54" s="62"/>
      <c r="J54" s="170">
        <v>0</v>
      </c>
      <c r="K54" s="38"/>
      <c r="L54" s="38"/>
    </row>
    <row r="55" spans="1:12" ht="21" customHeight="1" thickBot="1">
      <c r="A55" s="27"/>
      <c r="B55" s="61"/>
      <c r="C55" s="61"/>
      <c r="D55" s="169">
        <f>D53+D54</f>
        <v>12953070</v>
      </c>
      <c r="E55" s="27"/>
      <c r="F55" s="169">
        <f>F53+F54</f>
        <v>25786004</v>
      </c>
      <c r="G55" s="27"/>
      <c r="H55" s="169">
        <f>H53+H54</f>
        <v>23959937</v>
      </c>
      <c r="I55" s="27"/>
      <c r="J55" s="169">
        <f>J53+J54</f>
        <v>38768570</v>
      </c>
      <c r="K55" s="38"/>
      <c r="L55" s="38"/>
    </row>
    <row r="56" spans="1:12" ht="21" customHeight="1" thickTop="1">
      <c r="A56" s="28"/>
      <c r="B56" s="62"/>
      <c r="C56" s="61"/>
      <c r="D56" s="105"/>
      <c r="E56" s="27"/>
      <c r="F56" s="105"/>
      <c r="G56" s="27"/>
      <c r="H56" s="27"/>
      <c r="I56" s="27"/>
      <c r="J56" s="27"/>
      <c r="K56" s="38"/>
      <c r="L56" s="38"/>
    </row>
    <row r="57" spans="1:12" ht="21" customHeight="1">
      <c r="A57" s="27" t="s">
        <v>106</v>
      </c>
      <c r="B57" s="62"/>
      <c r="C57" s="61"/>
      <c r="D57" s="62"/>
      <c r="E57" s="62"/>
      <c r="F57" s="62"/>
      <c r="G57" s="62"/>
      <c r="H57" s="62"/>
      <c r="I57" s="62"/>
      <c r="J57" s="62"/>
      <c r="K57" s="38"/>
      <c r="L57" s="38"/>
    </row>
    <row r="58" spans="1:12" ht="21" customHeight="1">
      <c r="A58" s="100" t="s">
        <v>107</v>
      </c>
      <c r="B58" s="61"/>
      <c r="C58" s="61"/>
      <c r="D58" s="166">
        <v>12900602</v>
      </c>
      <c r="E58" s="166"/>
      <c r="F58" s="166">
        <f>F60-F59</f>
        <v>28066421</v>
      </c>
      <c r="G58" s="102"/>
      <c r="H58" s="101">
        <f>H43</f>
        <v>23907412</v>
      </c>
      <c r="I58" s="102"/>
      <c r="J58" s="166">
        <f>J43</f>
        <v>41048906</v>
      </c>
      <c r="K58" s="38"/>
      <c r="L58" s="38"/>
    </row>
    <row r="59" spans="1:12" ht="21" customHeight="1">
      <c r="A59" s="102" t="s">
        <v>108</v>
      </c>
      <c r="B59" s="61"/>
      <c r="C59" s="61"/>
      <c r="D59" s="167">
        <v>-57</v>
      </c>
      <c r="E59" s="166"/>
      <c r="F59" s="167">
        <v>-81</v>
      </c>
      <c r="G59" s="103"/>
      <c r="H59" s="168">
        <v>0</v>
      </c>
      <c r="I59" s="62"/>
      <c r="J59" s="168">
        <v>0</v>
      </c>
      <c r="K59" s="38"/>
      <c r="L59" s="38"/>
    </row>
    <row r="60" spans="1:12" ht="21" customHeight="1" thickBot="1">
      <c r="A60" s="27"/>
      <c r="B60" s="61"/>
      <c r="C60" s="61"/>
      <c r="D60" s="169">
        <f>D43</f>
        <v>12900545.00000006</v>
      </c>
      <c r="E60" s="27"/>
      <c r="F60" s="171">
        <f>F43</f>
        <v>28066340</v>
      </c>
      <c r="G60" s="27"/>
      <c r="H60" s="104">
        <f>SUM(H58:H59)</f>
        <v>23907412</v>
      </c>
      <c r="I60" s="27"/>
      <c r="J60" s="171">
        <f>SUM(J58:J59)</f>
        <v>41048906</v>
      </c>
      <c r="K60" s="38"/>
      <c r="L60" s="38"/>
    </row>
    <row r="61" spans="1:12" ht="21" customHeight="1" thickTop="1">
      <c r="A61" s="26"/>
      <c r="D61" s="40"/>
      <c r="E61" s="39"/>
      <c r="F61" s="40"/>
      <c r="H61" s="40"/>
      <c r="I61" s="39"/>
      <c r="J61" s="40"/>
      <c r="K61" s="38"/>
      <c r="L61" s="38"/>
    </row>
    <row r="62" spans="1:12" s="197" customFormat="1" ht="21" customHeight="1">
      <c r="A62" s="216" t="s">
        <v>109</v>
      </c>
      <c r="B62" s="211">
        <v>28</v>
      </c>
      <c r="D62" s="212"/>
      <c r="E62" s="212"/>
      <c r="F62" s="212"/>
      <c r="H62" s="212"/>
      <c r="I62" s="212"/>
      <c r="J62" s="212"/>
    </row>
    <row r="63" spans="1:12" s="197" customFormat="1" ht="21" customHeight="1" thickBot="1">
      <c r="A63" s="217" t="s">
        <v>205</v>
      </c>
      <c r="B63" s="218"/>
      <c r="D63" s="219">
        <v>1.7000000000000001E-2</v>
      </c>
      <c r="E63" s="220"/>
      <c r="F63" s="219">
        <v>3.4000000000000002E-2</v>
      </c>
      <c r="G63" s="221"/>
      <c r="H63" s="219">
        <v>2.1999999999999999E-2</v>
      </c>
      <c r="I63" s="220"/>
      <c r="J63" s="219">
        <v>3.7999999999999999E-2</v>
      </c>
    </row>
    <row r="64" spans="1:12" s="197" customFormat="1" ht="21" customHeight="1" thickTop="1" thickBot="1">
      <c r="A64" s="210" t="s">
        <v>206</v>
      </c>
      <c r="B64" s="218"/>
      <c r="D64" s="224"/>
      <c r="E64" s="222"/>
      <c r="F64" s="224"/>
      <c r="H64" s="223">
        <v>0.01</v>
      </c>
      <c r="I64" s="222"/>
      <c r="J64" s="223">
        <v>1.4E-2</v>
      </c>
    </row>
    <row r="65" spans="4:6" ht="21" customHeight="1" thickTop="1">
      <c r="D65" s="172"/>
      <c r="E65" s="172"/>
      <c r="F65" s="172"/>
    </row>
  </sheetData>
  <mergeCells count="12">
    <mergeCell ref="D51:J51"/>
    <mergeCell ref="A45:F45"/>
    <mergeCell ref="D48:F48"/>
    <mergeCell ref="H48:J48"/>
    <mergeCell ref="D49:F49"/>
    <mergeCell ref="H49:J49"/>
    <mergeCell ref="D7:J7"/>
    <mergeCell ref="H4:J4"/>
    <mergeCell ref="A1:F1"/>
    <mergeCell ref="D5:F5"/>
    <mergeCell ref="H5:J5"/>
    <mergeCell ref="D4:F4"/>
  </mergeCells>
  <phoneticPr fontId="21" type="noConversion"/>
  <pageMargins left="0.7" right="0.7" top="0.48" bottom="0.5" header="0.5" footer="0.5"/>
  <pageSetup paperSize="9" scale="72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2"/>
  <sheetViews>
    <sheetView view="pageBreakPreview" zoomScale="80" zoomScaleNormal="70" zoomScaleSheetLayoutView="80" workbookViewId="0">
      <selection activeCell="N46" sqref="N46"/>
    </sheetView>
  </sheetViews>
  <sheetFormatPr defaultColWidth="9.1796875" defaultRowHeight="14"/>
  <cols>
    <col min="1" max="1" width="52.90625" style="12" customWidth="1"/>
    <col min="2" max="2" width="5.81640625" style="12" customWidth="1"/>
    <col min="3" max="3" width="1.1796875" style="12" customWidth="1"/>
    <col min="4" max="4" width="12.81640625" style="12" customWidth="1"/>
    <col min="5" max="5" width="1.1796875" style="12" customWidth="1"/>
    <col min="6" max="6" width="14.54296875" style="12" customWidth="1"/>
    <col min="7" max="7" width="1.1796875" style="12" customWidth="1"/>
    <col min="8" max="8" width="11.1796875" style="12" customWidth="1"/>
    <col min="9" max="9" width="1.1796875" style="12" customWidth="1"/>
    <col min="10" max="10" width="12" style="12" customWidth="1"/>
    <col min="11" max="11" width="1.1796875" style="12" customWidth="1"/>
    <col min="12" max="12" width="13.81640625" style="12" customWidth="1"/>
    <col min="13" max="13" width="1.1796875" style="12" customWidth="1"/>
    <col min="14" max="14" width="15.81640625" style="12" customWidth="1"/>
    <col min="15" max="15" width="1.1796875" style="12" customWidth="1"/>
    <col min="16" max="16" width="14" style="12" customWidth="1"/>
    <col min="17" max="17" width="1.1796875" style="12" customWidth="1"/>
    <col min="18" max="18" width="13.1796875" style="12" customWidth="1"/>
    <col min="19" max="16384" width="9.1796875" style="12"/>
  </cols>
  <sheetData>
    <row r="1" spans="1:18" ht="19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R1" s="21"/>
    </row>
    <row r="2" spans="1:18" ht="19" customHeight="1">
      <c r="A2" s="14" t="s">
        <v>110</v>
      </c>
      <c r="B2" s="14"/>
      <c r="C2" s="124"/>
      <c r="D2" s="14"/>
      <c r="E2" s="124"/>
      <c r="F2" s="125"/>
      <c r="G2" s="124"/>
      <c r="H2" s="126"/>
      <c r="I2" s="13"/>
      <c r="K2" s="13"/>
      <c r="R2" s="21"/>
    </row>
    <row r="3" spans="1:18" ht="15" customHeight="1">
      <c r="A3" s="14"/>
      <c r="B3" s="14"/>
      <c r="C3" s="124"/>
      <c r="D3" s="14"/>
      <c r="E3" s="124"/>
      <c r="F3" s="125"/>
      <c r="G3" s="124"/>
      <c r="H3" s="126"/>
      <c r="I3" s="13"/>
      <c r="J3" s="13"/>
      <c r="R3" s="21"/>
    </row>
    <row r="4" spans="1:18" ht="19" customHeight="1">
      <c r="A4" s="14"/>
      <c r="B4" s="14"/>
      <c r="C4" s="14"/>
      <c r="D4" s="238" t="s">
        <v>32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19" customHeight="1">
      <c r="A5" s="17"/>
      <c r="B5" s="17"/>
      <c r="C5" s="163"/>
      <c r="D5" s="17"/>
      <c r="E5" s="163"/>
      <c r="F5" s="163"/>
      <c r="G5" s="163"/>
      <c r="H5" s="21"/>
      <c r="I5" s="21"/>
      <c r="J5" s="233" t="s">
        <v>65</v>
      </c>
      <c r="K5" s="234"/>
      <c r="L5" s="234"/>
      <c r="M5" s="21"/>
      <c r="N5" s="21"/>
      <c r="O5" s="21"/>
      <c r="P5" s="21"/>
      <c r="Q5" s="21"/>
      <c r="R5" s="21"/>
    </row>
    <row r="6" spans="1:18" ht="19" customHeight="1">
      <c r="A6" s="17"/>
      <c r="B6" s="17"/>
      <c r="C6" s="17"/>
      <c r="D6" s="163"/>
      <c r="E6" s="163"/>
      <c r="F6" s="163"/>
      <c r="G6" s="163"/>
      <c r="H6" s="127" t="s">
        <v>111</v>
      </c>
      <c r="I6" s="127"/>
      <c r="J6" s="128"/>
      <c r="K6" s="128"/>
      <c r="L6" s="128"/>
      <c r="M6" s="21"/>
      <c r="O6" s="21"/>
      <c r="P6" s="21"/>
      <c r="Q6" s="21"/>
      <c r="R6" s="21"/>
    </row>
    <row r="7" spans="1:18" ht="19" customHeight="1">
      <c r="A7" s="17"/>
      <c r="B7" s="17"/>
      <c r="C7" s="17"/>
      <c r="D7" s="163" t="s">
        <v>112</v>
      </c>
      <c r="E7" s="41"/>
      <c r="G7" s="162"/>
      <c r="H7" s="127" t="s">
        <v>113</v>
      </c>
      <c r="I7" s="127"/>
      <c r="J7" s="21"/>
      <c r="M7" s="21"/>
      <c r="N7" s="127" t="s">
        <v>114</v>
      </c>
      <c r="O7" s="21"/>
      <c r="P7" s="21"/>
      <c r="Q7" s="21"/>
    </row>
    <row r="8" spans="1:18" ht="19" customHeight="1">
      <c r="A8" s="17"/>
      <c r="B8" s="17"/>
      <c r="C8" s="17"/>
      <c r="D8" s="163" t="s">
        <v>115</v>
      </c>
      <c r="E8" s="235" t="s">
        <v>116</v>
      </c>
      <c r="F8" s="236"/>
      <c r="G8" s="236"/>
      <c r="H8" s="127" t="s">
        <v>117</v>
      </c>
      <c r="I8" s="127"/>
      <c r="J8" s="21"/>
      <c r="N8" s="127" t="s">
        <v>118</v>
      </c>
      <c r="P8" s="127" t="s">
        <v>119</v>
      </c>
      <c r="R8" s="21"/>
    </row>
    <row r="9" spans="1:18" ht="19" customHeight="1">
      <c r="A9" s="17"/>
      <c r="B9" s="129" t="s">
        <v>6</v>
      </c>
      <c r="C9" s="129"/>
      <c r="D9" s="163" t="s">
        <v>120</v>
      </c>
      <c r="E9" s="163"/>
      <c r="F9" s="127" t="s">
        <v>121</v>
      </c>
      <c r="G9" s="163"/>
      <c r="H9" s="162" t="s">
        <v>122</v>
      </c>
      <c r="I9" s="162"/>
      <c r="J9" s="128" t="s">
        <v>123</v>
      </c>
      <c r="K9" s="128"/>
      <c r="L9" s="128" t="s">
        <v>124</v>
      </c>
      <c r="M9" s="21"/>
      <c r="N9" s="127" t="s">
        <v>125</v>
      </c>
      <c r="O9" s="21"/>
      <c r="P9" s="127" t="s">
        <v>126</v>
      </c>
      <c r="Q9" s="21"/>
      <c r="R9" s="21" t="s">
        <v>71</v>
      </c>
    </row>
    <row r="10" spans="1:18" ht="17.5" customHeight="1">
      <c r="B10" s="17"/>
      <c r="C10" s="17"/>
      <c r="D10" s="237" t="s">
        <v>7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</row>
    <row r="11" spans="1:18" ht="19" customHeight="1">
      <c r="A11" s="130" t="s">
        <v>127</v>
      </c>
      <c r="B11" s="17"/>
      <c r="C11" s="1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</row>
    <row r="12" spans="1:18" ht="19" customHeight="1">
      <c r="A12" s="17" t="s">
        <v>128</v>
      </c>
      <c r="B12" s="26"/>
      <c r="C12" s="26"/>
      <c r="D12" s="25">
        <v>333500000</v>
      </c>
      <c r="E12" s="25"/>
      <c r="F12" s="131">
        <v>317914453</v>
      </c>
      <c r="G12" s="23"/>
      <c r="H12" s="25">
        <v>2735870</v>
      </c>
      <c r="I12" s="25"/>
      <c r="J12" s="25">
        <v>14267359</v>
      </c>
      <c r="K12" s="23"/>
      <c r="L12" s="132">
        <v>54732071</v>
      </c>
      <c r="M12" s="132"/>
      <c r="N12" s="132">
        <v>723149753</v>
      </c>
      <c r="O12" s="132"/>
      <c r="P12" s="132">
        <v>594</v>
      </c>
      <c r="Q12" s="132"/>
      <c r="R12" s="152">
        <v>723150347</v>
      </c>
    </row>
    <row r="13" spans="1:18" ht="7.5" customHeight="1">
      <c r="A13" s="26"/>
      <c r="B13" s="17"/>
      <c r="C13" s="131"/>
      <c r="D13" s="135"/>
      <c r="E13" s="25"/>
      <c r="F13" s="135"/>
      <c r="G13" s="131"/>
      <c r="H13" s="135"/>
      <c r="I13" s="25"/>
      <c r="J13" s="135"/>
      <c r="K13" s="131"/>
      <c r="L13" s="135"/>
      <c r="M13" s="131"/>
      <c r="N13" s="135"/>
      <c r="O13" s="131"/>
      <c r="P13" s="135"/>
      <c r="Q13" s="131"/>
      <c r="R13" s="135"/>
    </row>
    <row r="14" spans="1:18" ht="19" customHeight="1">
      <c r="A14" s="26" t="s">
        <v>129</v>
      </c>
      <c r="B14" s="17"/>
      <c r="C14" s="131"/>
      <c r="D14" s="25"/>
      <c r="E14" s="25"/>
      <c r="F14" s="25"/>
      <c r="G14" s="131"/>
      <c r="H14" s="25"/>
      <c r="I14" s="25"/>
      <c r="J14" s="25"/>
      <c r="K14" s="131"/>
      <c r="L14" s="25"/>
      <c r="M14" s="131"/>
      <c r="N14" s="25"/>
      <c r="O14" s="131"/>
      <c r="P14" s="25"/>
      <c r="Q14" s="131"/>
      <c r="R14" s="25"/>
    </row>
    <row r="15" spans="1:18" ht="19" customHeight="1">
      <c r="A15" s="37" t="s">
        <v>130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36"/>
      <c r="Q15" s="30"/>
      <c r="R15" s="30"/>
    </row>
    <row r="16" spans="1:18" ht="19" customHeight="1">
      <c r="A16" s="82" t="s">
        <v>131</v>
      </c>
      <c r="B16" s="61">
        <v>17</v>
      </c>
      <c r="C16" s="28"/>
      <c r="D16" s="48">
        <v>23821252</v>
      </c>
      <c r="E16" s="48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v>0</v>
      </c>
      <c r="M16" s="48"/>
      <c r="N16" s="133">
        <f>SUM(D16:L16)</f>
        <v>23821252</v>
      </c>
      <c r="O16" s="134"/>
      <c r="P16" s="134">
        <v>0</v>
      </c>
      <c r="Q16" s="48"/>
      <c r="R16" s="133">
        <f>SUM(N16:P16)</f>
        <v>23821252</v>
      </c>
    </row>
    <row r="17" spans="1:18" ht="19" customHeight="1">
      <c r="A17" s="82" t="s">
        <v>132</v>
      </c>
      <c r="B17" s="61">
        <v>29</v>
      </c>
      <c r="C17" s="31"/>
      <c r="D17" s="89" t="s">
        <v>15</v>
      </c>
      <c r="E17" s="137"/>
      <c r="F17" s="89" t="s">
        <v>15</v>
      </c>
      <c r="G17" s="48"/>
      <c r="H17" s="89" t="s">
        <v>15</v>
      </c>
      <c r="I17" s="137"/>
      <c r="J17" s="89" t="s">
        <v>15</v>
      </c>
      <c r="K17" s="48"/>
      <c r="L17" s="86">
        <v>-26469419</v>
      </c>
      <c r="M17" s="138"/>
      <c r="N17" s="86">
        <f>SUM(D17:L17)</f>
        <v>-26469419</v>
      </c>
      <c r="O17" s="134"/>
      <c r="P17" s="89" t="s">
        <v>15</v>
      </c>
      <c r="Q17" s="138"/>
      <c r="R17" s="86">
        <f>SUM(D17:L17)</f>
        <v>-26469419</v>
      </c>
    </row>
    <row r="18" spans="1:18" ht="19" customHeight="1">
      <c r="A18" s="37" t="s">
        <v>133</v>
      </c>
      <c r="B18" s="28"/>
      <c r="C18" s="28"/>
      <c r="D18" s="139">
        <f>SUM(D16:D17)</f>
        <v>23821252</v>
      </c>
      <c r="E18" s="137"/>
      <c r="F18" s="85" t="s">
        <v>15</v>
      </c>
      <c r="G18" s="140"/>
      <c r="H18" s="85" t="s">
        <v>15</v>
      </c>
      <c r="I18" s="141"/>
      <c r="J18" s="85" t="s">
        <v>15</v>
      </c>
      <c r="K18" s="30"/>
      <c r="L18" s="139">
        <f>SUM(L16:L17)</f>
        <v>-26469419</v>
      </c>
      <c r="M18" s="142"/>
      <c r="N18" s="139">
        <f>SUM(N16:N17)</f>
        <v>-2648167</v>
      </c>
      <c r="O18" s="142"/>
      <c r="P18" s="85" t="s">
        <v>15</v>
      </c>
      <c r="Q18" s="142"/>
      <c r="R18" s="139">
        <f>SUM(R16:R17)</f>
        <v>-2648167</v>
      </c>
    </row>
    <row r="19" spans="1:18" ht="19" customHeight="1">
      <c r="A19" s="120" t="s">
        <v>134</v>
      </c>
      <c r="B19" s="28"/>
      <c r="C19" s="28"/>
      <c r="D19" s="91"/>
      <c r="E19" s="137"/>
      <c r="F19" s="83"/>
      <c r="G19" s="140"/>
      <c r="H19" s="83"/>
      <c r="I19" s="141"/>
      <c r="J19" s="83"/>
      <c r="K19" s="30"/>
      <c r="L19" s="91"/>
      <c r="M19" s="142"/>
      <c r="N19" s="91"/>
      <c r="O19" s="142"/>
      <c r="P19" s="83"/>
      <c r="Q19" s="142"/>
      <c r="R19" s="91"/>
    </row>
    <row r="20" spans="1:18" ht="19" customHeight="1">
      <c r="A20" s="121" t="s">
        <v>135</v>
      </c>
      <c r="B20" s="28"/>
      <c r="C20" s="28"/>
      <c r="D20" s="89" t="s">
        <v>15</v>
      </c>
      <c r="E20" s="137"/>
      <c r="F20" s="89" t="s">
        <v>15</v>
      </c>
      <c r="G20" s="48"/>
      <c r="H20" s="89" t="s">
        <v>15</v>
      </c>
      <c r="I20" s="137"/>
      <c r="J20" s="89" t="s">
        <v>15</v>
      </c>
      <c r="K20" s="48"/>
      <c r="L20" s="89" t="s">
        <v>15</v>
      </c>
      <c r="M20" s="138"/>
      <c r="N20" s="89" t="s">
        <v>15</v>
      </c>
      <c r="O20" s="134"/>
      <c r="P20" s="86">
        <v>225</v>
      </c>
      <c r="Q20" s="138"/>
      <c r="R20" s="86">
        <f>SUM(N20:P20)</f>
        <v>225</v>
      </c>
    </row>
    <row r="21" spans="1:18" ht="19" customHeight="1">
      <c r="A21" s="120" t="s">
        <v>136</v>
      </c>
      <c r="B21" s="28"/>
      <c r="C21" s="28"/>
      <c r="D21" s="85" t="s">
        <v>15</v>
      </c>
      <c r="E21" s="137"/>
      <c r="F21" s="85" t="s">
        <v>15</v>
      </c>
      <c r="G21" s="140"/>
      <c r="H21" s="85" t="s">
        <v>15</v>
      </c>
      <c r="I21" s="141"/>
      <c r="J21" s="85" t="s">
        <v>15</v>
      </c>
      <c r="K21" s="30"/>
      <c r="L21" s="85" t="s">
        <v>15</v>
      </c>
      <c r="M21" s="142"/>
      <c r="N21" s="85" t="s">
        <v>15</v>
      </c>
      <c r="O21" s="142"/>
      <c r="P21" s="139">
        <f>P20</f>
        <v>225</v>
      </c>
      <c r="Q21" s="142"/>
      <c r="R21" s="139">
        <f>R20</f>
        <v>225</v>
      </c>
    </row>
    <row r="22" spans="1:18" ht="7.5" customHeight="1">
      <c r="A22" s="120"/>
      <c r="B22" s="28"/>
      <c r="C22" s="28"/>
      <c r="D22" s="91"/>
      <c r="E22" s="90"/>
      <c r="F22" s="83"/>
      <c r="G22" s="33"/>
      <c r="H22" s="83"/>
      <c r="I22" s="83"/>
      <c r="J22" s="83"/>
      <c r="K22" s="30"/>
      <c r="L22" s="91"/>
      <c r="M22" s="142"/>
      <c r="N22" s="91"/>
      <c r="O22" s="142"/>
      <c r="P22" s="83"/>
      <c r="Q22" s="142"/>
      <c r="R22" s="91"/>
    </row>
    <row r="23" spans="1:18" ht="19" customHeight="1">
      <c r="A23" s="26" t="s">
        <v>137</v>
      </c>
      <c r="B23" s="26"/>
      <c r="C23" s="26"/>
      <c r="D23" s="149">
        <f>SUM(D18,D21)</f>
        <v>23821252</v>
      </c>
      <c r="E23" s="30"/>
      <c r="F23" s="85" t="s">
        <v>15</v>
      </c>
      <c r="H23" s="85" t="s">
        <v>15</v>
      </c>
      <c r="I23" s="30"/>
      <c r="J23" s="85" t="s">
        <v>15</v>
      </c>
      <c r="L23" s="149">
        <f>SUM(L18,L21)</f>
        <v>-26469419</v>
      </c>
      <c r="N23" s="149">
        <f>SUM(N18,N21)</f>
        <v>-2648167</v>
      </c>
      <c r="P23" s="149">
        <f>SUM(P18,P21)</f>
        <v>225</v>
      </c>
      <c r="R23" s="149">
        <f>SUM(R18,R21)</f>
        <v>-2647942</v>
      </c>
    </row>
    <row r="24" spans="1:18" ht="7.5" customHeight="1">
      <c r="A24" s="143"/>
      <c r="B24" s="26"/>
      <c r="C24" s="26"/>
      <c r="D24" s="30"/>
      <c r="E24" s="30"/>
      <c r="F24" s="30"/>
      <c r="H24" s="30"/>
      <c r="I24" s="30"/>
      <c r="J24" s="30"/>
      <c r="L24" s="30"/>
      <c r="N24" s="30"/>
      <c r="P24" s="30"/>
      <c r="R24" s="30"/>
    </row>
    <row r="25" spans="1:18" ht="19" customHeight="1">
      <c r="A25" s="28" t="s">
        <v>138</v>
      </c>
      <c r="B25" s="28"/>
      <c r="C25" s="28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  <row r="26" spans="1:18" ht="19" customHeight="1">
      <c r="A26" s="82" t="s">
        <v>139</v>
      </c>
      <c r="B26" s="31"/>
      <c r="C26" s="31"/>
      <c r="D26" s="90" t="s">
        <v>15</v>
      </c>
      <c r="E26" s="90"/>
      <c r="F26" s="90" t="s">
        <v>15</v>
      </c>
      <c r="G26" s="48"/>
      <c r="H26" s="90" t="s">
        <v>15</v>
      </c>
      <c r="I26" s="90"/>
      <c r="J26" s="90" t="s">
        <v>15</v>
      </c>
      <c r="K26" s="30"/>
      <c r="L26" s="157">
        <v>25786085</v>
      </c>
      <c r="M26" s="80"/>
      <c r="N26" s="133">
        <f>SUM(D26:L26)</f>
        <v>25786085</v>
      </c>
      <c r="O26" s="80"/>
      <c r="P26" s="157">
        <v>-81</v>
      </c>
      <c r="Q26" s="80"/>
      <c r="R26" s="96">
        <f>SUM(N26:P26)</f>
        <v>25786004</v>
      </c>
    </row>
    <row r="27" spans="1:18" ht="19" customHeight="1">
      <c r="A27" s="31" t="s">
        <v>140</v>
      </c>
      <c r="B27" s="31"/>
      <c r="C27" s="31"/>
      <c r="D27" s="89" t="s">
        <v>15</v>
      </c>
      <c r="E27" s="137"/>
      <c r="F27" s="89" t="s">
        <v>15</v>
      </c>
      <c r="G27" s="48"/>
      <c r="H27" s="89" t="s">
        <v>15</v>
      </c>
      <c r="I27" s="137"/>
      <c r="J27" s="89" t="s">
        <v>15</v>
      </c>
      <c r="K27" s="30"/>
      <c r="L27" s="144">
        <v>2280336</v>
      </c>
      <c r="M27" s="80"/>
      <c r="N27" s="86">
        <f>SUM(D27:L27)</f>
        <v>2280336</v>
      </c>
      <c r="O27" s="80"/>
      <c r="P27" s="89" t="s">
        <v>15</v>
      </c>
      <c r="Q27" s="80"/>
      <c r="R27" s="96">
        <f>SUM(N27:P27)</f>
        <v>2280336</v>
      </c>
    </row>
    <row r="28" spans="1:18" ht="19" customHeight="1">
      <c r="A28" s="28" t="s">
        <v>102</v>
      </c>
      <c r="B28" s="28"/>
      <c r="C28" s="28"/>
      <c r="D28" s="75" t="s">
        <v>15</v>
      </c>
      <c r="E28" s="141"/>
      <c r="F28" s="75" t="s">
        <v>15</v>
      </c>
      <c r="G28" s="140"/>
      <c r="H28" s="75" t="s">
        <v>15</v>
      </c>
      <c r="I28" s="141"/>
      <c r="J28" s="75" t="s">
        <v>15</v>
      </c>
      <c r="K28" s="30"/>
      <c r="L28" s="97">
        <f>SUM(L26:L27)</f>
        <v>28066421</v>
      </c>
      <c r="M28" s="146"/>
      <c r="N28" s="97">
        <f>SUM(D28:L28)</f>
        <v>28066421</v>
      </c>
      <c r="O28" s="142"/>
      <c r="P28" s="97">
        <f>SUM(P26:P27)</f>
        <v>-81</v>
      </c>
      <c r="Q28" s="142"/>
      <c r="R28" s="97">
        <f>N28+P28</f>
        <v>28066340</v>
      </c>
    </row>
    <row r="29" spans="1:18" ht="7.5" customHeight="1">
      <c r="D29" s="147"/>
      <c r="E29" s="147"/>
      <c r="F29" s="147"/>
      <c r="G29" s="29"/>
      <c r="H29" s="147"/>
      <c r="I29" s="147"/>
      <c r="J29" s="147"/>
      <c r="K29" s="30"/>
      <c r="L29" s="32"/>
      <c r="M29" s="29"/>
      <c r="N29" s="32"/>
      <c r="O29" s="29"/>
      <c r="P29" s="32"/>
      <c r="Q29" s="29"/>
      <c r="R29" s="29"/>
    </row>
    <row r="30" spans="1:18">
      <c r="A30" s="41" t="s">
        <v>141</v>
      </c>
      <c r="B30" s="61">
        <v>19</v>
      </c>
      <c r="D30" s="89" t="s">
        <v>15</v>
      </c>
      <c r="E30" s="137"/>
      <c r="F30" s="89" t="s">
        <v>15</v>
      </c>
      <c r="G30" s="48"/>
      <c r="H30" s="89" t="s">
        <v>15</v>
      </c>
      <c r="I30" s="137"/>
      <c r="J30" s="86">
        <v>1938428</v>
      </c>
      <c r="L30" s="86">
        <v>-1938428</v>
      </c>
      <c r="N30" s="89" t="s">
        <v>15</v>
      </c>
      <c r="O30" s="137"/>
      <c r="P30" s="89" t="s">
        <v>15</v>
      </c>
      <c r="Q30" s="48"/>
      <c r="R30" s="89" t="s">
        <v>15</v>
      </c>
    </row>
    <row r="31" spans="1:18" ht="19" customHeight="1" thickBot="1">
      <c r="A31" s="143" t="s">
        <v>142</v>
      </c>
      <c r="B31" s="26"/>
      <c r="C31" s="26"/>
      <c r="D31" s="148">
        <f>D12+D23</f>
        <v>357321252</v>
      </c>
      <c r="E31" s="30"/>
      <c r="F31" s="148">
        <f>F12</f>
        <v>317914453</v>
      </c>
      <c r="H31" s="148">
        <f>H12</f>
        <v>2735870</v>
      </c>
      <c r="I31" s="30"/>
      <c r="J31" s="148">
        <f>J12+J30</f>
        <v>16205787</v>
      </c>
      <c r="L31" s="148">
        <f>SUM(L12,L23,L28,L30)</f>
        <v>54390645</v>
      </c>
      <c r="N31" s="148">
        <f>SUM(N12,N23,N28,N30)</f>
        <v>748568007</v>
      </c>
      <c r="P31" s="148">
        <f>SUM(P12,P23,P28,P30)</f>
        <v>738</v>
      </c>
      <c r="R31" s="148">
        <f>N31+P31</f>
        <v>748568745</v>
      </c>
    </row>
    <row r="32" spans="1:18" ht="19" customHeight="1" thickTop="1"/>
  </sheetData>
  <mergeCells count="5">
    <mergeCell ref="A1:L1"/>
    <mergeCell ref="J5:L5"/>
    <mergeCell ref="E8:G8"/>
    <mergeCell ref="D10:R10"/>
    <mergeCell ref="D4:R4"/>
  </mergeCells>
  <pageMargins left="0.7" right="0.7" top="0.48" bottom="0.5" header="0.5" footer="0.5"/>
  <pageSetup paperSize="9" scale="72" firstPageNumber="10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D591-07ED-4AE9-BE25-B1FB56F9BA63}">
  <sheetPr>
    <tabColor theme="0"/>
    <pageSetUpPr fitToPage="1"/>
  </sheetPr>
  <dimension ref="A1:R28"/>
  <sheetViews>
    <sheetView view="pageBreakPreview" zoomScale="80" zoomScaleNormal="70" zoomScaleSheetLayoutView="80" workbookViewId="0">
      <selection activeCell="O90" sqref="O90"/>
    </sheetView>
  </sheetViews>
  <sheetFormatPr defaultColWidth="9.1796875" defaultRowHeight="14"/>
  <cols>
    <col min="1" max="1" width="50.81640625" style="12" customWidth="1"/>
    <col min="2" max="2" width="5.81640625" style="12" customWidth="1"/>
    <col min="3" max="3" width="1.1796875" style="12" customWidth="1"/>
    <col min="4" max="4" width="12.81640625" style="12" customWidth="1"/>
    <col min="5" max="5" width="1.1796875" style="12" customWidth="1"/>
    <col min="6" max="6" width="14.54296875" style="12" customWidth="1"/>
    <col min="7" max="7" width="1.1796875" style="12" customWidth="1"/>
    <col min="8" max="8" width="11.1796875" style="12" customWidth="1"/>
    <col min="9" max="9" width="1.1796875" style="12" customWidth="1"/>
    <col min="10" max="10" width="12" style="12" customWidth="1"/>
    <col min="11" max="11" width="1.1796875" style="12" customWidth="1"/>
    <col min="12" max="12" width="13.81640625" style="12" customWidth="1"/>
    <col min="13" max="13" width="1.1796875" style="12" customWidth="1"/>
    <col min="14" max="14" width="15.81640625" style="12" customWidth="1"/>
    <col min="15" max="15" width="1.1796875" style="12" customWidth="1"/>
    <col min="16" max="16" width="14" style="12" customWidth="1"/>
    <col min="17" max="17" width="1.1796875" style="12" customWidth="1"/>
    <col min="18" max="18" width="12.81640625" style="12" bestFit="1" customWidth="1"/>
    <col min="19" max="16384" width="9.1796875" style="12"/>
  </cols>
  <sheetData>
    <row r="1" spans="1:18" ht="19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R1" s="21"/>
    </row>
    <row r="2" spans="1:18" ht="19" customHeight="1">
      <c r="A2" s="14" t="s">
        <v>110</v>
      </c>
      <c r="B2" s="14"/>
      <c r="C2" s="124"/>
      <c r="D2" s="14"/>
      <c r="E2" s="124"/>
      <c r="F2" s="125"/>
      <c r="G2" s="124"/>
      <c r="H2" s="126"/>
      <c r="I2" s="13"/>
      <c r="K2" s="13"/>
      <c r="R2" s="21"/>
    </row>
    <row r="3" spans="1:18" ht="15" customHeight="1">
      <c r="A3" s="14"/>
      <c r="B3" s="14"/>
      <c r="C3" s="124"/>
      <c r="D3" s="14"/>
      <c r="E3" s="124"/>
      <c r="F3" s="125"/>
      <c r="G3" s="124"/>
      <c r="H3" s="126"/>
      <c r="I3" s="13"/>
      <c r="J3" s="13"/>
      <c r="R3" s="21"/>
    </row>
    <row r="4" spans="1:18" ht="19" customHeight="1">
      <c r="A4" s="14"/>
      <c r="B4" s="14"/>
      <c r="C4" s="14"/>
      <c r="D4" s="238" t="s">
        <v>32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19" customHeight="1">
      <c r="A5" s="17"/>
      <c r="B5" s="17"/>
      <c r="C5" s="163"/>
      <c r="D5" s="17"/>
      <c r="E5" s="163"/>
      <c r="F5" s="163"/>
      <c r="G5" s="163"/>
      <c r="H5" s="21"/>
      <c r="I5" s="21"/>
      <c r="J5" s="233" t="s">
        <v>65</v>
      </c>
      <c r="K5" s="234"/>
      <c r="L5" s="234"/>
      <c r="M5" s="21"/>
      <c r="N5" s="21"/>
      <c r="O5" s="21"/>
      <c r="P5" s="21"/>
      <c r="Q5" s="21"/>
      <c r="R5" s="21"/>
    </row>
    <row r="6" spans="1:18" ht="19" customHeight="1">
      <c r="A6" s="17"/>
      <c r="B6" s="17"/>
      <c r="C6" s="17"/>
      <c r="D6" s="163"/>
      <c r="E6" s="163"/>
      <c r="F6" s="163"/>
      <c r="G6" s="163"/>
      <c r="H6" s="127" t="s">
        <v>111</v>
      </c>
      <c r="I6" s="127"/>
      <c r="J6" s="128"/>
      <c r="K6" s="128"/>
      <c r="L6" s="128"/>
      <c r="M6" s="21"/>
      <c r="O6" s="21"/>
      <c r="P6" s="21"/>
      <c r="Q6" s="21"/>
      <c r="R6" s="21"/>
    </row>
    <row r="7" spans="1:18" ht="19" customHeight="1">
      <c r="A7" s="17"/>
      <c r="B7" s="17"/>
      <c r="C7" s="17"/>
      <c r="D7" s="163" t="s">
        <v>112</v>
      </c>
      <c r="E7" s="41"/>
      <c r="G7" s="162"/>
      <c r="H7" s="127" t="s">
        <v>113</v>
      </c>
      <c r="I7" s="127"/>
      <c r="J7" s="21"/>
      <c r="M7" s="21"/>
      <c r="N7" s="127" t="s">
        <v>114</v>
      </c>
      <c r="O7" s="21"/>
      <c r="P7" s="21"/>
      <c r="Q7" s="21"/>
    </row>
    <row r="8" spans="1:18" ht="19" customHeight="1">
      <c r="A8" s="17"/>
      <c r="B8" s="17"/>
      <c r="C8" s="17"/>
      <c r="D8" s="163" t="s">
        <v>115</v>
      </c>
      <c r="E8" s="235" t="s">
        <v>116</v>
      </c>
      <c r="F8" s="236"/>
      <c r="G8" s="236"/>
      <c r="H8" s="127" t="s">
        <v>117</v>
      </c>
      <c r="I8" s="127"/>
      <c r="J8" s="21"/>
      <c r="N8" s="127" t="s">
        <v>118</v>
      </c>
      <c r="P8" s="127" t="s">
        <v>119</v>
      </c>
      <c r="R8" s="21"/>
    </row>
    <row r="9" spans="1:18" ht="19" customHeight="1">
      <c r="A9" s="17"/>
      <c r="B9" s="129" t="s">
        <v>6</v>
      </c>
      <c r="C9" s="129"/>
      <c r="D9" s="163" t="s">
        <v>120</v>
      </c>
      <c r="E9" s="163"/>
      <c r="F9" s="127" t="s">
        <v>121</v>
      </c>
      <c r="G9" s="163"/>
      <c r="H9" s="162" t="s">
        <v>122</v>
      </c>
      <c r="I9" s="162"/>
      <c r="J9" s="128" t="s">
        <v>123</v>
      </c>
      <c r="K9" s="128"/>
      <c r="L9" s="128" t="s">
        <v>124</v>
      </c>
      <c r="M9" s="21"/>
      <c r="N9" s="127" t="s">
        <v>125</v>
      </c>
      <c r="O9" s="21"/>
      <c r="P9" s="127" t="s">
        <v>126</v>
      </c>
      <c r="Q9" s="21"/>
      <c r="R9" s="21" t="s">
        <v>71</v>
      </c>
    </row>
    <row r="10" spans="1:18" ht="17.5" customHeight="1">
      <c r="B10" s="17"/>
      <c r="C10" s="17"/>
      <c r="D10" s="237" t="s">
        <v>7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</row>
    <row r="11" spans="1:18" ht="19" customHeight="1">
      <c r="A11" s="130" t="s">
        <v>143</v>
      </c>
      <c r="B11" s="17"/>
      <c r="C11" s="1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</row>
    <row r="12" spans="1:18" ht="19" customHeight="1">
      <c r="A12" s="17" t="s">
        <v>188</v>
      </c>
      <c r="B12" s="26"/>
      <c r="C12" s="26"/>
      <c r="D12" s="25">
        <v>357321252</v>
      </c>
      <c r="E12" s="25"/>
      <c r="F12" s="131">
        <v>317914453</v>
      </c>
      <c r="G12" s="23"/>
      <c r="H12" s="25">
        <v>2735870</v>
      </c>
      <c r="I12" s="25"/>
      <c r="J12" s="25">
        <v>16205787</v>
      </c>
      <c r="K12" s="23"/>
      <c r="L12" s="132">
        <v>54390645</v>
      </c>
      <c r="M12" s="132"/>
      <c r="N12" s="132">
        <v>748568007</v>
      </c>
      <c r="O12" s="132"/>
      <c r="P12" s="132">
        <v>738</v>
      </c>
      <c r="Q12" s="132"/>
      <c r="R12" s="132">
        <v>748568745</v>
      </c>
    </row>
    <row r="13" spans="1:18" ht="8" customHeight="1">
      <c r="A13" s="26"/>
      <c r="B13" s="17"/>
      <c r="C13" s="131"/>
      <c r="D13" s="135"/>
      <c r="E13" s="25"/>
      <c r="F13" s="135"/>
      <c r="G13" s="131"/>
      <c r="H13" s="135"/>
      <c r="I13" s="25"/>
      <c r="J13" s="135"/>
      <c r="K13" s="131"/>
      <c r="L13" s="135"/>
      <c r="M13" s="131"/>
      <c r="N13" s="135"/>
      <c r="O13" s="131"/>
      <c r="P13" s="135"/>
      <c r="Q13" s="131"/>
      <c r="R13" s="135"/>
    </row>
    <row r="14" spans="1:18" ht="19" customHeight="1">
      <c r="A14" s="26" t="s">
        <v>129</v>
      </c>
      <c r="B14" s="17"/>
      <c r="C14" s="131"/>
      <c r="D14" s="25"/>
      <c r="E14" s="25"/>
      <c r="F14" s="25"/>
      <c r="G14" s="131"/>
      <c r="H14" s="25"/>
      <c r="I14" s="25"/>
      <c r="J14" s="25"/>
      <c r="K14" s="131"/>
      <c r="L14" s="25"/>
      <c r="M14" s="131"/>
      <c r="N14" s="25"/>
      <c r="O14" s="131"/>
      <c r="P14" s="25"/>
      <c r="Q14" s="131"/>
      <c r="R14" s="25"/>
    </row>
    <row r="15" spans="1:18" ht="19" customHeight="1">
      <c r="A15" s="37" t="s">
        <v>130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36"/>
      <c r="Q15" s="30"/>
      <c r="R15" s="30"/>
    </row>
    <row r="16" spans="1:18" ht="19" customHeight="1">
      <c r="A16" s="82" t="s">
        <v>131</v>
      </c>
      <c r="B16" s="61">
        <v>17</v>
      </c>
      <c r="C16" s="28"/>
      <c r="D16" s="48">
        <v>17865927</v>
      </c>
      <c r="E16" s="48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v>0</v>
      </c>
      <c r="M16" s="48"/>
      <c r="N16" s="133">
        <f>SUM(D16:L16)</f>
        <v>17865927</v>
      </c>
      <c r="O16" s="134"/>
      <c r="P16" s="134">
        <v>0</v>
      </c>
      <c r="Q16" s="48"/>
      <c r="R16" s="133">
        <f>SUM(N16:P16)</f>
        <v>17865927</v>
      </c>
    </row>
    <row r="17" spans="1:18" ht="19" customHeight="1">
      <c r="A17" s="82" t="s">
        <v>132</v>
      </c>
      <c r="B17" s="61">
        <v>29</v>
      </c>
      <c r="C17" s="31"/>
      <c r="D17" s="89" t="s">
        <v>15</v>
      </c>
      <c r="E17" s="137"/>
      <c r="F17" s="89" t="s">
        <v>15</v>
      </c>
      <c r="G17" s="48"/>
      <c r="H17" s="89" t="s">
        <v>15</v>
      </c>
      <c r="I17" s="137"/>
      <c r="J17" s="89" t="s">
        <v>15</v>
      </c>
      <c r="K17" s="48"/>
      <c r="L17" s="86">
        <v>-50853964</v>
      </c>
      <c r="M17" s="138"/>
      <c r="N17" s="86">
        <f>SUM(D17:L17)</f>
        <v>-50853964</v>
      </c>
      <c r="O17" s="134"/>
      <c r="P17" s="89" t="s">
        <v>15</v>
      </c>
      <c r="Q17" s="138"/>
      <c r="R17" s="86">
        <f>SUM(D17:L17)</f>
        <v>-50853964</v>
      </c>
    </row>
    <row r="18" spans="1:18" ht="19" customHeight="1">
      <c r="A18" s="37" t="s">
        <v>133</v>
      </c>
      <c r="B18" s="28"/>
      <c r="C18" s="28"/>
      <c r="D18" s="139">
        <f>SUM(D16:D17)</f>
        <v>17865927</v>
      </c>
      <c r="E18" s="137"/>
      <c r="F18" s="85" t="s">
        <v>15</v>
      </c>
      <c r="G18" s="140"/>
      <c r="H18" s="85" t="s">
        <v>15</v>
      </c>
      <c r="I18" s="141"/>
      <c r="J18" s="85" t="s">
        <v>15</v>
      </c>
      <c r="K18" s="30"/>
      <c r="L18" s="139">
        <f>SUM(L16:L17)</f>
        <v>-50853964</v>
      </c>
      <c r="M18" s="142"/>
      <c r="N18" s="139">
        <f>SUM(N16:N17)</f>
        <v>-32988037</v>
      </c>
      <c r="O18" s="142"/>
      <c r="P18" s="85" t="s">
        <v>15</v>
      </c>
      <c r="Q18" s="142"/>
      <c r="R18" s="139">
        <f>SUM(R16:R17)</f>
        <v>-32988037</v>
      </c>
    </row>
    <row r="19" spans="1:18" ht="19" customHeight="1">
      <c r="A19" s="26" t="s">
        <v>137</v>
      </c>
      <c r="B19" s="26"/>
      <c r="C19" s="26"/>
      <c r="D19" s="201">
        <f>D18</f>
        <v>17865927</v>
      </c>
      <c r="E19" s="182"/>
      <c r="F19" s="202" t="s">
        <v>15</v>
      </c>
      <c r="G19" s="197"/>
      <c r="H19" s="202" t="s">
        <v>15</v>
      </c>
      <c r="I19" s="182"/>
      <c r="J19" s="202" t="s">
        <v>15</v>
      </c>
      <c r="K19" s="197"/>
      <c r="L19" s="201">
        <f>L18</f>
        <v>-50853964</v>
      </c>
      <c r="M19" s="197"/>
      <c r="N19" s="201">
        <f>N18</f>
        <v>-32988037</v>
      </c>
      <c r="O19" s="197"/>
      <c r="P19" s="203" t="str">
        <f>P18</f>
        <v>-</v>
      </c>
      <c r="Q19" s="197"/>
      <c r="R19" s="201">
        <f>R18</f>
        <v>-32988037</v>
      </c>
    </row>
    <row r="20" spans="1:18" ht="8" customHeight="1">
      <c r="A20" s="143"/>
      <c r="B20" s="26"/>
      <c r="C20" s="26"/>
      <c r="D20" s="182"/>
      <c r="E20" s="182"/>
      <c r="F20" s="182"/>
      <c r="G20" s="197"/>
      <c r="H20" s="182"/>
      <c r="I20" s="182"/>
      <c r="J20" s="182"/>
      <c r="K20" s="197"/>
      <c r="L20" s="182"/>
      <c r="M20" s="197"/>
      <c r="N20" s="182"/>
      <c r="O20" s="197"/>
      <c r="P20" s="182"/>
      <c r="Q20" s="197"/>
      <c r="R20" s="182"/>
    </row>
    <row r="21" spans="1:18" ht="19" customHeight="1">
      <c r="A21" s="28" t="s">
        <v>138</v>
      </c>
      <c r="B21" s="28"/>
      <c r="C21" s="28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</row>
    <row r="22" spans="1:18" ht="19" customHeight="1">
      <c r="A22" s="82" t="s">
        <v>139</v>
      </c>
      <c r="B22" s="31"/>
      <c r="C22" s="31"/>
      <c r="D22" s="177" t="s">
        <v>15</v>
      </c>
      <c r="E22" s="177"/>
      <c r="F22" s="177" t="s">
        <v>15</v>
      </c>
      <c r="G22" s="176"/>
      <c r="H22" s="177" t="s">
        <v>15</v>
      </c>
      <c r="I22" s="177"/>
      <c r="J22" s="177" t="s">
        <v>15</v>
      </c>
      <c r="K22" s="182"/>
      <c r="L22" s="55">
        <f>'PL 8-9'!D53</f>
        <v>12953127</v>
      </c>
      <c r="M22" s="194"/>
      <c r="N22" s="204">
        <f>SUM(D22:L22)</f>
        <v>12953127</v>
      </c>
      <c r="O22" s="194"/>
      <c r="P22" s="55">
        <f>'PL 8-9'!D54</f>
        <v>-57</v>
      </c>
      <c r="Q22" s="194"/>
      <c r="R22" s="189">
        <f>SUM(N22:P22)</f>
        <v>12953070</v>
      </c>
    </row>
    <row r="23" spans="1:18" ht="19" customHeight="1">
      <c r="A23" s="31" t="s">
        <v>140</v>
      </c>
      <c r="B23" s="31"/>
      <c r="C23" s="31"/>
      <c r="D23" s="178" t="s">
        <v>15</v>
      </c>
      <c r="E23" s="47"/>
      <c r="F23" s="178" t="s">
        <v>15</v>
      </c>
      <c r="G23" s="176"/>
      <c r="H23" s="178" t="s">
        <v>15</v>
      </c>
      <c r="I23" s="47"/>
      <c r="J23" s="178" t="s">
        <v>15</v>
      </c>
      <c r="K23" s="182"/>
      <c r="L23" s="76">
        <f>'PL 8-9'!D41</f>
        <v>-52525</v>
      </c>
      <c r="M23" s="194"/>
      <c r="N23" s="53">
        <f>SUM(D23:L23)</f>
        <v>-52525</v>
      </c>
      <c r="O23" s="194"/>
      <c r="P23" s="178" t="s">
        <v>15</v>
      </c>
      <c r="Q23" s="194"/>
      <c r="R23" s="189">
        <f>SUM(N23:P23)</f>
        <v>-52525</v>
      </c>
    </row>
    <row r="24" spans="1:18" ht="19" customHeight="1">
      <c r="A24" s="28" t="s">
        <v>102</v>
      </c>
      <c r="B24" s="28"/>
      <c r="C24" s="28"/>
      <c r="D24" s="181" t="s">
        <v>15</v>
      </c>
      <c r="E24" s="180"/>
      <c r="F24" s="181" t="s">
        <v>15</v>
      </c>
      <c r="G24" s="116"/>
      <c r="H24" s="181" t="s">
        <v>15</v>
      </c>
      <c r="I24" s="180"/>
      <c r="J24" s="181" t="s">
        <v>15</v>
      </c>
      <c r="K24" s="182"/>
      <c r="L24" s="191">
        <f>SUM(L22:L23)</f>
        <v>12900602</v>
      </c>
      <c r="M24" s="192"/>
      <c r="N24" s="191">
        <f>SUM(D24:L24)</f>
        <v>12900602</v>
      </c>
      <c r="O24" s="183"/>
      <c r="P24" s="191">
        <f>SUM(P22:P23)</f>
        <v>-57</v>
      </c>
      <c r="Q24" s="183"/>
      <c r="R24" s="191">
        <f>N24+P24</f>
        <v>12900545</v>
      </c>
    </row>
    <row r="25" spans="1:18" ht="8" customHeight="1">
      <c r="D25" s="184"/>
      <c r="E25" s="184"/>
      <c r="F25" s="184"/>
      <c r="G25" s="185"/>
      <c r="H25" s="184"/>
      <c r="I25" s="184"/>
      <c r="J25" s="184"/>
      <c r="K25" s="182"/>
      <c r="L25" s="186"/>
      <c r="M25" s="185"/>
      <c r="N25" s="186"/>
      <c r="O25" s="185"/>
      <c r="P25" s="186"/>
      <c r="Q25" s="185"/>
      <c r="R25" s="185"/>
    </row>
    <row r="26" spans="1:18">
      <c r="A26" s="41" t="s">
        <v>141</v>
      </c>
      <c r="B26" s="61">
        <v>19</v>
      </c>
      <c r="D26" s="178" t="s">
        <v>15</v>
      </c>
      <c r="E26" s="47"/>
      <c r="F26" s="178" t="s">
        <v>15</v>
      </c>
      <c r="G26" s="176"/>
      <c r="H26" s="178" t="s">
        <v>15</v>
      </c>
      <c r="I26" s="47"/>
      <c r="J26" s="53">
        <v>1197996.8600000001</v>
      </c>
      <c r="K26" s="197"/>
      <c r="L26" s="53">
        <f>-J26</f>
        <v>-1197996.8600000001</v>
      </c>
      <c r="M26" s="197"/>
      <c r="N26" s="178" t="s">
        <v>15</v>
      </c>
      <c r="O26" s="47"/>
      <c r="P26" s="178" t="s">
        <v>15</v>
      </c>
      <c r="Q26" s="176"/>
      <c r="R26" s="178" t="s">
        <v>15</v>
      </c>
    </row>
    <row r="27" spans="1:18" ht="19" customHeight="1" thickBot="1">
      <c r="A27" s="143" t="s">
        <v>144</v>
      </c>
      <c r="B27" s="26"/>
      <c r="C27" s="26"/>
      <c r="D27" s="148">
        <f>SUM(D12,D19,D24,D26)</f>
        <v>375187179</v>
      </c>
      <c r="E27" s="30"/>
      <c r="F27" s="148">
        <f>SUM(F12,F19,F24,F26)</f>
        <v>317914453</v>
      </c>
      <c r="H27" s="148">
        <f>SUM(H12,H19,H24,H26)</f>
        <v>2735870</v>
      </c>
      <c r="I27" s="30"/>
      <c r="J27" s="148">
        <f>SUM(J12,J19,J24,J26)</f>
        <v>17403783.859999999</v>
      </c>
      <c r="L27" s="148">
        <f>SUM(L12,L19,L24,L26)</f>
        <v>15239286.140000001</v>
      </c>
      <c r="N27" s="148">
        <f>SUM(N12,N19,N24,N26)</f>
        <v>728480572</v>
      </c>
      <c r="P27" s="148">
        <f>SUM(P12,P19,P24,P26)</f>
        <v>681</v>
      </c>
      <c r="R27" s="148">
        <f>SUM(R12,R19,R24,R26)</f>
        <v>728481253</v>
      </c>
    </row>
    <row r="28" spans="1:18" ht="19" customHeight="1" thickTop="1"/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77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8"/>
  <sheetViews>
    <sheetView view="pageBreakPreview" zoomScale="80" zoomScaleNormal="70" zoomScaleSheetLayoutView="80" workbookViewId="0">
      <selection activeCell="C57" sqref="C57"/>
    </sheetView>
  </sheetViews>
  <sheetFormatPr defaultColWidth="9.1796875" defaultRowHeight="14"/>
  <cols>
    <col min="1" max="1" width="56" style="12" customWidth="1"/>
    <col min="2" max="2" width="7.81640625" style="12" customWidth="1"/>
    <col min="3" max="3" width="12.81640625" style="12" customWidth="1"/>
    <col min="4" max="4" width="1.36328125" style="12" customWidth="1"/>
    <col min="5" max="5" width="12.81640625" style="12" customWidth="1"/>
    <col min="6" max="6" width="1.36328125" style="12" customWidth="1"/>
    <col min="7" max="7" width="12.81640625" style="12" customWidth="1"/>
    <col min="8" max="8" width="1.36328125" style="12" customWidth="1"/>
    <col min="9" max="9" width="12.81640625" style="12" customWidth="1"/>
    <col min="10" max="10" width="1.36328125" style="12" customWidth="1"/>
    <col min="11" max="11" width="12.81640625" style="12" customWidth="1"/>
    <col min="12" max="12" width="1.36328125" style="12" customWidth="1"/>
    <col min="13" max="13" width="12.81640625" style="12" customWidth="1"/>
    <col min="14" max="16384" width="9.1796875" style="12"/>
  </cols>
  <sheetData>
    <row r="1" spans="1:13" ht="19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M1" s="21"/>
    </row>
    <row r="2" spans="1:13" ht="19" customHeight="1">
      <c r="A2" s="14" t="s">
        <v>145</v>
      </c>
      <c r="B2" s="14"/>
      <c r="C2" s="14"/>
      <c r="D2" s="14"/>
      <c r="E2" s="125"/>
      <c r="F2" s="124"/>
      <c r="G2" s="126"/>
      <c r="H2" s="13"/>
      <c r="J2" s="13"/>
      <c r="M2" s="21"/>
    </row>
    <row r="3" spans="1:13" ht="13.5" customHeight="1">
      <c r="A3" s="14"/>
      <c r="B3" s="14"/>
      <c r="C3" s="14"/>
      <c r="D3" s="14"/>
      <c r="F3" s="124"/>
      <c r="G3" s="126"/>
      <c r="H3" s="13"/>
      <c r="I3" s="13"/>
      <c r="M3" s="21"/>
    </row>
    <row r="4" spans="1:13" ht="17.149999999999999" customHeight="1">
      <c r="A4" s="14"/>
      <c r="B4" s="14"/>
      <c r="C4" s="238" t="s">
        <v>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9" customHeight="1">
      <c r="A5" s="17"/>
      <c r="B5" s="17"/>
      <c r="C5" s="17"/>
      <c r="D5" s="17"/>
      <c r="E5" s="163"/>
      <c r="F5" s="163"/>
      <c r="G5" s="21"/>
      <c r="H5" s="21"/>
      <c r="I5" s="233" t="s">
        <v>65</v>
      </c>
      <c r="J5" s="234"/>
      <c r="K5" s="234"/>
      <c r="L5" s="21"/>
      <c r="M5" s="21"/>
    </row>
    <row r="6" spans="1:13" ht="19" customHeight="1">
      <c r="A6" s="17"/>
      <c r="B6" s="17"/>
      <c r="C6" s="163"/>
      <c r="D6" s="163"/>
      <c r="E6" s="163"/>
      <c r="F6" s="163"/>
      <c r="G6" s="127" t="s">
        <v>111</v>
      </c>
      <c r="H6" s="21"/>
      <c r="I6" s="128"/>
      <c r="J6" s="128"/>
      <c r="K6" s="128"/>
      <c r="L6" s="21"/>
      <c r="M6" s="21"/>
    </row>
    <row r="7" spans="1:13" ht="19" customHeight="1">
      <c r="A7" s="17"/>
      <c r="B7" s="17"/>
      <c r="C7" s="163" t="s">
        <v>112</v>
      </c>
      <c r="D7" s="163"/>
      <c r="E7" s="163"/>
      <c r="F7" s="162"/>
      <c r="G7" s="127" t="s">
        <v>113</v>
      </c>
      <c r="H7" s="150"/>
      <c r="I7" s="21"/>
      <c r="L7" s="21"/>
    </row>
    <row r="8" spans="1:13" ht="19" customHeight="1">
      <c r="A8" s="17"/>
      <c r="B8" s="17"/>
      <c r="C8" s="163" t="s">
        <v>115</v>
      </c>
      <c r="D8" s="235" t="s">
        <v>116</v>
      </c>
      <c r="E8" s="236"/>
      <c r="F8" s="236"/>
      <c r="G8" s="127" t="s">
        <v>117</v>
      </c>
      <c r="H8" s="150"/>
      <c r="I8" s="21"/>
      <c r="L8" s="21"/>
      <c r="M8" s="21"/>
    </row>
    <row r="9" spans="1:13" ht="19" customHeight="1">
      <c r="A9" s="17"/>
      <c r="B9" s="129" t="s">
        <v>6</v>
      </c>
      <c r="C9" s="163" t="s">
        <v>120</v>
      </c>
      <c r="D9" s="163"/>
      <c r="E9" s="127" t="s">
        <v>121</v>
      </c>
      <c r="F9" s="163"/>
      <c r="G9" s="162" t="s">
        <v>122</v>
      </c>
      <c r="H9" s="21"/>
      <c r="I9" s="128" t="s">
        <v>123</v>
      </c>
      <c r="J9" s="128"/>
      <c r="K9" s="128" t="s">
        <v>124</v>
      </c>
      <c r="L9" s="21"/>
      <c r="M9" s="21" t="s">
        <v>71</v>
      </c>
    </row>
    <row r="10" spans="1:13" ht="17.149999999999999" customHeight="1">
      <c r="B10" s="16" t="s">
        <v>146</v>
      </c>
      <c r="C10" s="237" t="s">
        <v>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</row>
    <row r="11" spans="1:13" ht="19" customHeight="1">
      <c r="A11" s="130" t="s">
        <v>127</v>
      </c>
      <c r="B11" s="17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</row>
    <row r="12" spans="1:13" ht="19" customHeight="1">
      <c r="A12" s="17" t="s">
        <v>128</v>
      </c>
      <c r="B12" s="26"/>
      <c r="C12" s="25">
        <v>333500000</v>
      </c>
      <c r="D12" s="25"/>
      <c r="E12" s="131">
        <v>317914453</v>
      </c>
      <c r="F12" s="23"/>
      <c r="G12" s="25">
        <v>2735870</v>
      </c>
      <c r="H12" s="25"/>
      <c r="I12" s="25">
        <v>14267359</v>
      </c>
      <c r="J12" s="23"/>
      <c r="K12" s="132">
        <v>59266941</v>
      </c>
      <c r="L12" s="132"/>
      <c r="M12" s="132">
        <v>727684623</v>
      </c>
    </row>
    <row r="13" spans="1:13" ht="8" customHeight="1">
      <c r="A13" s="26"/>
      <c r="B13" s="17"/>
      <c r="C13" s="25"/>
      <c r="D13" s="25"/>
      <c r="E13" s="25"/>
      <c r="F13" s="131"/>
      <c r="G13" s="25"/>
      <c r="H13" s="131"/>
      <c r="I13" s="25"/>
      <c r="J13" s="131"/>
      <c r="K13" s="25"/>
      <c r="L13" s="131"/>
      <c r="M13" s="25"/>
    </row>
    <row r="14" spans="1:13" ht="19" customHeight="1">
      <c r="A14" s="26" t="s">
        <v>129</v>
      </c>
      <c r="B14" s="17"/>
      <c r="C14" s="25"/>
      <c r="D14" s="25"/>
      <c r="E14" s="25"/>
      <c r="F14" s="131"/>
      <c r="G14" s="25"/>
      <c r="H14" s="131"/>
      <c r="I14" s="25"/>
      <c r="J14" s="131"/>
      <c r="K14" s="25"/>
      <c r="L14" s="131"/>
      <c r="M14" s="25"/>
    </row>
    <row r="15" spans="1:13" ht="19" customHeight="1">
      <c r="A15" s="151" t="s">
        <v>130</v>
      </c>
      <c r="B15" s="17"/>
      <c r="C15" s="25"/>
      <c r="D15" s="25"/>
      <c r="E15" s="25"/>
      <c r="F15" s="131"/>
      <c r="G15" s="25"/>
      <c r="H15" s="131"/>
      <c r="I15" s="25"/>
      <c r="J15" s="131"/>
      <c r="K15" s="25"/>
      <c r="L15" s="131"/>
      <c r="M15" s="25"/>
    </row>
    <row r="16" spans="1:13" ht="19" customHeight="1">
      <c r="A16" s="82" t="s">
        <v>131</v>
      </c>
      <c r="B16" s="61">
        <v>17</v>
      </c>
      <c r="C16" s="176">
        <v>23821252</v>
      </c>
      <c r="D16" s="176"/>
      <c r="E16" s="177" t="s">
        <v>15</v>
      </c>
      <c r="F16" s="176"/>
      <c r="G16" s="177" t="s">
        <v>15</v>
      </c>
      <c r="H16" s="176"/>
      <c r="I16" s="177" t="s">
        <v>15</v>
      </c>
      <c r="J16" s="176"/>
      <c r="K16" s="177" t="s">
        <v>15</v>
      </c>
      <c r="L16" s="176"/>
      <c r="M16" s="176">
        <f>SUM(C16:K16)</f>
        <v>23821252</v>
      </c>
    </row>
    <row r="17" spans="1:13" ht="19" customHeight="1">
      <c r="A17" s="82" t="s">
        <v>132</v>
      </c>
      <c r="B17" s="61">
        <v>29</v>
      </c>
      <c r="C17" s="178" t="s">
        <v>15</v>
      </c>
      <c r="D17" s="47"/>
      <c r="E17" s="178" t="s">
        <v>15</v>
      </c>
      <c r="F17" s="176"/>
      <c r="G17" s="178" t="s">
        <v>15</v>
      </c>
      <c r="H17" s="176"/>
      <c r="I17" s="178" t="s">
        <v>15</v>
      </c>
      <c r="J17" s="176"/>
      <c r="K17" s="53">
        <v>-26469419</v>
      </c>
      <c r="L17" s="179"/>
      <c r="M17" s="53">
        <f>SUM(C17:K17)</f>
        <v>-26469419</v>
      </c>
    </row>
    <row r="18" spans="1:13" ht="19" customHeight="1">
      <c r="A18" s="37" t="s">
        <v>133</v>
      </c>
      <c r="B18" s="61"/>
      <c r="C18" s="54">
        <f>SUM(C16:C17)</f>
        <v>23821252</v>
      </c>
      <c r="D18" s="180"/>
      <c r="E18" s="181" t="s">
        <v>15</v>
      </c>
      <c r="F18" s="182"/>
      <c r="G18" s="181" t="s">
        <v>15</v>
      </c>
      <c r="H18" s="182"/>
      <c r="I18" s="181" t="s">
        <v>15</v>
      </c>
      <c r="J18" s="182"/>
      <c r="K18" s="54">
        <f>SUM(K16:K17)</f>
        <v>-26469419</v>
      </c>
      <c r="L18" s="183"/>
      <c r="M18" s="54">
        <f>SUM(M16:M17)</f>
        <v>-2648167</v>
      </c>
    </row>
    <row r="19" spans="1:13" ht="19" customHeight="1">
      <c r="A19" s="26" t="s">
        <v>137</v>
      </c>
      <c r="B19" s="28"/>
      <c r="C19" s="56">
        <f>SUM(C18)</f>
        <v>23821252</v>
      </c>
      <c r="D19" s="180"/>
      <c r="E19" s="181" t="s">
        <v>15</v>
      </c>
      <c r="F19" s="116"/>
      <c r="G19" s="181" t="s">
        <v>15</v>
      </c>
      <c r="H19" s="116"/>
      <c r="I19" s="181" t="s">
        <v>15</v>
      </c>
      <c r="J19" s="182"/>
      <c r="K19" s="56">
        <f>SUM(K18)</f>
        <v>-26469419</v>
      </c>
      <c r="L19" s="183"/>
      <c r="M19" s="56">
        <f>SUM(M18)</f>
        <v>-2648167</v>
      </c>
    </row>
    <row r="20" spans="1:13" ht="8" customHeight="1">
      <c r="C20" s="184"/>
      <c r="D20" s="184"/>
      <c r="E20" s="184"/>
      <c r="F20" s="185"/>
      <c r="G20" s="184"/>
      <c r="H20" s="185"/>
      <c r="I20" s="184"/>
      <c r="J20" s="182"/>
      <c r="K20" s="186"/>
      <c r="L20" s="185"/>
      <c r="M20" s="185"/>
    </row>
    <row r="21" spans="1:13" ht="19" customHeight="1">
      <c r="A21" s="28" t="s">
        <v>138</v>
      </c>
      <c r="B21" s="28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</row>
    <row r="22" spans="1:13" ht="19" customHeight="1">
      <c r="A22" s="82" t="s">
        <v>147</v>
      </c>
      <c r="B22" s="28"/>
      <c r="C22" s="177" t="s">
        <v>15</v>
      </c>
      <c r="D22" s="177"/>
      <c r="E22" s="177" t="s">
        <v>15</v>
      </c>
      <c r="F22" s="176"/>
      <c r="G22" s="177" t="s">
        <v>15</v>
      </c>
      <c r="H22" s="176"/>
      <c r="I22" s="177" t="s">
        <v>15</v>
      </c>
      <c r="J22" s="182"/>
      <c r="K22" s="187">
        <v>38768570</v>
      </c>
      <c r="L22" s="188"/>
      <c r="M22" s="189">
        <f>SUM(C22:K22)</f>
        <v>38768570</v>
      </c>
    </row>
    <row r="23" spans="1:13" ht="19" customHeight="1">
      <c r="A23" s="31" t="s">
        <v>148</v>
      </c>
      <c r="B23" s="31"/>
      <c r="C23" s="178" t="s">
        <v>15</v>
      </c>
      <c r="D23" s="47"/>
      <c r="E23" s="178" t="s">
        <v>15</v>
      </c>
      <c r="F23" s="176"/>
      <c r="G23" s="178" t="s">
        <v>15</v>
      </c>
      <c r="H23" s="176"/>
      <c r="I23" s="178" t="s">
        <v>15</v>
      </c>
      <c r="J23" s="182"/>
      <c r="K23" s="190">
        <v>2280336</v>
      </c>
      <c r="L23" s="188"/>
      <c r="M23" s="92">
        <f>SUM(C23:K23)</f>
        <v>2280336</v>
      </c>
    </row>
    <row r="24" spans="1:13" ht="20" customHeight="1">
      <c r="A24" s="28" t="s">
        <v>102</v>
      </c>
      <c r="B24" s="28"/>
      <c r="C24" s="181" t="s">
        <v>15</v>
      </c>
      <c r="D24" s="180"/>
      <c r="E24" s="181" t="s">
        <v>15</v>
      </c>
      <c r="F24" s="116"/>
      <c r="G24" s="181" t="s">
        <v>15</v>
      </c>
      <c r="H24" s="116"/>
      <c r="I24" s="181" t="s">
        <v>15</v>
      </c>
      <c r="J24" s="182"/>
      <c r="K24" s="191">
        <f>SUM(K22:K23)</f>
        <v>41048906</v>
      </c>
      <c r="L24" s="192"/>
      <c r="M24" s="191">
        <f>SUM(M22:M23)</f>
        <v>41048906</v>
      </c>
    </row>
    <row r="25" spans="1:13" ht="8" customHeight="1">
      <c r="C25" s="184"/>
      <c r="D25" s="184"/>
      <c r="E25" s="184"/>
      <c r="F25" s="185"/>
      <c r="G25" s="184"/>
      <c r="H25" s="185"/>
      <c r="I25" s="184"/>
      <c r="J25" s="182"/>
      <c r="K25" s="186"/>
      <c r="L25" s="185"/>
      <c r="M25" s="185"/>
    </row>
    <row r="26" spans="1:13">
      <c r="A26" s="41" t="s">
        <v>141</v>
      </c>
      <c r="B26" s="16">
        <v>19</v>
      </c>
      <c r="C26" s="193" t="s">
        <v>15</v>
      </c>
      <c r="D26" s="107"/>
      <c r="E26" s="193" t="s">
        <v>15</v>
      </c>
      <c r="F26" s="185"/>
      <c r="G26" s="193" t="s">
        <v>15</v>
      </c>
      <c r="H26" s="185"/>
      <c r="I26" s="53">
        <v>1938428</v>
      </c>
      <c r="J26" s="182"/>
      <c r="K26" s="53">
        <v>-1938428</v>
      </c>
      <c r="L26" s="194"/>
      <c r="M26" s="195">
        <f>SUM(C26:K26)</f>
        <v>0</v>
      </c>
    </row>
    <row r="27" spans="1:13" ht="19" customHeight="1" thickBot="1">
      <c r="A27" s="143" t="s">
        <v>142</v>
      </c>
      <c r="B27" s="26"/>
      <c r="C27" s="196">
        <f>SUM(C12,C19,C24,C26)</f>
        <v>357321252</v>
      </c>
      <c r="D27" s="182"/>
      <c r="E27" s="196">
        <f>SUM(E12,E19,E24,E26)</f>
        <v>317914453</v>
      </c>
      <c r="F27" s="197"/>
      <c r="G27" s="196">
        <f>SUM(G12,G19,G24,G26)</f>
        <v>2735870</v>
      </c>
      <c r="H27" s="197"/>
      <c r="I27" s="196">
        <f>SUM(I12,I19,I24,I26)</f>
        <v>16205787</v>
      </c>
      <c r="J27" s="197"/>
      <c r="K27" s="196">
        <f>SUM(K12,K19,K24,K26)</f>
        <v>71908000</v>
      </c>
      <c r="L27" s="197"/>
      <c r="M27" s="196">
        <f>SUM(M12,M19,M24,M26)</f>
        <v>766085362</v>
      </c>
    </row>
    <row r="28" spans="1:13" ht="14.5" thickTop="1"/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88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9E0F-F02D-4460-9BFF-2F4939EBC3EF}">
  <sheetPr>
    <tabColor theme="0"/>
  </sheetPr>
  <dimension ref="A1:M28"/>
  <sheetViews>
    <sheetView view="pageBreakPreview" zoomScale="80" zoomScaleNormal="70" zoomScaleSheetLayoutView="80" workbookViewId="0">
      <selection activeCell="O90" sqref="O90"/>
    </sheetView>
  </sheetViews>
  <sheetFormatPr defaultColWidth="9.1796875" defaultRowHeight="14"/>
  <cols>
    <col min="1" max="1" width="56.453125" style="12" customWidth="1"/>
    <col min="2" max="2" width="7.81640625" style="12" customWidth="1"/>
    <col min="3" max="3" width="12" style="12" customWidth="1"/>
    <col min="4" max="4" width="1.1796875" style="12" customWidth="1"/>
    <col min="5" max="5" width="13.81640625" style="12" customWidth="1"/>
    <col min="6" max="6" width="1.1796875" style="12" customWidth="1"/>
    <col min="7" max="7" width="11.81640625" style="12" customWidth="1"/>
    <col min="8" max="8" width="1.1796875" style="12" customWidth="1"/>
    <col min="9" max="9" width="11.81640625" style="12" customWidth="1"/>
    <col min="10" max="10" width="1.1796875" style="12" customWidth="1"/>
    <col min="11" max="11" width="13.1796875" style="12" customWidth="1"/>
    <col min="12" max="12" width="1.1796875" style="12" customWidth="1"/>
    <col min="13" max="13" width="12.453125" style="12" bestFit="1" customWidth="1"/>
    <col min="14" max="16384" width="9.1796875" style="12"/>
  </cols>
  <sheetData>
    <row r="1" spans="1:13" ht="19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M1" s="21"/>
    </row>
    <row r="2" spans="1:13" ht="19" customHeight="1">
      <c r="A2" s="14" t="s">
        <v>145</v>
      </c>
      <c r="B2" s="14"/>
      <c r="C2" s="14"/>
      <c r="D2" s="14"/>
      <c r="E2" s="125"/>
      <c r="F2" s="124"/>
      <c r="G2" s="126"/>
      <c r="H2" s="13"/>
      <c r="J2" s="13"/>
      <c r="M2" s="21"/>
    </row>
    <row r="3" spans="1:13" ht="13.5" customHeight="1">
      <c r="A3" s="14"/>
      <c r="B3" s="14"/>
      <c r="C3" s="14"/>
      <c r="D3" s="14"/>
      <c r="F3" s="124"/>
      <c r="G3" s="126"/>
      <c r="H3" s="13"/>
      <c r="I3" s="13"/>
      <c r="M3" s="21"/>
    </row>
    <row r="4" spans="1:13" ht="17.149999999999999" customHeight="1">
      <c r="A4" s="14"/>
      <c r="B4" s="14"/>
      <c r="C4" s="238" t="s">
        <v>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9" customHeight="1">
      <c r="A5" s="17"/>
      <c r="B5" s="17"/>
      <c r="C5" s="17"/>
      <c r="D5" s="17"/>
      <c r="E5" s="163"/>
      <c r="F5" s="163"/>
      <c r="G5" s="21"/>
      <c r="H5" s="21"/>
      <c r="I5" s="233" t="s">
        <v>65</v>
      </c>
      <c r="J5" s="234"/>
      <c r="K5" s="234"/>
      <c r="L5" s="21"/>
      <c r="M5" s="21"/>
    </row>
    <row r="6" spans="1:13" ht="19" customHeight="1">
      <c r="A6" s="17"/>
      <c r="B6" s="17"/>
      <c r="C6" s="163"/>
      <c r="D6" s="163"/>
      <c r="E6" s="163"/>
      <c r="F6" s="163"/>
      <c r="G6" s="127" t="s">
        <v>111</v>
      </c>
      <c r="H6" s="21"/>
      <c r="I6" s="128"/>
      <c r="J6" s="128"/>
      <c r="K6" s="128"/>
      <c r="L6" s="21"/>
      <c r="M6" s="21"/>
    </row>
    <row r="7" spans="1:13" ht="19" customHeight="1">
      <c r="A7" s="17"/>
      <c r="B7" s="17"/>
      <c r="C7" s="163" t="s">
        <v>112</v>
      </c>
      <c r="D7" s="163"/>
      <c r="E7" s="163"/>
      <c r="F7" s="162"/>
      <c r="G7" s="127" t="s">
        <v>113</v>
      </c>
      <c r="H7" s="150"/>
      <c r="I7" s="21"/>
      <c r="L7" s="21"/>
    </row>
    <row r="8" spans="1:13" ht="19" customHeight="1">
      <c r="A8" s="17"/>
      <c r="B8" s="17"/>
      <c r="C8" s="163" t="s">
        <v>115</v>
      </c>
      <c r="D8" s="235" t="s">
        <v>116</v>
      </c>
      <c r="E8" s="236"/>
      <c r="F8" s="236"/>
      <c r="G8" s="127" t="s">
        <v>117</v>
      </c>
      <c r="H8" s="150"/>
      <c r="I8" s="21"/>
      <c r="L8" s="21"/>
      <c r="M8" s="21"/>
    </row>
    <row r="9" spans="1:13" ht="19" customHeight="1">
      <c r="A9" s="17"/>
      <c r="B9" s="129" t="s">
        <v>6</v>
      </c>
      <c r="C9" s="163" t="s">
        <v>120</v>
      </c>
      <c r="D9" s="163"/>
      <c r="E9" s="127" t="s">
        <v>121</v>
      </c>
      <c r="F9" s="163"/>
      <c r="G9" s="162" t="s">
        <v>122</v>
      </c>
      <c r="H9" s="21"/>
      <c r="I9" s="128" t="s">
        <v>123</v>
      </c>
      <c r="J9" s="128"/>
      <c r="K9" s="128" t="s">
        <v>124</v>
      </c>
      <c r="L9" s="21"/>
      <c r="M9" s="21" t="s">
        <v>71</v>
      </c>
    </row>
    <row r="10" spans="1:13" ht="17.149999999999999" customHeight="1">
      <c r="B10" s="16" t="s">
        <v>146</v>
      </c>
      <c r="C10" s="237" t="s">
        <v>7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</row>
    <row r="11" spans="1:13" ht="19" customHeight="1">
      <c r="A11" s="130" t="s">
        <v>143</v>
      </c>
      <c r="B11" s="17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</row>
    <row r="12" spans="1:13" ht="19" customHeight="1">
      <c r="A12" s="17" t="s">
        <v>188</v>
      </c>
      <c r="B12" s="26"/>
      <c r="C12" s="198">
        <v>357321252</v>
      </c>
      <c r="D12" s="25"/>
      <c r="E12" s="131">
        <v>317914453</v>
      </c>
      <c r="F12" s="23"/>
      <c r="G12" s="25">
        <v>2735870</v>
      </c>
      <c r="H12" s="25"/>
      <c r="I12" s="25">
        <v>16205787</v>
      </c>
      <c r="J12" s="23"/>
      <c r="K12" s="132">
        <v>71908000</v>
      </c>
      <c r="L12" s="132"/>
      <c r="M12" s="132">
        <v>766085362</v>
      </c>
    </row>
    <row r="13" spans="1:13" ht="7.5" customHeight="1">
      <c r="A13" s="26"/>
      <c r="B13" s="17"/>
      <c r="C13" s="25"/>
      <c r="D13" s="25"/>
      <c r="E13" s="25"/>
      <c r="F13" s="131"/>
      <c r="G13" s="25"/>
      <c r="H13" s="131"/>
      <c r="I13" s="25"/>
      <c r="J13" s="131"/>
      <c r="K13" s="25"/>
      <c r="L13" s="131"/>
      <c r="M13" s="25"/>
    </row>
    <row r="14" spans="1:13" ht="19" customHeight="1">
      <c r="A14" s="26" t="s">
        <v>129</v>
      </c>
      <c r="B14" s="17"/>
      <c r="C14" s="25"/>
      <c r="D14" s="25"/>
      <c r="E14" s="25"/>
      <c r="F14" s="131"/>
      <c r="G14" s="25"/>
      <c r="H14" s="131"/>
      <c r="I14" s="25"/>
      <c r="J14" s="131"/>
      <c r="K14" s="25"/>
      <c r="L14" s="131"/>
      <c r="M14" s="25"/>
    </row>
    <row r="15" spans="1:13" ht="19" customHeight="1">
      <c r="A15" s="151" t="s">
        <v>130</v>
      </c>
      <c r="B15" s="17"/>
      <c r="C15" s="25"/>
      <c r="D15" s="25"/>
      <c r="E15" s="25"/>
      <c r="F15" s="131"/>
      <c r="G15" s="25"/>
      <c r="H15" s="131"/>
      <c r="I15" s="25"/>
      <c r="J15" s="131"/>
      <c r="K15" s="25"/>
      <c r="L15" s="131"/>
      <c r="M15" s="25"/>
    </row>
    <row r="16" spans="1:13" ht="19" customHeight="1">
      <c r="A16" s="82" t="s">
        <v>131</v>
      </c>
      <c r="B16" s="61">
        <v>17</v>
      </c>
      <c r="C16" s="48">
        <v>17865927</v>
      </c>
      <c r="D16" s="48"/>
      <c r="E16" s="90" t="s">
        <v>15</v>
      </c>
      <c r="F16" s="48"/>
      <c r="G16" s="90" t="s">
        <v>15</v>
      </c>
      <c r="H16" s="48"/>
      <c r="I16" s="90" t="s">
        <v>15</v>
      </c>
      <c r="J16" s="48"/>
      <c r="K16" s="90" t="s">
        <v>15</v>
      </c>
      <c r="L16" s="48"/>
      <c r="M16" s="48">
        <f>SUM(C16:K16)</f>
        <v>17865927</v>
      </c>
    </row>
    <row r="17" spans="1:13" ht="19" customHeight="1">
      <c r="A17" s="82" t="s">
        <v>132</v>
      </c>
      <c r="B17" s="61">
        <v>29</v>
      </c>
      <c r="C17" s="89" t="s">
        <v>15</v>
      </c>
      <c r="D17" s="137"/>
      <c r="E17" s="89" t="s">
        <v>15</v>
      </c>
      <c r="F17" s="48"/>
      <c r="G17" s="89" t="s">
        <v>15</v>
      </c>
      <c r="H17" s="48"/>
      <c r="I17" s="89" t="s">
        <v>15</v>
      </c>
      <c r="J17" s="48"/>
      <c r="K17" s="86">
        <v>-50853964</v>
      </c>
      <c r="L17" s="138"/>
      <c r="M17" s="86">
        <f>SUM(C17:K17)</f>
        <v>-50853964</v>
      </c>
    </row>
    <row r="18" spans="1:13" ht="19" customHeight="1">
      <c r="A18" s="37" t="s">
        <v>133</v>
      </c>
      <c r="B18" s="61"/>
      <c r="C18" s="152">
        <f>SUM(C16:C17)</f>
        <v>17865927</v>
      </c>
      <c r="D18" s="141"/>
      <c r="E18" s="75" t="s">
        <v>15</v>
      </c>
      <c r="F18" s="30"/>
      <c r="G18" s="75" t="s">
        <v>15</v>
      </c>
      <c r="H18" s="30"/>
      <c r="I18" s="75" t="s">
        <v>15</v>
      </c>
      <c r="J18" s="30"/>
      <c r="K18" s="152">
        <f>SUM(K16:K17)</f>
        <v>-50853964</v>
      </c>
      <c r="L18" s="142"/>
      <c r="M18" s="152">
        <f>SUM(M16:M17)</f>
        <v>-32988037</v>
      </c>
    </row>
    <row r="19" spans="1:13" ht="19" customHeight="1">
      <c r="A19" s="26" t="s">
        <v>137</v>
      </c>
      <c r="B19" s="28"/>
      <c r="C19" s="79">
        <f>SUM(C18)</f>
        <v>17865927</v>
      </c>
      <c r="D19" s="141"/>
      <c r="E19" s="75" t="s">
        <v>15</v>
      </c>
      <c r="F19" s="140"/>
      <c r="G19" s="75" t="s">
        <v>15</v>
      </c>
      <c r="H19" s="140"/>
      <c r="I19" s="75" t="s">
        <v>15</v>
      </c>
      <c r="J19" s="30"/>
      <c r="K19" s="79">
        <f>SUM(K18)</f>
        <v>-50853964</v>
      </c>
      <c r="L19" s="142"/>
      <c r="M19" s="79">
        <f>SUM(M18)</f>
        <v>-32988037</v>
      </c>
    </row>
    <row r="20" spans="1:13" ht="7" customHeight="1">
      <c r="C20" s="147"/>
      <c r="D20" s="147"/>
      <c r="E20" s="147"/>
      <c r="F20" s="29"/>
      <c r="G20" s="147"/>
      <c r="H20" s="29"/>
      <c r="I20" s="147"/>
      <c r="J20" s="30"/>
      <c r="K20" s="32"/>
      <c r="L20" s="29"/>
      <c r="M20" s="29"/>
    </row>
    <row r="21" spans="1:13" ht="19" customHeight="1">
      <c r="A21" s="28" t="s">
        <v>138</v>
      </c>
      <c r="B21" s="2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9" customHeight="1">
      <c r="A22" s="82" t="s">
        <v>147</v>
      </c>
      <c r="B22" s="28"/>
      <c r="C22" s="90" t="s">
        <v>15</v>
      </c>
      <c r="D22" s="90"/>
      <c r="E22" s="90" t="s">
        <v>15</v>
      </c>
      <c r="F22" s="48"/>
      <c r="G22" s="90" t="s">
        <v>15</v>
      </c>
      <c r="H22" s="48"/>
      <c r="I22" s="90" t="s">
        <v>15</v>
      </c>
      <c r="J22" s="30"/>
      <c r="K22" s="95">
        <f>'PL 8-9'!H53</f>
        <v>23959937</v>
      </c>
      <c r="L22" s="154"/>
      <c r="M22" s="96">
        <f>SUM(C22:K22)</f>
        <v>23959937</v>
      </c>
    </row>
    <row r="23" spans="1:13" ht="19" customHeight="1">
      <c r="A23" s="31" t="s">
        <v>148</v>
      </c>
      <c r="B23" s="31"/>
      <c r="C23" s="89" t="s">
        <v>15</v>
      </c>
      <c r="D23" s="137"/>
      <c r="E23" s="89" t="s">
        <v>15</v>
      </c>
      <c r="F23" s="48"/>
      <c r="G23" s="89" t="s">
        <v>15</v>
      </c>
      <c r="H23" s="48"/>
      <c r="I23" s="89" t="s">
        <v>15</v>
      </c>
      <c r="J23" s="30"/>
      <c r="K23" s="153">
        <f>'PL 8-9'!H41</f>
        <v>-52525</v>
      </c>
      <c r="L23" s="154"/>
      <c r="M23" s="145">
        <f>SUM(C23:K23)</f>
        <v>-52525</v>
      </c>
    </row>
    <row r="24" spans="1:13" ht="20.149999999999999" customHeight="1">
      <c r="A24" s="28" t="s">
        <v>102</v>
      </c>
      <c r="B24" s="28"/>
      <c r="C24" s="75" t="s">
        <v>15</v>
      </c>
      <c r="D24" s="141"/>
      <c r="E24" s="75" t="s">
        <v>15</v>
      </c>
      <c r="F24" s="140"/>
      <c r="G24" s="75" t="s">
        <v>15</v>
      </c>
      <c r="H24" s="140"/>
      <c r="I24" s="75" t="s">
        <v>15</v>
      </c>
      <c r="J24" s="30"/>
      <c r="K24" s="97">
        <f>SUM(K22:K23)</f>
        <v>23907412</v>
      </c>
      <c r="L24" s="146"/>
      <c r="M24" s="97">
        <f>SUM(M22:M23)</f>
        <v>23907412</v>
      </c>
    </row>
    <row r="25" spans="1:13" ht="7.5" customHeight="1">
      <c r="C25" s="147"/>
      <c r="D25" s="147"/>
      <c r="E25" s="147"/>
      <c r="F25" s="29"/>
      <c r="G25" s="147"/>
      <c r="H25" s="29"/>
      <c r="I25" s="147"/>
      <c r="J25" s="30"/>
      <c r="K25" s="32"/>
      <c r="L25" s="29"/>
      <c r="M25" s="29"/>
    </row>
    <row r="26" spans="1:13">
      <c r="A26" s="41" t="s">
        <v>141</v>
      </c>
      <c r="B26" s="16">
        <v>19</v>
      </c>
      <c r="C26" s="94" t="s">
        <v>15</v>
      </c>
      <c r="D26" s="74"/>
      <c r="E26" s="94" t="s">
        <v>15</v>
      </c>
      <c r="F26" s="29"/>
      <c r="G26" s="94" t="s">
        <v>15</v>
      </c>
      <c r="H26" s="29"/>
      <c r="I26" s="175">
        <v>1197996.8600000001</v>
      </c>
      <c r="J26" s="30"/>
      <c r="K26" s="86">
        <f>-I26</f>
        <v>-1197996.8600000001</v>
      </c>
      <c r="L26" s="80"/>
      <c r="M26" s="98">
        <f>SUM(C26:K26)</f>
        <v>0</v>
      </c>
    </row>
    <row r="27" spans="1:13" ht="19" customHeight="1" thickBot="1">
      <c r="A27" s="143" t="s">
        <v>144</v>
      </c>
      <c r="B27" s="26"/>
      <c r="C27" s="148">
        <f>SUM(C12,C19,C24,C26)</f>
        <v>375187179</v>
      </c>
      <c r="D27" s="30"/>
      <c r="E27" s="148">
        <f>SUM(E12,E19,E24,E26)</f>
        <v>317914453</v>
      </c>
      <c r="G27" s="148">
        <f>SUM(G12,G19,G24,G26)</f>
        <v>2735870</v>
      </c>
      <c r="I27" s="148">
        <f>SUM(I12,I19,I24,I26)</f>
        <v>17403783.859999999</v>
      </c>
      <c r="K27" s="148">
        <f>SUM(K12,K19,K24,K26)</f>
        <v>43763451.140000001</v>
      </c>
      <c r="M27" s="148">
        <f>SUM(M12,M19,M24,M26)</f>
        <v>757004737</v>
      </c>
    </row>
    <row r="28" spans="1:13" ht="14.5" thickTop="1"/>
  </sheetData>
  <mergeCells count="5">
    <mergeCell ref="A1:K1"/>
    <mergeCell ref="C4:M4"/>
    <mergeCell ref="I5:K5"/>
    <mergeCell ref="D8:F8"/>
    <mergeCell ref="C10:M10"/>
  </mergeCells>
  <pageMargins left="0.8" right="0.8" top="0.48" bottom="0.5" header="0.5" footer="0.5"/>
  <pageSetup paperSize="9" scale="89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M85"/>
  <sheetViews>
    <sheetView view="pageBreakPreview" zoomScale="80" zoomScaleNormal="100" zoomScaleSheetLayoutView="80" workbookViewId="0">
      <selection activeCell="F41" sqref="F41"/>
    </sheetView>
  </sheetViews>
  <sheetFormatPr defaultColWidth="9.1796875" defaultRowHeight="20.25" customHeight="1"/>
  <cols>
    <col min="1" max="1" width="55.1796875" style="15" customWidth="1"/>
    <col min="2" max="2" width="6.54296875" style="12" customWidth="1"/>
    <col min="3" max="3" width="1.1796875" style="12" customWidth="1"/>
    <col min="4" max="4" width="15.81640625" style="13" customWidth="1"/>
    <col min="5" max="5" width="1.1796875" style="13" customWidth="1"/>
    <col min="6" max="6" width="15.81640625" style="13" customWidth="1"/>
    <col min="7" max="7" width="1.1796875" style="12" customWidth="1"/>
    <col min="8" max="8" width="15.81640625" style="13" customWidth="1"/>
    <col min="9" max="9" width="1.1796875" style="13" customWidth="1"/>
    <col min="10" max="10" width="15.81640625" style="13" customWidth="1"/>
    <col min="11" max="16384" width="9.1796875" style="12"/>
  </cols>
  <sheetData>
    <row r="1" spans="1:13" ht="20.25" customHeight="1">
      <c r="A1" s="226" t="s">
        <v>0</v>
      </c>
      <c r="B1" s="226"/>
      <c r="C1" s="226"/>
      <c r="D1" s="226"/>
      <c r="E1" s="226"/>
      <c r="F1" s="226"/>
      <c r="H1" s="12"/>
      <c r="I1" s="12"/>
      <c r="J1" s="12"/>
    </row>
    <row r="2" spans="1:13" ht="20.25" customHeight="1">
      <c r="A2" s="14" t="s">
        <v>149</v>
      </c>
      <c r="D2" s="12"/>
      <c r="E2" s="12"/>
      <c r="F2" s="12"/>
      <c r="H2" s="12"/>
      <c r="I2" s="12"/>
      <c r="J2" s="12"/>
    </row>
    <row r="3" spans="1:13" ht="20.25" customHeight="1">
      <c r="A3" s="14"/>
      <c r="D3" s="12"/>
      <c r="E3" s="12"/>
      <c r="F3" s="12"/>
      <c r="H3" s="12"/>
      <c r="I3" s="12"/>
      <c r="J3" s="12"/>
    </row>
    <row r="4" spans="1:13" ht="20.25" customHeight="1">
      <c r="A4" s="14"/>
      <c r="C4" s="73"/>
      <c r="D4" s="239" t="s">
        <v>150</v>
      </c>
      <c r="E4" s="239"/>
      <c r="F4" s="239"/>
      <c r="G4" s="73"/>
      <c r="H4" s="227" t="s">
        <v>3</v>
      </c>
      <c r="I4" s="227"/>
      <c r="J4" s="227"/>
    </row>
    <row r="5" spans="1:13" ht="20.25" customHeight="1">
      <c r="A5" s="17"/>
      <c r="C5" s="84"/>
      <c r="D5" s="232" t="s">
        <v>74</v>
      </c>
      <c r="E5" s="232"/>
      <c r="F5" s="232"/>
      <c r="H5" s="232" t="s">
        <v>74</v>
      </c>
      <c r="I5" s="232"/>
      <c r="J5" s="232"/>
    </row>
    <row r="6" spans="1:13" ht="20.25" customHeight="1">
      <c r="D6" s="5">
        <v>2021</v>
      </c>
      <c r="E6" s="161"/>
      <c r="F6" s="5">
        <v>2020</v>
      </c>
      <c r="G6" s="1"/>
      <c r="H6" s="5">
        <v>2021</v>
      </c>
      <c r="I6" s="161"/>
      <c r="J6" s="5">
        <v>2020</v>
      </c>
    </row>
    <row r="7" spans="1:13" ht="20.25" customHeight="1">
      <c r="D7" s="231" t="s">
        <v>7</v>
      </c>
      <c r="E7" s="231"/>
      <c r="F7" s="231"/>
      <c r="G7" s="231"/>
      <c r="H7" s="231"/>
      <c r="I7" s="231"/>
      <c r="J7" s="231"/>
    </row>
    <row r="8" spans="1:13" ht="20.25" customHeight="1">
      <c r="A8" s="22" t="s">
        <v>151</v>
      </c>
      <c r="B8" s="45"/>
      <c r="C8" s="45"/>
      <c r="D8" s="50"/>
      <c r="E8" s="50"/>
      <c r="F8" s="50"/>
      <c r="H8" s="50"/>
      <c r="I8" s="50"/>
      <c r="J8" s="50"/>
    </row>
    <row r="9" spans="1:13" ht="20.25" customHeight="1">
      <c r="A9" s="41" t="s">
        <v>97</v>
      </c>
      <c r="B9" s="45"/>
      <c r="C9" s="45"/>
      <c r="D9" s="51">
        <v>12953070</v>
      </c>
      <c r="E9" s="51"/>
      <c r="F9" s="51">
        <v>25786004</v>
      </c>
      <c r="H9" s="113">
        <v>16506017</v>
      </c>
      <c r="I9" s="51"/>
      <c r="J9" s="113">
        <v>28694757</v>
      </c>
    </row>
    <row r="10" spans="1:13" ht="20.25" customHeight="1">
      <c r="A10" s="11" t="s">
        <v>152</v>
      </c>
      <c r="B10" s="45"/>
      <c r="C10" s="45"/>
      <c r="D10" s="51"/>
      <c r="E10" s="51"/>
      <c r="F10" s="51"/>
      <c r="I10" s="51"/>
    </row>
    <row r="11" spans="1:13" ht="20.25" customHeight="1">
      <c r="A11" s="41" t="s">
        <v>207</v>
      </c>
      <c r="B11" s="45"/>
      <c r="C11" s="45"/>
      <c r="D11" s="51">
        <v>6242720</v>
      </c>
      <c r="E11" s="52"/>
      <c r="F11" s="51">
        <v>8708071</v>
      </c>
      <c r="H11" s="13">
        <v>4807869</v>
      </c>
      <c r="I11" s="52"/>
      <c r="J11" s="13">
        <v>7523547</v>
      </c>
    </row>
    <row r="12" spans="1:13" ht="20.25" customHeight="1">
      <c r="A12" s="41" t="s">
        <v>93</v>
      </c>
      <c r="B12" s="45"/>
      <c r="C12" s="45"/>
      <c r="D12" s="13">
        <v>29647585</v>
      </c>
      <c r="E12" s="52"/>
      <c r="F12" s="13">
        <v>28046227</v>
      </c>
      <c r="H12" s="13">
        <v>26862520</v>
      </c>
      <c r="I12" s="52"/>
      <c r="J12" s="13">
        <v>29054693</v>
      </c>
    </row>
    <row r="13" spans="1:13" ht="20.25" customHeight="1">
      <c r="A13" s="41" t="s">
        <v>153</v>
      </c>
      <c r="B13" s="45"/>
      <c r="C13" s="45"/>
      <c r="D13" s="13">
        <v>14722513</v>
      </c>
      <c r="E13" s="52"/>
      <c r="F13" s="13">
        <v>14563018</v>
      </c>
      <c r="H13" s="13">
        <v>9224403</v>
      </c>
      <c r="I13" s="52"/>
      <c r="J13" s="13">
        <v>13260462</v>
      </c>
    </row>
    <row r="14" spans="1:13" ht="20.25" customHeight="1">
      <c r="A14" s="41" t="s">
        <v>154</v>
      </c>
      <c r="B14" s="45"/>
      <c r="C14" s="45"/>
      <c r="D14" s="51">
        <v>-1204056</v>
      </c>
      <c r="E14" s="52"/>
      <c r="F14" s="51">
        <v>931078</v>
      </c>
      <c r="H14" s="51">
        <v>-2092270</v>
      </c>
      <c r="I14" s="52"/>
      <c r="J14" s="51">
        <v>931078</v>
      </c>
    </row>
    <row r="15" spans="1:13" ht="20.25" customHeight="1">
      <c r="A15" s="206" t="s">
        <v>189</v>
      </c>
      <c r="B15" s="200"/>
      <c r="C15" s="200"/>
      <c r="D15" s="92" t="s">
        <v>21</v>
      </c>
      <c r="E15" s="52"/>
      <c r="F15" s="92" t="s">
        <v>21</v>
      </c>
      <c r="G15" s="197"/>
      <c r="H15" s="51">
        <v>4913000</v>
      </c>
      <c r="I15" s="52"/>
      <c r="J15" s="92" t="s">
        <v>21</v>
      </c>
      <c r="K15" s="197"/>
      <c r="L15" s="197"/>
      <c r="M15" s="197"/>
    </row>
    <row r="16" spans="1:13" ht="20.25" customHeight="1">
      <c r="A16" s="41" t="s">
        <v>155</v>
      </c>
      <c r="B16" s="45"/>
      <c r="C16" s="45"/>
      <c r="D16" s="51">
        <v>352508</v>
      </c>
      <c r="E16" s="52"/>
      <c r="F16" s="51">
        <v>604779</v>
      </c>
      <c r="H16" s="92" t="s">
        <v>21</v>
      </c>
      <c r="I16" s="52"/>
      <c r="J16" s="92" t="s">
        <v>21</v>
      </c>
    </row>
    <row r="17" spans="1:10" ht="20.25" customHeight="1">
      <c r="A17" s="41" t="s">
        <v>208</v>
      </c>
      <c r="B17" s="45"/>
      <c r="C17" s="45"/>
      <c r="D17" s="76">
        <v>7680598</v>
      </c>
      <c r="E17" s="52"/>
      <c r="F17" s="51">
        <v>-2357688</v>
      </c>
      <c r="H17" s="92">
        <v>6575875</v>
      </c>
      <c r="I17" s="52"/>
      <c r="J17" s="92">
        <v>-3066096</v>
      </c>
    </row>
    <row r="18" spans="1:10" ht="20.25" customHeight="1">
      <c r="A18" s="41" t="s">
        <v>90</v>
      </c>
      <c r="B18" s="45"/>
      <c r="C18" s="45"/>
      <c r="D18" s="51"/>
      <c r="E18" s="52"/>
      <c r="F18" s="51"/>
      <c r="H18" s="51"/>
      <c r="I18" s="52"/>
      <c r="J18" s="51"/>
    </row>
    <row r="19" spans="1:10" ht="20.25" customHeight="1">
      <c r="A19" s="41" t="s">
        <v>156</v>
      </c>
      <c r="B19" s="45"/>
      <c r="C19" s="45"/>
      <c r="D19" s="51">
        <v>3042270</v>
      </c>
      <c r="E19" s="52"/>
      <c r="F19" s="51">
        <v>31049816</v>
      </c>
      <c r="H19" s="51">
        <v>3022587</v>
      </c>
      <c r="I19" s="52"/>
      <c r="J19" s="51">
        <v>31049816</v>
      </c>
    </row>
    <row r="20" spans="1:10" ht="20.25" customHeight="1">
      <c r="A20" s="41" t="s">
        <v>209</v>
      </c>
      <c r="B20" s="45"/>
      <c r="C20" s="45"/>
      <c r="D20" s="51">
        <v>97224</v>
      </c>
      <c r="E20" s="52"/>
      <c r="F20" s="51">
        <v>-75604</v>
      </c>
      <c r="H20" s="51">
        <v>-44366</v>
      </c>
      <c r="I20" s="52"/>
      <c r="J20" s="51">
        <v>-199804</v>
      </c>
    </row>
    <row r="21" spans="1:10" ht="20.25" customHeight="1">
      <c r="A21" s="41" t="s">
        <v>157</v>
      </c>
      <c r="B21" s="45"/>
      <c r="C21" s="45"/>
      <c r="D21" s="51">
        <v>13236</v>
      </c>
      <c r="E21" s="52"/>
      <c r="F21" s="51">
        <v>2185214</v>
      </c>
      <c r="H21" s="51">
        <v>13236</v>
      </c>
      <c r="I21" s="52"/>
      <c r="J21" s="51">
        <v>2185214</v>
      </c>
    </row>
    <row r="22" spans="1:10" s="197" customFormat="1" ht="20.25" customHeight="1">
      <c r="A22" s="225" t="s">
        <v>214</v>
      </c>
      <c r="B22" s="207">
        <v>21</v>
      </c>
      <c r="C22" s="200"/>
      <c r="D22" s="92" t="s">
        <v>21</v>
      </c>
      <c r="E22" s="52"/>
      <c r="F22" s="92" t="s">
        <v>21</v>
      </c>
      <c r="H22" s="51">
        <v>7453920</v>
      </c>
      <c r="I22" s="52"/>
      <c r="J22" s="92">
        <v>10073813</v>
      </c>
    </row>
    <row r="23" spans="1:10" s="197" customFormat="1" ht="20.25" customHeight="1">
      <c r="A23" s="199" t="s">
        <v>190</v>
      </c>
      <c r="B23" s="207">
        <v>22</v>
      </c>
      <c r="C23" s="200"/>
      <c r="D23" s="92" t="s">
        <v>21</v>
      </c>
      <c r="E23" s="52"/>
      <c r="F23" s="92" t="s">
        <v>21</v>
      </c>
      <c r="H23" s="51">
        <v>817345</v>
      </c>
      <c r="I23" s="52"/>
      <c r="J23" s="92">
        <v>1472318</v>
      </c>
    </row>
    <row r="24" spans="1:10" s="197" customFormat="1" ht="20.25" customHeight="1">
      <c r="A24" s="199" t="s">
        <v>158</v>
      </c>
      <c r="B24" s="200"/>
      <c r="C24" s="200"/>
      <c r="D24" s="51">
        <v>1546931</v>
      </c>
      <c r="E24" s="52"/>
      <c r="F24" s="51">
        <v>1973490</v>
      </c>
      <c r="H24" s="51">
        <v>591776</v>
      </c>
      <c r="I24" s="52"/>
      <c r="J24" s="51">
        <v>1379281</v>
      </c>
    </row>
    <row r="25" spans="1:10" s="197" customFormat="1" ht="20.25" customHeight="1">
      <c r="A25" s="199" t="s">
        <v>159</v>
      </c>
      <c r="B25" s="200"/>
      <c r="C25" s="200"/>
      <c r="D25" s="53">
        <v>-187703267</v>
      </c>
      <c r="E25" s="52"/>
      <c r="F25" s="53">
        <v>-201951529</v>
      </c>
      <c r="H25" s="53">
        <v>-171486401</v>
      </c>
      <c r="I25" s="52"/>
      <c r="J25" s="53">
        <v>-197177908</v>
      </c>
    </row>
    <row r="26" spans="1:10" ht="20.25" customHeight="1">
      <c r="A26" s="12"/>
      <c r="B26" s="45"/>
      <c r="C26" s="45"/>
      <c r="D26" s="51">
        <f>SUM(D9:D25)</f>
        <v>-112608668</v>
      </c>
      <c r="E26" s="51"/>
      <c r="F26" s="51">
        <f>SUM(F9:F25)</f>
        <v>-90537124</v>
      </c>
      <c r="H26" s="51">
        <f>SUM(H9:H25)</f>
        <v>-92834489</v>
      </c>
      <c r="I26" s="51"/>
      <c r="J26" s="51">
        <f>SUM(J9:J25)</f>
        <v>-74818829</v>
      </c>
    </row>
    <row r="27" spans="1:10" ht="20.25" customHeight="1">
      <c r="A27" s="11" t="s">
        <v>160</v>
      </c>
      <c r="B27" s="45"/>
      <c r="C27" s="45"/>
      <c r="D27" s="54"/>
      <c r="E27" s="54"/>
      <c r="F27" s="54"/>
      <c r="H27" s="54"/>
      <c r="I27" s="54"/>
      <c r="J27" s="54"/>
    </row>
    <row r="28" spans="1:10" ht="20.25" customHeight="1">
      <c r="A28" s="41" t="s">
        <v>22</v>
      </c>
      <c r="B28" s="45"/>
      <c r="C28" s="45"/>
      <c r="D28" s="51">
        <v>11337182</v>
      </c>
      <c r="E28" s="51"/>
      <c r="F28" s="51">
        <v>-58767272</v>
      </c>
      <c r="H28" s="51">
        <v>2577240</v>
      </c>
      <c r="I28" s="51"/>
      <c r="J28" s="51">
        <v>-58767272</v>
      </c>
    </row>
    <row r="29" spans="1:10" ht="20.25" customHeight="1">
      <c r="A29" s="41" t="s">
        <v>12</v>
      </c>
      <c r="B29" s="45"/>
      <c r="C29" s="45"/>
      <c r="D29" s="51">
        <v>-10754870</v>
      </c>
      <c r="E29" s="51"/>
      <c r="F29" s="51">
        <v>20932244</v>
      </c>
      <c r="H29" s="51">
        <v>-10754870</v>
      </c>
      <c r="I29" s="51"/>
      <c r="J29" s="51">
        <v>20932244</v>
      </c>
    </row>
    <row r="30" spans="1:10" ht="20.25" customHeight="1">
      <c r="A30" s="41" t="s">
        <v>13</v>
      </c>
      <c r="B30" s="45"/>
      <c r="C30" s="45"/>
      <c r="D30" s="51">
        <v>-120011771</v>
      </c>
      <c r="E30" s="51"/>
      <c r="F30" s="51">
        <v>-60669189</v>
      </c>
      <c r="H30" s="51">
        <v>-35452748</v>
      </c>
      <c r="I30" s="51"/>
      <c r="J30" s="51">
        <v>-21433192</v>
      </c>
    </row>
    <row r="31" spans="1:10" ht="20.25" customHeight="1">
      <c r="A31" s="41" t="s">
        <v>16</v>
      </c>
      <c r="B31" s="45"/>
      <c r="C31" s="45"/>
      <c r="D31" s="51">
        <v>63611220</v>
      </c>
      <c r="E31" s="55"/>
      <c r="F31" s="51">
        <v>-30794222</v>
      </c>
      <c r="H31" s="51">
        <v>96010135</v>
      </c>
      <c r="I31" s="55"/>
      <c r="J31" s="51">
        <v>-30794222</v>
      </c>
    </row>
    <row r="32" spans="1:10" ht="20.25" customHeight="1">
      <c r="A32" s="199" t="s">
        <v>196</v>
      </c>
      <c r="B32" s="45"/>
      <c r="C32" s="45"/>
      <c r="D32" s="51">
        <v>-17545268</v>
      </c>
      <c r="E32" s="55"/>
      <c r="F32" s="92" t="s">
        <v>21</v>
      </c>
      <c r="H32" s="51">
        <v>-17545268</v>
      </c>
      <c r="I32" s="55"/>
      <c r="J32" s="92" t="s">
        <v>21</v>
      </c>
    </row>
    <row r="33" spans="1:10" ht="20.25" customHeight="1">
      <c r="A33" s="12" t="s">
        <v>17</v>
      </c>
      <c r="B33" s="45"/>
      <c r="C33" s="45"/>
      <c r="D33" s="51">
        <v>-563613</v>
      </c>
      <c r="E33" s="51"/>
      <c r="F33" s="51">
        <v>2396525</v>
      </c>
      <c r="H33" s="51">
        <v>-472338</v>
      </c>
      <c r="I33" s="51"/>
      <c r="J33" s="51">
        <v>2162032</v>
      </c>
    </row>
    <row r="34" spans="1:10" ht="20.25" customHeight="1">
      <c r="A34" s="12" t="s">
        <v>29</v>
      </c>
      <c r="B34" s="45"/>
      <c r="C34" s="45"/>
      <c r="D34" s="51">
        <v>120980</v>
      </c>
      <c r="E34" s="51"/>
      <c r="F34" s="51">
        <v>-748480</v>
      </c>
      <c r="H34" s="51">
        <v>246000</v>
      </c>
      <c r="I34" s="51"/>
      <c r="J34" s="51">
        <v>-177500</v>
      </c>
    </row>
    <row r="35" spans="1:10" ht="20.25" customHeight="1">
      <c r="A35" s="41" t="s">
        <v>161</v>
      </c>
      <c r="B35" s="45"/>
      <c r="C35" s="45"/>
      <c r="D35" s="51">
        <v>6966574</v>
      </c>
      <c r="E35" s="51"/>
      <c r="F35" s="51">
        <v>-7801940</v>
      </c>
      <c r="H35" s="51">
        <v>17157654</v>
      </c>
      <c r="I35" s="51"/>
      <c r="J35" s="51">
        <v>-10122783</v>
      </c>
    </row>
    <row r="36" spans="1:10" ht="20.25" customHeight="1">
      <c r="A36" s="41" t="s">
        <v>44</v>
      </c>
      <c r="B36" s="45"/>
      <c r="C36" s="45"/>
      <c r="D36" s="52">
        <v>4561772</v>
      </c>
      <c r="E36" s="55"/>
      <c r="F36" s="52">
        <v>4197640</v>
      </c>
      <c r="H36" s="52">
        <v>4862336</v>
      </c>
      <c r="I36" s="55"/>
      <c r="J36" s="52">
        <v>4149070</v>
      </c>
    </row>
    <row r="37" spans="1:10" ht="20.25" customHeight="1">
      <c r="A37" s="41" t="s">
        <v>50</v>
      </c>
      <c r="B37" s="45"/>
      <c r="C37" s="45"/>
      <c r="D37" s="92" t="s">
        <v>21</v>
      </c>
      <c r="E37" s="52"/>
      <c r="F37" s="51">
        <v>-876930</v>
      </c>
      <c r="H37" s="92" t="s">
        <v>21</v>
      </c>
      <c r="I37" s="52"/>
      <c r="J37" s="51">
        <v>-1471139</v>
      </c>
    </row>
    <row r="38" spans="1:10" ht="20.25" customHeight="1">
      <c r="A38" s="41" t="s">
        <v>51</v>
      </c>
      <c r="B38" s="45"/>
      <c r="C38" s="45"/>
      <c r="D38" s="53">
        <v>-232310</v>
      </c>
      <c r="E38" s="55"/>
      <c r="F38" s="53">
        <v>-82282</v>
      </c>
      <c r="H38" s="53">
        <v>-470310</v>
      </c>
      <c r="I38" s="55"/>
      <c r="J38" s="53">
        <v>155718</v>
      </c>
    </row>
    <row r="39" spans="1:10" ht="20.25" customHeight="1">
      <c r="A39" s="49" t="s">
        <v>162</v>
      </c>
      <c r="B39" s="45"/>
      <c r="C39" s="45"/>
      <c r="D39" s="51">
        <f>SUM(D26:D38)</f>
        <v>-175118772</v>
      </c>
      <c r="E39" s="55"/>
      <c r="F39" s="51">
        <f>SUM(F26:F38)</f>
        <v>-222751030</v>
      </c>
      <c r="H39" s="51">
        <f>SUM(H26:H38)</f>
        <v>-36676658</v>
      </c>
      <c r="I39" s="55"/>
      <c r="J39" s="51">
        <f>SUM(J26:J38)</f>
        <v>-170185873</v>
      </c>
    </row>
    <row r="40" spans="1:10" ht="20.25" customHeight="1">
      <c r="A40" s="41" t="s">
        <v>163</v>
      </c>
      <c r="B40" s="45"/>
      <c r="C40" s="45"/>
      <c r="D40" s="55">
        <v>190387261</v>
      </c>
      <c r="E40" s="51"/>
      <c r="F40" s="55">
        <v>176013226</v>
      </c>
      <c r="H40" s="55">
        <v>174838901</v>
      </c>
      <c r="I40" s="51"/>
      <c r="J40" s="55">
        <v>171758990</v>
      </c>
    </row>
    <row r="41" spans="1:10" ht="20.25" customHeight="1">
      <c r="A41" s="41" t="s">
        <v>164</v>
      </c>
      <c r="B41" s="45"/>
      <c r="C41" s="45"/>
      <c r="D41" s="55">
        <v>-5567228</v>
      </c>
      <c r="E41" s="51"/>
      <c r="F41" s="55">
        <v>-14827853</v>
      </c>
      <c r="H41" s="55">
        <v>-5272275</v>
      </c>
      <c r="I41" s="51"/>
      <c r="J41" s="55">
        <v>-14846492</v>
      </c>
    </row>
    <row r="42" spans="1:10" ht="20.25" customHeight="1">
      <c r="A42" s="26" t="s">
        <v>193</v>
      </c>
      <c r="B42" s="45"/>
      <c r="C42" s="45"/>
      <c r="D42" s="56">
        <f>SUM(D39:D41)</f>
        <v>9701261</v>
      </c>
      <c r="E42" s="54"/>
      <c r="F42" s="56">
        <f>SUM(F39:F41)</f>
        <v>-61565657</v>
      </c>
      <c r="H42" s="56">
        <f>SUM(H39:H41)</f>
        <v>132889968</v>
      </c>
      <c r="I42" s="54"/>
      <c r="J42" s="56">
        <f>SUM(J39:J41)</f>
        <v>-13273375</v>
      </c>
    </row>
    <row r="43" spans="1:10" ht="20.25" customHeight="1">
      <c r="A43" s="23"/>
      <c r="B43" s="45"/>
      <c r="C43" s="45"/>
      <c r="D43" s="24"/>
      <c r="E43" s="24"/>
      <c r="F43" s="24"/>
      <c r="H43" s="24"/>
      <c r="I43" s="24"/>
      <c r="J43" s="24"/>
    </row>
    <row r="44" spans="1:10" ht="20.25" customHeight="1">
      <c r="A44" s="226" t="s">
        <v>0</v>
      </c>
      <c r="B44" s="226"/>
      <c r="C44" s="226"/>
      <c r="D44" s="226"/>
      <c r="E44" s="226"/>
      <c r="F44" s="226"/>
      <c r="H44" s="12"/>
      <c r="I44" s="12"/>
      <c r="J44" s="12"/>
    </row>
    <row r="45" spans="1:10" ht="20.25" customHeight="1">
      <c r="A45" s="14" t="s">
        <v>149</v>
      </c>
      <c r="D45" s="12"/>
      <c r="E45" s="12"/>
      <c r="F45" s="12"/>
      <c r="H45" s="12"/>
      <c r="I45" s="12"/>
      <c r="J45" s="12"/>
    </row>
    <row r="46" spans="1:10" ht="20.25" customHeight="1">
      <c r="A46" s="14"/>
      <c r="D46" s="12"/>
      <c r="E46" s="12"/>
      <c r="F46" s="12"/>
      <c r="H46" s="12"/>
      <c r="I46" s="12"/>
      <c r="J46" s="12"/>
    </row>
    <row r="47" spans="1:10" ht="20.25" customHeight="1">
      <c r="A47" s="14"/>
      <c r="C47" s="73"/>
      <c r="D47" s="239" t="s">
        <v>150</v>
      </c>
      <c r="E47" s="239"/>
      <c r="F47" s="239"/>
      <c r="G47" s="73"/>
      <c r="H47" s="227" t="s">
        <v>3</v>
      </c>
      <c r="I47" s="227"/>
      <c r="J47" s="227"/>
    </row>
    <row r="48" spans="1:10" ht="20.25" customHeight="1">
      <c r="A48" s="17"/>
      <c r="C48" s="84"/>
      <c r="D48" s="232" t="s">
        <v>74</v>
      </c>
      <c r="E48" s="232"/>
      <c r="F48" s="232"/>
      <c r="H48" s="232" t="s">
        <v>74</v>
      </c>
      <c r="I48" s="232"/>
      <c r="J48" s="232"/>
    </row>
    <row r="49" spans="1:12" ht="20.25" customHeight="1">
      <c r="B49" s="16" t="s">
        <v>6</v>
      </c>
      <c r="D49" s="5">
        <v>2021</v>
      </c>
      <c r="E49" s="161"/>
      <c r="F49" s="5">
        <v>2020</v>
      </c>
      <c r="G49" s="1"/>
      <c r="H49" s="5">
        <v>2021</v>
      </c>
      <c r="I49" s="161"/>
      <c r="J49" s="5">
        <v>2020</v>
      </c>
    </row>
    <row r="50" spans="1:12" ht="20.25" customHeight="1">
      <c r="D50" s="231" t="s">
        <v>7</v>
      </c>
      <c r="E50" s="231"/>
      <c r="F50" s="231"/>
      <c r="G50" s="231"/>
      <c r="H50" s="231"/>
      <c r="I50" s="231"/>
      <c r="J50" s="231"/>
      <c r="L50" s="92"/>
    </row>
    <row r="51" spans="1:12" ht="20.25" customHeight="1">
      <c r="A51" s="22" t="s">
        <v>165</v>
      </c>
      <c r="B51" s="45"/>
      <c r="C51" s="45"/>
      <c r="D51" s="50"/>
      <c r="E51" s="50"/>
      <c r="F51" s="50"/>
      <c r="H51" s="50"/>
      <c r="I51" s="50"/>
      <c r="J51" s="50"/>
    </row>
    <row r="52" spans="1:12" ht="20.25" customHeight="1">
      <c r="A52" s="12" t="s">
        <v>166</v>
      </c>
      <c r="B52" s="45"/>
      <c r="C52" s="45"/>
      <c r="D52" s="51">
        <v>-2519824</v>
      </c>
      <c r="E52" s="51"/>
      <c r="F52" s="51">
        <v>-6614953</v>
      </c>
      <c r="H52" s="51">
        <v>-765969</v>
      </c>
      <c r="I52" s="51"/>
      <c r="J52" s="51">
        <v>-2472726</v>
      </c>
    </row>
    <row r="53" spans="1:12" ht="20.25" customHeight="1">
      <c r="A53" s="41" t="s">
        <v>210</v>
      </c>
      <c r="B53" s="45"/>
      <c r="C53" s="45"/>
      <c r="D53" s="51"/>
      <c r="E53" s="51"/>
      <c r="F53" s="51"/>
      <c r="H53" s="51"/>
      <c r="I53" s="51"/>
      <c r="J53" s="51"/>
    </row>
    <row r="54" spans="1:12" ht="20.25" customHeight="1">
      <c r="A54" s="41" t="s">
        <v>211</v>
      </c>
      <c r="B54" s="45"/>
      <c r="C54" s="45"/>
      <c r="D54" s="51">
        <v>1234628</v>
      </c>
      <c r="E54" s="51"/>
      <c r="F54" s="51">
        <v>1261520</v>
      </c>
      <c r="H54" s="51">
        <v>1597828</v>
      </c>
      <c r="I54" s="51"/>
      <c r="J54" s="51">
        <v>1990520</v>
      </c>
    </row>
    <row r="55" spans="1:12" ht="20.25" customHeight="1">
      <c r="A55" s="41" t="s">
        <v>167</v>
      </c>
      <c r="B55" s="45"/>
      <c r="C55" s="45"/>
      <c r="D55" s="51">
        <v>-457823</v>
      </c>
      <c r="E55" s="51"/>
      <c r="F55" s="51">
        <v>-530398</v>
      </c>
      <c r="H55" s="51">
        <v>-179900</v>
      </c>
      <c r="I55" s="51"/>
      <c r="J55" s="51">
        <v>-360000</v>
      </c>
    </row>
    <row r="56" spans="1:12" ht="20.25" customHeight="1">
      <c r="A56" s="199" t="s">
        <v>191</v>
      </c>
      <c r="B56" s="45"/>
      <c r="C56" s="45"/>
      <c r="D56" s="51">
        <v>2000</v>
      </c>
      <c r="E56" s="51"/>
      <c r="F56" s="92" t="s">
        <v>21</v>
      </c>
      <c r="H56" s="51">
        <v>2000</v>
      </c>
      <c r="I56" s="51"/>
      <c r="J56" s="92" t="s">
        <v>21</v>
      </c>
    </row>
    <row r="57" spans="1:12" ht="20.25" customHeight="1">
      <c r="A57" s="199" t="s">
        <v>192</v>
      </c>
      <c r="B57" s="45"/>
      <c r="C57" s="45"/>
      <c r="D57" s="51">
        <v>1000000</v>
      </c>
      <c r="E57" s="51"/>
      <c r="F57" s="92" t="s">
        <v>21</v>
      </c>
      <c r="H57" s="51">
        <v>1000000</v>
      </c>
      <c r="I57" s="51"/>
      <c r="J57" s="92" t="s">
        <v>21</v>
      </c>
    </row>
    <row r="58" spans="1:12" ht="20.25" customHeight="1">
      <c r="A58" s="41" t="s">
        <v>194</v>
      </c>
      <c r="B58" s="45"/>
      <c r="C58" s="45"/>
      <c r="D58" s="92"/>
      <c r="E58" s="51"/>
      <c r="F58" s="92" t="s">
        <v>21</v>
      </c>
      <c r="H58" s="51"/>
      <c r="I58" s="51"/>
      <c r="J58" s="51">
        <v>-7499775</v>
      </c>
    </row>
    <row r="59" spans="1:12" ht="20.25" customHeight="1">
      <c r="A59" s="26" t="s">
        <v>213</v>
      </c>
      <c r="B59" s="45"/>
      <c r="C59" s="45"/>
      <c r="D59" s="56">
        <f>SUM(D52:D58)</f>
        <v>-741019</v>
      </c>
      <c r="E59" s="54"/>
      <c r="F59" s="56">
        <f>SUM(F52:F58)</f>
        <v>-5883831</v>
      </c>
      <c r="H59" s="56">
        <f>SUM(H52:H58)</f>
        <v>1653959</v>
      </c>
      <c r="I59" s="54"/>
      <c r="J59" s="56">
        <f>SUM(J52:J58)</f>
        <v>-8341981</v>
      </c>
    </row>
    <row r="60" spans="1:12" ht="20.25" customHeight="1">
      <c r="A60" s="26"/>
      <c r="B60" s="45"/>
      <c r="C60" s="45"/>
      <c r="D60" s="57"/>
      <c r="E60" s="54"/>
      <c r="F60" s="57"/>
      <c r="H60" s="57"/>
      <c r="I60" s="54"/>
      <c r="J60" s="57"/>
    </row>
    <row r="61" spans="1:12" ht="20.25" customHeight="1">
      <c r="A61" s="22" t="s">
        <v>168</v>
      </c>
      <c r="B61" s="45"/>
      <c r="C61" s="45"/>
      <c r="D61" s="51"/>
      <c r="E61" s="51"/>
      <c r="F61" s="51"/>
      <c r="H61" s="51"/>
      <c r="I61" s="51"/>
      <c r="J61" s="51"/>
    </row>
    <row r="62" spans="1:12" ht="20.25" customHeight="1">
      <c r="A62" s="41" t="s">
        <v>169</v>
      </c>
      <c r="B62" s="70"/>
      <c r="C62" s="45"/>
      <c r="D62" s="51">
        <v>-19750</v>
      </c>
      <c r="E62" s="51"/>
      <c r="F62" s="51">
        <v>-24000</v>
      </c>
      <c r="H62" s="51">
        <v>-19750</v>
      </c>
      <c r="I62" s="51"/>
      <c r="J62" s="51">
        <v>-24000</v>
      </c>
    </row>
    <row r="63" spans="1:12" ht="20.25" customHeight="1">
      <c r="A63" s="41" t="s">
        <v>170</v>
      </c>
      <c r="B63" s="70"/>
      <c r="C63" s="45"/>
      <c r="D63" s="51"/>
      <c r="E63" s="51"/>
      <c r="F63" s="51"/>
      <c r="H63" s="51"/>
      <c r="I63" s="51"/>
      <c r="J63" s="51"/>
    </row>
    <row r="64" spans="1:12" ht="20.25" customHeight="1">
      <c r="A64" s="41" t="s">
        <v>35</v>
      </c>
      <c r="B64" s="45"/>
      <c r="C64" s="45"/>
      <c r="D64" s="92">
        <v>73000000</v>
      </c>
      <c r="E64" s="52"/>
      <c r="F64" s="92">
        <v>82734000</v>
      </c>
      <c r="H64" s="92">
        <v>33000000</v>
      </c>
      <c r="I64" s="52"/>
      <c r="J64" s="92">
        <v>82734000</v>
      </c>
    </row>
    <row r="65" spans="1:10" ht="20.25" customHeight="1">
      <c r="A65" s="41" t="s">
        <v>171</v>
      </c>
      <c r="B65" s="45"/>
      <c r="C65" s="45"/>
      <c r="D65" s="92"/>
      <c r="E65" s="52"/>
      <c r="F65" s="92"/>
      <c r="H65" s="92"/>
      <c r="I65" s="52"/>
      <c r="J65" s="92"/>
    </row>
    <row r="66" spans="1:10" ht="20.25" customHeight="1">
      <c r="A66" s="41" t="s">
        <v>35</v>
      </c>
      <c r="B66" s="45"/>
      <c r="C66" s="45"/>
      <c r="D66" s="55">
        <v>-35457000</v>
      </c>
      <c r="E66" s="52"/>
      <c r="F66" s="55">
        <v>-372527000</v>
      </c>
      <c r="H66" s="55">
        <v>-35457000</v>
      </c>
      <c r="I66" s="52"/>
      <c r="J66" s="55">
        <v>-372527000</v>
      </c>
    </row>
    <row r="67" spans="1:10" ht="20.25" customHeight="1">
      <c r="A67" s="41" t="s">
        <v>172</v>
      </c>
      <c r="B67" s="45"/>
      <c r="C67" s="45"/>
      <c r="D67" s="55">
        <v>222652860</v>
      </c>
      <c r="E67" s="52"/>
      <c r="F67" s="55">
        <v>277825381</v>
      </c>
      <c r="H67" s="92">
        <v>222652860</v>
      </c>
      <c r="I67" s="52"/>
      <c r="J67" s="92">
        <v>277825381</v>
      </c>
    </row>
    <row r="68" spans="1:10" ht="20.25" customHeight="1">
      <c r="A68" s="41" t="s">
        <v>173</v>
      </c>
      <c r="B68" s="45"/>
      <c r="C68" s="45"/>
      <c r="D68" s="55">
        <v>-120166337</v>
      </c>
      <c r="E68" s="52"/>
      <c r="F68" s="55">
        <v>-21818972</v>
      </c>
      <c r="H68" s="92">
        <v>-120166337</v>
      </c>
      <c r="I68" s="52"/>
      <c r="J68" s="92">
        <v>-21818972</v>
      </c>
    </row>
    <row r="69" spans="1:10" ht="20.25" customHeight="1">
      <c r="A69" s="41" t="s">
        <v>174</v>
      </c>
      <c r="B69" s="45"/>
      <c r="C69" s="45"/>
      <c r="D69" s="55">
        <v>167000000</v>
      </c>
      <c r="E69" s="52"/>
      <c r="F69" s="55">
        <v>20000000</v>
      </c>
      <c r="H69" s="92">
        <v>0</v>
      </c>
      <c r="I69" s="52"/>
      <c r="J69" s="92">
        <v>20000000</v>
      </c>
    </row>
    <row r="70" spans="1:10" ht="20.25" customHeight="1">
      <c r="A70" s="41" t="s">
        <v>175</v>
      </c>
      <c r="B70" s="45"/>
      <c r="C70" s="45"/>
      <c r="D70" s="92">
        <v>-82000000</v>
      </c>
      <c r="E70" s="52"/>
      <c r="F70" s="92">
        <v>-20000000</v>
      </c>
      <c r="H70" s="92">
        <v>-34000000</v>
      </c>
      <c r="I70" s="52"/>
      <c r="J70" s="92">
        <v>-65500000</v>
      </c>
    </row>
    <row r="71" spans="1:10" ht="20.25" customHeight="1">
      <c r="A71" s="41" t="s">
        <v>176</v>
      </c>
      <c r="B71" s="45"/>
      <c r="C71" s="45"/>
      <c r="D71" s="92">
        <v>16000000</v>
      </c>
      <c r="E71" s="52"/>
      <c r="F71" s="92">
        <v>130000000</v>
      </c>
      <c r="H71" s="92">
        <v>16000000</v>
      </c>
      <c r="I71" s="52"/>
      <c r="J71" s="92">
        <v>130000000</v>
      </c>
    </row>
    <row r="72" spans="1:10" ht="20.25" customHeight="1">
      <c r="A72" s="41" t="s">
        <v>177</v>
      </c>
      <c r="B72" s="45"/>
      <c r="C72" s="45"/>
      <c r="D72" s="92">
        <v>-130000000</v>
      </c>
      <c r="E72" s="52"/>
      <c r="F72" s="92" t="s">
        <v>21</v>
      </c>
      <c r="H72" s="92">
        <v>-130000000</v>
      </c>
      <c r="I72" s="52"/>
      <c r="J72" s="92" t="s">
        <v>21</v>
      </c>
    </row>
    <row r="73" spans="1:10" ht="20.25" customHeight="1">
      <c r="A73" s="41" t="s">
        <v>178</v>
      </c>
      <c r="D73" s="92" t="s">
        <v>21</v>
      </c>
      <c r="F73" s="13">
        <v>13310232</v>
      </c>
      <c r="H73" s="92" t="s">
        <v>21</v>
      </c>
      <c r="J73" s="13">
        <v>13310232</v>
      </c>
    </row>
    <row r="74" spans="1:10" ht="20.25" customHeight="1">
      <c r="A74" s="41" t="s">
        <v>179</v>
      </c>
      <c r="D74" s="92">
        <v>-3320429</v>
      </c>
      <c r="F74" s="92" t="s">
        <v>21</v>
      </c>
      <c r="H74" s="92">
        <v>-3320429</v>
      </c>
      <c r="J74" s="92" t="s">
        <v>21</v>
      </c>
    </row>
    <row r="75" spans="1:10" ht="20.25" customHeight="1">
      <c r="A75" s="41" t="s">
        <v>180</v>
      </c>
      <c r="B75" s="70">
        <v>29</v>
      </c>
      <c r="C75" s="45"/>
      <c r="D75" s="55">
        <v>-32988036</v>
      </c>
      <c r="E75" s="52"/>
      <c r="F75" s="55">
        <v>-2648167</v>
      </c>
      <c r="H75" s="55">
        <v>-32988036</v>
      </c>
      <c r="I75" s="52"/>
      <c r="J75" s="55">
        <v>-2648167</v>
      </c>
    </row>
    <row r="76" spans="1:10" ht="20.25" customHeight="1">
      <c r="A76" s="41" t="s">
        <v>181</v>
      </c>
      <c r="B76" s="70"/>
      <c r="C76" s="45"/>
      <c r="D76" s="55">
        <v>-8201897</v>
      </c>
      <c r="E76" s="52"/>
      <c r="F76" s="55">
        <v>-3671138</v>
      </c>
      <c r="H76" s="55">
        <v>-4132840</v>
      </c>
      <c r="I76" s="52"/>
      <c r="J76" s="55">
        <v>-3807496</v>
      </c>
    </row>
    <row r="77" spans="1:10" ht="20.25" customHeight="1">
      <c r="A77" s="41" t="s">
        <v>182</v>
      </c>
      <c r="B77" s="155"/>
      <c r="C77" s="45"/>
      <c r="D77" s="93">
        <v>-30256777</v>
      </c>
      <c r="E77" s="52"/>
      <c r="F77" s="93">
        <v>-27321901</v>
      </c>
      <c r="H77" s="93">
        <v>-26897085</v>
      </c>
      <c r="I77" s="52"/>
      <c r="J77" s="93">
        <v>-28330366</v>
      </c>
    </row>
    <row r="78" spans="1:10" ht="20.25" customHeight="1">
      <c r="A78" s="26" t="s">
        <v>212</v>
      </c>
      <c r="B78" s="155"/>
      <c r="C78" s="45"/>
      <c r="D78" s="56">
        <f>SUM(D62:D77)</f>
        <v>36242634</v>
      </c>
      <c r="E78" s="57">
        <v>0</v>
      </c>
      <c r="F78" s="56">
        <f>SUM(F62:F77)</f>
        <v>75858435</v>
      </c>
      <c r="H78" s="56">
        <f>SUM(H62:H77)</f>
        <v>-115328617</v>
      </c>
      <c r="I78" s="57">
        <v>0</v>
      </c>
      <c r="J78" s="56">
        <f>SUM(J62:J77)</f>
        <v>29213612</v>
      </c>
    </row>
    <row r="79" spans="1:10" ht="20.25" customHeight="1">
      <c r="A79" s="23"/>
      <c r="B79" s="155"/>
      <c r="C79" s="45"/>
      <c r="D79" s="52"/>
      <c r="E79" s="54"/>
      <c r="F79" s="52"/>
      <c r="H79" s="52"/>
      <c r="I79" s="54"/>
      <c r="J79" s="52"/>
    </row>
    <row r="80" spans="1:10" ht="20.25" customHeight="1">
      <c r="A80" s="23" t="s">
        <v>183</v>
      </c>
      <c r="B80" s="156"/>
      <c r="C80" s="25"/>
      <c r="D80" s="58">
        <f>SUM(D42+D59+D78)</f>
        <v>45202876</v>
      </c>
      <c r="E80" s="54"/>
      <c r="F80" s="58">
        <f>SUM(F42+F59+F78)</f>
        <v>8408947</v>
      </c>
      <c r="H80" s="58">
        <f>SUM(H42+H59+H78)</f>
        <v>19215310</v>
      </c>
      <c r="I80" s="54"/>
      <c r="J80" s="58">
        <f>SUM(J42+J59+J78)</f>
        <v>7598256</v>
      </c>
    </row>
    <row r="81" spans="1:10" ht="20.25" customHeight="1">
      <c r="A81" s="12" t="s">
        <v>184</v>
      </c>
      <c r="B81" s="155"/>
      <c r="C81" s="45"/>
      <c r="D81" s="55">
        <v>30967465</v>
      </c>
      <c r="E81" s="52"/>
      <c r="F81" s="55">
        <v>22558518</v>
      </c>
      <c r="H81" s="55">
        <v>25698937</v>
      </c>
      <c r="I81" s="52"/>
      <c r="J81" s="55">
        <v>18100681</v>
      </c>
    </row>
    <row r="82" spans="1:10" ht="20.25" customHeight="1" thickBot="1">
      <c r="A82" s="23" t="s">
        <v>185</v>
      </c>
      <c r="B82" s="70">
        <v>6</v>
      </c>
      <c r="C82" s="70"/>
      <c r="D82" s="59">
        <f>SUM(D80:D81)</f>
        <v>76170341</v>
      </c>
      <c r="E82" s="54"/>
      <c r="F82" s="59">
        <f>SUM(F80:F81)</f>
        <v>30967465</v>
      </c>
      <c r="H82" s="59">
        <f>SUM(H80:H81)</f>
        <v>44914247</v>
      </c>
      <c r="I82" s="54"/>
      <c r="J82" s="59">
        <f>SUM(J80:J81)</f>
        <v>25698937</v>
      </c>
    </row>
    <row r="83" spans="1:10" ht="20.25" customHeight="1" thickTop="1">
      <c r="B83" s="21"/>
    </row>
    <row r="84" spans="1:10" ht="20.25" customHeight="1">
      <c r="A84" s="81" t="s">
        <v>186</v>
      </c>
      <c r="B84" s="21"/>
    </row>
    <row r="85" spans="1:10" ht="20.25" customHeight="1">
      <c r="A85" s="42" t="s">
        <v>187</v>
      </c>
      <c r="B85" s="16"/>
      <c r="D85" s="13">
        <v>17866063</v>
      </c>
      <c r="F85" s="13">
        <v>23821252</v>
      </c>
      <c r="H85" s="13">
        <v>17866063</v>
      </c>
      <c r="J85" s="13">
        <v>23821252</v>
      </c>
    </row>
  </sheetData>
  <sortState xmlns:xlrd2="http://schemas.microsoft.com/office/spreadsheetml/2017/richdata2" ref="A36:J37">
    <sortCondition descending="1" ref="A36"/>
  </sortState>
  <mergeCells count="12">
    <mergeCell ref="A1:F1"/>
    <mergeCell ref="A44:F44"/>
    <mergeCell ref="H4:J4"/>
    <mergeCell ref="D4:F4"/>
    <mergeCell ref="D50:J50"/>
    <mergeCell ref="H5:J5"/>
    <mergeCell ref="D5:F5"/>
    <mergeCell ref="H48:J48"/>
    <mergeCell ref="D7:J7"/>
    <mergeCell ref="D47:F47"/>
    <mergeCell ref="H47:J47"/>
    <mergeCell ref="D48:F48"/>
  </mergeCells>
  <pageMargins left="0.7" right="0.7" top="0.48" bottom="0.5" header="0.5" footer="0.5"/>
  <pageSetup paperSize="9" scale="68" firstPageNumber="1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D8A1D6-7F62-4CBA-8DB2-C461A72D0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http://schemas.openxmlformats.org/package/2006/metadata/core-properties"/>
    <ds:schemaRef ds:uri="ff353f79-21cd-4347-8e9c-46aaa66fa333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df4d4d5-2236-49c8-afa4-68b58148f09e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5-7</vt:lpstr>
      <vt:lpstr>PL 8-9</vt:lpstr>
      <vt:lpstr>SH 10</vt:lpstr>
      <vt:lpstr>SH 11</vt:lpstr>
      <vt:lpstr>SH 12</vt:lpstr>
      <vt:lpstr>SH 13</vt:lpstr>
      <vt:lpstr>CF 14-15</vt:lpstr>
      <vt:lpstr>'BL 5-7'!Print_Area</vt:lpstr>
      <vt:lpstr>'CF 14-15'!Print_Area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Suphalert, Raksapornsawan</cp:lastModifiedBy>
  <cp:revision/>
  <cp:lastPrinted>2022-02-24T13:41:26Z</cp:lastPrinted>
  <dcterms:created xsi:type="dcterms:W3CDTF">2011-03-31T03:33:17Z</dcterms:created>
  <dcterms:modified xsi:type="dcterms:W3CDTF">2022-02-28T06:37:41Z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