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00 My work ^_^MangPor\1702 TMD 2564 Q4\A group\1702y64_A1 Financial Statement 22-2-22 ส่งตลาด\"/>
    </mc:Choice>
  </mc:AlternateContent>
  <xr:revisionPtr revIDLastSave="0" documentId="13_ncr:1_{AB523BA8-665B-4C7A-889A-FC67C38F7EDA}" xr6:coauthVersionLast="47" xr6:coauthVersionMax="47" xr10:uidLastSave="{00000000-0000-0000-0000-000000000000}"/>
  <bookViews>
    <workbookView xWindow="-110" yWindow="-110" windowWidth="19420" windowHeight="10300" activeTab="4" xr2:uid="{4705290B-0DEE-47A5-81D0-9CDD6DD096C4}"/>
  </bookViews>
  <sheets>
    <sheet name="BAL-THA" sheetId="1" r:id="rId1"/>
    <sheet name="PL-THA " sheetId="2" r:id="rId2"/>
    <sheet name="SHA-CON-THA" sheetId="3" r:id="rId3"/>
    <sheet name="SHA-COM-THA" sheetId="4" r:id="rId4"/>
    <sheet name="CAFW-THA" sheetId="5" r:id="rId5"/>
  </sheets>
  <definedNames>
    <definedName name="_xlnm.Print_Area" localSheetId="0">'BAL-THA'!$A$1:$L$77</definedName>
    <definedName name="_xlnm.Print_Area" localSheetId="4">'CAFW-THA'!$A$1:$L$84</definedName>
    <definedName name="_xlnm.Print_Area" localSheetId="1">'PL-THA '!$A$1:$N$47</definedName>
    <definedName name="_xlnm.Print_Area" localSheetId="3">'SHA-COM-THA'!$A$1:$V$23</definedName>
    <definedName name="_xlnm.Print_Area" localSheetId="2">'SHA-CON-THA'!$A$1:$Z$28</definedName>
    <definedName name="ส194" localSheetId="1">'PL-THA '!#REF!</definedName>
    <definedName name="ส194">'BAL-THA'!#REF!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<sst xmlns="http://schemas.openxmlformats.org/spreadsheetml/2006/main" count="321" uniqueCount="193">
  <si>
    <t>บริษัท อุตสาหกรรมถังโลหะไทย จำกัด (มหาชน) และบริษัทย่อย</t>
  </si>
  <si>
    <t>งบแสดงฐานะการเงิน</t>
  </si>
  <si>
    <t>ณ วันที่ 31 ธันวาคม พ.ศ. 2564</t>
  </si>
  <si>
    <t>หน่วย : บาท</t>
  </si>
  <si>
    <t>งบการเงินรวม</t>
  </si>
  <si>
    <t>งบการเงินเฉพาะกิจการ</t>
  </si>
  <si>
    <t>สอบทานแล้ว/</t>
  </si>
  <si>
    <t>ยังไม่ได้ตรวจสอบ</t>
  </si>
  <si>
    <t>ตรวจสอบแล้ว</t>
  </si>
  <si>
    <t>หมายเหตุ</t>
  </si>
  <si>
    <t>2564</t>
  </si>
  <si>
    <t>2563</t>
  </si>
  <si>
    <t>สินทรัพย์</t>
  </si>
  <si>
    <t>สินทรัพย์หมุนเวียน</t>
  </si>
  <si>
    <t>เงินสดและรายการเทียบเท่าเงินสด</t>
  </si>
  <si>
    <t>3.1 และ 5</t>
  </si>
  <si>
    <t>ลูกหนี้การค้าและลูกหนี้อื่น</t>
  </si>
  <si>
    <t>3.2 และ 6</t>
  </si>
  <si>
    <t>สินค้าคงเหลือ</t>
  </si>
  <si>
    <t>3.3 และ 7</t>
  </si>
  <si>
    <t>สินทรัพย์ทางการเงินหมุนเวียนอื่น</t>
  </si>
  <si>
    <t>3.5 และ 8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</si>
  <si>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</si>
  <si>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</si>
  <si>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</si>
  <si>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</si>
  <si>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3.5 และ 9</t>
  </si>
  <si>
    <t>เงินลงทุนในบริษัทย่อย</t>
  </si>
  <si>
    <t>3.4 และ 10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</si>
  <si>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</si>
  <si>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</si>
  <si>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3.6 และ 11</t>
  </si>
  <si>
    <t>ที่ดิน อาคารและอุปกรณ์</t>
  </si>
  <si>
    <t>3.7 และ 12</t>
  </si>
  <si>
    <t>สินทรัพย์ไม่มีตัวตน</t>
  </si>
  <si>
    <t>3.9 และ 13</t>
  </si>
  <si>
    <t>สินทรัพย์ทางการเงินไม่หมุนเวียนที่ใช้เป็นหลักประกัน</t>
  </si>
  <si>
    <t>3.5 และ 14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</si>
  <si>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</si>
  <si>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</si>
  <si>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</si>
  <si>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</si>
  <si>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</si>
  <si>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</si>
  <si>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</si>
  <si>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เงินกู้ยืมระยะยาวจากบุคคลและกิจการที่เกี่ยวข้องกัน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</si>
  <si>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</si>
  <si>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</si>
  <si>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</si>
  <si>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</si>
  <si>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</si>
  <si>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ภาระผูกพันผลประโยชน์พนักงาน</t>
  </si>
  <si>
    <t>3.13 และ 16</t>
  </si>
  <si>
    <t>เงินมัดจำและเงินประกันรับ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</si>
  <si>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</si>
  <si>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</si>
  <si>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</si>
  <si>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</si>
  <si>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</si>
  <si>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>หุ้นสามัญ 150,000,000 หุ้น มูลค่าหุ้นละ 1 บาท</t>
  </si>
  <si>
    <t>ทุนที่ออกจำหน่ายและชำระเต็มมูลค่าแล้ว</t>
  </si>
  <si>
    <t>ส่วนเกินมูลค่าหุ้นสามัญ</t>
  </si>
  <si>
    <t>กำไรสะสม</t>
  </si>
  <si>
    <t>จัดสรรเป็นสำรองตามกฎหมาย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</si>
  <si>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</si>
  <si>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</si>
  <si>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รวมส่วนที่เป็นของผู้ถือหุ้นของบริษัท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</si>
  <si>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</si>
  <si>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</si>
  <si>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</si>
  <si>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</si>
  <si>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รายได้จากการขายและบริการ</t>
  </si>
  <si>
    <t>รายได้ค่าเช่าและค่าบริการ</t>
  </si>
  <si>
    <t>รวมรายได้จากการขายและบริการ</t>
  </si>
  <si>
    <t>ต้นทุนขายและบริการ</t>
  </si>
  <si>
    <t>ต้นทุนค่าเช่าและค่าบริการ</t>
  </si>
  <si>
    <t>รวมต้นทุนขายและบริการ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</si>
  <si>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</si>
  <si>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</si>
  <si>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</si>
  <si>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</si>
  <si>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</si>
  <si>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</si>
  <si>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</si>
  <si>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</si>
  <si>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</si>
  <si>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</si>
  <si>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</si>
  <si>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กำไรจากการประมาณการตามหลักคณิตศาสตร์ประกันภัย</t>
  </si>
  <si>
    <t>กำไร (ขาดทุน) จากการวัดมูลค่าเงินลงทุนในตราสารทุน</t>
  </si>
  <si>
    <t>การแบ่งปันกำไร</t>
  </si>
  <si>
    <t>ส่วนที่เป็นของผู้ถือหุ้นของบริษัท</t>
  </si>
  <si>
    <t>การแบ่งปันกำไรเบ็ดเสร็จรวม</t>
  </si>
  <si>
    <t>กำไรต่อหุ้นขั้นพื้นฐาน</t>
  </si>
  <si>
    <t>กำไรส่วนที่เป็นของผู้ถือหุ้นของบริษัท</t>
  </si>
  <si>
    <t xml:space="preserve">สำหรับปีสิ้นสุดวันที่ 31 ธันวาคม พ.ศ. 2564 </t>
  </si>
  <si>
    <t>กำไรสำหรับปี</t>
  </si>
  <si>
    <t xml:space="preserve">    -สุทธิจากภาษี</t>
  </si>
  <si>
    <t>กำไร (ขาดทุน) เบ็ดเสร็จอื่นสำหรับปี-สุทธิจากภาษี</t>
  </si>
  <si>
    <t>21</t>
  </si>
  <si>
    <t>กำไรขาดทุนเบ็ดเสร็จรวมสำหรับปี</t>
  </si>
  <si>
    <t>3.16 และ 22</t>
  </si>
  <si>
    <t>งบแสดงการเปลี่ยนแปลงส่วนของผู้ถือหุ้นรวม</t>
  </si>
  <si>
    <t>ส่วนของผู้ถือหุ้นของบริษัท</t>
  </si>
  <si>
    <t xml:space="preserve">องค์ประกอบอื่นของส่วนของผู้ถือหุ้น </t>
  </si>
  <si>
    <t xml:space="preserve">กำไร (ขาดทุน) </t>
  </si>
  <si>
    <t>รวม</t>
  </si>
  <si>
    <t>จัดสรรเป็น</t>
  </si>
  <si>
    <t>ส่วนเกินทุน</t>
  </si>
  <si>
    <t>จากการวัดมูลค่า</t>
  </si>
  <si>
    <t>รวมองค์ประกอบอื่น</t>
  </si>
  <si>
    <t>ส่วนได้เสียที่ไม่มี</t>
  </si>
  <si>
    <t>หมายหตุ</t>
  </si>
  <si>
    <t>ที่ออกและชำระแล้ว</t>
  </si>
  <si>
    <t>ส่วนเกินมูลค่าหุ้น</t>
  </si>
  <si>
    <t>สำรองตามกฎหมาย</t>
  </si>
  <si>
    <t>จากการตีราคาที่ดิน</t>
  </si>
  <si>
    <t>เงินลงทุนในตราสารทุน</t>
  </si>
  <si>
    <t>ของส่วนของผู้ถือหุ้น</t>
  </si>
  <si>
    <t>ของบริษัท</t>
  </si>
  <si>
    <t>อำนาจควบคุม</t>
  </si>
  <si>
    <t>ยอดคงเหลือ ณ 1 มกราคม 2563</t>
  </si>
  <si>
    <t>บริษัทย่อยจ่ายปันผลให้กับส่วนได้เสียที่ไม่มีอำนาจควบคุม</t>
  </si>
  <si>
    <t>เงินปันผลจ่าย</t>
  </si>
  <si>
    <t>17.1.2</t>
  </si>
  <si>
    <t>กำไรขาดทุนเบ็ดเสร็จรวมสำหรับปี 2563</t>
  </si>
  <si>
    <t>กำไร (ขาดทุน) เบ็ดเสร็จอื่น</t>
  </si>
  <si>
    <t>ยอดคงเหลือ 31 ธันวาคม 2563</t>
  </si>
  <si>
    <t>17.1.1</t>
  </si>
  <si>
    <t>กำไรขาดทุนเบ็ดเสร็จรวมสำหรับปี 2564</t>
  </si>
  <si>
    <t>กำไรจากการจำหน่ายเงินลงทุนในตราสารทุน</t>
  </si>
  <si>
    <t>ที่วัดมูลค่ายุติธรรมผ่านกำไรขาดทุนเบ็ดเสร็จอื่น</t>
  </si>
  <si>
    <t>9</t>
  </si>
  <si>
    <t>ยอดคงเหลือ ณ 31 ธันวาคม 2564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</si>
  <si>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</si>
  <si>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</si>
  <si>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</si>
  <si>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>รายการปรับกระทบกำไรก่อนภาษีเงินได้เป็นเงินสดสุทธิ</t>
  </si>
  <si>
    <t>จากกิจกรรมดำเนินงาน</t>
  </si>
  <si>
    <t>ค่าเสื่อมราคาสินทรัพย์และค่าตัดจำหน่าย</t>
  </si>
  <si>
    <t>23</t>
  </si>
  <si>
    <t>หนี้สูญ</t>
  </si>
  <si>
    <t>6</t>
  </si>
  <si>
    <t>(กำไร) ขาดทุนที่ยังไม่เกิดขึ้นจากอัตราแลกเปลี่ยน</t>
  </si>
  <si>
    <t>การปรับลดมูลค่าสินค้าเป็นมูลค่าสุทธิที่จะได้รับ (โอนกลับ)</t>
  </si>
  <si>
    <t>ขาดทุนจากสินค้าเสื่อมสภาพและล้าสมัยโอนกลับ</t>
  </si>
  <si>
    <t>สินค้าตัดบัญชี</t>
  </si>
  <si>
    <t>(กำไร) ขาดทุนจากการจำหน่ายเงินลงทุน</t>
  </si>
  <si>
    <t>(กำไร) ขาดทุนที่ยังไม่เกิดขึ้นจากการวัดมูลค่าเงินลงทุน</t>
  </si>
  <si>
    <t>8</t>
  </si>
  <si>
    <t>(กำไร) ขาดทุนจากการจำหน่ายสินทรัพย์</t>
  </si>
  <si>
    <t>ขาดทุนจากการเลิกใช้สินทรัพย์</t>
  </si>
  <si>
    <t>โอนสินทรัพย์เป็นค่าใช้จ่าย</t>
  </si>
  <si>
    <t>ภาษีเงินได้ถูกหัก ณ ที่จ่ายตัดบัญชี</t>
  </si>
  <si>
    <t>ภาษีซื้อตัดบัญชี</t>
  </si>
  <si>
    <t>ค่าใช้จ่ายผลประโยชน์พนักงาน</t>
  </si>
  <si>
    <t>16</t>
  </si>
  <si>
    <t>เงินปันผลรับ</t>
  </si>
  <si>
    <t>ดอกเบี้ยรับ</t>
  </si>
  <si>
    <t>ดอกเบี้ยจ่าย</t>
  </si>
  <si>
    <t>การเปลี่ยนแปลงในส่วนประกอบของทุนดำเนินงาน</t>
  </si>
  <si>
    <t>สินทรัพย์ (เพิ่มขึ้น) ลดลง</t>
  </si>
  <si>
    <t>หนี้สินเพิ่มขึ้น (ลดลง)</t>
  </si>
  <si>
    <t>เงินสดรับจากการดำเนินงาน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</si>
  <si>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</si>
  <si>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</si>
  <si>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</si>
  <si>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</si>
  <si>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สินทรัพย์ทางการเงินหมุนเวียนอื่นลดลง</t>
  </si>
  <si>
    <t>สินทรัพย์ทางการเงินไม่หมุนเวียนอื่นเพิ่มขึ้น</t>
  </si>
  <si>
    <t>สินทรัพย์ทางการเงินไม่หมุนเวียนอื่นลดลง</t>
  </si>
  <si>
    <t>เงินให้กู้ยืมระยะยาวแก่กิจการที่เกี่ยวข้องกันลดลง</t>
  </si>
  <si>
    <t>เงินสดรับจากการลดมูลค่าเงินลงทุน</t>
  </si>
  <si>
    <t>เงินสดจ่ายซื้ออสังหาริมทรัพย์เพื่อการลงทุน</t>
  </si>
  <si>
    <t>เงินสดจ่ายซื้อสินทรัพย์ถาวร</t>
  </si>
  <si>
    <t>เงินมัดจำ-สินทรัพย์เพิ่มขึ้น</t>
  </si>
  <si>
    <t>เงินสดรับจากการขายสินทรัพย์ถาวร</t>
  </si>
  <si>
    <t>สินทรัพย์ทางการเงินไม่หมุนเวียนที่ใช้เป็นหลักประกันเพิ่มขึ้น</t>
  </si>
  <si>
    <t>เงินสดจ่ายซื้อสินทรัพย์ไม่มีตัวตน</t>
  </si>
  <si>
    <t>รับเงินปันผล</t>
  </si>
  <si>
    <t>รับดอกเบี้ย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</si>
  <si>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</si>
  <si>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</si>
  <si>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จ่ายคืนเงินกู้ยืมระยะยาวจากบุคคลที่เกี่ยวข้องกัน</t>
  </si>
  <si>
    <t>จ่ายชำระเจ้าหนี้ค่าสินทรัพย์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</si>
  <si>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</si>
  <si>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</si>
  <si>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</si>
  <si>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</si>
  <si>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>เงินสดและรายการเทียบเท่าเงินสด ณ 31 ธันวาคม</t>
  </si>
  <si>
    <t>ข้อมูลกระแสเงินสดเปิดเผยเพิ่มเติม</t>
  </si>
  <si>
    <t>รายการที่ไม่ใช่เงินสด</t>
  </si>
  <si>
    <t>เจ้าหนี้ค่าสินทรัพย์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</si>
</sst>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#,##0.00_)\ ;[Red]\(#,##0.00\)\ "/>
    <numFmt numFmtId="188" formatCode="[$-107041E]d\ mmm\ yyyy;@"/>
    <numFmt numFmtId="189" formatCode="#,##0.00;[Red]\(#,##0.00\)"/>
    <numFmt numFmtId="190" formatCode="_-* #,##0.00_-;\-* #,##0.00_-;_-* &quot; &quot;??_-;_-@_-"/>
    <numFmt numFmtId="191" formatCode="#,##0.00__\ ;[Red]\(#,##0.00\)\ "/>
    <numFmt numFmtId="192" formatCode="#,##0.00_)\ ;[Black]\(#,##0.00\)\ "/>
  </numFmts>
  <fonts count="9" x14ac:knownFonts="1">
    <font>
      <sz val="14"/>
      <name val="Cordia New"/>
      <charset val="222"/>
    </font>
    <font>
      <sz val="15"/>
      <name val="Angsana New"/>
      <family val="1"/>
    </font>
    <font>
      <sz val="14"/>
      <name val="Cordia New"/>
      <family val="2"/>
    </font>
    <font>
      <b/>
      <sz val="17"/>
      <name val="Angsana New"/>
      <family val="1"/>
    </font>
    <font>
      <sz val="17"/>
      <name val="Angsana New"/>
      <family val="1"/>
    </font>
    <font>
      <b/>
      <sz val="15"/>
      <name val="Angsana New"/>
      <family val="1"/>
    </font>
    <font>
      <sz val="14.5"/>
      <name val="Angsana New"/>
      <family val="1"/>
    </font>
    <font>
      <b/>
      <sz val="16"/>
      <name val="Angsana New"/>
      <family val="1"/>
    </font>
    <font>
      <b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20">
    <xf numFmtId="0" fontId="0" fillId="0" borderId="0" xfId="0"/>
    <xf numFmtId="1" fontId="1" fillId="0" borderId="0" xfId="0" applyNumberFormat="1" applyFont="1" applyAlignment="1">
      <alignment horizontal="left"/>
    </xf>
    <xf numFmtId="1" fontId="1" fillId="0" borderId="0" xfId="0" applyNumberFormat="1" applyFont="1"/>
    <xf numFmtId="43" fontId="1" fillId="0" borderId="0" xfId="1" applyFont="1" applyFill="1"/>
    <xf numFmtId="1" fontId="4" fillId="0" borderId="0" xfId="0" applyNumberFormat="1" applyFont="1"/>
    <xf numFmtId="1" fontId="5" fillId="0" borderId="0" xfId="0" applyNumberFormat="1" applyFont="1" applyAlignment="1">
      <alignment horizontal="center"/>
    </xf>
    <xf numFmtId="187" fontId="1" fillId="0" borderId="0" xfId="0" applyNumberFormat="1" applyFont="1"/>
    <xf numFmtId="1" fontId="5" fillId="0" borderId="0" xfId="0" applyNumberFormat="1" applyFont="1" applyAlignment="1">
      <alignment horizontal="right"/>
    </xf>
    <xf numFmtId="1" fontId="5" fillId="0" borderId="0" xfId="0" applyNumberFormat="1" applyFont="1"/>
    <xf numFmtId="1" fontId="5" fillId="0" borderId="1" xfId="0" applyNumberFormat="1" applyFont="1" applyBorder="1" applyAlignment="1">
      <alignment horizontal="center"/>
    </xf>
    <xf numFmtId="1" fontId="3" fillId="0" borderId="0" xfId="0" applyNumberFormat="1" applyFont="1"/>
    <xf numFmtId="37" fontId="5" fillId="0" borderId="0" xfId="0" applyNumberFormat="1" applyFont="1"/>
    <xf numFmtId="37" fontId="1" fillId="0" borderId="0" xfId="0" applyNumberFormat="1" applyFont="1"/>
    <xf numFmtId="0" fontId="1" fillId="0" borderId="0" xfId="0" applyFont="1" applyAlignment="1">
      <alignment horizontal="center"/>
    </xf>
    <xf numFmtId="37" fontId="1" fillId="0" borderId="0" xfId="0" quotePrefix="1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39" fontId="1" fillId="0" borderId="0" xfId="0" applyNumberFormat="1" applyFont="1"/>
    <xf numFmtId="43" fontId="1" fillId="0" borderId="0" xfId="1" applyFont="1" applyFill="1" applyBorder="1"/>
    <xf numFmtId="0" fontId="1" fillId="0" borderId="0" xfId="0" quotePrefix="1" applyFont="1" applyAlignment="1">
      <alignment horizontal="center"/>
    </xf>
    <xf numFmtId="187" fontId="1" fillId="0" borderId="2" xfId="0" applyNumberFormat="1" applyFont="1" applyBorder="1"/>
    <xf numFmtId="187" fontId="1" fillId="0" borderId="1" xfId="0" applyNumberFormat="1" applyFont="1" applyBorder="1"/>
    <xf numFmtId="0" fontId="1" fillId="0" borderId="0" xfId="0" applyFont="1"/>
    <xf numFmtId="43" fontId="1" fillId="0" borderId="1" xfId="1" applyFont="1" applyFill="1" applyBorder="1"/>
    <xf numFmtId="40" fontId="1" fillId="0" borderId="0" xfId="0" applyNumberFormat="1" applyFont="1"/>
    <xf numFmtId="187" fontId="1" fillId="0" borderId="3" xfId="0" applyNumberFormat="1" applyFont="1" applyBorder="1"/>
    <xf numFmtId="0" fontId="5" fillId="0" borderId="0" xfId="0" applyFont="1"/>
    <xf numFmtId="37" fontId="5" fillId="0" borderId="0" xfId="0" quotePrefix="1" applyNumberFormat="1" applyFont="1" applyAlignment="1">
      <alignment horizontal="left"/>
    </xf>
    <xf numFmtId="37" fontId="1" fillId="0" borderId="0" xfId="0" quotePrefix="1" applyNumberFormat="1" applyFont="1"/>
    <xf numFmtId="37" fontId="5" fillId="0" borderId="0" xfId="0" applyNumberFormat="1" applyFont="1" applyAlignment="1">
      <alignment vertical="center"/>
    </xf>
    <xf numFmtId="191" fontId="1" fillId="0" borderId="0" xfId="0" applyNumberFormat="1" applyFont="1"/>
    <xf numFmtId="1" fontId="3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1" fontId="7" fillId="0" borderId="0" xfId="0" applyNumberFormat="1" applyFont="1" applyAlignment="1">
      <alignment horizontal="center"/>
    </xf>
    <xf numFmtId="1" fontId="8" fillId="0" borderId="1" xfId="0" applyNumberFormat="1" applyFont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/>
    </xf>
    <xf numFmtId="1" fontId="5" fillId="0" borderId="0" xfId="0" applyNumberFormat="1" applyFont="1" applyAlignment="1">
      <alignment horizontal="left"/>
    </xf>
    <xf numFmtId="192" fontId="1" fillId="0" borderId="0" xfId="0" applyNumberFormat="1" applyFont="1"/>
    <xf numFmtId="187" fontId="1" fillId="0" borderId="5" xfId="0" applyNumberFormat="1" applyFont="1" applyBorder="1"/>
    <xf numFmtId="43" fontId="1" fillId="0" borderId="0" xfId="1" applyFont="1" applyFill="1" applyAlignment="1">
      <alignment horizontal="center"/>
    </xf>
    <xf numFmtId="43" fontId="1" fillId="0" borderId="0" xfId="1" applyFont="1" applyFill="1" applyAlignment="1">
      <alignment horizontal="right"/>
    </xf>
    <xf numFmtId="43" fontId="5" fillId="0" borderId="0" xfId="1" quotePrefix="1" applyFont="1" applyFill="1" applyBorder="1" applyAlignment="1">
      <alignment horizontal="center"/>
    </xf>
    <xf numFmtId="1" fontId="1" fillId="0" borderId="0" xfId="0" applyNumberFormat="1" applyFont="1" applyFill="1"/>
    <xf numFmtId="1" fontId="4" fillId="0" borderId="0" xfId="0" applyNumberFormat="1" applyFont="1" applyFill="1"/>
    <xf numFmtId="1" fontId="5" fillId="0" borderId="0" xfId="0" applyNumberFormat="1" applyFont="1" applyFill="1"/>
    <xf numFmtId="1" fontId="5" fillId="0" borderId="0" xfId="0" applyNumberFormat="1" applyFont="1" applyFill="1" applyAlignment="1">
      <alignment horizontal="center"/>
    </xf>
    <xf numFmtId="188" fontId="5" fillId="0" borderId="0" xfId="0" applyNumberFormat="1" applyFont="1" applyFill="1" applyAlignment="1">
      <alignment horizontal="center"/>
    </xf>
    <xf numFmtId="1" fontId="5" fillId="0" borderId="1" xfId="0" applyNumberFormat="1" applyFont="1" applyFill="1" applyBorder="1" applyAlignment="1">
      <alignment horizontal="center"/>
    </xf>
    <xf numFmtId="188" fontId="5" fillId="0" borderId="1" xfId="0" quotePrefix="1" applyNumberFormat="1" applyFont="1" applyFill="1" applyBorder="1" applyAlignment="1">
      <alignment horizontal="center"/>
    </xf>
    <xf numFmtId="1" fontId="3" fillId="0" borderId="0" xfId="0" applyNumberFormat="1" applyFont="1" applyFill="1"/>
    <xf numFmtId="188" fontId="5" fillId="0" borderId="0" xfId="0" quotePrefix="1" applyNumberFormat="1" applyFont="1" applyFill="1" applyAlignment="1">
      <alignment horizontal="center"/>
    </xf>
    <xf numFmtId="37" fontId="5" fillId="0" borderId="0" xfId="0" applyNumberFormat="1" applyFont="1" applyFill="1"/>
    <xf numFmtId="37" fontId="1" fillId="0" borderId="0" xfId="0" applyNumberFormat="1" applyFont="1" applyFill="1"/>
    <xf numFmtId="0" fontId="1" fillId="0" borderId="0" xfId="0" applyFont="1" applyFill="1" applyAlignment="1">
      <alignment horizontal="center"/>
    </xf>
    <xf numFmtId="187" fontId="1" fillId="0" borderId="0" xfId="0" applyNumberFormat="1" applyFont="1" applyFill="1"/>
    <xf numFmtId="37" fontId="1" fillId="0" borderId="0" xfId="0" quotePrefix="1" applyNumberFormat="1" applyFont="1" applyFill="1" applyAlignment="1">
      <alignment horizontal="left"/>
    </xf>
    <xf numFmtId="49" fontId="1" fillId="0" borderId="0" xfId="0" applyNumberFormat="1" applyFont="1" applyFill="1" applyAlignment="1">
      <alignment horizontal="center"/>
    </xf>
    <xf numFmtId="187" fontId="1" fillId="0" borderId="2" xfId="0" applyNumberFormat="1" applyFont="1" applyFill="1" applyBorder="1"/>
    <xf numFmtId="37" fontId="1" fillId="0" borderId="0" xfId="0" applyNumberFormat="1" applyFont="1" applyFill="1" applyAlignment="1">
      <alignment horizontal="left"/>
    </xf>
    <xf numFmtId="187" fontId="1" fillId="0" borderId="3" xfId="0" applyNumberFormat="1" applyFont="1" applyFill="1" applyBorder="1"/>
    <xf numFmtId="39" fontId="1" fillId="0" borderId="0" xfId="0" applyNumberFormat="1" applyFont="1" applyFill="1"/>
    <xf numFmtId="1" fontId="1" fillId="0" borderId="0" xfId="0" applyNumberFormat="1" applyFont="1" applyFill="1" applyAlignment="1">
      <alignment horizontal="left"/>
    </xf>
    <xf numFmtId="1" fontId="1" fillId="0" borderId="0" xfId="0" applyNumberFormat="1" applyFont="1" applyFill="1" applyAlignment="1">
      <alignment horizontal="center" vertical="center"/>
    </xf>
    <xf numFmtId="188" fontId="1" fillId="0" borderId="0" xfId="0" quotePrefix="1" applyNumberFormat="1" applyFont="1" applyFill="1" applyAlignment="1">
      <alignment horizontal="center"/>
    </xf>
    <xf numFmtId="188" fontId="1" fillId="0" borderId="0" xfId="0" applyNumberFormat="1" applyFont="1" applyFill="1" applyAlignment="1">
      <alignment horizontal="center"/>
    </xf>
    <xf numFmtId="189" fontId="1" fillId="0" borderId="0" xfId="0" applyNumberFormat="1" applyFont="1" applyFill="1"/>
    <xf numFmtId="0" fontId="1" fillId="0" borderId="0" xfId="0" quotePrefix="1" applyFont="1" applyFill="1" applyAlignment="1">
      <alignment horizontal="center"/>
    </xf>
    <xf numFmtId="187" fontId="1" fillId="0" borderId="4" xfId="0" applyNumberFormat="1" applyFont="1" applyFill="1" applyBorder="1"/>
    <xf numFmtId="187" fontId="1" fillId="0" borderId="5" xfId="0" applyNumberFormat="1" applyFont="1" applyFill="1" applyBorder="1"/>
    <xf numFmtId="190" fontId="1" fillId="0" borderId="0" xfId="0" applyNumberFormat="1" applyFont="1" applyFill="1"/>
    <xf numFmtId="1" fontId="5" fillId="0" borderId="0" xfId="0" applyNumberFormat="1" applyFont="1" applyFill="1" applyAlignment="1">
      <alignment horizontal="right"/>
    </xf>
    <xf numFmtId="191" fontId="1" fillId="0" borderId="4" xfId="0" applyNumberFormat="1" applyFont="1" applyBorder="1"/>
    <xf numFmtId="188" fontId="5" fillId="0" borderId="2" xfId="0" quotePrefix="1" applyNumberFormat="1" applyFont="1" applyBorder="1" applyAlignment="1">
      <alignment horizontal="center"/>
    </xf>
    <xf numFmtId="43" fontId="1" fillId="0" borderId="3" xfId="1" applyFont="1" applyFill="1" applyBorder="1"/>
    <xf numFmtId="192" fontId="1" fillId="0" borderId="2" xfId="0" applyNumberFormat="1" applyFont="1" applyBorder="1"/>
    <xf numFmtId="192" fontId="1" fillId="0" borderId="1" xfId="0" applyNumberFormat="1" applyFont="1" applyBorder="1"/>
    <xf numFmtId="1" fontId="8" fillId="0" borderId="0" xfId="0" applyNumberFormat="1" applyFont="1" applyFill="1" applyAlignment="1">
      <alignment horizontal="center"/>
    </xf>
    <xf numFmtId="1" fontId="5" fillId="0" borderId="0" xfId="0" applyNumberFormat="1" applyFont="1" applyFill="1" applyAlignment="1">
      <alignment horizontal="center" vertical="center"/>
    </xf>
    <xf numFmtId="1" fontId="8" fillId="0" borderId="1" xfId="0" applyNumberFormat="1" applyFont="1" applyFill="1" applyBorder="1" applyAlignment="1">
      <alignment horizontal="center"/>
    </xf>
    <xf numFmtId="1" fontId="5" fillId="0" borderId="1" xfId="0" applyNumberFormat="1" applyFont="1" applyFill="1" applyBorder="1" applyAlignment="1">
      <alignment horizontal="center" vertical="center"/>
    </xf>
    <xf numFmtId="187" fontId="1" fillId="0" borderId="1" xfId="0" applyNumberFormat="1" applyFont="1" applyFill="1" applyBorder="1"/>
    <xf numFmtId="40" fontId="1" fillId="0" borderId="0" xfId="0" applyNumberFormat="1" applyFont="1" applyFill="1"/>
    <xf numFmtId="37" fontId="1" fillId="0" borderId="0" xfId="0" applyNumberFormat="1" applyFont="1" applyFill="1" applyAlignment="1">
      <alignment vertical="center"/>
    </xf>
    <xf numFmtId="49" fontId="1" fillId="0" borderId="0" xfId="0" applyNumberFormat="1" applyFont="1" applyFill="1" applyAlignment="1">
      <alignment horizontal="center" vertical="center"/>
    </xf>
    <xf numFmtId="39" fontId="1" fillId="0" borderId="0" xfId="0" applyNumberFormat="1" applyFont="1" applyFill="1" applyAlignment="1">
      <alignment vertical="center"/>
    </xf>
    <xf numFmtId="192" fontId="1" fillId="0" borderId="0" xfId="0" applyNumberFormat="1" applyFont="1" applyFill="1"/>
    <xf numFmtId="192" fontId="1" fillId="0" borderId="5" xfId="0" applyNumberFormat="1" applyFont="1" applyFill="1" applyBorder="1"/>
    <xf numFmtId="192" fontId="1" fillId="0" borderId="3" xfId="0" applyNumberFormat="1" applyFont="1" applyFill="1" applyBorder="1"/>
    <xf numFmtId="1" fontId="1" fillId="0" borderId="0" xfId="0" applyNumberFormat="1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188" fontId="5" fillId="0" borderId="2" xfId="0" quotePrefix="1" applyNumberFormat="1" applyFont="1" applyFill="1" applyBorder="1" applyAlignment="1">
      <alignment horizontal="center"/>
    </xf>
    <xf numFmtId="0" fontId="5" fillId="0" borderId="0" xfId="0" applyFont="1" applyFill="1"/>
    <xf numFmtId="37" fontId="6" fillId="0" borderId="0" xfId="0" applyNumberFormat="1" applyFont="1" applyFill="1"/>
    <xf numFmtId="187" fontId="1" fillId="0" borderId="0" xfId="0" applyNumberFormat="1" applyFont="1" applyFill="1" applyAlignment="1">
      <alignment horizontal="right"/>
    </xf>
    <xf numFmtId="192" fontId="1" fillId="0" borderId="0" xfId="0" applyNumberFormat="1" applyFont="1" applyFill="1" applyAlignment="1">
      <alignment horizontal="right"/>
    </xf>
    <xf numFmtId="37" fontId="5" fillId="0" borderId="0" xfId="0" quotePrefix="1" applyNumberFormat="1" applyFont="1" applyFill="1" applyAlignment="1">
      <alignment horizontal="left"/>
    </xf>
    <xf numFmtId="192" fontId="1" fillId="0" borderId="1" xfId="0" applyNumberFormat="1" applyFont="1" applyFill="1" applyBorder="1"/>
    <xf numFmtId="192" fontId="1" fillId="0" borderId="2" xfId="0" applyNumberFormat="1" applyFont="1" applyFill="1" applyBorder="1"/>
    <xf numFmtId="1" fontId="1" fillId="0" borderId="0" xfId="0" applyNumberFormat="1" applyFont="1" applyFill="1" applyAlignment="1">
      <alignment horizontal="left"/>
    </xf>
    <xf numFmtId="1" fontId="5" fillId="0" borderId="0" xfId="0" applyNumberFormat="1" applyFont="1" applyFill="1" applyAlignment="1">
      <alignment horizontal="center"/>
    </xf>
    <xf numFmtId="1" fontId="5" fillId="0" borderId="0" xfId="0" applyNumberFormat="1" applyFont="1" applyFill="1" applyAlignment="1">
      <alignment horizontal="right"/>
    </xf>
    <xf numFmtId="1" fontId="5" fillId="0" borderId="1" xfId="0" applyNumberFormat="1" applyFont="1" applyFill="1" applyBorder="1" applyAlignment="1">
      <alignment horizontal="center"/>
    </xf>
    <xf numFmtId="1" fontId="1" fillId="0" borderId="0" xfId="0" applyNumberFormat="1" applyFont="1" applyFill="1" applyAlignment="1">
      <alignment horizontal="center" vertical="center"/>
    </xf>
    <xf numFmtId="1" fontId="1" fillId="0" borderId="0" xfId="0" applyNumberFormat="1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1" fontId="5" fillId="0" borderId="0" xfId="0" quotePrefix="1" applyNumberFormat="1" applyFont="1" applyFill="1" applyAlignment="1">
      <alignment horizontal="center"/>
    </xf>
    <xf numFmtId="1" fontId="5" fillId="0" borderId="1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left"/>
    </xf>
    <xf numFmtId="1" fontId="3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/>
    </xf>
    <xf numFmtId="1" fontId="5" fillId="0" borderId="0" xfId="0" quotePrefix="1" applyNumberFormat="1" applyFont="1" applyAlignment="1">
      <alignment horizontal="center"/>
    </xf>
    <xf numFmtId="1" fontId="5" fillId="0" borderId="0" xfId="0" applyNumberFormat="1" applyFont="1" applyAlignment="1">
      <alignment horizontal="right" vertical="center"/>
    </xf>
    <xf numFmtId="1" fontId="7" fillId="0" borderId="2" xfId="0" applyNumberFormat="1" applyFont="1" applyBorder="1" applyAlignment="1">
      <alignment horizontal="center"/>
    </xf>
    <xf numFmtId="1" fontId="5" fillId="0" borderId="0" xfId="0" applyNumberFormat="1" applyFont="1" applyAlignment="1">
      <alignment horizontal="right"/>
    </xf>
    <xf numFmtId="1" fontId="7" fillId="0" borderId="1" xfId="0" applyNumberFormat="1" applyFont="1" applyBorder="1" applyAlignment="1">
      <alignment horizontal="center"/>
    </xf>
    <xf numFmtId="1" fontId="5" fillId="0" borderId="2" xfId="0" applyNumberFormat="1" applyFont="1" applyFill="1" applyBorder="1" applyAlignment="1">
      <alignment horizontal="center"/>
    </xf>
    <xf numFmtId="1" fontId="3" fillId="0" borderId="0" xfId="0" applyNumberFormat="1" applyFont="1" applyFill="1" applyAlignment="1">
      <alignment horizontal="center" vertical="center"/>
    </xf>
    <xf numFmtId="1" fontId="5" fillId="0" borderId="0" xfId="0" applyNumberFormat="1" applyFont="1" applyFill="1" applyAlignment="1">
      <alignment horizontal="center" vertical="center"/>
    </xf>
  </cellXfs>
  <cellStyles count="2">
    <cellStyle name="Comma" xfId="1" builtinId="3"/>
    <cellStyle name="Normal" xfId="0" builtinId="0"/>
  </cellStyles>
  <dxfs count="1">
    <dxf>
      <fill>
        <gradientFill degree="90">
          <stop position="0">
            <color theme="0"/>
          </stop>
          <stop position="1">
            <color rgb="FFFF0000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53C1C-13D3-46DB-82B7-D11742DF233B}">
  <sheetPr>
    <tabColor theme="1"/>
  </sheetPr>
  <dimension ref="A1:R79"/>
  <sheetViews>
    <sheetView zoomScale="90" zoomScaleNormal="90" zoomScaleSheetLayoutView="85" workbookViewId="0">
      <selection activeCell="E17" sqref="E17"/>
    </sheetView>
  </sheetViews>
  <sheetFormatPr defaultColWidth="9.09765625" defaultRowHeight="21.5" x14ac:dyDescent="0.65"/>
  <cols>
    <col min="1" max="1" width="1.8984375" style="54" customWidth="1"/>
    <col min="2" max="4" width="1.69921875" style="54" customWidth="1"/>
    <col min="5" max="5" width="41.09765625" style="54" customWidth="1"/>
    <col min="6" max="6" width="10.59765625" style="58" customWidth="1"/>
    <col min="7" max="7" width="3.09765625" style="54" customWidth="1"/>
    <col min="8" max="8" width="18.09765625" style="62" bestFit="1" customWidth="1"/>
    <col min="9" max="9" width="17.59765625" style="62" customWidth="1"/>
    <col min="10" max="10" width="1.69921875" style="54" customWidth="1"/>
    <col min="11" max="11" width="18.09765625" style="62" bestFit="1" customWidth="1"/>
    <col min="12" max="12" width="18.09765625" style="62" customWidth="1"/>
    <col min="13" max="13" width="14.59765625" style="54" bestFit="1" customWidth="1"/>
    <col min="14" max="16384" width="9.09765625" style="54"/>
  </cols>
  <sheetData>
    <row r="1" spans="1:18" s="44" customFormat="1" ht="15" customHeight="1" x14ac:dyDescent="0.6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</row>
    <row r="2" spans="1:18" s="45" customFormat="1" ht="24.5" x14ac:dyDescent="0.75">
      <c r="A2" s="106" t="s">
        <v>0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</row>
    <row r="3" spans="1:18" s="44" customFormat="1" ht="22" x14ac:dyDescent="0.7">
      <c r="A3" s="101" t="s">
        <v>1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</row>
    <row r="4" spans="1:18" s="44" customFormat="1" ht="22" x14ac:dyDescent="0.7">
      <c r="A4" s="107" t="s">
        <v>2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</row>
    <row r="5" spans="1:18" s="44" customFormat="1" ht="22" x14ac:dyDescent="0.7">
      <c r="A5" s="102" t="s">
        <v>3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</row>
    <row r="6" spans="1:18" s="44" customFormat="1" ht="22" x14ac:dyDescent="0.7">
      <c r="A6" s="46"/>
      <c r="B6" s="46"/>
      <c r="C6" s="46"/>
      <c r="D6" s="46"/>
      <c r="E6" s="46"/>
      <c r="F6" s="47"/>
      <c r="G6" s="46"/>
      <c r="H6" s="103" t="s">
        <v>4</v>
      </c>
      <c r="I6" s="103"/>
      <c r="J6" s="46"/>
      <c r="K6" s="103" t="s">
        <v>5</v>
      </c>
      <c r="L6" s="103"/>
    </row>
    <row r="7" spans="1:18" s="44" customFormat="1" ht="22" hidden="1" x14ac:dyDescent="0.7">
      <c r="A7" s="46"/>
      <c r="B7" s="46"/>
      <c r="C7" s="46"/>
      <c r="D7" s="46"/>
      <c r="E7" s="46"/>
      <c r="F7" s="46"/>
      <c r="G7" s="46"/>
      <c r="H7" s="48" t="s">
        <v>6</v>
      </c>
      <c r="I7" s="46"/>
      <c r="J7" s="46"/>
      <c r="K7" s="48" t="s">
        <v>6</v>
      </c>
      <c r="L7" s="46"/>
    </row>
    <row r="8" spans="1:18" s="44" customFormat="1" ht="22" hidden="1" x14ac:dyDescent="0.7">
      <c r="A8" s="46"/>
      <c r="B8" s="46"/>
      <c r="C8" s="46"/>
      <c r="D8" s="46"/>
      <c r="E8" s="46"/>
      <c r="F8" s="47"/>
      <c r="G8" s="46"/>
      <c r="H8" s="48" t="s">
        <v>7</v>
      </c>
      <c r="I8" s="47" t="s">
        <v>8</v>
      </c>
      <c r="J8" s="46"/>
      <c r="K8" s="48" t="s">
        <v>7</v>
      </c>
      <c r="L8" s="47" t="s">
        <v>8</v>
      </c>
    </row>
    <row r="9" spans="1:18" s="44" customFormat="1" ht="22" x14ac:dyDescent="0.7">
      <c r="A9" s="46"/>
      <c r="B9" s="46"/>
      <c r="C9" s="46"/>
      <c r="D9" s="46"/>
      <c r="E9" s="46"/>
      <c r="F9" s="49" t="s">
        <v>9</v>
      </c>
      <c r="G9" s="46"/>
      <c r="H9" s="50" t="s">
        <v>10</v>
      </c>
      <c r="I9" s="50" t="s">
        <v>11</v>
      </c>
      <c r="J9" s="46"/>
      <c r="K9" s="50" t="s">
        <v>10</v>
      </c>
      <c r="L9" s="50" t="s">
        <v>11</v>
      </c>
    </row>
    <row r="10" spans="1:18" s="44" customFormat="1" ht="24.5" x14ac:dyDescent="0.75">
      <c r="A10" s="51" t="s">
        <v>12</v>
      </c>
      <c r="B10" s="46"/>
      <c r="C10" s="46"/>
      <c r="D10" s="46"/>
      <c r="E10" s="46"/>
      <c r="F10" s="47"/>
      <c r="G10" s="46"/>
      <c r="H10" s="52"/>
      <c r="I10" s="52"/>
      <c r="J10" s="46"/>
      <c r="K10" s="52"/>
      <c r="L10" s="52"/>
    </row>
    <row r="11" spans="1:18" s="44" customFormat="1" ht="22" x14ac:dyDescent="0.7">
      <c r="A11" s="53" t="s">
        <v>13</v>
      </c>
      <c r="B11" s="46"/>
      <c r="C11" s="46"/>
      <c r="D11" s="46"/>
      <c r="E11" s="46"/>
      <c r="F11" s="47"/>
      <c r="G11" s="46"/>
      <c r="H11" s="52"/>
      <c r="I11" s="43"/>
      <c r="J11" s="46"/>
      <c r="K11" s="52"/>
      <c r="L11" s="52"/>
    </row>
    <row r="12" spans="1:18" x14ac:dyDescent="0.65">
      <c r="B12" s="54" t="s">
        <v>14</v>
      </c>
      <c r="F12" s="55" t="s">
        <v>15</v>
      </c>
      <c r="H12" s="56">
        <v>144993538.51999998</v>
      </c>
      <c r="I12" s="56">
        <v>296458099.29000002</v>
      </c>
      <c r="J12" s="56"/>
      <c r="K12" s="56">
        <v>59773509.180000007</v>
      </c>
      <c r="L12" s="56">
        <v>46888484.520000003</v>
      </c>
    </row>
    <row r="13" spans="1:18" x14ac:dyDescent="0.65">
      <c r="B13" s="57" t="s">
        <v>16</v>
      </c>
      <c r="F13" s="55" t="s">
        <v>17</v>
      </c>
      <c r="H13" s="56">
        <v>418414661.17999995</v>
      </c>
      <c r="I13" s="56">
        <v>278247716.79000002</v>
      </c>
      <c r="J13" s="56"/>
      <c r="K13" s="56">
        <v>270903883.85000002</v>
      </c>
      <c r="L13" s="56">
        <v>171105580.43000001</v>
      </c>
    </row>
    <row r="14" spans="1:18" x14ac:dyDescent="0.65">
      <c r="B14" s="57" t="s">
        <v>18</v>
      </c>
      <c r="F14" s="55" t="s">
        <v>19</v>
      </c>
      <c r="H14" s="56">
        <v>334299365.13999999</v>
      </c>
      <c r="I14" s="56">
        <v>159690778.61000001</v>
      </c>
      <c r="J14" s="56"/>
      <c r="K14" s="56">
        <v>202866489.63</v>
      </c>
      <c r="L14" s="56">
        <v>69712763.25</v>
      </c>
    </row>
    <row r="15" spans="1:18" s="3" customFormat="1" x14ac:dyDescent="0.65">
      <c r="A15" s="54"/>
      <c r="B15" s="57" t="s">
        <v>20</v>
      </c>
      <c r="C15" s="54"/>
      <c r="D15" s="54"/>
      <c r="E15" s="54"/>
      <c r="F15" s="55" t="s">
        <v>21</v>
      </c>
      <c r="G15" s="54"/>
      <c r="H15" s="56">
        <v>608521118.92000008</v>
      </c>
      <c r="I15" s="56">
        <v>733603204.75</v>
      </c>
      <c r="J15" s="56"/>
      <c r="K15" s="56">
        <v>427285878.81</v>
      </c>
      <c r="L15" s="56">
        <v>576274683.30999994</v>
      </c>
      <c r="M15" s="54"/>
      <c r="N15" s="54"/>
      <c r="O15" s="54"/>
      <c r="P15" s="54"/>
      <c r="Q15" s="54"/>
      <c r="R15" s="54"/>
    </row>
    <row r="16" spans="1:18" s="3" customFormat="1" x14ac:dyDescent="0.65">
      <c r="A16" s="54"/>
      <c r="B16" s="54" t="s">
        <v>22</v>
      </c>
      <c r="C16" s="54"/>
      <c r="D16" s="54"/>
      <c r="E16" s="54"/>
      <c r="F16" s="55"/>
      <c r="G16" s="54"/>
      <c r="H16" s="56">
        <v>26325917.770000003</v>
      </c>
      <c r="I16" s="56">
        <v>13129854.390000001</v>
      </c>
      <c r="J16" s="56"/>
      <c r="K16" s="56">
        <v>1272747.78</v>
      </c>
      <c r="L16" s="56">
        <v>4271873.8600000003</v>
      </c>
      <c r="M16" s="54"/>
      <c r="N16" s="54"/>
      <c r="O16" s="54"/>
      <c r="P16" s="54"/>
      <c r="Q16" s="54"/>
      <c r="R16" s="54"/>
    </row>
    <row r="17" spans="1:18" s="3" customFormat="1" ht="22" x14ac:dyDescent="0.7">
      <c r="A17" s="53" t="s">
        <v>23</v>
      </c>
      <c r="B17" s="54"/>
      <c r="C17" s="54"/>
      <c r="D17" s="54"/>
      <c r="E17" s="54"/>
      <c r="F17" s="58"/>
      <c r="G17" s="54"/>
      <c r="H17" s="59">
        <v>1532554601.53</v>
      </c>
      <c r="I17" s="59">
        <v>1481129653.8300002</v>
      </c>
      <c r="J17" s="56"/>
      <c r="K17" s="59">
        <v>962102509.25</v>
      </c>
      <c r="L17" s="59">
        <v>868253385.37</v>
      </c>
      <c r="M17" s="54"/>
      <c r="N17" s="54"/>
      <c r="O17" s="54"/>
      <c r="P17" s="54"/>
      <c r="Q17" s="54"/>
      <c r="R17" s="54"/>
    </row>
    <row r="18" spans="1:18" s="3" customFormat="1" ht="22" x14ac:dyDescent="0.7">
      <c r="A18" s="53" t="s">
        <v>24</v>
      </c>
      <c r="B18" s="54"/>
      <c r="C18" s="54"/>
      <c r="D18" s="54"/>
      <c r="E18" s="54"/>
      <c r="F18" s="58"/>
      <c r="G18" s="54"/>
      <c r="H18" s="56"/>
      <c r="I18" s="56"/>
      <c r="J18" s="56"/>
      <c r="K18" s="56"/>
      <c r="L18" s="56"/>
      <c r="M18" s="54"/>
      <c r="N18" s="54"/>
      <c r="O18" s="54"/>
      <c r="P18" s="54"/>
      <c r="Q18" s="54"/>
      <c r="R18" s="54"/>
    </row>
    <row r="19" spans="1:18" s="3" customFormat="1" x14ac:dyDescent="0.65">
      <c r="A19" s="54"/>
      <c r="B19" s="57" t="s">
        <v>25</v>
      </c>
      <c r="C19" s="54"/>
      <c r="D19" s="54"/>
      <c r="E19" s="54"/>
      <c r="F19" s="55" t="s">
        <v>26</v>
      </c>
      <c r="G19" s="54"/>
      <c r="H19" s="56">
        <v>1169103414.7</v>
      </c>
      <c r="I19" s="3">
        <v>959419137.89999998</v>
      </c>
      <c r="J19" s="56"/>
      <c r="K19" s="56">
        <v>678244854.20000005</v>
      </c>
      <c r="L19" s="3">
        <v>570305776.20000005</v>
      </c>
      <c r="M19" s="54"/>
      <c r="N19" s="54"/>
      <c r="O19" s="54"/>
      <c r="P19" s="54"/>
      <c r="Q19" s="54"/>
      <c r="R19" s="54"/>
    </row>
    <row r="20" spans="1:18" s="3" customFormat="1" x14ac:dyDescent="0.65">
      <c r="A20" s="54"/>
      <c r="B20" s="54" t="s">
        <v>27</v>
      </c>
      <c r="C20" s="54"/>
      <c r="D20" s="54"/>
      <c r="E20" s="54"/>
      <c r="F20" s="55" t="s">
        <v>28</v>
      </c>
      <c r="G20" s="54"/>
      <c r="H20" s="3">
        <v>0</v>
      </c>
      <c r="I20" s="3">
        <v>0</v>
      </c>
      <c r="J20" s="56"/>
      <c r="K20" s="56">
        <v>94070966.700000003</v>
      </c>
      <c r="L20" s="56">
        <v>94070966.700000003</v>
      </c>
      <c r="M20" s="54"/>
      <c r="N20" s="54"/>
      <c r="O20" s="54"/>
      <c r="P20" s="54"/>
      <c r="Q20" s="54"/>
      <c r="R20" s="54"/>
    </row>
    <row r="21" spans="1:18" s="3" customFormat="1" x14ac:dyDescent="0.65">
      <c r="A21" s="54"/>
      <c r="B21" s="54" t="s">
        <v>29</v>
      </c>
      <c r="C21" s="54"/>
      <c r="D21" s="54"/>
      <c r="E21" s="54"/>
      <c r="F21" s="55">
        <v>4.3</v>
      </c>
      <c r="G21" s="54"/>
      <c r="H21" s="3">
        <v>0</v>
      </c>
      <c r="I21" s="3">
        <v>0</v>
      </c>
      <c r="J21" s="56"/>
      <c r="K21" s="3">
        <v>0</v>
      </c>
      <c r="L21" s="56">
        <v>24000000</v>
      </c>
      <c r="M21" s="54"/>
      <c r="N21" s="54"/>
      <c r="O21" s="54"/>
      <c r="P21" s="54"/>
      <c r="Q21" s="54"/>
      <c r="R21" s="54"/>
    </row>
    <row r="22" spans="1:18" s="3" customFormat="1" x14ac:dyDescent="0.65">
      <c r="A22" s="54"/>
      <c r="B22" s="60" t="s">
        <v>30</v>
      </c>
      <c r="C22" s="54"/>
      <c r="D22" s="54"/>
      <c r="E22" s="54"/>
      <c r="F22" s="55" t="s">
        <v>31</v>
      </c>
      <c r="G22" s="54"/>
      <c r="H22" s="56">
        <v>66320299.100000024</v>
      </c>
      <c r="I22" s="56">
        <v>72733367.140000001</v>
      </c>
      <c r="J22" s="56"/>
      <c r="K22" s="56">
        <v>63734414.409999967</v>
      </c>
      <c r="L22" s="56">
        <v>69595429.099999994</v>
      </c>
      <c r="M22" s="54"/>
      <c r="N22" s="54"/>
      <c r="O22" s="54"/>
      <c r="P22" s="54"/>
      <c r="Q22" s="54"/>
      <c r="R22" s="54"/>
    </row>
    <row r="23" spans="1:18" s="3" customFormat="1" x14ac:dyDescent="0.65">
      <c r="A23" s="54"/>
      <c r="B23" s="54" t="s">
        <v>32</v>
      </c>
      <c r="C23" s="54"/>
      <c r="D23" s="54"/>
      <c r="E23" s="54"/>
      <c r="F23" s="55" t="s">
        <v>33</v>
      </c>
      <c r="G23" s="54"/>
      <c r="H23" s="56">
        <v>787500769.80999959</v>
      </c>
      <c r="I23" s="56">
        <v>833213338.32000005</v>
      </c>
      <c r="J23" s="56"/>
      <c r="K23" s="56">
        <v>291371738.25000006</v>
      </c>
      <c r="L23" s="56">
        <v>303759578.04000002</v>
      </c>
      <c r="M23" s="54"/>
      <c r="N23" s="54"/>
      <c r="O23" s="54"/>
      <c r="P23" s="54"/>
      <c r="Q23" s="54"/>
      <c r="R23" s="54"/>
    </row>
    <row r="24" spans="1:18" s="3" customFormat="1" x14ac:dyDescent="0.65">
      <c r="A24" s="54"/>
      <c r="B24" s="54" t="s">
        <v>34</v>
      </c>
      <c r="C24" s="54"/>
      <c r="D24" s="54"/>
      <c r="E24" s="54"/>
      <c r="F24" s="58" t="s">
        <v>35</v>
      </c>
      <c r="G24" s="54"/>
      <c r="H24" s="56">
        <v>159980.51999999999</v>
      </c>
      <c r="I24" s="56">
        <v>52368.72</v>
      </c>
      <c r="J24" s="56"/>
      <c r="K24" s="56">
        <v>159980.52000000002</v>
      </c>
      <c r="L24" s="56">
        <v>52368.72</v>
      </c>
      <c r="M24" s="54"/>
      <c r="N24" s="54"/>
      <c r="O24" s="54"/>
      <c r="P24" s="54"/>
      <c r="Q24" s="54"/>
      <c r="R24" s="54"/>
    </row>
    <row r="25" spans="1:18" s="3" customFormat="1" x14ac:dyDescent="0.65">
      <c r="A25" s="54"/>
      <c r="B25" s="57" t="s">
        <v>36</v>
      </c>
      <c r="C25" s="54"/>
      <c r="D25" s="54"/>
      <c r="E25" s="54"/>
      <c r="F25" s="55" t="s">
        <v>37</v>
      </c>
      <c r="G25" s="54"/>
      <c r="H25" s="56">
        <v>10188648.449999999</v>
      </c>
      <c r="I25" s="56">
        <v>7212797.8300000001</v>
      </c>
      <c r="J25" s="56"/>
      <c r="K25" s="3">
        <v>0</v>
      </c>
      <c r="L25" s="3">
        <v>0</v>
      </c>
      <c r="M25" s="54"/>
      <c r="N25" s="54"/>
      <c r="O25" s="54"/>
      <c r="P25" s="54"/>
      <c r="Q25" s="54"/>
      <c r="R25" s="54"/>
    </row>
    <row r="26" spans="1:18" s="3" customFormat="1" ht="21.75" customHeight="1" x14ac:dyDescent="0.65">
      <c r="A26" s="54"/>
      <c r="B26" s="54" t="s">
        <v>38</v>
      </c>
      <c r="C26" s="54"/>
      <c r="D26" s="54"/>
      <c r="E26" s="54"/>
      <c r="F26" s="55"/>
      <c r="G26" s="54"/>
      <c r="H26" s="56">
        <v>3973423.9</v>
      </c>
      <c r="I26" s="56">
        <v>4006949.15</v>
      </c>
      <c r="J26" s="56"/>
      <c r="K26" s="56">
        <v>2553537.7799999998</v>
      </c>
      <c r="L26" s="56">
        <v>2526949.7799999998</v>
      </c>
      <c r="M26" s="54"/>
      <c r="N26" s="54"/>
      <c r="O26" s="54"/>
      <c r="P26" s="54"/>
      <c r="Q26" s="54"/>
      <c r="R26" s="54"/>
    </row>
    <row r="27" spans="1:18" s="3" customFormat="1" ht="22" x14ac:dyDescent="0.7">
      <c r="A27" s="53" t="s">
        <v>39</v>
      </c>
      <c r="B27" s="54"/>
      <c r="C27" s="54"/>
      <c r="D27" s="54"/>
      <c r="E27" s="54"/>
      <c r="F27" s="58"/>
      <c r="G27" s="54"/>
      <c r="H27" s="59">
        <v>2037246536.4799998</v>
      </c>
      <c r="I27" s="59">
        <v>1876637959.0600002</v>
      </c>
      <c r="J27" s="56"/>
      <c r="K27" s="59">
        <v>1130135491.8600001</v>
      </c>
      <c r="L27" s="59">
        <v>1064311068.5400002</v>
      </c>
      <c r="M27" s="54"/>
      <c r="N27" s="54"/>
      <c r="O27" s="54"/>
      <c r="P27" s="54"/>
      <c r="Q27" s="54"/>
      <c r="R27" s="54"/>
    </row>
    <row r="28" spans="1:18" ht="22.5" thickBot="1" x14ac:dyDescent="0.75">
      <c r="A28" s="53" t="s">
        <v>40</v>
      </c>
      <c r="H28" s="61">
        <v>3569801138.0099998</v>
      </c>
      <c r="I28" s="61">
        <v>3357767612.8900003</v>
      </c>
      <c r="J28" s="56"/>
      <c r="K28" s="61">
        <v>2092238001.1100001</v>
      </c>
      <c r="L28" s="61">
        <v>1932564453.9100003</v>
      </c>
    </row>
    <row r="29" spans="1:18" ht="22" thickTop="1" x14ac:dyDescent="0.65"/>
    <row r="30" spans="1:18" x14ac:dyDescent="0.65">
      <c r="A30" s="100" t="s">
        <v>41</v>
      </c>
      <c r="B30" s="100"/>
      <c r="C30" s="100"/>
      <c r="D30" s="100"/>
      <c r="E30" s="100"/>
      <c r="F30" s="100"/>
      <c r="G30" s="100"/>
      <c r="H30" s="100"/>
      <c r="I30" s="100"/>
      <c r="J30" s="100"/>
      <c r="K30" s="100"/>
      <c r="L30" s="100"/>
    </row>
    <row r="31" spans="1:18" x14ac:dyDescent="0.65">
      <c r="A31" s="63"/>
      <c r="B31" s="63"/>
      <c r="C31" s="63"/>
      <c r="D31" s="63"/>
      <c r="E31" s="63"/>
      <c r="F31" s="63"/>
      <c r="G31" s="63"/>
      <c r="H31" s="63"/>
      <c r="I31" s="63"/>
      <c r="J31" s="63"/>
      <c r="K31" s="63"/>
      <c r="L31" s="63"/>
    </row>
    <row r="32" spans="1:18" x14ac:dyDescent="0.65">
      <c r="A32" s="63"/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</row>
    <row r="33" spans="1:12" x14ac:dyDescent="0.65">
      <c r="A33" s="104"/>
      <c r="B33" s="104"/>
      <c r="C33" s="104"/>
      <c r="D33" s="104"/>
      <c r="E33" s="104"/>
      <c r="F33" s="104"/>
      <c r="G33" s="104"/>
      <c r="H33" s="104"/>
      <c r="I33" s="104"/>
      <c r="J33" s="104"/>
      <c r="K33" s="104"/>
      <c r="L33" s="104"/>
    </row>
    <row r="34" spans="1:12" x14ac:dyDescent="0.65">
      <c r="A34" s="64"/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</row>
    <row r="35" spans="1:12" x14ac:dyDescent="0.65">
      <c r="A35" s="63"/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</row>
    <row r="36" spans="1:12" ht="22.5" customHeight="1" x14ac:dyDescent="0.65">
      <c r="A36" s="104"/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</row>
    <row r="38" spans="1:12" s="44" customFormat="1" ht="15" customHeight="1" x14ac:dyDescent="0.65">
      <c r="A38" s="105"/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</row>
    <row r="39" spans="1:12" s="45" customFormat="1" ht="24.5" x14ac:dyDescent="0.75">
      <c r="A39" s="106" t="s">
        <v>0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</row>
    <row r="40" spans="1:12" s="44" customFormat="1" ht="22" x14ac:dyDescent="0.7">
      <c r="A40" s="101" t="s">
        <v>1</v>
      </c>
      <c r="B40" s="101"/>
      <c r="C40" s="101"/>
      <c r="D40" s="101"/>
      <c r="E40" s="101"/>
      <c r="F40" s="101"/>
      <c r="G40" s="101"/>
      <c r="H40" s="101"/>
      <c r="I40" s="101"/>
      <c r="J40" s="101"/>
      <c r="K40" s="101"/>
      <c r="L40" s="101"/>
    </row>
    <row r="41" spans="1:12" s="44" customFormat="1" ht="22" x14ac:dyDescent="0.7">
      <c r="A41" s="101" t="s">
        <v>2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</row>
    <row r="42" spans="1:12" s="44" customFormat="1" ht="22" x14ac:dyDescent="0.7">
      <c r="A42" s="102" t="s">
        <v>3</v>
      </c>
      <c r="B42" s="102"/>
      <c r="C42" s="102"/>
      <c r="D42" s="102"/>
      <c r="E42" s="102"/>
      <c r="F42" s="102"/>
      <c r="G42" s="102"/>
      <c r="H42" s="102"/>
      <c r="I42" s="102"/>
      <c r="J42" s="102"/>
      <c r="K42" s="102"/>
      <c r="L42" s="102"/>
    </row>
    <row r="43" spans="1:12" s="44" customFormat="1" ht="22" x14ac:dyDescent="0.7">
      <c r="A43" s="46"/>
      <c r="B43" s="46"/>
      <c r="C43" s="46"/>
      <c r="D43" s="46"/>
      <c r="E43" s="46"/>
      <c r="F43" s="47"/>
      <c r="G43" s="46"/>
      <c r="H43" s="103" t="s">
        <v>4</v>
      </c>
      <c r="I43" s="103"/>
      <c r="J43" s="46"/>
      <c r="K43" s="103" t="s">
        <v>5</v>
      </c>
      <c r="L43" s="103"/>
    </row>
    <row r="44" spans="1:12" s="44" customFormat="1" ht="22" hidden="1" x14ac:dyDescent="0.7">
      <c r="A44" s="46"/>
      <c r="B44" s="46"/>
      <c r="C44" s="46"/>
      <c r="D44" s="46"/>
      <c r="E44" s="46"/>
      <c r="F44" s="46"/>
      <c r="G44" s="46"/>
      <c r="H44" s="48" t="s">
        <v>6</v>
      </c>
      <c r="I44" s="46"/>
      <c r="J44" s="46"/>
      <c r="K44" s="48" t="s">
        <v>6</v>
      </c>
      <c r="L44" s="46"/>
    </row>
    <row r="45" spans="1:12" s="44" customFormat="1" ht="22" hidden="1" x14ac:dyDescent="0.7">
      <c r="A45" s="46"/>
      <c r="B45" s="46"/>
      <c r="C45" s="46"/>
      <c r="D45" s="46"/>
      <c r="E45" s="46"/>
      <c r="F45" s="47"/>
      <c r="G45" s="46"/>
      <c r="H45" s="48" t="s">
        <v>7</v>
      </c>
      <c r="I45" s="47" t="s">
        <v>8</v>
      </c>
      <c r="J45" s="46"/>
      <c r="K45" s="48" t="s">
        <v>7</v>
      </c>
      <c r="L45" s="47" t="s">
        <v>8</v>
      </c>
    </row>
    <row r="46" spans="1:12" s="44" customFormat="1" ht="22" x14ac:dyDescent="0.7">
      <c r="A46" s="46"/>
      <c r="B46" s="46"/>
      <c r="C46" s="46"/>
      <c r="D46" s="46"/>
      <c r="E46" s="46"/>
      <c r="F46" s="49" t="s">
        <v>9</v>
      </c>
      <c r="G46" s="46"/>
      <c r="H46" s="50" t="s">
        <v>10</v>
      </c>
      <c r="I46" s="50" t="s">
        <v>11</v>
      </c>
      <c r="J46" s="46"/>
      <c r="K46" s="50" t="s">
        <v>10</v>
      </c>
      <c r="L46" s="50" t="s">
        <v>11</v>
      </c>
    </row>
    <row r="47" spans="1:12" s="44" customFormat="1" ht="24.5" x14ac:dyDescent="0.75">
      <c r="A47" s="51" t="s">
        <v>42</v>
      </c>
      <c r="H47" s="56"/>
      <c r="I47" s="56"/>
      <c r="K47" s="65"/>
      <c r="L47" s="66"/>
    </row>
    <row r="48" spans="1:12" ht="22" x14ac:dyDescent="0.7">
      <c r="A48" s="53" t="s">
        <v>43</v>
      </c>
      <c r="H48" s="54"/>
      <c r="I48" s="54"/>
      <c r="J48" s="56"/>
      <c r="K48" s="56"/>
      <c r="L48" s="56"/>
    </row>
    <row r="49" spans="1:12" x14ac:dyDescent="0.65">
      <c r="B49" s="57" t="s">
        <v>44</v>
      </c>
      <c r="F49" s="55">
        <v>15</v>
      </c>
      <c r="G49" s="67"/>
      <c r="H49" s="56">
        <v>125761609.91</v>
      </c>
      <c r="I49" s="56">
        <v>82589259.420000002</v>
      </c>
      <c r="J49" s="56"/>
      <c r="K49" s="56">
        <v>30812614.600000001</v>
      </c>
      <c r="L49" s="56">
        <v>21792898.75</v>
      </c>
    </row>
    <row r="50" spans="1:12" x14ac:dyDescent="0.65">
      <c r="B50" s="54" t="s">
        <v>46</v>
      </c>
      <c r="F50" s="68"/>
      <c r="G50" s="67"/>
      <c r="H50" s="56">
        <v>44537823.030000001</v>
      </c>
      <c r="I50" s="56">
        <v>35832003.25</v>
      </c>
      <c r="J50" s="56"/>
      <c r="K50" s="56">
        <v>38319118.539999999</v>
      </c>
      <c r="L50" s="56">
        <v>31767850.510000002</v>
      </c>
    </row>
    <row r="51" spans="1:12" x14ac:dyDescent="0.65">
      <c r="B51" s="54" t="s">
        <v>47</v>
      </c>
      <c r="G51" s="67"/>
      <c r="H51" s="56">
        <v>10941515.789999999</v>
      </c>
      <c r="I51" s="56">
        <v>9079470.8000000007</v>
      </c>
      <c r="J51" s="56"/>
      <c r="K51" s="56">
        <v>5282108.38</v>
      </c>
      <c r="L51" s="56">
        <v>5735429.9400000004</v>
      </c>
    </row>
    <row r="52" spans="1:12" ht="22" x14ac:dyDescent="0.7">
      <c r="A52" s="53" t="s">
        <v>48</v>
      </c>
      <c r="G52" s="67"/>
      <c r="H52" s="59">
        <v>181240948.72999999</v>
      </c>
      <c r="I52" s="59">
        <v>127500733.47</v>
      </c>
      <c r="J52" s="56"/>
      <c r="K52" s="59">
        <v>74413841.519999996</v>
      </c>
      <c r="L52" s="59">
        <v>59296179.200000003</v>
      </c>
    </row>
    <row r="53" spans="1:12" ht="22" x14ac:dyDescent="0.7">
      <c r="A53" s="53" t="s">
        <v>49</v>
      </c>
      <c r="G53" s="67"/>
      <c r="H53" s="56"/>
      <c r="I53" s="56"/>
      <c r="J53" s="56"/>
      <c r="K53" s="56"/>
      <c r="L53" s="56"/>
    </row>
    <row r="54" spans="1:12" x14ac:dyDescent="0.65">
      <c r="B54" s="54" t="s">
        <v>45</v>
      </c>
      <c r="F54" s="55">
        <v>4.3</v>
      </c>
      <c r="G54" s="67"/>
      <c r="H54" s="3">
        <v>0</v>
      </c>
      <c r="I54" s="56">
        <v>6000000</v>
      </c>
      <c r="J54" s="56"/>
      <c r="K54" s="3">
        <v>0</v>
      </c>
      <c r="L54" s="3">
        <v>0</v>
      </c>
    </row>
    <row r="55" spans="1:12" x14ac:dyDescent="0.65">
      <c r="B55" s="54" t="s">
        <v>50</v>
      </c>
      <c r="F55" s="55">
        <v>21</v>
      </c>
      <c r="G55" s="67"/>
      <c r="H55" s="56">
        <v>64587592.890000001</v>
      </c>
      <c r="I55" s="56">
        <v>65830274.960000001</v>
      </c>
      <c r="J55" s="56"/>
      <c r="K55" s="56">
        <v>15005977.98</v>
      </c>
      <c r="L55" s="56">
        <v>13277122.390000001</v>
      </c>
    </row>
    <row r="56" spans="1:12" x14ac:dyDescent="0.65">
      <c r="B56" s="54" t="s">
        <v>51</v>
      </c>
      <c r="F56" s="55" t="s">
        <v>52</v>
      </c>
      <c r="G56" s="67"/>
      <c r="H56" s="56">
        <v>28727026.370000001</v>
      </c>
      <c r="I56" s="56">
        <v>31250142.34</v>
      </c>
      <c r="J56" s="56"/>
      <c r="K56" s="56">
        <v>11503159.289999999</v>
      </c>
      <c r="L56" s="56">
        <v>16602442.41</v>
      </c>
    </row>
    <row r="57" spans="1:12" x14ac:dyDescent="0.65">
      <c r="B57" s="54" t="s">
        <v>53</v>
      </c>
      <c r="G57" s="67"/>
      <c r="H57" s="56">
        <v>19672007.82</v>
      </c>
      <c r="I57" s="56">
        <v>19418677.82</v>
      </c>
      <c r="J57" s="56"/>
      <c r="K57" s="56">
        <v>17363199.879999999</v>
      </c>
      <c r="L57" s="56">
        <v>17280379.879999999</v>
      </c>
    </row>
    <row r="58" spans="1:12" ht="22" x14ac:dyDescent="0.7">
      <c r="A58" s="53" t="s">
        <v>54</v>
      </c>
      <c r="G58" s="67"/>
      <c r="H58" s="59">
        <v>112986627.08000001</v>
      </c>
      <c r="I58" s="59">
        <v>122499095.12</v>
      </c>
      <c r="J58" s="56"/>
      <c r="K58" s="59">
        <v>43872337.149999999</v>
      </c>
      <c r="L58" s="59">
        <v>47159944.68</v>
      </c>
    </row>
    <row r="59" spans="1:12" ht="22" x14ac:dyDescent="0.7">
      <c r="A59" s="53" t="s">
        <v>55</v>
      </c>
      <c r="G59" s="67"/>
      <c r="H59" s="59">
        <v>294227575.81</v>
      </c>
      <c r="I59" s="59">
        <v>249999828.59</v>
      </c>
      <c r="J59" s="56"/>
      <c r="K59" s="59">
        <v>118286178.66999999</v>
      </c>
      <c r="L59" s="59">
        <v>106456123.88</v>
      </c>
    </row>
    <row r="60" spans="1:12" ht="22" x14ac:dyDescent="0.7">
      <c r="A60" s="53" t="s">
        <v>56</v>
      </c>
      <c r="H60" s="56"/>
      <c r="I60" s="56"/>
      <c r="J60" s="56"/>
      <c r="K60" s="56"/>
      <c r="L60" s="56"/>
    </row>
    <row r="61" spans="1:12" ht="22" x14ac:dyDescent="0.7">
      <c r="A61" s="53"/>
      <c r="B61" s="54" t="s">
        <v>57</v>
      </c>
      <c r="H61" s="56"/>
      <c r="I61" s="56"/>
      <c r="J61" s="56"/>
      <c r="K61" s="56"/>
      <c r="L61" s="56"/>
    </row>
    <row r="62" spans="1:12" ht="22" x14ac:dyDescent="0.7">
      <c r="A62" s="53"/>
      <c r="C62" s="54" t="s">
        <v>58</v>
      </c>
      <c r="H62" s="56"/>
      <c r="I62" s="56"/>
      <c r="J62" s="56"/>
      <c r="K62" s="56"/>
      <c r="L62" s="56"/>
    </row>
    <row r="63" spans="1:12" ht="22.5" thickBot="1" x14ac:dyDescent="0.75">
      <c r="A63" s="53"/>
      <c r="D63" s="54" t="s">
        <v>59</v>
      </c>
      <c r="H63" s="69">
        <v>150000000</v>
      </c>
      <c r="I63" s="69">
        <v>150000000</v>
      </c>
      <c r="J63" s="56"/>
      <c r="K63" s="69">
        <v>150000000</v>
      </c>
      <c r="L63" s="69">
        <v>150000000</v>
      </c>
    </row>
    <row r="64" spans="1:12" ht="22" thickTop="1" x14ac:dyDescent="0.65">
      <c r="C64" s="54" t="s">
        <v>60</v>
      </c>
      <c r="H64" s="56"/>
      <c r="I64" s="56"/>
      <c r="J64" s="56"/>
      <c r="K64" s="56"/>
      <c r="L64" s="56"/>
    </row>
    <row r="65" spans="1:12" x14ac:dyDescent="0.65">
      <c r="D65" s="54" t="s">
        <v>59</v>
      </c>
      <c r="H65" s="56">
        <v>150000000</v>
      </c>
      <c r="I65" s="56">
        <v>150000000</v>
      </c>
      <c r="J65" s="56"/>
      <c r="K65" s="56">
        <v>150000000</v>
      </c>
      <c r="L65" s="56">
        <v>150000000</v>
      </c>
    </row>
    <row r="66" spans="1:12" x14ac:dyDescent="0.65">
      <c r="B66" s="54" t="s">
        <v>61</v>
      </c>
      <c r="H66" s="56">
        <v>340000000</v>
      </c>
      <c r="I66" s="56">
        <v>340000000</v>
      </c>
      <c r="J66" s="56"/>
      <c r="K66" s="56">
        <v>340000000</v>
      </c>
      <c r="L66" s="56">
        <v>340000000</v>
      </c>
    </row>
    <row r="67" spans="1:12" x14ac:dyDescent="0.65">
      <c r="B67" s="54" t="s">
        <v>62</v>
      </c>
      <c r="H67" s="56"/>
      <c r="I67" s="56"/>
      <c r="J67" s="56"/>
      <c r="K67" s="56"/>
      <c r="L67" s="56"/>
    </row>
    <row r="68" spans="1:12" x14ac:dyDescent="0.65">
      <c r="D68" s="54" t="s">
        <v>63</v>
      </c>
      <c r="H68" s="56">
        <v>15000000</v>
      </c>
      <c r="I68" s="56">
        <v>15000000</v>
      </c>
      <c r="J68" s="56"/>
      <c r="K68" s="56">
        <v>15000000</v>
      </c>
      <c r="L68" s="56">
        <v>15000000</v>
      </c>
    </row>
    <row r="69" spans="1:12" x14ac:dyDescent="0.65">
      <c r="C69" s="57"/>
      <c r="D69" s="54" t="s">
        <v>64</v>
      </c>
      <c r="H69" s="56">
        <v>2312075482.0300007</v>
      </c>
      <c r="I69" s="56">
        <v>2145982743.2700002</v>
      </c>
      <c r="J69" s="56"/>
      <c r="K69" s="56">
        <v>1428551544.1600001</v>
      </c>
      <c r="L69" s="56">
        <v>1287156754.1500001</v>
      </c>
    </row>
    <row r="70" spans="1:12" x14ac:dyDescent="0.65">
      <c r="B70" s="54" t="s">
        <v>65</v>
      </c>
      <c r="F70" s="55"/>
      <c r="H70" s="56">
        <v>222603596.58000004</v>
      </c>
      <c r="I70" s="56">
        <v>226008759.35999998</v>
      </c>
      <c r="J70" s="56"/>
      <c r="K70" s="56">
        <v>40400278.279999994</v>
      </c>
      <c r="L70" s="56">
        <v>33951575.879999995</v>
      </c>
    </row>
    <row r="71" spans="1:12" x14ac:dyDescent="0.65">
      <c r="B71" s="54" t="s">
        <v>66</v>
      </c>
      <c r="H71" s="70">
        <v>3039679078.6100006</v>
      </c>
      <c r="I71" s="70">
        <v>2876991502.6300006</v>
      </c>
      <c r="J71" s="56"/>
      <c r="K71" s="70">
        <v>1973951822.4400001</v>
      </c>
      <c r="L71" s="70">
        <v>1826108330.0300002</v>
      </c>
    </row>
    <row r="72" spans="1:12" x14ac:dyDescent="0.65">
      <c r="B72" s="54" t="s">
        <v>67</v>
      </c>
      <c r="H72" s="56">
        <v>235894483.59</v>
      </c>
      <c r="I72" s="56">
        <v>230776281.66999999</v>
      </c>
      <c r="J72" s="56"/>
      <c r="K72" s="3">
        <v>0</v>
      </c>
      <c r="L72" s="3">
        <v>0</v>
      </c>
    </row>
    <row r="73" spans="1:12" ht="22" x14ac:dyDescent="0.7">
      <c r="A73" s="53" t="s">
        <v>68</v>
      </c>
      <c r="H73" s="59">
        <v>3275573562.2000008</v>
      </c>
      <c r="I73" s="59">
        <v>3107767784.3000007</v>
      </c>
      <c r="J73" s="56"/>
      <c r="K73" s="59">
        <v>1973951822.4400001</v>
      </c>
      <c r="L73" s="59">
        <v>1826108330.0300002</v>
      </c>
    </row>
    <row r="74" spans="1:12" ht="22.5" thickBot="1" x14ac:dyDescent="0.75">
      <c r="A74" s="53" t="s">
        <v>69</v>
      </c>
      <c r="H74" s="61">
        <v>3569801138.0100007</v>
      </c>
      <c r="I74" s="61">
        <v>3357767612.8900008</v>
      </c>
      <c r="J74" s="56"/>
      <c r="K74" s="61">
        <v>2092238001.1100001</v>
      </c>
      <c r="L74" s="61">
        <v>1932564453.9100003</v>
      </c>
    </row>
    <row r="75" spans="1:12" ht="22" thickTop="1" x14ac:dyDescent="0.65">
      <c r="J75" s="62"/>
    </row>
    <row r="76" spans="1:12" x14ac:dyDescent="0.65">
      <c r="A76" s="100" t="s">
        <v>41</v>
      </c>
      <c r="B76" s="100"/>
      <c r="C76" s="100"/>
      <c r="D76" s="100"/>
      <c r="E76" s="100"/>
      <c r="F76" s="100"/>
      <c r="G76" s="100"/>
      <c r="H76" s="100"/>
      <c r="I76" s="100"/>
      <c r="J76" s="100"/>
      <c r="K76" s="100"/>
      <c r="L76" s="100"/>
    </row>
    <row r="77" spans="1:12" ht="12" customHeight="1" x14ac:dyDescent="0.65"/>
    <row r="79" spans="1:12" x14ac:dyDescent="0.65">
      <c r="H79" s="71">
        <v>0</v>
      </c>
      <c r="I79" s="71">
        <v>0</v>
      </c>
      <c r="J79" s="71"/>
      <c r="K79" s="71">
        <v>0</v>
      </c>
      <c r="L79" s="71">
        <v>0</v>
      </c>
    </row>
  </sheetData>
  <mergeCells count="18">
    <mergeCell ref="A40:L40"/>
    <mergeCell ref="A1:L1"/>
    <mergeCell ref="A2:L2"/>
    <mergeCell ref="A3:L3"/>
    <mergeCell ref="A4:L4"/>
    <mergeCell ref="A5:L5"/>
    <mergeCell ref="H6:I6"/>
    <mergeCell ref="K6:L6"/>
    <mergeCell ref="A30:L30"/>
    <mergeCell ref="A33:L33"/>
    <mergeCell ref="A36:L36"/>
    <mergeCell ref="A38:L38"/>
    <mergeCell ref="A39:L39"/>
    <mergeCell ref="A76:L76"/>
    <mergeCell ref="A41:L41"/>
    <mergeCell ref="A42:L42"/>
    <mergeCell ref="H43:I43"/>
    <mergeCell ref="K43:L43"/>
  </mergeCells>
  <conditionalFormatting sqref="H79:L79">
    <cfRule type="cellIs" dxfId="0" priority="1" stopIfTrue="1" operator="notEqual">
      <formula>0</formula>
    </cfRule>
  </conditionalFormatting>
  <pageMargins left="0.74803149606299213" right="0.19685039370078741" top="1.0629921259842521" bottom="0.78740157480314965" header="0.74803149606299213" footer="0.39370078740157483"/>
  <pageSetup paperSize="9" scale="74" orientation="portrait" blackAndWhite="1" r:id="rId1"/>
  <headerFooter alignWithMargins="0">
    <oddHeader>&amp;C&amp;"Angsana New,Regular"&amp;16&amp;P</oddHeader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09A16-4400-449A-ABDF-F0DE91C27624}">
  <sheetPr>
    <tabColor theme="1"/>
  </sheetPr>
  <dimension ref="A1:O47"/>
  <sheetViews>
    <sheetView zoomScaleNormal="100" zoomScaleSheetLayoutView="100" workbookViewId="0">
      <selection activeCell="E9" sqref="E9"/>
    </sheetView>
  </sheetViews>
  <sheetFormatPr defaultColWidth="9.09765625" defaultRowHeight="21.5" x14ac:dyDescent="0.65"/>
  <cols>
    <col min="1" max="1" width="1.8984375" style="12" customWidth="1"/>
    <col min="2" max="4" width="1.69921875" style="12" customWidth="1"/>
    <col min="5" max="5" width="29.09765625" style="12" customWidth="1"/>
    <col min="6" max="6" width="0.3984375" style="12" customWidth="1"/>
    <col min="7" max="7" width="8.09765625" style="12" customWidth="1"/>
    <col min="8" max="8" width="12.69921875" style="15" customWidth="1"/>
    <col min="9" max="9" width="4" style="12" customWidth="1"/>
    <col min="10" max="11" width="18.59765625" style="16" customWidth="1"/>
    <col min="12" max="12" width="2.09765625" style="12" customWidth="1"/>
    <col min="13" max="14" width="18.59765625" style="16" customWidth="1"/>
    <col min="15" max="15" width="1.09765625" style="12" customWidth="1"/>
    <col min="16" max="16384" width="9.09765625" style="12"/>
  </cols>
  <sheetData>
    <row r="1" spans="1:15" ht="24.5" x14ac:dyDescent="0.75">
      <c r="A1" s="110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</row>
    <row r="2" spans="1:15" ht="22" x14ac:dyDescent="0.7">
      <c r="A2" s="111" t="s">
        <v>70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</row>
    <row r="3" spans="1:15" ht="22" x14ac:dyDescent="0.7">
      <c r="A3" s="112" t="s">
        <v>95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</row>
    <row r="4" spans="1:15" ht="22" x14ac:dyDescent="0.65">
      <c r="A4" s="113" t="s">
        <v>3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</row>
    <row r="5" spans="1:15" ht="22" x14ac:dyDescent="0.7">
      <c r="A5" s="8"/>
      <c r="B5" s="8"/>
      <c r="C5" s="8"/>
      <c r="D5" s="8"/>
      <c r="E5" s="8"/>
      <c r="F5" s="8"/>
      <c r="G5" s="8"/>
      <c r="H5" s="5"/>
      <c r="I5" s="8"/>
      <c r="J5" s="108" t="s">
        <v>4</v>
      </c>
      <c r="K5" s="108"/>
      <c r="L5" s="8"/>
      <c r="M5" s="108" t="s">
        <v>5</v>
      </c>
      <c r="N5" s="108"/>
    </row>
    <row r="6" spans="1:15" ht="22" x14ac:dyDescent="0.7">
      <c r="A6" s="8"/>
      <c r="B6" s="8"/>
      <c r="C6" s="8"/>
      <c r="D6" s="8"/>
      <c r="E6" s="8"/>
      <c r="F6" s="8"/>
      <c r="G6" s="8"/>
      <c r="H6" s="9" t="s">
        <v>9</v>
      </c>
      <c r="I6" s="8"/>
      <c r="J6" s="74" t="s">
        <v>10</v>
      </c>
      <c r="K6" s="74" t="s">
        <v>11</v>
      </c>
      <c r="L6" s="25"/>
      <c r="M6" s="74" t="s">
        <v>10</v>
      </c>
      <c r="N6" s="74" t="s">
        <v>11</v>
      </c>
    </row>
    <row r="7" spans="1:15" ht="22" x14ac:dyDescent="0.7">
      <c r="A7" s="26" t="s">
        <v>71</v>
      </c>
      <c r="J7" s="6"/>
      <c r="K7" s="12"/>
      <c r="L7" s="6"/>
      <c r="M7" s="6"/>
      <c r="N7" s="12"/>
    </row>
    <row r="8" spans="1:15" x14ac:dyDescent="0.65">
      <c r="B8" s="12" t="s">
        <v>71</v>
      </c>
      <c r="H8" s="13"/>
      <c r="J8" s="6">
        <v>2173276200.3300004</v>
      </c>
      <c r="K8" s="6">
        <v>1642606031.22</v>
      </c>
      <c r="L8" s="6"/>
      <c r="M8" s="6">
        <v>1418904711.1300001</v>
      </c>
      <c r="N8" s="6">
        <v>954275642.73000002</v>
      </c>
    </row>
    <row r="9" spans="1:15" x14ac:dyDescent="0.65">
      <c r="B9" s="12" t="s">
        <v>72</v>
      </c>
      <c r="J9" s="6">
        <v>65052349.109999999</v>
      </c>
      <c r="K9" s="6">
        <v>66243419.590000004</v>
      </c>
      <c r="L9" s="6"/>
      <c r="M9" s="6">
        <v>61506652.739999995</v>
      </c>
      <c r="N9" s="6">
        <v>62167320.659999996</v>
      </c>
    </row>
    <row r="10" spans="1:15" ht="22" x14ac:dyDescent="0.7">
      <c r="A10" s="26" t="s">
        <v>73</v>
      </c>
      <c r="J10" s="19">
        <v>2238328549.4400005</v>
      </c>
      <c r="K10" s="19">
        <v>1708849450.8099999</v>
      </c>
      <c r="L10" s="6"/>
      <c r="M10" s="19">
        <v>1480411363.8700001</v>
      </c>
      <c r="N10" s="19">
        <v>1016442963.39</v>
      </c>
    </row>
    <row r="11" spans="1:15" ht="22" x14ac:dyDescent="0.7">
      <c r="A11" s="26" t="s">
        <v>74</v>
      </c>
      <c r="J11" s="6"/>
      <c r="K11" s="6"/>
      <c r="L11" s="6"/>
      <c r="M11" s="6"/>
      <c r="N11" s="6"/>
    </row>
    <row r="12" spans="1:15" x14ac:dyDescent="0.65">
      <c r="B12" s="12" t="s">
        <v>74</v>
      </c>
      <c r="J12" s="39">
        <v>-1670152043.52</v>
      </c>
      <c r="K12" s="39">
        <v>-1205961762.22</v>
      </c>
      <c r="L12" s="39"/>
      <c r="M12" s="39">
        <v>-1040997648.6799999</v>
      </c>
      <c r="N12" s="39">
        <v>-649050080.30999994</v>
      </c>
      <c r="O12" s="3"/>
    </row>
    <row r="13" spans="1:15" x14ac:dyDescent="0.65">
      <c r="B13" s="12" t="s">
        <v>75</v>
      </c>
      <c r="J13" s="39">
        <v>-13375153.630000001</v>
      </c>
      <c r="K13" s="39">
        <v>-13554792.109999999</v>
      </c>
      <c r="L13" s="39"/>
      <c r="M13" s="39">
        <v>-11393506.689999999</v>
      </c>
      <c r="N13" s="39">
        <v>-11575773.189999999</v>
      </c>
    </row>
    <row r="14" spans="1:15" ht="22" x14ac:dyDescent="0.7">
      <c r="A14" s="26" t="s">
        <v>76</v>
      </c>
      <c r="J14" s="76">
        <v>-1683527197.1500001</v>
      </c>
      <c r="K14" s="76">
        <v>-1219516554.3299999</v>
      </c>
      <c r="L14" s="39"/>
      <c r="M14" s="76">
        <v>-1052391155.37</v>
      </c>
      <c r="N14" s="76">
        <v>-660625853.5</v>
      </c>
    </row>
    <row r="15" spans="1:15" ht="22" x14ac:dyDescent="0.7">
      <c r="A15" s="11" t="s">
        <v>77</v>
      </c>
      <c r="J15" s="6">
        <v>554801352.29000044</v>
      </c>
      <c r="K15" s="6">
        <v>489332896.48000002</v>
      </c>
      <c r="L15" s="6"/>
      <c r="M15" s="6">
        <v>428020208.50000012</v>
      </c>
      <c r="N15" s="6">
        <v>355817109.88999999</v>
      </c>
    </row>
    <row r="16" spans="1:15" x14ac:dyDescent="0.65">
      <c r="A16" s="12" t="s">
        <v>78</v>
      </c>
      <c r="H16" s="13">
        <v>18</v>
      </c>
      <c r="J16" s="20">
        <v>56275893.350000001</v>
      </c>
      <c r="K16" s="20">
        <v>50070172.960000001</v>
      </c>
      <c r="L16" s="6"/>
      <c r="M16" s="20">
        <v>72242214.040000007</v>
      </c>
      <c r="N16" s="20">
        <v>64922353.689999998</v>
      </c>
    </row>
    <row r="17" spans="1:15" ht="22" x14ac:dyDescent="0.7">
      <c r="A17" s="11" t="s">
        <v>79</v>
      </c>
      <c r="H17" s="13"/>
      <c r="J17" s="6">
        <v>611077245.64000046</v>
      </c>
      <c r="K17" s="6">
        <v>539403069.44000006</v>
      </c>
      <c r="L17" s="6"/>
      <c r="M17" s="6">
        <v>500262422.54000014</v>
      </c>
      <c r="N17" s="6">
        <v>420739463.57999998</v>
      </c>
    </row>
    <row r="18" spans="1:15" x14ac:dyDescent="0.65">
      <c r="A18" s="12" t="s">
        <v>80</v>
      </c>
      <c r="J18" s="39">
        <v>-59601019.75</v>
      </c>
      <c r="K18" s="39">
        <v>-51270767.350000001</v>
      </c>
      <c r="L18" s="39"/>
      <c r="M18" s="39">
        <v>-34049361.329999998</v>
      </c>
      <c r="N18" s="39">
        <v>-31236897.280000001</v>
      </c>
      <c r="O18" s="21"/>
    </row>
    <row r="19" spans="1:15" x14ac:dyDescent="0.65">
      <c r="A19" s="12" t="s">
        <v>81</v>
      </c>
      <c r="J19" s="77">
        <v>-80609810.560000002</v>
      </c>
      <c r="K19" s="77">
        <v>-86445225.340000004</v>
      </c>
      <c r="L19" s="39"/>
      <c r="M19" s="77">
        <v>-44201643.829999998</v>
      </c>
      <c r="N19" s="77">
        <v>-46860024.109999999</v>
      </c>
    </row>
    <row r="20" spans="1:15" ht="22" x14ac:dyDescent="0.7">
      <c r="A20" s="26" t="s">
        <v>82</v>
      </c>
      <c r="J20" s="6">
        <v>470866415.33000046</v>
      </c>
      <c r="K20" s="6">
        <v>401687076.75</v>
      </c>
      <c r="L20" s="6"/>
      <c r="M20" s="6">
        <v>422011417.38000017</v>
      </c>
      <c r="N20" s="6">
        <v>342642542.18999994</v>
      </c>
    </row>
    <row r="21" spans="1:15" x14ac:dyDescent="0.65">
      <c r="A21" s="12" t="s">
        <v>83</v>
      </c>
      <c r="J21" s="77">
        <v>-40964.39</v>
      </c>
      <c r="K21" s="77">
        <v>-189087.11</v>
      </c>
      <c r="L21" s="39"/>
      <c r="M21" s="22">
        <v>0</v>
      </c>
      <c r="N21" s="22">
        <v>0</v>
      </c>
    </row>
    <row r="22" spans="1:15" ht="22" x14ac:dyDescent="0.7">
      <c r="A22" s="11" t="s">
        <v>84</v>
      </c>
      <c r="J22" s="6">
        <v>470825450.94000047</v>
      </c>
      <c r="K22" s="6">
        <v>401497989.63999999</v>
      </c>
      <c r="L22" s="6"/>
      <c r="M22" s="6">
        <v>422011417.38000017</v>
      </c>
      <c r="N22" s="6">
        <v>342642542.18999994</v>
      </c>
    </row>
    <row r="23" spans="1:15" x14ac:dyDescent="0.65">
      <c r="A23" s="12" t="s">
        <v>85</v>
      </c>
      <c r="H23" s="18">
        <v>21</v>
      </c>
      <c r="J23" s="77">
        <v>-86471078.560000002</v>
      </c>
      <c r="K23" s="77">
        <v>-69075099.480000004</v>
      </c>
      <c r="L23" s="39"/>
      <c r="M23" s="77">
        <v>-75281346.819999993</v>
      </c>
      <c r="N23" s="77">
        <v>-60341902.380000003</v>
      </c>
    </row>
    <row r="24" spans="1:15" ht="22" x14ac:dyDescent="0.7">
      <c r="A24" s="26" t="s">
        <v>96</v>
      </c>
      <c r="J24" s="19">
        <v>384354372.38000047</v>
      </c>
      <c r="K24" s="19">
        <v>332422890.15999997</v>
      </c>
      <c r="L24" s="6"/>
      <c r="M24" s="19">
        <v>346730070.56000018</v>
      </c>
      <c r="N24" s="19">
        <v>282300639.80999994</v>
      </c>
    </row>
    <row r="25" spans="1:15" ht="22" x14ac:dyDescent="0.7">
      <c r="A25" s="11" t="s">
        <v>86</v>
      </c>
      <c r="J25" s="6"/>
      <c r="K25" s="6"/>
      <c r="L25" s="6"/>
      <c r="M25" s="6"/>
      <c r="N25" s="6"/>
    </row>
    <row r="26" spans="1:15" ht="22" x14ac:dyDescent="0.7">
      <c r="A26" s="11" t="s">
        <v>87</v>
      </c>
      <c r="J26" s="6"/>
      <c r="K26" s="6"/>
      <c r="L26" s="6"/>
      <c r="M26" s="6"/>
      <c r="N26" s="6"/>
    </row>
    <row r="27" spans="1:15" ht="22" x14ac:dyDescent="0.7">
      <c r="A27" s="11"/>
      <c r="B27" s="12" t="s">
        <v>88</v>
      </c>
      <c r="L27" s="6"/>
    </row>
    <row r="28" spans="1:15" ht="22" x14ac:dyDescent="0.7">
      <c r="A28" s="11"/>
      <c r="B28" s="27" t="s">
        <v>97</v>
      </c>
      <c r="D28" s="14"/>
      <c r="J28" s="6">
        <v>3915237.1399999997</v>
      </c>
      <c r="K28" s="17">
        <v>0</v>
      </c>
      <c r="L28" s="6"/>
      <c r="M28" s="6">
        <v>4664719.4499999993</v>
      </c>
      <c r="N28" s="17">
        <v>0</v>
      </c>
    </row>
    <row r="29" spans="1:15" ht="22" x14ac:dyDescent="0.7">
      <c r="A29" s="11"/>
      <c r="B29" s="12" t="s">
        <v>89</v>
      </c>
      <c r="D29" s="14"/>
      <c r="L29" s="6"/>
    </row>
    <row r="30" spans="1:15" ht="22" x14ac:dyDescent="0.7">
      <c r="A30" s="11"/>
      <c r="B30" s="27" t="s">
        <v>97</v>
      </c>
      <c r="D30" s="14"/>
      <c r="J30" s="39">
        <v>-2781299.68</v>
      </c>
      <c r="K30" s="39">
        <v>-70987345.219999999</v>
      </c>
      <c r="L30" s="6"/>
      <c r="M30" s="6">
        <v>6448702.4000000004</v>
      </c>
      <c r="N30" s="39">
        <v>-27594688.02</v>
      </c>
    </row>
    <row r="31" spans="1:15" ht="22" x14ac:dyDescent="0.7">
      <c r="A31" s="11" t="s">
        <v>98</v>
      </c>
      <c r="H31" s="15" t="s">
        <v>99</v>
      </c>
      <c r="J31" s="76">
        <v>1133937.4599999995</v>
      </c>
      <c r="K31" s="76">
        <v>-70987345.219999999</v>
      </c>
      <c r="L31" s="6"/>
      <c r="M31" s="19">
        <v>11113421.85</v>
      </c>
      <c r="N31" s="76">
        <v>-27594688.02</v>
      </c>
    </row>
    <row r="32" spans="1:15" ht="22.5" thickBot="1" x14ac:dyDescent="0.75">
      <c r="A32" s="11" t="s">
        <v>100</v>
      </c>
      <c r="J32" s="24">
        <v>385488309.84000045</v>
      </c>
      <c r="K32" s="24">
        <v>261435544.93999997</v>
      </c>
      <c r="L32" s="6"/>
      <c r="M32" s="75">
        <v>357843492.41000021</v>
      </c>
      <c r="N32" s="24">
        <v>254705951.78999993</v>
      </c>
    </row>
    <row r="33" spans="1:14" ht="9" customHeight="1" thickTop="1" x14ac:dyDescent="0.65">
      <c r="J33" s="23"/>
      <c r="K33" s="23"/>
      <c r="L33" s="23"/>
      <c r="M33" s="23"/>
      <c r="N33" s="23"/>
    </row>
    <row r="34" spans="1:14" ht="22" x14ac:dyDescent="0.7">
      <c r="A34" s="11" t="s">
        <v>90</v>
      </c>
      <c r="J34" s="6"/>
      <c r="K34" s="6"/>
      <c r="L34" s="6"/>
      <c r="M34" s="6"/>
      <c r="N34" s="6"/>
    </row>
    <row r="35" spans="1:14" x14ac:dyDescent="0.65">
      <c r="B35" s="12" t="s">
        <v>91</v>
      </c>
      <c r="J35" s="6">
        <v>370036005.99000049</v>
      </c>
      <c r="K35" s="6">
        <v>316477670.05999994</v>
      </c>
      <c r="L35" s="6"/>
      <c r="M35" s="6">
        <v>346730070.56000018</v>
      </c>
      <c r="N35" s="6">
        <v>282300639.80999994</v>
      </c>
    </row>
    <row r="36" spans="1:14" x14ac:dyDescent="0.65">
      <c r="B36" s="12" t="s">
        <v>67</v>
      </c>
      <c r="J36" s="6">
        <v>14318366.390000001</v>
      </c>
      <c r="K36" s="6">
        <v>15945220.1</v>
      </c>
      <c r="L36" s="6"/>
      <c r="M36" s="3">
        <v>0</v>
      </c>
      <c r="N36" s="3">
        <v>0</v>
      </c>
    </row>
    <row r="37" spans="1:14" ht="22" thickBot="1" x14ac:dyDescent="0.7">
      <c r="J37" s="24">
        <v>384354372.38000047</v>
      </c>
      <c r="K37" s="24">
        <v>332422890.15999997</v>
      </c>
      <c r="L37" s="6"/>
      <c r="M37" s="24">
        <v>346730070.56000018</v>
      </c>
      <c r="N37" s="24">
        <v>282300639.80999994</v>
      </c>
    </row>
    <row r="38" spans="1:14" ht="6" customHeight="1" thickTop="1" x14ac:dyDescent="0.65">
      <c r="J38" s="23"/>
      <c r="K38" s="23"/>
      <c r="L38" s="23"/>
      <c r="M38" s="23"/>
      <c r="N38" s="23"/>
    </row>
    <row r="39" spans="1:14" ht="22" x14ac:dyDescent="0.7">
      <c r="A39" s="11" t="s">
        <v>92</v>
      </c>
      <c r="J39" s="23"/>
      <c r="K39" s="23"/>
      <c r="L39" s="23"/>
      <c r="M39" s="23"/>
      <c r="N39" s="23"/>
    </row>
    <row r="40" spans="1:14" x14ac:dyDescent="0.65">
      <c r="B40" s="12" t="s">
        <v>91</v>
      </c>
      <c r="J40" s="6">
        <v>371169943.45000046</v>
      </c>
      <c r="K40" s="6">
        <v>245490324.83999997</v>
      </c>
      <c r="L40" s="6"/>
      <c r="M40" s="6">
        <v>357843492.41000021</v>
      </c>
      <c r="N40" s="6">
        <v>254705951.78999993</v>
      </c>
    </row>
    <row r="41" spans="1:14" x14ac:dyDescent="0.65">
      <c r="B41" s="12" t="s">
        <v>67</v>
      </c>
      <c r="J41" s="6">
        <v>14318366.390000001</v>
      </c>
      <c r="K41" s="6">
        <v>15945220.1</v>
      </c>
      <c r="L41" s="6"/>
      <c r="M41" s="3">
        <v>0</v>
      </c>
      <c r="N41" s="3">
        <v>0</v>
      </c>
    </row>
    <row r="42" spans="1:14" ht="22" thickBot="1" x14ac:dyDescent="0.7">
      <c r="J42" s="24">
        <v>385488309.84000045</v>
      </c>
      <c r="K42" s="24">
        <v>261435544.93999997</v>
      </c>
      <c r="L42" s="6"/>
      <c r="M42" s="24">
        <v>357843492.41000021</v>
      </c>
      <c r="N42" s="24">
        <v>254705951.78999993</v>
      </c>
    </row>
    <row r="43" spans="1:14" ht="8" customHeight="1" thickTop="1" x14ac:dyDescent="0.7">
      <c r="A43" s="11"/>
      <c r="H43" s="13"/>
      <c r="J43" s="23"/>
      <c r="K43" s="23"/>
      <c r="L43" s="23"/>
      <c r="M43" s="23"/>
      <c r="N43" s="23"/>
    </row>
    <row r="44" spans="1:14" ht="21.75" customHeight="1" x14ac:dyDescent="0.65">
      <c r="A44" s="28" t="s">
        <v>93</v>
      </c>
      <c r="H44" s="12"/>
      <c r="J44" s="12"/>
      <c r="K44" s="12"/>
      <c r="M44" s="12"/>
      <c r="N44" s="12"/>
    </row>
    <row r="45" spans="1:14" ht="21.75" customHeight="1" thickBot="1" x14ac:dyDescent="0.7">
      <c r="B45" s="12" t="s">
        <v>94</v>
      </c>
      <c r="H45" s="18" t="s">
        <v>101</v>
      </c>
      <c r="J45" s="73">
        <v>2.4669067066000032</v>
      </c>
      <c r="K45" s="73">
        <v>2.1098511337333328</v>
      </c>
      <c r="L45" s="29"/>
      <c r="M45" s="73">
        <v>2.3115338037333344</v>
      </c>
      <c r="N45" s="73">
        <v>1.8820042653999995</v>
      </c>
    </row>
    <row r="46" spans="1:14" ht="21" customHeight="1" thickTop="1" x14ac:dyDescent="0.65"/>
    <row r="47" spans="1:14" x14ac:dyDescent="0.65">
      <c r="A47" s="109" t="s">
        <v>41</v>
      </c>
      <c r="B47" s="109"/>
      <c r="C47" s="109"/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09"/>
    </row>
  </sheetData>
  <mergeCells count="7">
    <mergeCell ref="J5:K5"/>
    <mergeCell ref="M5:N5"/>
    <mergeCell ref="A47:N47"/>
    <mergeCell ref="A1:N1"/>
    <mergeCell ref="A2:N2"/>
    <mergeCell ref="A3:N3"/>
    <mergeCell ref="A4:N4"/>
  </mergeCells>
  <pageMargins left="0.74803149606299213" right="0.19685039370078741" top="1.0629921259842521" bottom="0.78740157480314965" header="0.74803149606299213" footer="0.39370078740157483"/>
  <pageSetup paperSize="9" scale="70" orientation="portrait" blackAndWhite="1" r:id="rId1"/>
  <headerFooter alignWithMargins="0">
    <oddHeader>&amp;C&amp;"Angsana New,Regular"&amp;16&amp;P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EE17F-1330-4626-9E1B-B49490297F4D}">
  <sheetPr>
    <tabColor theme="1"/>
  </sheetPr>
  <dimension ref="A1:Z63"/>
  <sheetViews>
    <sheetView topLeftCell="G10" zoomScale="90" zoomScaleNormal="90" zoomScaleSheetLayoutView="80" workbookViewId="0">
      <selection activeCell="T11" sqref="T11"/>
    </sheetView>
  </sheetViews>
  <sheetFormatPr defaultColWidth="9.09765625" defaultRowHeight="21.5" x14ac:dyDescent="0.65"/>
  <cols>
    <col min="1" max="4" width="1.69921875" style="12" customWidth="1"/>
    <col min="5" max="5" width="39.59765625" style="12" customWidth="1"/>
    <col min="6" max="6" width="9.69921875" style="15" bestFit="1" customWidth="1"/>
    <col min="7" max="7" width="1.3984375" style="12" customWidth="1"/>
    <col min="8" max="8" width="16.3984375" style="16" bestFit="1" customWidth="1"/>
    <col min="9" max="9" width="1.3984375" style="16" customWidth="1"/>
    <col min="10" max="10" width="16" style="16" bestFit="1" customWidth="1"/>
    <col min="11" max="11" width="1.3984375" style="16" customWidth="1"/>
    <col min="12" max="12" width="17.69921875" style="16" bestFit="1" customWidth="1"/>
    <col min="13" max="13" width="1.3984375" style="16" customWidth="1"/>
    <col min="14" max="14" width="17.8984375" style="16" bestFit="1" customWidth="1"/>
    <col min="15" max="15" width="1.3984375" style="12" customWidth="1"/>
    <col min="16" max="16" width="17.09765625" style="16" bestFit="1" customWidth="1"/>
    <col min="17" max="17" width="1.3984375" style="16" customWidth="1"/>
    <col min="18" max="18" width="18.3984375" style="16" customWidth="1"/>
    <col min="19" max="19" width="1.3984375" style="16" customWidth="1"/>
    <col min="20" max="20" width="16.69921875" style="16" customWidth="1"/>
    <col min="21" max="21" width="1.3984375" style="16" customWidth="1"/>
    <col min="22" max="22" width="19.09765625" style="16" customWidth="1"/>
    <col min="23" max="23" width="1.3984375" style="16" customWidth="1"/>
    <col min="24" max="24" width="16.09765625" style="16" bestFit="1" customWidth="1"/>
    <col min="25" max="25" width="1.3984375" style="16" customWidth="1"/>
    <col min="26" max="26" width="17.8984375" style="16" bestFit="1" customWidth="1"/>
    <col min="27" max="16384" width="9.09765625" style="12"/>
  </cols>
  <sheetData>
    <row r="1" spans="1:26" s="2" customFormat="1" x14ac:dyDescent="0.65"/>
    <row r="2" spans="1:26" s="4" customFormat="1" ht="24.5" x14ac:dyDescent="0.75">
      <c r="A2" s="110" t="s">
        <v>0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</row>
    <row r="3" spans="1:26" s="2" customFormat="1" ht="22" x14ac:dyDescent="0.7">
      <c r="A3" s="112" t="s">
        <v>102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</row>
    <row r="4" spans="1:26" s="2" customFormat="1" ht="22" x14ac:dyDescent="0.7">
      <c r="A4" s="112" t="s">
        <v>95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</row>
    <row r="5" spans="1:26" s="2" customFormat="1" ht="22" x14ac:dyDescent="0.7">
      <c r="A5" s="115" t="s">
        <v>3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</row>
    <row r="6" spans="1:26" s="4" customFormat="1" ht="24.5" x14ac:dyDescent="0.75">
      <c r="A6" s="10"/>
      <c r="B6" s="30"/>
      <c r="C6" s="30"/>
      <c r="D6" s="30"/>
      <c r="E6" s="30"/>
      <c r="F6" s="30"/>
      <c r="G6" s="30"/>
      <c r="H6" s="116" t="s">
        <v>103</v>
      </c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0"/>
      <c r="Y6" s="10"/>
      <c r="Z6" s="10"/>
    </row>
    <row r="7" spans="1:26" s="2" customFormat="1" ht="23" x14ac:dyDescent="0.7">
      <c r="A7" s="7"/>
      <c r="B7" s="7"/>
      <c r="C7" s="7"/>
      <c r="D7" s="7"/>
      <c r="E7" s="7"/>
      <c r="F7" s="7"/>
      <c r="G7" s="7"/>
      <c r="O7" s="8"/>
      <c r="P7" s="114" t="s">
        <v>104</v>
      </c>
      <c r="Q7" s="114"/>
      <c r="R7" s="114"/>
      <c r="S7" s="114"/>
      <c r="T7" s="114"/>
      <c r="U7" s="5"/>
      <c r="W7" s="7"/>
      <c r="Y7" s="7"/>
    </row>
    <row r="8" spans="1:26" s="2" customFormat="1" ht="22" x14ac:dyDescent="0.7">
      <c r="A8" s="7"/>
      <c r="B8" s="7"/>
      <c r="C8" s="7"/>
      <c r="D8" s="7"/>
      <c r="E8" s="7"/>
      <c r="F8" s="7"/>
      <c r="G8" s="7"/>
      <c r="H8" s="7"/>
      <c r="I8" s="7"/>
      <c r="J8" s="8"/>
      <c r="K8" s="7"/>
      <c r="L8" s="108" t="s">
        <v>62</v>
      </c>
      <c r="M8" s="108"/>
      <c r="N8" s="108"/>
      <c r="O8" s="5"/>
      <c r="P8" s="108" t="s">
        <v>86</v>
      </c>
      <c r="Q8" s="108"/>
      <c r="R8" s="108"/>
      <c r="S8" s="5"/>
      <c r="U8" s="5"/>
    </row>
    <row r="9" spans="1:26" s="2" customFormat="1" ht="22" x14ac:dyDescent="0.7">
      <c r="A9" s="7"/>
      <c r="B9" s="7"/>
      <c r="C9" s="7"/>
      <c r="D9" s="7"/>
      <c r="E9" s="7"/>
      <c r="F9" s="7"/>
      <c r="G9" s="7"/>
      <c r="Q9" s="5"/>
      <c r="R9" s="5" t="s">
        <v>105</v>
      </c>
      <c r="S9" s="5"/>
      <c r="V9" s="5" t="s">
        <v>106</v>
      </c>
    </row>
    <row r="10" spans="1:26" s="2" customFormat="1" ht="23" x14ac:dyDescent="0.7">
      <c r="A10" s="7"/>
      <c r="B10" s="7"/>
      <c r="C10" s="7"/>
      <c r="D10" s="7"/>
      <c r="E10" s="7"/>
      <c r="F10" s="7"/>
      <c r="G10" s="7"/>
      <c r="H10" s="5" t="s">
        <v>57</v>
      </c>
      <c r="I10" s="5"/>
      <c r="J10" s="5"/>
      <c r="K10" s="5"/>
      <c r="L10" s="5" t="s">
        <v>107</v>
      </c>
      <c r="M10" s="5"/>
      <c r="O10" s="5"/>
      <c r="P10" s="5" t="s">
        <v>108</v>
      </c>
      <c r="Q10" s="5"/>
      <c r="R10" s="5" t="s">
        <v>109</v>
      </c>
      <c r="S10" s="5"/>
      <c r="T10" s="31" t="s">
        <v>110</v>
      </c>
      <c r="U10" s="5"/>
      <c r="V10" s="5" t="s">
        <v>56</v>
      </c>
      <c r="W10" s="5"/>
      <c r="X10" s="32" t="s">
        <v>111</v>
      </c>
      <c r="Y10" s="33"/>
      <c r="Z10" s="33" t="s">
        <v>106</v>
      </c>
    </row>
    <row r="11" spans="1:26" s="2" customFormat="1" ht="23" x14ac:dyDescent="0.7">
      <c r="A11" s="7"/>
      <c r="B11" s="7"/>
      <c r="C11" s="7"/>
      <c r="D11" s="7"/>
      <c r="E11" s="7"/>
      <c r="F11" s="9" t="s">
        <v>112</v>
      </c>
      <c r="G11" s="7"/>
      <c r="H11" s="9" t="s">
        <v>113</v>
      </c>
      <c r="I11" s="5"/>
      <c r="J11" s="9" t="s">
        <v>114</v>
      </c>
      <c r="K11" s="5"/>
      <c r="L11" s="9" t="s">
        <v>115</v>
      </c>
      <c r="M11" s="5"/>
      <c r="N11" s="9" t="s">
        <v>64</v>
      </c>
      <c r="O11" s="5"/>
      <c r="P11" s="9" t="s">
        <v>116</v>
      </c>
      <c r="Q11" s="5"/>
      <c r="R11" s="34" t="s">
        <v>117</v>
      </c>
      <c r="S11" s="5"/>
      <c r="T11" s="35" t="s">
        <v>118</v>
      </c>
      <c r="U11" s="5"/>
      <c r="V11" s="9" t="s">
        <v>119</v>
      </c>
      <c r="W11" s="5"/>
      <c r="X11" s="36" t="s">
        <v>120</v>
      </c>
      <c r="Y11" s="33"/>
      <c r="Z11" s="37" t="s">
        <v>56</v>
      </c>
    </row>
    <row r="12" spans="1:26" s="2" customFormat="1" ht="22" x14ac:dyDescent="0.7">
      <c r="A12" s="11" t="s">
        <v>121</v>
      </c>
      <c r="B12" s="7"/>
      <c r="C12" s="7"/>
      <c r="D12" s="7"/>
      <c r="E12" s="38"/>
      <c r="F12" s="7"/>
      <c r="G12" s="7"/>
      <c r="H12" s="6">
        <v>150000000</v>
      </c>
      <c r="I12" s="6"/>
      <c r="J12" s="6">
        <v>340000000</v>
      </c>
      <c r="K12" s="6"/>
      <c r="L12" s="6">
        <v>15000000</v>
      </c>
      <c r="M12" s="6"/>
      <c r="N12" s="6">
        <v>1912005073.2100003</v>
      </c>
      <c r="O12" s="6"/>
      <c r="P12" s="6">
        <v>166385435.27000001</v>
      </c>
      <c r="Q12" s="6"/>
      <c r="R12" s="6">
        <v>130610669.31</v>
      </c>
      <c r="S12" s="6"/>
      <c r="T12" s="6">
        <v>296996104.58000004</v>
      </c>
      <c r="U12" s="6"/>
      <c r="V12" s="6">
        <v>2714001177.79</v>
      </c>
      <c r="W12" s="6"/>
      <c r="X12" s="6">
        <v>222931166.56999999</v>
      </c>
      <c r="Y12" s="6"/>
      <c r="Z12" s="6">
        <v>2936932344.3600001</v>
      </c>
    </row>
    <row r="13" spans="1:26" x14ac:dyDescent="0.65">
      <c r="A13" s="12" t="s">
        <v>122</v>
      </c>
      <c r="H13" s="3">
        <v>0</v>
      </c>
      <c r="I13" s="3"/>
      <c r="J13" s="3">
        <v>0</v>
      </c>
      <c r="K13" s="3"/>
      <c r="L13" s="3">
        <v>0</v>
      </c>
      <c r="M13" s="3"/>
      <c r="N13" s="3">
        <v>0</v>
      </c>
      <c r="O13" s="3"/>
      <c r="P13" s="3">
        <v>0</v>
      </c>
      <c r="Q13" s="3"/>
      <c r="R13" s="3">
        <v>0</v>
      </c>
      <c r="S13" s="3"/>
      <c r="T13" s="3">
        <v>0</v>
      </c>
      <c r="U13" s="3"/>
      <c r="V13" s="3">
        <v>0</v>
      </c>
      <c r="W13" s="6"/>
      <c r="X13" s="39">
        <v>-8100105</v>
      </c>
      <c r="Y13" s="6"/>
      <c r="Z13" s="39">
        <v>-8100105</v>
      </c>
    </row>
    <row r="14" spans="1:26" x14ac:dyDescent="0.65">
      <c r="A14" s="12" t="s">
        <v>123</v>
      </c>
      <c r="F14" s="13" t="s">
        <v>124</v>
      </c>
      <c r="H14" s="3">
        <v>0</v>
      </c>
      <c r="I14" s="3"/>
      <c r="J14" s="3">
        <v>0</v>
      </c>
      <c r="K14" s="3"/>
      <c r="L14" s="3">
        <v>0</v>
      </c>
      <c r="M14" s="6"/>
      <c r="N14" s="39">
        <v>-82500000</v>
      </c>
      <c r="O14" s="6"/>
      <c r="P14" s="3">
        <v>0</v>
      </c>
      <c r="Q14" s="3"/>
      <c r="R14" s="3">
        <v>0</v>
      </c>
      <c r="S14" s="3"/>
      <c r="T14" s="3">
        <v>0</v>
      </c>
      <c r="U14" s="6"/>
      <c r="V14" s="39">
        <v>-82500000</v>
      </c>
      <c r="W14" s="6"/>
      <c r="X14" s="3">
        <v>0</v>
      </c>
      <c r="Y14" s="6"/>
      <c r="Z14" s="39">
        <v>-82500000</v>
      </c>
    </row>
    <row r="15" spans="1:26" x14ac:dyDescent="0.65">
      <c r="A15" s="14" t="s">
        <v>125</v>
      </c>
      <c r="H15" s="12"/>
      <c r="I15" s="12"/>
      <c r="J15" s="12"/>
      <c r="K15" s="12"/>
      <c r="L15" s="12"/>
      <c r="M15" s="12"/>
      <c r="N15" s="6"/>
      <c r="P15" s="12"/>
      <c r="Q15" s="12"/>
      <c r="R15" s="12"/>
      <c r="S15" s="12"/>
      <c r="T15" s="12"/>
      <c r="U15" s="12"/>
      <c r="V15" s="6"/>
      <c r="W15" s="12"/>
      <c r="X15" s="12"/>
      <c r="Y15" s="12"/>
      <c r="Z15" s="6"/>
    </row>
    <row r="16" spans="1:26" x14ac:dyDescent="0.65">
      <c r="A16" s="14"/>
      <c r="C16" s="12" t="s">
        <v>96</v>
      </c>
      <c r="H16" s="3">
        <v>0</v>
      </c>
      <c r="I16" s="3"/>
      <c r="J16" s="3">
        <v>0</v>
      </c>
      <c r="K16" s="3"/>
      <c r="L16" s="3">
        <v>0</v>
      </c>
      <c r="M16" s="6"/>
      <c r="N16" s="6">
        <v>316477670.05999994</v>
      </c>
      <c r="O16" s="6"/>
      <c r="P16" s="3">
        <v>0</v>
      </c>
      <c r="Q16" s="6"/>
      <c r="R16" s="3">
        <v>0</v>
      </c>
      <c r="S16" s="3"/>
      <c r="T16" s="3">
        <v>0</v>
      </c>
      <c r="U16" s="6"/>
      <c r="V16" s="6">
        <v>316477670.05999994</v>
      </c>
      <c r="W16" s="6"/>
      <c r="X16" s="3">
        <v>15945220.1</v>
      </c>
      <c r="Y16" s="6"/>
      <c r="Z16" s="6">
        <v>332422890.15999997</v>
      </c>
    </row>
    <row r="17" spans="1:26" x14ac:dyDescent="0.65">
      <c r="A17" s="14"/>
      <c r="C17" s="12" t="s">
        <v>126</v>
      </c>
      <c r="H17" s="3">
        <v>0</v>
      </c>
      <c r="I17" s="3"/>
      <c r="J17" s="3">
        <v>0</v>
      </c>
      <c r="K17" s="3"/>
      <c r="L17" s="3">
        <v>0</v>
      </c>
      <c r="M17" s="6"/>
      <c r="N17" s="3">
        <v>0</v>
      </c>
      <c r="O17" s="6"/>
      <c r="P17" s="3">
        <v>0</v>
      </c>
      <c r="Q17" s="6"/>
      <c r="R17" s="39">
        <v>-70987345.219999999</v>
      </c>
      <c r="S17" s="6"/>
      <c r="T17" s="39">
        <v>-70987345.219999999</v>
      </c>
      <c r="U17" s="6"/>
      <c r="V17" s="39">
        <v>-70987345.219999999</v>
      </c>
      <c r="W17" s="6"/>
      <c r="X17" s="3">
        <v>0</v>
      </c>
      <c r="Y17" s="6"/>
      <c r="Z17" s="39">
        <v>-70987345.219999999</v>
      </c>
    </row>
    <row r="18" spans="1:26" ht="22.5" customHeight="1" x14ac:dyDescent="0.7">
      <c r="A18" s="26" t="s">
        <v>127</v>
      </c>
      <c r="H18" s="40">
        <v>150000000</v>
      </c>
      <c r="I18" s="6"/>
      <c r="J18" s="40">
        <v>340000000</v>
      </c>
      <c r="K18" s="6"/>
      <c r="L18" s="40">
        <v>15000000</v>
      </c>
      <c r="M18" s="6"/>
      <c r="N18" s="40">
        <v>2145982743.2700002</v>
      </c>
      <c r="O18" s="6"/>
      <c r="P18" s="40">
        <v>166385435.27000001</v>
      </c>
      <c r="Q18" s="6"/>
      <c r="R18" s="40">
        <v>59623324.090000004</v>
      </c>
      <c r="S18" s="6"/>
      <c r="T18" s="40">
        <v>226008759.36000004</v>
      </c>
      <c r="U18" s="6"/>
      <c r="V18" s="40">
        <v>2876991502.6300001</v>
      </c>
      <c r="W18" s="6"/>
      <c r="X18" s="40">
        <v>230776281.66999999</v>
      </c>
      <c r="Y18" s="6"/>
      <c r="Z18" s="40">
        <v>3107767784.3000002</v>
      </c>
    </row>
    <row r="19" spans="1:26" x14ac:dyDescent="0.65">
      <c r="A19" s="12" t="s">
        <v>122</v>
      </c>
      <c r="H19" s="3">
        <v>0</v>
      </c>
      <c r="I19" s="3"/>
      <c r="J19" s="3">
        <v>0</v>
      </c>
      <c r="K19" s="3"/>
      <c r="L19" s="3">
        <v>0</v>
      </c>
      <c r="M19" s="3"/>
      <c r="N19" s="3">
        <v>0</v>
      </c>
      <c r="O19" s="3"/>
      <c r="P19" s="17">
        <v>0</v>
      </c>
      <c r="Q19" s="3"/>
      <c r="R19" s="3">
        <v>0</v>
      </c>
      <c r="S19" s="3"/>
      <c r="T19" s="17">
        <v>0</v>
      </c>
      <c r="U19" s="3"/>
      <c r="V19" s="17">
        <v>0</v>
      </c>
      <c r="W19" s="6"/>
      <c r="X19" s="39">
        <v>-9200210</v>
      </c>
      <c r="Y19" s="6"/>
      <c r="Z19" s="39">
        <v>-9200210</v>
      </c>
    </row>
    <row r="20" spans="1:26" x14ac:dyDescent="0.65">
      <c r="A20" s="12" t="s">
        <v>123</v>
      </c>
      <c r="F20" s="13" t="s">
        <v>128</v>
      </c>
      <c r="H20" s="3">
        <v>0</v>
      </c>
      <c r="I20" s="3"/>
      <c r="J20" s="3">
        <v>0</v>
      </c>
      <c r="K20" s="3"/>
      <c r="L20" s="3">
        <v>0</v>
      </c>
      <c r="M20" s="6"/>
      <c r="N20" s="39">
        <v>-210000000</v>
      </c>
      <c r="O20" s="6"/>
      <c r="P20" s="3">
        <v>0</v>
      </c>
      <c r="Q20" s="3"/>
      <c r="R20" s="3">
        <v>0</v>
      </c>
      <c r="S20" s="3"/>
      <c r="T20" s="3">
        <v>0</v>
      </c>
      <c r="U20" s="6"/>
      <c r="V20" s="39">
        <v>-210000000</v>
      </c>
      <c r="W20" s="6"/>
      <c r="X20" s="3">
        <v>0</v>
      </c>
      <c r="Y20" s="6"/>
      <c r="Z20" s="39">
        <v>-210000000</v>
      </c>
    </row>
    <row r="21" spans="1:26" x14ac:dyDescent="0.65">
      <c r="A21" s="14" t="s">
        <v>129</v>
      </c>
      <c r="F21" s="13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x14ac:dyDescent="0.65">
      <c r="A22" s="14"/>
      <c r="B22" s="14"/>
      <c r="C22" s="12" t="s">
        <v>96</v>
      </c>
      <c r="H22" s="3">
        <v>0</v>
      </c>
      <c r="I22" s="3"/>
      <c r="J22" s="3">
        <v>0</v>
      </c>
      <c r="K22" s="3"/>
      <c r="L22" s="3">
        <v>0</v>
      </c>
      <c r="M22" s="6"/>
      <c r="N22" s="6">
        <v>370036005.99000049</v>
      </c>
      <c r="O22" s="6"/>
      <c r="P22" s="3">
        <v>0</v>
      </c>
      <c r="Q22" s="6"/>
      <c r="R22" s="3">
        <v>0</v>
      </c>
      <c r="S22" s="3"/>
      <c r="T22" s="3">
        <v>0</v>
      </c>
      <c r="U22" s="6"/>
      <c r="V22" s="6">
        <v>370036005.99000049</v>
      </c>
      <c r="W22" s="6"/>
      <c r="X22" s="6">
        <v>14318366.390000001</v>
      </c>
      <c r="Y22" s="6"/>
      <c r="Z22" s="6">
        <v>384354372.38000047</v>
      </c>
    </row>
    <row r="23" spans="1:26" x14ac:dyDescent="0.65">
      <c r="A23" s="14"/>
      <c r="B23" s="14"/>
      <c r="C23" s="12" t="s">
        <v>126</v>
      </c>
      <c r="H23" s="3">
        <v>0</v>
      </c>
      <c r="I23" s="3"/>
      <c r="J23" s="3">
        <v>0</v>
      </c>
      <c r="K23" s="3"/>
      <c r="L23" s="3">
        <v>0</v>
      </c>
      <c r="M23" s="6"/>
      <c r="N23" s="6">
        <v>3915237.1399999997</v>
      </c>
      <c r="O23" s="6"/>
      <c r="P23" s="3">
        <v>0</v>
      </c>
      <c r="Q23" s="6"/>
      <c r="R23" s="39">
        <v>-2781299.68</v>
      </c>
      <c r="S23" s="6"/>
      <c r="T23" s="39">
        <v>-2781299.68</v>
      </c>
      <c r="U23" s="6"/>
      <c r="V23" s="6">
        <v>1133937.4599999995</v>
      </c>
      <c r="W23" s="6"/>
      <c r="X23" s="3">
        <v>0</v>
      </c>
      <c r="Y23" s="6"/>
      <c r="Z23" s="6">
        <v>1133937.4599999995</v>
      </c>
    </row>
    <row r="24" spans="1:26" x14ac:dyDescent="0.65">
      <c r="A24" s="14"/>
      <c r="B24" s="14"/>
      <c r="C24" s="12" t="s">
        <v>130</v>
      </c>
      <c r="H24" s="3"/>
      <c r="I24" s="3"/>
      <c r="J24" s="3"/>
      <c r="K24" s="3"/>
      <c r="L24" s="3"/>
      <c r="M24" s="6"/>
      <c r="N24" s="3"/>
      <c r="O24" s="6"/>
      <c r="P24" s="3"/>
      <c r="Q24" s="6"/>
      <c r="R24" s="6"/>
      <c r="S24" s="6"/>
      <c r="T24" s="6"/>
      <c r="U24" s="6"/>
      <c r="V24" s="6"/>
      <c r="W24" s="6"/>
      <c r="X24" s="3"/>
      <c r="Y24" s="6"/>
      <c r="Z24" s="6"/>
    </row>
    <row r="25" spans="1:26" x14ac:dyDescent="0.65">
      <c r="A25" s="14"/>
      <c r="B25" s="14"/>
      <c r="D25" s="12" t="s">
        <v>131</v>
      </c>
      <c r="F25" s="15" t="s">
        <v>132</v>
      </c>
      <c r="H25" s="3">
        <v>0</v>
      </c>
      <c r="I25" s="3"/>
      <c r="J25" s="3">
        <v>0</v>
      </c>
      <c r="K25" s="3"/>
      <c r="L25" s="3">
        <v>0</v>
      </c>
      <c r="M25" s="6"/>
      <c r="N25" s="6">
        <v>2141495.63</v>
      </c>
      <c r="O25" s="6"/>
      <c r="P25" s="3">
        <v>0</v>
      </c>
      <c r="Q25" s="6"/>
      <c r="R25" s="39">
        <v>-623863.1</v>
      </c>
      <c r="S25" s="6"/>
      <c r="T25" s="39">
        <v>-623863.1</v>
      </c>
      <c r="U25" s="6"/>
      <c r="V25" s="6">
        <v>1517632.5299999998</v>
      </c>
      <c r="W25" s="6"/>
      <c r="X25" s="6">
        <v>45.53</v>
      </c>
      <c r="Y25" s="6"/>
      <c r="Z25" s="6">
        <v>1517678.0599999998</v>
      </c>
    </row>
    <row r="26" spans="1:26" ht="22.5" thickBot="1" x14ac:dyDescent="0.75">
      <c r="A26" s="26" t="s">
        <v>133</v>
      </c>
      <c r="H26" s="24">
        <v>150000000</v>
      </c>
      <c r="I26" s="6"/>
      <c r="J26" s="24">
        <v>340000000</v>
      </c>
      <c r="K26" s="6"/>
      <c r="L26" s="24">
        <v>15000000</v>
      </c>
      <c r="M26" s="6"/>
      <c r="N26" s="24">
        <v>2312075482.0300007</v>
      </c>
      <c r="O26" s="6"/>
      <c r="P26" s="24">
        <v>166385435.27000001</v>
      </c>
      <c r="Q26" s="6"/>
      <c r="R26" s="24">
        <v>56218161.310000002</v>
      </c>
      <c r="S26" s="6"/>
      <c r="T26" s="24">
        <v>222603596.58000004</v>
      </c>
      <c r="U26" s="6"/>
      <c r="V26" s="24">
        <v>3039679078.6100011</v>
      </c>
      <c r="W26" s="6"/>
      <c r="X26" s="24">
        <v>235894483.59</v>
      </c>
      <c r="Y26" s="6"/>
      <c r="Z26" s="24">
        <v>3275573562.2000008</v>
      </c>
    </row>
    <row r="27" spans="1:26" ht="22" thickTop="1" x14ac:dyDescent="0.65"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</row>
    <row r="28" spans="1:26" x14ac:dyDescent="0.65">
      <c r="A28" s="12" t="s">
        <v>41</v>
      </c>
    </row>
    <row r="29" spans="1:26" x14ac:dyDescent="0.65">
      <c r="A29" s="1"/>
      <c r="B29" s="1"/>
      <c r="C29" s="1"/>
      <c r="D29" s="1"/>
      <c r="E29" s="1"/>
      <c r="F29" s="1"/>
      <c r="G29" s="1"/>
      <c r="H29" s="1"/>
      <c r="I29" s="1"/>
      <c r="J29" s="1"/>
      <c r="K29" s="12"/>
      <c r="L29" s="12"/>
      <c r="M29" s="12"/>
      <c r="N29" s="3"/>
      <c r="P29" s="12"/>
      <c r="Q29" s="12"/>
      <c r="R29" s="3"/>
      <c r="S29" s="12"/>
      <c r="T29" s="3"/>
      <c r="U29" s="12"/>
      <c r="V29" s="3"/>
      <c r="W29" s="12"/>
      <c r="X29" s="3"/>
      <c r="Y29" s="12"/>
      <c r="Z29" s="3"/>
    </row>
    <row r="30" spans="1:26" x14ac:dyDescent="0.65">
      <c r="F30" s="41"/>
    </row>
    <row r="63" spans="6:15" s="16" customFormat="1" x14ac:dyDescent="0.65">
      <c r="F63" s="15"/>
      <c r="G63" s="12"/>
      <c r="H63" s="16">
        <v>14919746.93</v>
      </c>
      <c r="O63" s="12"/>
    </row>
  </sheetData>
  <mergeCells count="8">
    <mergeCell ref="P7:T7"/>
    <mergeCell ref="L8:N8"/>
    <mergeCell ref="P8:R8"/>
    <mergeCell ref="A2:Z2"/>
    <mergeCell ref="A3:Z3"/>
    <mergeCell ref="A4:Z4"/>
    <mergeCell ref="A5:Z5"/>
    <mergeCell ref="H6:V6"/>
  </mergeCells>
  <printOptions horizontalCentered="1"/>
  <pageMargins left="0.15748031496062992" right="0.19685039370078741" top="1.0629921259842521" bottom="0.78740157480314965" header="0.74803149606299213" footer="0.39370078740157483"/>
  <pageSetup paperSize="9" scale="61" orientation="landscape" blackAndWhite="1" r:id="rId1"/>
  <headerFooter alignWithMargins="0">
    <oddHeader>&amp;C&amp;"Angsana New,Regular"&amp;16&amp;P</oddHeader>
  </headerFooter>
  <rowBreaks count="1" manualBreakCount="1">
    <brk id="28" max="2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92BBE-8112-497E-8FCB-D94BE31C67AD}">
  <sheetPr>
    <tabColor theme="1"/>
  </sheetPr>
  <dimension ref="A1:V60"/>
  <sheetViews>
    <sheetView zoomScale="90" zoomScaleNormal="90" zoomScaleSheetLayoutView="100" workbookViewId="0">
      <selection activeCell="E8" sqref="E8"/>
    </sheetView>
  </sheetViews>
  <sheetFormatPr defaultColWidth="9.09765625" defaultRowHeight="21.5" x14ac:dyDescent="0.65"/>
  <cols>
    <col min="1" max="4" width="1.69921875" style="54" customWidth="1"/>
    <col min="5" max="5" width="30.5" style="54" customWidth="1"/>
    <col min="6" max="6" width="11.09765625" style="58" customWidth="1"/>
    <col min="7" max="7" width="1.69921875" style="54" customWidth="1"/>
    <col min="8" max="8" width="16.69921875" style="62" customWidth="1"/>
    <col min="9" max="9" width="1.69921875" style="62" customWidth="1"/>
    <col min="10" max="10" width="16.69921875" style="62" customWidth="1"/>
    <col min="11" max="11" width="1.69921875" style="62" customWidth="1"/>
    <col min="12" max="12" width="16.69921875" style="62" customWidth="1"/>
    <col min="13" max="13" width="1.69921875" style="62" customWidth="1"/>
    <col min="14" max="14" width="17.3984375" style="62" bestFit="1" customWidth="1"/>
    <col min="15" max="15" width="1.69921875" style="54" customWidth="1"/>
    <col min="16" max="16" width="16.69921875" style="62" customWidth="1"/>
    <col min="17" max="17" width="1.8984375" style="62" customWidth="1"/>
    <col min="18" max="18" width="18.59765625" style="62" customWidth="1"/>
    <col min="19" max="19" width="1.8984375" style="62" customWidth="1"/>
    <col min="20" max="20" width="16.8984375" style="62" customWidth="1"/>
    <col min="21" max="21" width="1.69921875" style="62" customWidth="1"/>
    <col min="22" max="22" width="18.09765625" style="62" customWidth="1"/>
    <col min="23" max="16384" width="9.09765625" style="54"/>
  </cols>
  <sheetData>
    <row r="1" spans="1:22" s="44" customFormat="1" x14ac:dyDescent="0.65"/>
    <row r="2" spans="1:22" s="45" customFormat="1" ht="24.5" x14ac:dyDescent="0.75">
      <c r="A2" s="106" t="s">
        <v>0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</row>
    <row r="3" spans="1:22" s="44" customFormat="1" ht="22" x14ac:dyDescent="0.7">
      <c r="A3" s="107" t="s">
        <v>134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</row>
    <row r="4" spans="1:22" s="44" customFormat="1" ht="22" x14ac:dyDescent="0.7">
      <c r="A4" s="101" t="s">
        <v>95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</row>
    <row r="5" spans="1:22" s="44" customFormat="1" ht="22" x14ac:dyDescent="0.7">
      <c r="A5" s="102" t="s">
        <v>3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</row>
    <row r="6" spans="1:22" s="44" customFormat="1" ht="22" x14ac:dyDescent="0.7">
      <c r="A6" s="46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103" t="s">
        <v>65</v>
      </c>
      <c r="Q6" s="103"/>
      <c r="R6" s="103"/>
      <c r="S6" s="47"/>
      <c r="T6" s="47"/>
      <c r="U6" s="46"/>
      <c r="V6" s="46"/>
    </row>
    <row r="7" spans="1:22" s="44" customFormat="1" ht="22" x14ac:dyDescent="0.7">
      <c r="A7" s="72"/>
      <c r="B7" s="72"/>
      <c r="C7" s="72"/>
      <c r="D7" s="72"/>
      <c r="E7" s="72"/>
      <c r="F7" s="72"/>
      <c r="G7" s="72"/>
      <c r="H7" s="72"/>
      <c r="I7" s="72"/>
      <c r="J7" s="46"/>
      <c r="K7" s="72"/>
      <c r="L7" s="103" t="s">
        <v>62</v>
      </c>
      <c r="M7" s="103"/>
      <c r="N7" s="103"/>
      <c r="O7" s="46"/>
      <c r="P7" s="117" t="s">
        <v>86</v>
      </c>
      <c r="Q7" s="117"/>
      <c r="R7" s="117"/>
      <c r="S7" s="78"/>
      <c r="T7" s="78"/>
      <c r="U7" s="72"/>
      <c r="V7" s="72"/>
    </row>
    <row r="8" spans="1:22" s="44" customFormat="1" ht="22" x14ac:dyDescent="0.7">
      <c r="A8" s="72"/>
      <c r="B8" s="72"/>
      <c r="C8" s="72"/>
      <c r="D8" s="72"/>
      <c r="E8" s="72"/>
      <c r="F8" s="72"/>
      <c r="G8" s="72"/>
      <c r="Q8" s="47"/>
      <c r="R8" s="47" t="s">
        <v>105</v>
      </c>
      <c r="S8" s="47"/>
    </row>
    <row r="9" spans="1:22" s="44" customFormat="1" ht="22" x14ac:dyDescent="0.7">
      <c r="A9" s="72"/>
      <c r="B9" s="72"/>
      <c r="C9" s="72"/>
      <c r="D9" s="72"/>
      <c r="E9" s="72"/>
      <c r="F9" s="72"/>
      <c r="G9" s="72"/>
      <c r="H9" s="47" t="s">
        <v>57</v>
      </c>
      <c r="I9" s="47"/>
      <c r="J9" s="47"/>
      <c r="K9" s="47"/>
      <c r="L9" s="47" t="s">
        <v>107</v>
      </c>
      <c r="M9" s="47"/>
      <c r="O9" s="47"/>
      <c r="P9" s="47" t="s">
        <v>108</v>
      </c>
      <c r="Q9" s="47"/>
      <c r="R9" s="47" t="s">
        <v>109</v>
      </c>
      <c r="S9" s="47"/>
      <c r="T9" s="79" t="s">
        <v>110</v>
      </c>
      <c r="U9" s="47"/>
      <c r="V9" s="47" t="s">
        <v>106</v>
      </c>
    </row>
    <row r="10" spans="1:22" s="44" customFormat="1" ht="22" x14ac:dyDescent="0.7">
      <c r="A10" s="72"/>
      <c r="B10" s="72"/>
      <c r="C10" s="72"/>
      <c r="D10" s="72"/>
      <c r="E10" s="72"/>
      <c r="F10" s="49" t="s">
        <v>9</v>
      </c>
      <c r="G10" s="72"/>
      <c r="H10" s="49" t="s">
        <v>113</v>
      </c>
      <c r="I10" s="47"/>
      <c r="J10" s="49" t="s">
        <v>114</v>
      </c>
      <c r="K10" s="47"/>
      <c r="L10" s="49" t="s">
        <v>115</v>
      </c>
      <c r="M10" s="47"/>
      <c r="N10" s="49" t="s">
        <v>64</v>
      </c>
      <c r="O10" s="47"/>
      <c r="P10" s="49" t="s">
        <v>116</v>
      </c>
      <c r="Q10" s="47"/>
      <c r="R10" s="80" t="s">
        <v>117</v>
      </c>
      <c r="S10" s="47"/>
      <c r="T10" s="81" t="s">
        <v>118</v>
      </c>
      <c r="U10" s="47"/>
      <c r="V10" s="49" t="s">
        <v>56</v>
      </c>
    </row>
    <row r="11" spans="1:22" s="44" customFormat="1" ht="21" customHeight="1" x14ac:dyDescent="0.7">
      <c r="A11" s="53" t="s">
        <v>121</v>
      </c>
      <c r="B11" s="72"/>
      <c r="C11" s="72"/>
      <c r="D11" s="72"/>
      <c r="E11" s="72"/>
      <c r="F11" s="58"/>
      <c r="G11" s="72"/>
      <c r="H11" s="56">
        <v>150000000</v>
      </c>
      <c r="I11" s="56"/>
      <c r="J11" s="56">
        <v>340000000</v>
      </c>
      <c r="K11" s="56"/>
      <c r="L11" s="56">
        <v>15000000</v>
      </c>
      <c r="M11" s="56"/>
      <c r="N11" s="56">
        <v>1087356114.3399999</v>
      </c>
      <c r="O11" s="56"/>
      <c r="P11" s="56">
        <v>49920000</v>
      </c>
      <c r="Q11" s="56"/>
      <c r="R11" s="56">
        <v>11626263.9</v>
      </c>
      <c r="S11" s="56"/>
      <c r="T11" s="56">
        <v>61546263.899999999</v>
      </c>
      <c r="U11" s="56"/>
      <c r="V11" s="56">
        <v>1653902378.2399998</v>
      </c>
    </row>
    <row r="12" spans="1:22" x14ac:dyDescent="0.65">
      <c r="A12" s="54" t="s">
        <v>123</v>
      </c>
      <c r="F12" s="55" t="s">
        <v>124</v>
      </c>
      <c r="H12" s="3">
        <v>0</v>
      </c>
      <c r="I12" s="56"/>
      <c r="J12" s="3">
        <v>0</v>
      </c>
      <c r="K12" s="56"/>
      <c r="L12" s="3">
        <v>0</v>
      </c>
      <c r="M12" s="56"/>
      <c r="N12" s="87">
        <v>-82500000</v>
      </c>
      <c r="O12" s="56"/>
      <c r="P12" s="3">
        <v>0</v>
      </c>
      <c r="Q12" s="56"/>
      <c r="R12" s="3">
        <v>0</v>
      </c>
      <c r="S12" s="56"/>
      <c r="T12" s="3">
        <v>0</v>
      </c>
      <c r="U12" s="56"/>
      <c r="V12" s="87">
        <v>-82500000</v>
      </c>
    </row>
    <row r="13" spans="1:22" ht="22" x14ac:dyDescent="0.7">
      <c r="A13" s="54" t="s">
        <v>125</v>
      </c>
      <c r="F13" s="72"/>
      <c r="H13" s="54"/>
      <c r="I13" s="54"/>
      <c r="J13" s="54"/>
      <c r="K13" s="54"/>
      <c r="L13" s="54"/>
      <c r="M13" s="54"/>
      <c r="N13" s="56"/>
      <c r="P13" s="54"/>
      <c r="Q13" s="54"/>
      <c r="R13" s="54"/>
      <c r="S13" s="54"/>
      <c r="T13" s="56"/>
      <c r="U13" s="54"/>
      <c r="V13" s="56"/>
    </row>
    <row r="14" spans="1:22" ht="22" x14ac:dyDescent="0.7">
      <c r="C14" s="54" t="s">
        <v>96</v>
      </c>
      <c r="F14" s="72"/>
      <c r="H14" s="3">
        <v>0</v>
      </c>
      <c r="I14" s="3"/>
      <c r="J14" s="3">
        <v>0</v>
      </c>
      <c r="K14" s="3">
        <v>0</v>
      </c>
      <c r="L14" s="3">
        <v>0</v>
      </c>
      <c r="M14" s="56"/>
      <c r="N14" s="56">
        <v>282300639.80999994</v>
      </c>
      <c r="O14" s="56"/>
      <c r="P14" s="3">
        <v>0</v>
      </c>
      <c r="Q14" s="3">
        <v>0</v>
      </c>
      <c r="R14" s="3">
        <v>0</v>
      </c>
      <c r="S14" s="56"/>
      <c r="T14" s="3">
        <v>0</v>
      </c>
      <c r="U14" s="56"/>
      <c r="V14" s="56">
        <v>282300639.80999994</v>
      </c>
    </row>
    <row r="15" spans="1:22" ht="22" x14ac:dyDescent="0.7">
      <c r="C15" s="54" t="s">
        <v>126</v>
      </c>
      <c r="F15" s="72"/>
      <c r="H15" s="3">
        <v>0</v>
      </c>
      <c r="I15" s="3"/>
      <c r="J15" s="3">
        <v>0</v>
      </c>
      <c r="K15" s="3"/>
      <c r="L15" s="3">
        <v>0</v>
      </c>
      <c r="M15" s="56"/>
      <c r="N15" s="22">
        <v>0</v>
      </c>
      <c r="O15" s="56"/>
      <c r="P15" s="3">
        <v>0</v>
      </c>
      <c r="Q15" s="56"/>
      <c r="R15" s="87">
        <v>-27594688.02</v>
      </c>
      <c r="S15" s="56"/>
      <c r="T15" s="87">
        <v>-27594688.02</v>
      </c>
      <c r="U15" s="56"/>
      <c r="V15" s="87">
        <v>-27594688.02</v>
      </c>
    </row>
    <row r="16" spans="1:22" ht="22" x14ac:dyDescent="0.7">
      <c r="A16" s="53" t="s">
        <v>127</v>
      </c>
      <c r="H16" s="70">
        <v>150000000</v>
      </c>
      <c r="I16" s="56"/>
      <c r="J16" s="70">
        <v>340000000</v>
      </c>
      <c r="K16" s="56"/>
      <c r="L16" s="70">
        <v>15000000</v>
      </c>
      <c r="M16" s="56"/>
      <c r="N16" s="70">
        <v>1287156754.1499999</v>
      </c>
      <c r="O16" s="56"/>
      <c r="P16" s="70">
        <v>49920000</v>
      </c>
      <c r="Q16" s="56"/>
      <c r="R16" s="88">
        <v>-15968424.119999999</v>
      </c>
      <c r="S16" s="56"/>
      <c r="T16" s="70">
        <v>33951575.879999995</v>
      </c>
      <c r="U16" s="56"/>
      <c r="V16" s="70">
        <v>1826108330.0299997</v>
      </c>
    </row>
    <row r="17" spans="1:22" x14ac:dyDescent="0.65">
      <c r="A17" s="54" t="s">
        <v>123</v>
      </c>
      <c r="F17" s="55" t="s">
        <v>128</v>
      </c>
      <c r="H17" s="17">
        <v>0</v>
      </c>
      <c r="I17" s="3"/>
      <c r="J17" s="3">
        <v>0</v>
      </c>
      <c r="K17" s="3"/>
      <c r="L17" s="3">
        <v>0</v>
      </c>
      <c r="M17" s="56"/>
      <c r="N17" s="87">
        <v>-210000000</v>
      </c>
      <c r="O17" s="56"/>
      <c r="P17" s="3">
        <v>0</v>
      </c>
      <c r="Q17" s="56"/>
      <c r="R17" s="17">
        <v>0</v>
      </c>
      <c r="S17" s="3"/>
      <c r="T17" s="3">
        <v>0</v>
      </c>
      <c r="U17" s="56"/>
      <c r="V17" s="87">
        <v>-210000000</v>
      </c>
    </row>
    <row r="18" spans="1:22" x14ac:dyDescent="0.65">
      <c r="A18" s="54" t="s">
        <v>129</v>
      </c>
      <c r="F18" s="55"/>
      <c r="H18" s="3"/>
      <c r="I18" s="3"/>
      <c r="J18" s="3"/>
      <c r="K18" s="3"/>
      <c r="L18" s="3"/>
      <c r="M18" s="56"/>
      <c r="N18" s="56"/>
      <c r="O18" s="56"/>
      <c r="P18" s="3"/>
      <c r="Q18" s="56"/>
      <c r="R18" s="17"/>
      <c r="S18" s="3"/>
      <c r="T18" s="3"/>
      <c r="U18" s="56"/>
      <c r="V18" s="56"/>
    </row>
    <row r="19" spans="1:22" ht="22" x14ac:dyDescent="0.7">
      <c r="C19" s="54" t="s">
        <v>96</v>
      </c>
      <c r="F19" s="72"/>
      <c r="H19" s="3">
        <v>0</v>
      </c>
      <c r="I19" s="3"/>
      <c r="J19" s="3">
        <v>0</v>
      </c>
      <c r="K19" s="3">
        <v>0</v>
      </c>
      <c r="L19" s="3">
        <v>0</v>
      </c>
      <c r="M19" s="56"/>
      <c r="N19" s="56">
        <v>346730070.56000018</v>
      </c>
      <c r="O19" s="56"/>
      <c r="P19" s="3">
        <v>0</v>
      </c>
      <c r="Q19" s="3">
        <v>0</v>
      </c>
      <c r="R19" s="3">
        <v>0</v>
      </c>
      <c r="S19" s="56"/>
      <c r="T19" s="3">
        <v>0</v>
      </c>
      <c r="U19" s="56"/>
      <c r="V19" s="56">
        <v>346730070.56000018</v>
      </c>
    </row>
    <row r="20" spans="1:22" ht="22" x14ac:dyDescent="0.7">
      <c r="C20" s="54" t="s">
        <v>126</v>
      </c>
      <c r="F20" s="72"/>
      <c r="H20" s="3">
        <v>0</v>
      </c>
      <c r="I20" s="3"/>
      <c r="J20" s="3">
        <v>0</v>
      </c>
      <c r="K20" s="3"/>
      <c r="L20" s="3">
        <v>0</v>
      </c>
      <c r="M20" s="56"/>
      <c r="N20" s="3">
        <v>4664719.4499999993</v>
      </c>
      <c r="O20" s="56"/>
      <c r="P20" s="3">
        <v>0</v>
      </c>
      <c r="Q20" s="56"/>
      <c r="R20" s="56">
        <v>6448702.4000000004</v>
      </c>
      <c r="S20" s="56"/>
      <c r="T20" s="56">
        <v>6448702.4000000004</v>
      </c>
      <c r="U20" s="56"/>
      <c r="V20" s="56">
        <v>11113421.85</v>
      </c>
    </row>
    <row r="21" spans="1:22" ht="22.5" thickBot="1" x14ac:dyDescent="0.75">
      <c r="A21" s="53" t="s">
        <v>133</v>
      </c>
      <c r="H21" s="61">
        <v>150000000</v>
      </c>
      <c r="I21" s="56"/>
      <c r="J21" s="61">
        <v>340000000</v>
      </c>
      <c r="K21" s="56"/>
      <c r="L21" s="61">
        <v>15000000</v>
      </c>
      <c r="M21" s="56"/>
      <c r="N21" s="61">
        <v>1428551544.1600001</v>
      </c>
      <c r="O21" s="56"/>
      <c r="P21" s="61">
        <v>49920000</v>
      </c>
      <c r="Q21" s="56"/>
      <c r="R21" s="89">
        <v>-9519721.7199999988</v>
      </c>
      <c r="S21" s="56"/>
      <c r="T21" s="61">
        <v>40400278.279999994</v>
      </c>
      <c r="U21" s="56"/>
      <c r="V21" s="61">
        <v>1973951822.4399998</v>
      </c>
    </row>
    <row r="22" spans="1:22" ht="10.5" customHeight="1" thickTop="1" x14ac:dyDescent="0.65"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</row>
    <row r="23" spans="1:22" s="84" customFormat="1" ht="21.75" customHeight="1" x14ac:dyDescent="0.75">
      <c r="A23" s="84" t="s">
        <v>41</v>
      </c>
      <c r="F23" s="85"/>
      <c r="H23" s="86"/>
      <c r="I23" s="86"/>
      <c r="J23" s="86"/>
      <c r="K23" s="86"/>
      <c r="L23" s="86"/>
      <c r="M23" s="86"/>
      <c r="N23" s="86"/>
      <c r="P23" s="86"/>
      <c r="Q23" s="86"/>
      <c r="R23" s="86"/>
      <c r="S23" s="86"/>
      <c r="T23" s="86"/>
      <c r="U23" s="86"/>
    </row>
    <row r="24" spans="1:22" x14ac:dyDescent="0.65">
      <c r="V24" s="86"/>
    </row>
    <row r="60" spans="6:15" s="62" customFormat="1" x14ac:dyDescent="0.65">
      <c r="F60" s="58"/>
      <c r="G60" s="54"/>
      <c r="H60" s="62">
        <v>14919746.93</v>
      </c>
      <c r="O60" s="54"/>
    </row>
  </sheetData>
  <mergeCells count="7">
    <mergeCell ref="L7:N7"/>
    <mergeCell ref="P7:R7"/>
    <mergeCell ref="A2:V2"/>
    <mergeCell ref="A3:V3"/>
    <mergeCell ref="A4:V4"/>
    <mergeCell ref="A5:V5"/>
    <mergeCell ref="P6:R6"/>
  </mergeCells>
  <printOptions horizontalCentered="1"/>
  <pageMargins left="0.27559055118110237" right="0.19685039370078741" top="1.0629921259842521" bottom="0.78740157480314965" header="0.74803149606299213" footer="0.39370078740157483"/>
  <pageSetup paperSize="9" scale="73" orientation="landscape" blackAndWhite="1" r:id="rId1"/>
  <headerFooter alignWithMargins="0">
    <oddHeader>&amp;C&amp;"Angsana New,Regular"&amp;16&amp;P</oddHead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B0FF8-E82A-4218-A41A-5695DA073929}">
  <sheetPr>
    <tabColor theme="1"/>
  </sheetPr>
  <dimension ref="A1:L84"/>
  <sheetViews>
    <sheetView tabSelected="1" zoomScale="90" zoomScaleNormal="90" zoomScaleSheetLayoutView="94" workbookViewId="0">
      <selection activeCell="K8" sqref="K8"/>
    </sheetView>
  </sheetViews>
  <sheetFormatPr defaultColWidth="9.09765625" defaultRowHeight="21.5" x14ac:dyDescent="0.65"/>
  <cols>
    <col min="1" max="1" width="1.8984375" style="54" customWidth="1"/>
    <col min="2" max="4" width="1.69921875" style="54" customWidth="1"/>
    <col min="5" max="5" width="45.19921875" style="54" customWidth="1"/>
    <col min="6" max="6" width="12.3984375" style="58" customWidth="1"/>
    <col min="7" max="7" width="3.09765625" style="54" customWidth="1"/>
    <col min="8" max="9" width="16.69921875" style="62" customWidth="1"/>
    <col min="10" max="10" width="1.69921875" style="54" customWidth="1"/>
    <col min="11" max="12" width="16.69921875" style="62" customWidth="1"/>
    <col min="13" max="13" width="9.09765625" style="54"/>
    <col min="14" max="14" width="10.09765625" style="54" bestFit="1" customWidth="1"/>
    <col min="15" max="16384" width="9.09765625" style="54"/>
  </cols>
  <sheetData>
    <row r="1" spans="1:12" s="44" customFormat="1" ht="7.5" customHeight="1" x14ac:dyDescent="0.65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</row>
    <row r="2" spans="1:12" s="45" customFormat="1" ht="24.5" x14ac:dyDescent="0.75">
      <c r="A2" s="118" t="s">
        <v>0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</row>
    <row r="3" spans="1:12" s="44" customFormat="1" ht="22" x14ac:dyDescent="0.65">
      <c r="A3" s="119" t="s">
        <v>135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</row>
    <row r="4" spans="1:12" s="44" customFormat="1" ht="22" x14ac:dyDescent="0.65">
      <c r="A4" s="119" t="s">
        <v>95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</row>
    <row r="5" spans="1:12" s="44" customFormat="1" ht="22" x14ac:dyDescent="0.7">
      <c r="A5" s="102" t="s">
        <v>3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</row>
    <row r="6" spans="1:12" s="44" customFormat="1" ht="22" x14ac:dyDescent="0.7">
      <c r="A6" s="46"/>
      <c r="B6" s="46"/>
      <c r="C6" s="46"/>
      <c r="D6" s="46"/>
      <c r="E6" s="46"/>
      <c r="F6" s="58"/>
      <c r="G6" s="46"/>
      <c r="H6" s="103" t="s">
        <v>4</v>
      </c>
      <c r="I6" s="103"/>
      <c r="J6" s="46"/>
      <c r="K6" s="103" t="s">
        <v>5</v>
      </c>
      <c r="L6" s="103"/>
    </row>
    <row r="7" spans="1:12" s="44" customFormat="1" ht="22" x14ac:dyDescent="0.7">
      <c r="A7" s="46"/>
      <c r="B7" s="46"/>
      <c r="C7" s="46"/>
      <c r="D7" s="46"/>
      <c r="E7" s="46"/>
      <c r="F7" s="91" t="s">
        <v>9</v>
      </c>
      <c r="G7" s="46"/>
      <c r="H7" s="92" t="s">
        <v>10</v>
      </c>
      <c r="I7" s="92" t="s">
        <v>11</v>
      </c>
      <c r="J7" s="93"/>
      <c r="K7" s="92" t="s">
        <v>10</v>
      </c>
      <c r="L7" s="92" t="s">
        <v>11</v>
      </c>
    </row>
    <row r="8" spans="1:12" ht="22" x14ac:dyDescent="0.7">
      <c r="A8" s="53" t="s">
        <v>136</v>
      </c>
      <c r="H8" s="56"/>
      <c r="I8" s="56"/>
      <c r="J8" s="56"/>
      <c r="K8" s="56"/>
      <c r="L8" s="56"/>
    </row>
    <row r="9" spans="1:12" x14ac:dyDescent="0.65">
      <c r="B9" s="54" t="s">
        <v>84</v>
      </c>
      <c r="H9" s="56">
        <v>470825450.94000047</v>
      </c>
      <c r="I9" s="56">
        <v>401497989.63999999</v>
      </c>
      <c r="J9" s="56"/>
      <c r="K9" s="56">
        <v>422011417.38000017</v>
      </c>
      <c r="L9" s="56">
        <v>342642542.18999994</v>
      </c>
    </row>
    <row r="10" spans="1:12" x14ac:dyDescent="0.65">
      <c r="B10" s="54" t="s">
        <v>137</v>
      </c>
      <c r="H10" s="56"/>
      <c r="I10" s="56"/>
      <c r="J10" s="56"/>
      <c r="K10" s="56"/>
      <c r="L10" s="87"/>
    </row>
    <row r="11" spans="1:12" x14ac:dyDescent="0.65">
      <c r="B11" s="54" t="s">
        <v>138</v>
      </c>
      <c r="H11" s="87"/>
      <c r="I11" s="87"/>
      <c r="J11" s="56"/>
      <c r="K11" s="87"/>
      <c r="L11" s="87"/>
    </row>
    <row r="12" spans="1:12" x14ac:dyDescent="0.65">
      <c r="C12" s="54" t="s">
        <v>139</v>
      </c>
      <c r="F12" s="58" t="s">
        <v>140</v>
      </c>
      <c r="H12" s="56">
        <v>93480193.160000026</v>
      </c>
      <c r="I12" s="56">
        <v>97665554.150000006</v>
      </c>
      <c r="J12" s="56"/>
      <c r="K12" s="56">
        <v>33334382.040000003</v>
      </c>
      <c r="L12" s="56">
        <v>33793346.049999997</v>
      </c>
    </row>
    <row r="13" spans="1:12" x14ac:dyDescent="0.65">
      <c r="C13" s="54" t="s">
        <v>141</v>
      </c>
      <c r="F13" s="58" t="s">
        <v>142</v>
      </c>
      <c r="H13" s="56">
        <v>215712</v>
      </c>
      <c r="I13" s="3">
        <v>0</v>
      </c>
      <c r="J13" s="56"/>
      <c r="K13" s="3">
        <v>215712</v>
      </c>
      <c r="L13" s="3">
        <v>0</v>
      </c>
    </row>
    <row r="14" spans="1:12" x14ac:dyDescent="0.65">
      <c r="C14" s="54" t="s">
        <v>143</v>
      </c>
      <c r="H14" s="87">
        <v>-47058.41</v>
      </c>
      <c r="I14" s="56">
        <v>10197.93</v>
      </c>
      <c r="J14" s="56"/>
      <c r="K14" s="3">
        <v>0</v>
      </c>
      <c r="L14" s="3">
        <v>0</v>
      </c>
    </row>
    <row r="15" spans="1:12" x14ac:dyDescent="0.65">
      <c r="C15" s="94" t="s">
        <v>144</v>
      </c>
      <c r="F15" s="55">
        <v>7</v>
      </c>
      <c r="H15" s="56">
        <v>167028.88</v>
      </c>
      <c r="I15" s="87">
        <v>-515064.42</v>
      </c>
      <c r="J15" s="56"/>
      <c r="K15" s="3">
        <v>0</v>
      </c>
      <c r="L15" s="3">
        <v>0</v>
      </c>
    </row>
    <row r="16" spans="1:12" x14ac:dyDescent="0.65">
      <c r="C16" s="54" t="s">
        <v>145</v>
      </c>
      <c r="F16" s="55">
        <v>7</v>
      </c>
      <c r="H16" s="87">
        <v>-125887.02</v>
      </c>
      <c r="I16" s="87">
        <v>-1736968</v>
      </c>
      <c r="J16" s="56"/>
      <c r="K16" s="3">
        <v>0</v>
      </c>
      <c r="L16" s="3">
        <v>0</v>
      </c>
    </row>
    <row r="17" spans="2:12" x14ac:dyDescent="0.65">
      <c r="C17" s="54" t="s">
        <v>146</v>
      </c>
      <c r="F17" s="55">
        <v>7</v>
      </c>
      <c r="H17" s="3">
        <v>0</v>
      </c>
      <c r="I17" s="56">
        <v>52473.120000000003</v>
      </c>
      <c r="J17" s="56"/>
      <c r="K17" s="3">
        <v>0</v>
      </c>
      <c r="L17" s="3">
        <v>0</v>
      </c>
    </row>
    <row r="18" spans="2:12" x14ac:dyDescent="0.65">
      <c r="C18" s="54" t="s">
        <v>147</v>
      </c>
      <c r="H18" s="87">
        <v>-19648.419999999998</v>
      </c>
      <c r="I18" s="56">
        <v>3884492.65</v>
      </c>
      <c r="J18" s="56"/>
      <c r="K18" s="87">
        <v>-13825.33</v>
      </c>
      <c r="L18" s="56">
        <v>3012360.03</v>
      </c>
    </row>
    <row r="19" spans="2:12" x14ac:dyDescent="0.65">
      <c r="C19" s="57" t="s">
        <v>148</v>
      </c>
      <c r="E19" s="56"/>
      <c r="F19" s="58" t="s">
        <v>149</v>
      </c>
      <c r="H19" s="87">
        <v>-806736.26</v>
      </c>
      <c r="I19" s="56">
        <v>3616532.82</v>
      </c>
      <c r="J19" s="56"/>
      <c r="K19" s="87">
        <v>-669496.15999999992</v>
      </c>
      <c r="L19" s="56">
        <v>2710406.62</v>
      </c>
    </row>
    <row r="20" spans="2:12" x14ac:dyDescent="0.65">
      <c r="C20" s="54" t="s">
        <v>150</v>
      </c>
      <c r="H20" s="87">
        <v>-556199.38000000035</v>
      </c>
      <c r="I20" s="87">
        <v>-2572.4699999999998</v>
      </c>
      <c r="J20" s="56"/>
      <c r="K20" s="56">
        <v>2307022.48</v>
      </c>
      <c r="L20" s="56">
        <v>66335.69</v>
      </c>
    </row>
    <row r="21" spans="2:12" x14ac:dyDescent="0.65">
      <c r="C21" s="54" t="s">
        <v>151</v>
      </c>
      <c r="H21" s="56">
        <v>935.78</v>
      </c>
      <c r="I21" s="56">
        <v>27999.05</v>
      </c>
      <c r="J21" s="56"/>
      <c r="K21" s="56">
        <v>905.78000000000009</v>
      </c>
      <c r="L21" s="56">
        <v>22895.83</v>
      </c>
    </row>
    <row r="22" spans="2:12" x14ac:dyDescent="0.65">
      <c r="C22" s="60" t="s">
        <v>152</v>
      </c>
      <c r="H22" s="56">
        <v>658619.6</v>
      </c>
      <c r="I22" s="56">
        <v>89901.5</v>
      </c>
      <c r="J22" s="56"/>
      <c r="K22" s="3">
        <v>0</v>
      </c>
      <c r="L22" s="3">
        <v>0</v>
      </c>
    </row>
    <row r="23" spans="2:12" x14ac:dyDescent="0.65">
      <c r="C23" s="54" t="s">
        <v>78</v>
      </c>
      <c r="H23" s="87">
        <v>-151600</v>
      </c>
      <c r="I23" s="3">
        <v>0</v>
      </c>
      <c r="J23" s="56"/>
      <c r="K23" s="87">
        <v>-100000</v>
      </c>
      <c r="L23" s="3">
        <v>0</v>
      </c>
    </row>
    <row r="24" spans="2:12" x14ac:dyDescent="0.65">
      <c r="C24" s="60" t="s">
        <v>153</v>
      </c>
      <c r="H24" s="56">
        <v>64967.09</v>
      </c>
      <c r="I24" s="56">
        <v>105405.49</v>
      </c>
      <c r="J24" s="3"/>
      <c r="K24" s="3">
        <v>0</v>
      </c>
      <c r="L24" s="3">
        <v>0</v>
      </c>
    </row>
    <row r="25" spans="2:12" x14ac:dyDescent="0.65">
      <c r="C25" s="60" t="s">
        <v>154</v>
      </c>
      <c r="H25" s="56">
        <v>84741.37</v>
      </c>
      <c r="I25" s="3">
        <v>0</v>
      </c>
      <c r="J25" s="3"/>
      <c r="K25" s="3">
        <v>0</v>
      </c>
      <c r="L25" s="3">
        <v>0</v>
      </c>
    </row>
    <row r="26" spans="2:12" x14ac:dyDescent="0.65">
      <c r="C26" s="54" t="s">
        <v>155</v>
      </c>
      <c r="F26" s="58" t="s">
        <v>156</v>
      </c>
      <c r="H26" s="56">
        <v>2796393.79</v>
      </c>
      <c r="I26" s="56">
        <v>2679284.52</v>
      </c>
      <c r="J26" s="56"/>
      <c r="K26" s="56">
        <v>1157079.52</v>
      </c>
      <c r="L26" s="56">
        <v>1116388.76</v>
      </c>
    </row>
    <row r="27" spans="2:12" x14ac:dyDescent="0.65">
      <c r="C27" s="54" t="s">
        <v>157</v>
      </c>
      <c r="H27" s="87">
        <v>-15030535.459999993</v>
      </c>
      <c r="I27" s="87">
        <v>-16530127.6</v>
      </c>
      <c r="J27" s="56"/>
      <c r="K27" s="87">
        <v>-46695586.640000001</v>
      </c>
      <c r="L27" s="87">
        <v>-41963401.640000001</v>
      </c>
    </row>
    <row r="28" spans="2:12" x14ac:dyDescent="0.65">
      <c r="C28" s="54" t="s">
        <v>158</v>
      </c>
      <c r="H28" s="87">
        <v>-32729839.150000002</v>
      </c>
      <c r="I28" s="87">
        <v>-24714117.870000001</v>
      </c>
      <c r="J28" s="56"/>
      <c r="K28" s="87">
        <v>-22278182.59</v>
      </c>
      <c r="L28" s="87">
        <v>-18374494.870000001</v>
      </c>
    </row>
    <row r="29" spans="2:12" x14ac:dyDescent="0.65">
      <c r="C29" s="54" t="s">
        <v>159</v>
      </c>
      <c r="H29" s="82">
        <v>40964.390000000014</v>
      </c>
      <c r="I29" s="82">
        <v>189087.11</v>
      </c>
      <c r="J29" s="56"/>
      <c r="K29" s="22">
        <v>0</v>
      </c>
      <c r="L29" s="22">
        <v>0</v>
      </c>
    </row>
    <row r="30" spans="2:12" x14ac:dyDescent="0.65">
      <c r="H30" s="56">
        <v>518867502.90000057</v>
      </c>
      <c r="I30" s="56">
        <v>466320067.61999989</v>
      </c>
      <c r="J30" s="56"/>
      <c r="K30" s="56">
        <v>389269428.4800002</v>
      </c>
      <c r="L30" s="56">
        <v>323026378.65999991</v>
      </c>
    </row>
    <row r="31" spans="2:12" x14ac:dyDescent="0.65">
      <c r="B31" s="54" t="s">
        <v>160</v>
      </c>
      <c r="H31" s="56"/>
      <c r="I31" s="56"/>
      <c r="J31" s="56"/>
      <c r="K31" s="56"/>
      <c r="L31" s="56"/>
    </row>
    <row r="32" spans="2:12" x14ac:dyDescent="0.65">
      <c r="B32" s="54" t="s">
        <v>161</v>
      </c>
      <c r="H32" s="56"/>
      <c r="I32" s="56"/>
      <c r="J32" s="56"/>
      <c r="K32" s="56"/>
      <c r="L32" s="56"/>
    </row>
    <row r="33" spans="1:12" x14ac:dyDescent="0.65">
      <c r="C33" s="54" t="s">
        <v>16</v>
      </c>
      <c r="H33" s="87">
        <v>-138292148.66999999</v>
      </c>
      <c r="I33" s="56">
        <v>69478721.439999998</v>
      </c>
      <c r="J33" s="56"/>
      <c r="K33" s="87">
        <v>-99447081.170000002</v>
      </c>
      <c r="L33" s="56">
        <v>6201247.6500000004</v>
      </c>
    </row>
    <row r="34" spans="1:12" x14ac:dyDescent="0.65">
      <c r="C34" s="54" t="s">
        <v>18</v>
      </c>
      <c r="H34" s="87">
        <v>-174649728.38999999</v>
      </c>
      <c r="I34" s="56">
        <v>31599814.449999999</v>
      </c>
      <c r="J34" s="56"/>
      <c r="K34" s="87">
        <v>-133153726.38</v>
      </c>
      <c r="L34" s="56">
        <v>32097082.739999998</v>
      </c>
    </row>
    <row r="35" spans="1:12" x14ac:dyDescent="0.65">
      <c r="C35" s="54" t="s">
        <v>22</v>
      </c>
      <c r="H35" s="56">
        <v>5140649.3299999991</v>
      </c>
      <c r="I35" s="87">
        <v>-4921426.57</v>
      </c>
      <c r="J35" s="56"/>
      <c r="K35" s="56">
        <v>229526.76</v>
      </c>
      <c r="L35" s="56">
        <v>293055.90000000002</v>
      </c>
    </row>
    <row r="36" spans="1:12" x14ac:dyDescent="0.65">
      <c r="C36" s="54" t="s">
        <v>38</v>
      </c>
      <c r="H36" s="56">
        <v>1548.92</v>
      </c>
      <c r="I36" s="56">
        <v>17985</v>
      </c>
      <c r="J36" s="56"/>
      <c r="K36" s="87">
        <v>-26588</v>
      </c>
      <c r="L36" s="56">
        <v>17985</v>
      </c>
    </row>
    <row r="37" spans="1:12" x14ac:dyDescent="0.65">
      <c r="B37" s="54" t="s">
        <v>162</v>
      </c>
      <c r="H37" s="56"/>
      <c r="I37" s="56"/>
      <c r="J37" s="56"/>
      <c r="K37" s="56"/>
      <c r="L37" s="56"/>
    </row>
    <row r="38" spans="1:12" x14ac:dyDescent="0.65">
      <c r="C38" s="57" t="s">
        <v>44</v>
      </c>
      <c r="H38" s="56">
        <v>42881714.079999998</v>
      </c>
      <c r="I38" s="87">
        <v>-26758156.420000002</v>
      </c>
      <c r="J38" s="56"/>
      <c r="K38" s="56">
        <v>8690006.8300000001</v>
      </c>
      <c r="L38" s="87">
        <v>-18519136.800000001</v>
      </c>
    </row>
    <row r="39" spans="1:12" x14ac:dyDescent="0.65">
      <c r="C39" s="54" t="s">
        <v>47</v>
      </c>
      <c r="H39" s="56">
        <v>1862044.99</v>
      </c>
      <c r="I39" s="56">
        <v>477131.89</v>
      </c>
      <c r="J39" s="56"/>
      <c r="K39" s="87">
        <v>-548829.56000000006</v>
      </c>
      <c r="L39" s="56">
        <v>1140486.8500000001</v>
      </c>
    </row>
    <row r="40" spans="1:12" x14ac:dyDescent="0.65">
      <c r="C40" s="54" t="s">
        <v>53</v>
      </c>
      <c r="H40" s="56">
        <v>253330</v>
      </c>
      <c r="I40" s="87">
        <v>-229248.5</v>
      </c>
      <c r="J40" s="56"/>
      <c r="K40" s="56">
        <v>82820</v>
      </c>
      <c r="L40" s="87">
        <v>-79448.5</v>
      </c>
    </row>
    <row r="41" spans="1:12" x14ac:dyDescent="0.65">
      <c r="C41" s="54" t="s">
        <v>51</v>
      </c>
      <c r="F41" s="58" t="s">
        <v>156</v>
      </c>
      <c r="H41" s="98">
        <v>-425463.33</v>
      </c>
      <c r="I41" s="98">
        <v>-1141735.32</v>
      </c>
      <c r="J41" s="17"/>
      <c r="K41" s="98">
        <v>-425463.32999999996</v>
      </c>
      <c r="L41" s="98">
        <v>-5000</v>
      </c>
    </row>
    <row r="42" spans="1:12" x14ac:dyDescent="0.65">
      <c r="E42" s="54" t="s">
        <v>163</v>
      </c>
      <c r="H42" s="56">
        <v>255639449.83000061</v>
      </c>
      <c r="I42" s="56">
        <v>534843153.58999979</v>
      </c>
      <c r="J42" s="56"/>
      <c r="K42" s="56">
        <v>164670093.63000017</v>
      </c>
      <c r="L42" s="56">
        <v>344172651.49999988</v>
      </c>
    </row>
    <row r="43" spans="1:12" x14ac:dyDescent="0.65">
      <c r="B43" s="54" t="s">
        <v>164</v>
      </c>
      <c r="H43" s="87">
        <v>-40964.390000000014</v>
      </c>
      <c r="I43" s="87">
        <v>-189087.11</v>
      </c>
      <c r="J43" s="56"/>
      <c r="K43" s="3">
        <v>0</v>
      </c>
      <c r="L43" s="3">
        <v>0</v>
      </c>
    </row>
    <row r="44" spans="1:12" x14ac:dyDescent="0.65">
      <c r="B44" s="54" t="s">
        <v>165</v>
      </c>
      <c r="H44" s="87">
        <v>-79168445.520000026</v>
      </c>
      <c r="I44" s="87">
        <v>-73493967.620000005</v>
      </c>
      <c r="J44" s="56"/>
      <c r="K44" s="87">
        <v>-69779578.659999996</v>
      </c>
      <c r="L44" s="87">
        <v>-59622719.93</v>
      </c>
    </row>
    <row r="45" spans="1:12" ht="22" x14ac:dyDescent="0.7">
      <c r="A45" s="53" t="s">
        <v>166</v>
      </c>
      <c r="H45" s="59">
        <v>176430039.92000061</v>
      </c>
      <c r="I45" s="59">
        <v>461160098.85999978</v>
      </c>
      <c r="J45" s="56"/>
      <c r="K45" s="59">
        <v>94890514.970000178</v>
      </c>
      <c r="L45" s="59">
        <v>284549931.56999987</v>
      </c>
    </row>
    <row r="47" spans="1:12" x14ac:dyDescent="0.65">
      <c r="A47" s="100" t="s">
        <v>41</v>
      </c>
      <c r="B47" s="100"/>
      <c r="C47" s="100"/>
      <c r="D47" s="100"/>
      <c r="E47" s="100"/>
      <c r="F47" s="100"/>
      <c r="G47" s="100"/>
      <c r="H47" s="100"/>
      <c r="I47" s="100"/>
      <c r="J47" s="100"/>
      <c r="K47" s="100"/>
      <c r="L47" s="100"/>
    </row>
    <row r="48" spans="1:12" ht="7.5" customHeight="1" x14ac:dyDescent="0.65"/>
    <row r="49" spans="1:12" s="45" customFormat="1" ht="24.5" x14ac:dyDescent="0.75">
      <c r="A49" s="106" t="s">
        <v>0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</row>
    <row r="50" spans="1:12" s="44" customFormat="1" ht="22" x14ac:dyDescent="0.7">
      <c r="A50" s="101" t="s">
        <v>135</v>
      </c>
      <c r="B50" s="101"/>
      <c r="C50" s="101"/>
      <c r="D50" s="101"/>
      <c r="E50" s="101"/>
      <c r="F50" s="101"/>
      <c r="G50" s="101"/>
      <c r="H50" s="101"/>
      <c r="I50" s="101"/>
      <c r="J50" s="101"/>
      <c r="K50" s="101"/>
      <c r="L50" s="101"/>
    </row>
    <row r="51" spans="1:12" s="44" customFormat="1" ht="22" x14ac:dyDescent="0.7">
      <c r="A51" s="101" t="s">
        <v>95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</row>
    <row r="52" spans="1:12" s="44" customFormat="1" ht="22" x14ac:dyDescent="0.7">
      <c r="A52" s="102" t="s">
        <v>3</v>
      </c>
      <c r="B52" s="102"/>
      <c r="C52" s="102"/>
      <c r="D52" s="102"/>
      <c r="E52" s="102"/>
      <c r="F52" s="102"/>
      <c r="G52" s="102"/>
      <c r="H52" s="102"/>
      <c r="I52" s="102"/>
      <c r="J52" s="102"/>
      <c r="K52" s="102"/>
      <c r="L52" s="102"/>
    </row>
    <row r="53" spans="1:12" s="44" customFormat="1" ht="22" x14ac:dyDescent="0.7">
      <c r="A53" s="46"/>
      <c r="B53" s="46"/>
      <c r="C53" s="46"/>
      <c r="D53" s="46"/>
      <c r="E53" s="46"/>
      <c r="F53" s="47"/>
      <c r="G53" s="46"/>
      <c r="H53" s="103" t="s">
        <v>4</v>
      </c>
      <c r="I53" s="103"/>
      <c r="J53" s="46"/>
      <c r="K53" s="103" t="s">
        <v>5</v>
      </c>
      <c r="L53" s="103"/>
    </row>
    <row r="54" spans="1:12" s="44" customFormat="1" ht="22" x14ac:dyDescent="0.7">
      <c r="A54" s="46"/>
      <c r="B54" s="46"/>
      <c r="C54" s="46"/>
      <c r="D54" s="46"/>
      <c r="E54" s="46"/>
      <c r="F54" s="49" t="s">
        <v>9</v>
      </c>
      <c r="G54" s="46"/>
      <c r="H54" s="92" t="s">
        <v>10</v>
      </c>
      <c r="I54" s="92" t="s">
        <v>11</v>
      </c>
      <c r="J54" s="93"/>
      <c r="K54" s="92" t="s">
        <v>10</v>
      </c>
      <c r="L54" s="92" t="s">
        <v>11</v>
      </c>
    </row>
    <row r="55" spans="1:12" ht="22" x14ac:dyDescent="0.7">
      <c r="A55" s="53" t="s">
        <v>167</v>
      </c>
      <c r="F55" s="47"/>
      <c r="H55" s="56"/>
      <c r="I55" s="56"/>
      <c r="J55" s="56"/>
      <c r="K55" s="56"/>
      <c r="L55" s="95"/>
    </row>
    <row r="56" spans="1:12" x14ac:dyDescent="0.65">
      <c r="B56" s="57" t="s">
        <v>168</v>
      </c>
      <c r="H56" s="56">
        <v>176060070.50999999</v>
      </c>
      <c r="I56" s="56">
        <v>177590415.62</v>
      </c>
      <c r="J56" s="56"/>
      <c r="K56" s="56">
        <v>169772125.99000001</v>
      </c>
      <c r="L56" s="56">
        <v>5105730.79</v>
      </c>
    </row>
    <row r="57" spans="1:12" x14ac:dyDescent="0.65">
      <c r="B57" s="57" t="s">
        <v>169</v>
      </c>
      <c r="H57" s="87">
        <v>-272864552.30000001</v>
      </c>
      <c r="I57" s="87">
        <v>-376999837.01999998</v>
      </c>
      <c r="J57" s="56"/>
      <c r="K57" s="87">
        <v>-120000000</v>
      </c>
      <c r="L57" s="87">
        <v>-307961337.01999998</v>
      </c>
    </row>
    <row r="58" spans="1:12" x14ac:dyDescent="0.65">
      <c r="B58" s="54" t="s">
        <v>170</v>
      </c>
      <c r="H58" s="56">
        <v>9661637.5</v>
      </c>
      <c r="I58" s="3">
        <v>72000000</v>
      </c>
      <c r="J58" s="56"/>
      <c r="K58" s="42">
        <v>0</v>
      </c>
      <c r="L58" s="56">
        <v>70000000</v>
      </c>
    </row>
    <row r="59" spans="1:12" x14ac:dyDescent="0.65">
      <c r="B59" s="54" t="s">
        <v>171</v>
      </c>
      <c r="H59" s="3">
        <v>0</v>
      </c>
      <c r="I59" s="3">
        <v>0</v>
      </c>
      <c r="J59" s="56"/>
      <c r="K59" s="56">
        <v>24000000</v>
      </c>
      <c r="L59" s="42">
        <v>0</v>
      </c>
    </row>
    <row r="60" spans="1:12" x14ac:dyDescent="0.65">
      <c r="B60" s="54" t="s">
        <v>172</v>
      </c>
      <c r="F60" s="58" t="s">
        <v>132</v>
      </c>
      <c r="H60" s="56">
        <v>1403721</v>
      </c>
      <c r="I60" s="56">
        <v>720500</v>
      </c>
      <c r="J60" s="56"/>
      <c r="K60" s="56">
        <v>121800</v>
      </c>
      <c r="L60" s="56">
        <v>208600</v>
      </c>
    </row>
    <row r="61" spans="1:12" x14ac:dyDescent="0.65">
      <c r="B61" s="54" t="s">
        <v>173</v>
      </c>
      <c r="H61" s="3">
        <v>0</v>
      </c>
      <c r="I61" s="87">
        <v>-580000</v>
      </c>
      <c r="J61" s="56"/>
      <c r="K61" s="42">
        <v>0</v>
      </c>
      <c r="L61" s="42">
        <v>0</v>
      </c>
    </row>
    <row r="62" spans="1:12" x14ac:dyDescent="0.65">
      <c r="B62" s="54" t="s">
        <v>174</v>
      </c>
      <c r="H62" s="87">
        <v>-44064718.390000001</v>
      </c>
      <c r="I62" s="87">
        <v>-49736350.619999997</v>
      </c>
      <c r="J62" s="56"/>
      <c r="K62" s="87">
        <v>-14358635.24</v>
      </c>
      <c r="L62" s="96">
        <v>-2919372.49</v>
      </c>
    </row>
    <row r="63" spans="1:12" x14ac:dyDescent="0.65">
      <c r="B63" s="54" t="s">
        <v>175</v>
      </c>
      <c r="H63" s="87">
        <v>-21372578.48</v>
      </c>
      <c r="I63" s="87">
        <v>-3544669.6</v>
      </c>
      <c r="J63" s="56"/>
      <c r="K63" s="3">
        <v>0</v>
      </c>
      <c r="L63" s="96">
        <v>-2791260</v>
      </c>
    </row>
    <row r="64" spans="1:12" x14ac:dyDescent="0.65">
      <c r="B64" s="54" t="s">
        <v>176</v>
      </c>
      <c r="H64" s="56">
        <v>8180724.0599999996</v>
      </c>
      <c r="I64" s="56">
        <v>5659042.7599999998</v>
      </c>
      <c r="J64" s="56"/>
      <c r="K64" s="56">
        <v>102715.89</v>
      </c>
      <c r="L64" s="56">
        <v>726966.45</v>
      </c>
    </row>
    <row r="65" spans="1:12" x14ac:dyDescent="0.65">
      <c r="B65" s="54" t="s">
        <v>178</v>
      </c>
      <c r="H65" s="87">
        <v>-144450</v>
      </c>
      <c r="I65" s="42">
        <v>0</v>
      </c>
      <c r="J65" s="56"/>
      <c r="K65" s="87">
        <v>-144450</v>
      </c>
      <c r="L65" s="42">
        <v>0</v>
      </c>
    </row>
    <row r="66" spans="1:12" x14ac:dyDescent="0.65">
      <c r="B66" s="57" t="s">
        <v>177</v>
      </c>
      <c r="H66" s="87">
        <v>-3100096.23</v>
      </c>
      <c r="I66" s="87">
        <v>-7276857</v>
      </c>
      <c r="J66" s="56"/>
      <c r="K66" s="42">
        <v>0</v>
      </c>
      <c r="L66" s="3">
        <v>0</v>
      </c>
    </row>
    <row r="67" spans="1:12" x14ac:dyDescent="0.65">
      <c r="B67" s="54" t="s">
        <v>179</v>
      </c>
      <c r="H67" s="56">
        <v>15030535.460000001</v>
      </c>
      <c r="I67" s="56">
        <v>16530127.6</v>
      </c>
      <c r="J67" s="56"/>
      <c r="K67" s="87">
        <v>46695586.640000001</v>
      </c>
      <c r="L67" s="95">
        <v>41963401.640000001</v>
      </c>
    </row>
    <row r="68" spans="1:12" x14ac:dyDescent="0.65">
      <c r="B68" s="54" t="s">
        <v>180</v>
      </c>
      <c r="H68" s="56">
        <v>30810635.449999999</v>
      </c>
      <c r="I68" s="56">
        <v>22736681.379999999</v>
      </c>
      <c r="J68" s="56"/>
      <c r="K68" s="87">
        <v>21711248.339999996</v>
      </c>
      <c r="L68" s="96">
        <v>16891451.280000001</v>
      </c>
    </row>
    <row r="69" spans="1:12" ht="22" x14ac:dyDescent="0.7">
      <c r="A69" s="53" t="s">
        <v>181</v>
      </c>
      <c r="H69" s="99">
        <v>-100399071.42</v>
      </c>
      <c r="I69" s="99">
        <v>-142900946.88</v>
      </c>
      <c r="J69" s="56"/>
      <c r="K69" s="59">
        <v>127900391.62</v>
      </c>
      <c r="L69" s="99">
        <v>-178775819.34999999</v>
      </c>
    </row>
    <row r="70" spans="1:12" ht="22" x14ac:dyDescent="0.7">
      <c r="A70" s="53" t="s">
        <v>182</v>
      </c>
      <c r="H70" s="56"/>
      <c r="I70" s="56"/>
      <c r="J70" s="56"/>
      <c r="K70" s="56"/>
      <c r="L70" s="56"/>
    </row>
    <row r="71" spans="1:12" ht="21.75" customHeight="1" x14ac:dyDescent="0.65">
      <c r="B71" s="60" t="s">
        <v>183</v>
      </c>
      <c r="H71" s="87">
        <v>-6000000</v>
      </c>
      <c r="I71" s="3">
        <v>0</v>
      </c>
      <c r="J71" s="56"/>
      <c r="K71" s="3">
        <v>0</v>
      </c>
      <c r="L71" s="3">
        <v>0</v>
      </c>
    </row>
    <row r="72" spans="1:12" x14ac:dyDescent="0.65">
      <c r="B72" s="54" t="s">
        <v>184</v>
      </c>
      <c r="H72" s="87">
        <v>-2295319.27</v>
      </c>
      <c r="I72" s="87">
        <v>-1162177.8700000001</v>
      </c>
      <c r="J72" s="56"/>
      <c r="K72" s="87">
        <v>-1389.93</v>
      </c>
      <c r="L72" s="87">
        <v>-177897.07</v>
      </c>
    </row>
    <row r="73" spans="1:12" x14ac:dyDescent="0.65">
      <c r="B73" s="54" t="s">
        <v>185</v>
      </c>
      <c r="H73" s="87">
        <v>-219200210</v>
      </c>
      <c r="I73" s="87">
        <v>-90600105</v>
      </c>
      <c r="J73" s="56"/>
      <c r="K73" s="87">
        <v>-209904492</v>
      </c>
      <c r="L73" s="87">
        <v>-82493855</v>
      </c>
    </row>
    <row r="74" spans="1:12" ht="22" x14ac:dyDescent="0.7">
      <c r="A74" s="53" t="s">
        <v>186</v>
      </c>
      <c r="H74" s="99">
        <v>-227495529.27000001</v>
      </c>
      <c r="I74" s="99">
        <v>-91762282.870000005</v>
      </c>
      <c r="J74" s="56"/>
      <c r="K74" s="99">
        <v>-209905881.93000001</v>
      </c>
      <c r="L74" s="99">
        <v>-82671752.069999993</v>
      </c>
    </row>
    <row r="75" spans="1:12" ht="22" x14ac:dyDescent="0.7">
      <c r="A75" s="53" t="s">
        <v>187</v>
      </c>
      <c r="H75" s="87">
        <v>-151464560.76999938</v>
      </c>
      <c r="I75" s="56">
        <v>226496869.10999978</v>
      </c>
      <c r="J75" s="56"/>
      <c r="K75" s="56">
        <v>12885024.660000175</v>
      </c>
      <c r="L75" s="56">
        <v>23102360.149999887</v>
      </c>
    </row>
    <row r="76" spans="1:12" ht="22" x14ac:dyDescent="0.7">
      <c r="A76" s="53" t="s">
        <v>188</v>
      </c>
      <c r="H76" s="56">
        <v>296458099.29000002</v>
      </c>
      <c r="I76" s="56">
        <v>69961230.180000007</v>
      </c>
      <c r="J76" s="56"/>
      <c r="K76" s="56">
        <v>46888484.520000003</v>
      </c>
      <c r="L76" s="56">
        <v>23786124.370000001</v>
      </c>
    </row>
    <row r="77" spans="1:12" ht="22.5" thickBot="1" x14ac:dyDescent="0.75">
      <c r="A77" s="97" t="s">
        <v>189</v>
      </c>
      <c r="F77" s="58" t="s">
        <v>15</v>
      </c>
      <c r="H77" s="61">
        <v>144993538.52000064</v>
      </c>
      <c r="I77" s="61">
        <v>296458099.28999978</v>
      </c>
      <c r="J77" s="56"/>
      <c r="K77" s="61">
        <v>59773509.180000179</v>
      </c>
      <c r="L77" s="61">
        <v>46888484.520000003</v>
      </c>
    </row>
    <row r="78" spans="1:12" ht="22.5" thickTop="1" x14ac:dyDescent="0.7">
      <c r="A78" s="97"/>
      <c r="H78" s="56"/>
      <c r="I78" s="56"/>
      <c r="J78" s="56"/>
      <c r="K78" s="56"/>
      <c r="L78" s="56"/>
    </row>
    <row r="79" spans="1:12" ht="22" x14ac:dyDescent="0.7">
      <c r="A79" s="53" t="s">
        <v>190</v>
      </c>
      <c r="H79" s="83"/>
      <c r="I79" s="83"/>
      <c r="J79" s="83"/>
      <c r="K79" s="83"/>
      <c r="L79" s="83"/>
    </row>
    <row r="80" spans="1:12" x14ac:dyDescent="0.65">
      <c r="B80" s="54" t="s">
        <v>191</v>
      </c>
      <c r="H80" s="83"/>
      <c r="I80" s="83"/>
      <c r="J80" s="83"/>
      <c r="K80" s="83"/>
      <c r="L80" s="83"/>
    </row>
    <row r="81" spans="1:12" x14ac:dyDescent="0.65">
      <c r="C81" s="54" t="s">
        <v>192</v>
      </c>
      <c r="H81" s="56">
        <v>2585955.6800000002</v>
      </c>
      <c r="I81" s="56">
        <v>2293929.34</v>
      </c>
      <c r="J81" s="56"/>
      <c r="K81" s="56">
        <v>311098.95</v>
      </c>
      <c r="L81" s="56">
        <v>1389.93</v>
      </c>
    </row>
    <row r="82" spans="1:12" x14ac:dyDescent="0.65">
      <c r="C82" s="57"/>
      <c r="F82" s="54"/>
      <c r="H82" s="56"/>
      <c r="I82" s="56"/>
      <c r="J82" s="56"/>
      <c r="K82" s="56"/>
      <c r="L82" s="56"/>
    </row>
    <row r="83" spans="1:12" x14ac:dyDescent="0.65">
      <c r="C83" s="57"/>
      <c r="F83" s="54"/>
      <c r="H83" s="56"/>
      <c r="I83" s="56"/>
      <c r="J83" s="56"/>
      <c r="K83" s="56"/>
      <c r="L83" s="56"/>
    </row>
    <row r="84" spans="1:12" x14ac:dyDescent="0.65">
      <c r="A84" s="100" t="s">
        <v>41</v>
      </c>
      <c r="B84" s="100"/>
      <c r="C84" s="100"/>
      <c r="D84" s="100"/>
      <c r="E84" s="100"/>
      <c r="F84" s="100"/>
      <c r="G84" s="100"/>
      <c r="H84" s="100"/>
      <c r="I84" s="100"/>
      <c r="J84" s="100"/>
      <c r="K84" s="100"/>
      <c r="L84" s="100"/>
    </row>
  </sheetData>
  <mergeCells count="14">
    <mergeCell ref="A2:L2"/>
    <mergeCell ref="A3:L3"/>
    <mergeCell ref="A4:L4"/>
    <mergeCell ref="A5:L5"/>
    <mergeCell ref="H6:I6"/>
    <mergeCell ref="K6:L6"/>
    <mergeCell ref="H53:I53"/>
    <mergeCell ref="K53:L53"/>
    <mergeCell ref="A84:L84"/>
    <mergeCell ref="A47:L47"/>
    <mergeCell ref="A49:L49"/>
    <mergeCell ref="A50:L50"/>
    <mergeCell ref="A51:L51"/>
    <mergeCell ref="A52:L52"/>
  </mergeCells>
  <pageMargins left="0.74803149606299213" right="0.19685039370078741" top="1.0629921259842521" bottom="0.78740157480314965" header="0.74803149606299213" footer="0.39370078740157483"/>
  <pageSetup paperSize="9" scale="71" orientation="portrait" blackAndWhite="1" r:id="rId1"/>
  <headerFooter alignWithMargins="0">
    <oddHeader>&amp;C&amp;"Angsana New,Regular"&amp;16&amp;P</oddHead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BAL-THA</vt:lpstr>
      <vt:lpstr>PL-THA </vt:lpstr>
      <vt:lpstr>SHA-CON-THA</vt:lpstr>
      <vt:lpstr>SHA-COM-THA</vt:lpstr>
      <vt:lpstr>CAFW-THA</vt:lpstr>
      <vt:lpstr>'BAL-THA'!Print_Area</vt:lpstr>
      <vt:lpstr>'CAFW-THA'!Print_Area</vt:lpstr>
      <vt:lpstr>'PL-THA '!Print_Area</vt:lpstr>
      <vt:lpstr>'SHA-COM-THA'!Print_Area</vt:lpstr>
      <vt:lpstr>'SHA-CON-THA'!Print_Area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MangporZa_454</dc:creator>
  <cp:lastModifiedBy>MangporZa_454</cp:lastModifiedBy>
  <dcterms:created xsi:type="dcterms:W3CDTF">2022-02-22T14:43:05Z</dcterms:created>
  <dcterms:modified xsi:type="dcterms:W3CDTF">2022-02-22T15:14:01Z</dcterms:modified>
</cp:coreProperties>
</file>