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00 My work ^_^MangPor\1702 TMD 2564 Q4\A group\1702y64_A1 Financial Statement 22-2-22 ส่งตลาด\"/>
    </mc:Choice>
  </mc:AlternateContent>
  <xr:revisionPtr revIDLastSave="0" documentId="13_ncr:1_{F4D1F66C-BF65-4109-A2CB-D66A831F66FB}" xr6:coauthVersionLast="47" xr6:coauthVersionMax="47" xr10:uidLastSave="{00000000-0000-0000-0000-000000000000}"/>
  <bookViews>
    <workbookView xWindow="-110" yWindow="-110" windowWidth="19420" windowHeight="10300" activeTab="4" xr2:uid="{70E0EFEF-3ECD-49A2-8AB3-56B6762802F7}"/>
  </bookViews>
  <sheets>
    <sheet name="BAL-ENG" sheetId="1" r:id="rId1"/>
    <sheet name="PL-ENG " sheetId="2" r:id="rId2"/>
    <sheet name="SHA-CON-ENG" sheetId="3" r:id="rId3"/>
    <sheet name="SHA-COM-ENG" sheetId="4" r:id="rId4"/>
    <sheet name="CAFW-ENG" sheetId="5" r:id="rId5"/>
  </sheets>
  <externalReferences>
    <externalReference r:id="rId6"/>
  </externalReferences>
  <definedNames>
    <definedName name="OLE_LINK3" localSheetId="0">'BAL-ENG'!#REF!</definedName>
    <definedName name="OLE_LINK3" localSheetId="1">'PL-ENG '!#REF!</definedName>
    <definedName name="_xlnm.Print_Area" localSheetId="0">'BAL-ENG'!$A$1:$L$67</definedName>
    <definedName name="_xlnm.Print_Area" localSheetId="4">'CAFW-ENG'!$A$1:$L$83</definedName>
    <definedName name="_xlnm.Print_Area" localSheetId="1">'PL-ENG '!$A$1:$L$45</definedName>
    <definedName name="_xlnm.Print_Area" localSheetId="3">'SHA-COM-ENG'!$A$1:$V$24</definedName>
    <definedName name="_xlnm.Print_Area" localSheetId="2">'SHA-CON-ENG'!$A$1:$Z$29</definedName>
    <definedName name="ส194" localSheetId="1">'[1]BAL-THA'!#REF!</definedName>
    <definedName name="ส194">'[1]BAL-THA'!#REF!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<sst xmlns="http://schemas.openxmlformats.org/spreadsheetml/2006/main" count="319" uniqueCount="203">
  <si>
    <t>Thai Metal Drum Manufacturing Public Company Limited and its subsidiaries</t>
  </si>
  <si>
    <t>Statements of financial position</t>
  </si>
  <si>
    <t>As at December 31, 2021</t>
  </si>
  <si>
    <t>Unit : Baht</t>
  </si>
  <si>
    <t>Consolidated financial statements</t>
  </si>
  <si>
    <t>Separate financial statements</t>
  </si>
  <si>
    <t>Note</t>
  </si>
  <si>
    <t>2021</t>
  </si>
  <si>
    <t>2020</t>
  </si>
  <si>
    <t>Assets</t>
  </si>
  <si>
    <t>Current assets</t>
  </si>
  <si>
    <t>Cash and cash equivalents</t>
  </si>
  <si>
    <t>Trade and other receivables</t>
  </si>
  <si>
    <t>Inventories</t>
  </si>
  <si>
    <t>Other current financial assets</t>
  </si>
  <si>
    <t>Other current assets</t>
  </si>
  <si>
    <t>Total current assets</t>
  </si>
  <si>
    <t>Non-current assets</t>
  </si>
  <si>
    <t>Other non-current financial assets</t>
  </si>
  <si>
    <t>Investments in subsidiary companies</t>
  </si>
  <si>
    <t>Long-term loans to related party</t>
  </si>
  <si>
    <t>Investment properties</t>
  </si>
  <si>
    <t>Property, plant and equipment</t>
  </si>
  <si>
    <t>Intangible assets</t>
  </si>
  <si>
    <t>Non-current financial assets used as collateral</t>
  </si>
  <si>
    <t>Other non-current assets</t>
  </si>
  <si>
    <t>Total non-current assets</t>
  </si>
  <si>
    <t>Total assets</t>
  </si>
  <si>
    <t>Notes to financial statements are an integral part of these statements.</t>
  </si>
  <si>
    <t>Liabilities and shareholders' equity</t>
  </si>
  <si>
    <t>Current liabilities</t>
  </si>
  <si>
    <t>Trade and other payables</t>
  </si>
  <si>
    <t xml:space="preserve">Accrued income tax </t>
  </si>
  <si>
    <t>Other current liabilities</t>
  </si>
  <si>
    <t>Total current liabilities</t>
  </si>
  <si>
    <t>Non-current liabilities</t>
  </si>
  <si>
    <t>Long-term loans from related parties</t>
  </si>
  <si>
    <t>Deferred tax liabilities</t>
  </si>
  <si>
    <t>Employee benefit obligations</t>
  </si>
  <si>
    <t>Guarantee deposits received</t>
  </si>
  <si>
    <t>Total non-current liabilities</t>
  </si>
  <si>
    <t>Total liabilities</t>
  </si>
  <si>
    <t>Shareholders' equity</t>
  </si>
  <si>
    <t>Share capital</t>
  </si>
  <si>
    <t>Authorized share capital</t>
  </si>
  <si>
    <t>150,000,000 Ordinary shares at Baht 1 each,</t>
  </si>
  <si>
    <t>Issued and fully paid</t>
  </si>
  <si>
    <t>Premium on ordinary shares</t>
  </si>
  <si>
    <t>Retained earnings</t>
  </si>
  <si>
    <t>Appropriated for legal reserve</t>
  </si>
  <si>
    <t>Unappropriated</t>
  </si>
  <si>
    <t>Other components of equity</t>
  </si>
  <si>
    <t>Total equity of the Company's shareholders</t>
  </si>
  <si>
    <t>Non-controlling interests</t>
  </si>
  <si>
    <t>Total shareholders' equity</t>
  </si>
  <si>
    <t>Total liabilities and shareholders' equity</t>
  </si>
  <si>
    <t>Statements of comprehensive income</t>
  </si>
  <si>
    <t>Revenues from sales and services</t>
  </si>
  <si>
    <t>Revenues from sales of goods and rendering of services</t>
  </si>
  <si>
    <t>Rental and service income</t>
  </si>
  <si>
    <t>Total revenues from sales and services</t>
  </si>
  <si>
    <t>Costs of sales and services</t>
  </si>
  <si>
    <t>Costs of rental and services</t>
  </si>
  <si>
    <t>Total costs of sales and services</t>
  </si>
  <si>
    <t>Gross profit</t>
  </si>
  <si>
    <t>Other income</t>
  </si>
  <si>
    <t>Profit before expenses</t>
  </si>
  <si>
    <t>Selling expenses</t>
  </si>
  <si>
    <t>Administrative expenses</t>
  </si>
  <si>
    <t>Profit before finance costs and income tax</t>
  </si>
  <si>
    <t>Finance costs</t>
  </si>
  <si>
    <t xml:space="preserve">Profit before income tax </t>
  </si>
  <si>
    <t>Income tax expenses</t>
  </si>
  <si>
    <t>Other comprehensive income</t>
  </si>
  <si>
    <t>Items that will not be reclassified subsequently to profit or loss</t>
  </si>
  <si>
    <t>Total comprehensive income for the periods</t>
  </si>
  <si>
    <t>Profit attributable to</t>
  </si>
  <si>
    <t>Equity of the Company's shareholders</t>
  </si>
  <si>
    <t>Total comprehensive income attributable to</t>
  </si>
  <si>
    <t>Basic earnings per share</t>
  </si>
  <si>
    <t>Profit attributable to equity of the Company's shareholders</t>
  </si>
  <si>
    <t>For the year ended December 31, 2021</t>
  </si>
  <si>
    <t>Costs of goods sold and  rendering of services</t>
  </si>
  <si>
    <t>Profit for the years</t>
  </si>
  <si>
    <t>Actuarial Gain, net of income tax</t>
  </si>
  <si>
    <t>Gain (Loss) from remeasurement of equity investments, net of income tax</t>
  </si>
  <si>
    <t>Other comprehensive income for the years, net of income tax</t>
  </si>
  <si>
    <t>Total comprehensive income for the years</t>
  </si>
  <si>
    <t>13.3</t>
  </si>
  <si>
    <t>Consolidated statement of changes in shareholders’ equity</t>
  </si>
  <si>
    <t xml:space="preserve">Equity of the Company's shareholders </t>
  </si>
  <si>
    <t xml:space="preserve">Issued and  </t>
  </si>
  <si>
    <t xml:space="preserve">Gain (loss) on </t>
  </si>
  <si>
    <t xml:space="preserve">Total </t>
  </si>
  <si>
    <t>Total equity</t>
  </si>
  <si>
    <t>paid - up</t>
  </si>
  <si>
    <t>Premium on</t>
  </si>
  <si>
    <t>Appropriated</t>
  </si>
  <si>
    <t>Revaluation</t>
  </si>
  <si>
    <t>remeasurement of</t>
  </si>
  <si>
    <t xml:space="preserve">other components </t>
  </si>
  <si>
    <t>of the Company's</t>
  </si>
  <si>
    <t xml:space="preserve">Non-controlling </t>
  </si>
  <si>
    <t>Total</t>
  </si>
  <si>
    <t>share capital</t>
  </si>
  <si>
    <t>ordinary  shares</t>
  </si>
  <si>
    <t>Legal reserve</t>
  </si>
  <si>
    <t>surplus of land</t>
  </si>
  <si>
    <t>investments</t>
  </si>
  <si>
    <t>of equity</t>
  </si>
  <si>
    <t>shareholders</t>
  </si>
  <si>
    <t>interests</t>
  </si>
  <si>
    <t>shareholders' equity</t>
  </si>
  <si>
    <t>Balance as at January 1, 2020</t>
  </si>
  <si>
    <t>Subsidiaries paid dividend to non-controlling interests</t>
  </si>
  <si>
    <t xml:space="preserve">Dividend paid </t>
  </si>
  <si>
    <t>Total comprehensive income for the year 2020</t>
  </si>
  <si>
    <t>Profit for the year</t>
  </si>
  <si>
    <t>Balance as at December 31, 2020</t>
  </si>
  <si>
    <t>Total comprehensive income for the year 2021</t>
  </si>
  <si>
    <t xml:space="preserve">Profit on disposals of investment in equity </t>
  </si>
  <si>
    <t xml:space="preserve">instruments measured at FVOCI </t>
  </si>
  <si>
    <t>Balance as at December 31, 2021</t>
  </si>
  <si>
    <t>3.7 and 10</t>
  </si>
  <si>
    <t>Total equity holders of the parent</t>
  </si>
  <si>
    <t xml:space="preserve">Separate statement of changes in shareholders' equity </t>
  </si>
  <si>
    <t xml:space="preserve">Gain (loss)on </t>
  </si>
  <si>
    <t xml:space="preserve">Total other </t>
  </si>
  <si>
    <t>components of equity</t>
  </si>
  <si>
    <t>Statements of cash flows</t>
  </si>
  <si>
    <t>Cash flows from operating activities</t>
  </si>
  <si>
    <t>Profit before income tax</t>
  </si>
  <si>
    <t>to net cash provided by operating activities</t>
  </si>
  <si>
    <t xml:space="preserve">Depreciation and amortization </t>
  </si>
  <si>
    <t>Bad debt expense</t>
  </si>
  <si>
    <t>Unrealized (gain) loss on currency exchange rates</t>
  </si>
  <si>
    <t>Reduction of inventory to net realizable value (reversal)</t>
  </si>
  <si>
    <t>Loss from deteriorated and obsolete inventories reversal</t>
  </si>
  <si>
    <t>Inventories - written off</t>
  </si>
  <si>
    <t>Gain on sales of securities</t>
  </si>
  <si>
    <t>Unrealized (gain) loss on changes in value of investments</t>
  </si>
  <si>
    <t>(Gain) Loss on sale of fixed assets</t>
  </si>
  <si>
    <t>Loss on obsolete fixed assets</t>
  </si>
  <si>
    <t>Transfered assets to expenses</t>
  </si>
  <si>
    <t>Withholding tax - written off</t>
  </si>
  <si>
    <t>Purchase tax - written off</t>
  </si>
  <si>
    <t>Employee benefit expenses</t>
  </si>
  <si>
    <t>Dividend income</t>
  </si>
  <si>
    <t>Interest income</t>
  </si>
  <si>
    <t>Interest expenses</t>
  </si>
  <si>
    <t>Changes in operating assets and liabilities</t>
  </si>
  <si>
    <t>(Increase) decrease in assets</t>
  </si>
  <si>
    <t>Increase (decrease) in liabilities</t>
  </si>
  <si>
    <t>Cash generated from operations</t>
  </si>
  <si>
    <t>Interest paid</t>
  </si>
  <si>
    <t>Income tax paid</t>
  </si>
  <si>
    <t>Cash flows from investing activities</t>
  </si>
  <si>
    <t>Decrease  in other current financial assets</t>
  </si>
  <si>
    <t>Increase in other non-current financial assets</t>
  </si>
  <si>
    <t>Decrease in other non-current financial assets</t>
  </si>
  <si>
    <t>Decrease  in long-term loans to related party</t>
  </si>
  <si>
    <t>Cash received from redemption of invesments</t>
  </si>
  <si>
    <t>Purchases of investment properties</t>
  </si>
  <si>
    <t>Purchases of fixed assets</t>
  </si>
  <si>
    <t>Increase in deposits for purchase of fixed assets</t>
  </si>
  <si>
    <t>Sales of fixed assets</t>
  </si>
  <si>
    <t>Increase in non-current financial assets use as collateral</t>
  </si>
  <si>
    <t>Purchase of intangible assets</t>
  </si>
  <si>
    <t>Dividend received</t>
  </si>
  <si>
    <t>Interest received</t>
  </si>
  <si>
    <t>Cash flows from financing activities</t>
  </si>
  <si>
    <t>Repayment for  long-term loans from related parties</t>
  </si>
  <si>
    <t>Payments for asset payables</t>
  </si>
  <si>
    <t>Dividend paid</t>
  </si>
  <si>
    <t>Net cash used in financing activities</t>
  </si>
  <si>
    <t>Cash and cash equivalents as at January 1,</t>
  </si>
  <si>
    <t>Cash and cash equivalents as at December 31,</t>
  </si>
  <si>
    <t>Supplemental disclosures of cash flow information</t>
  </si>
  <si>
    <t>Non-cash items</t>
  </si>
  <si>
    <t>Asset payables</t>
  </si>
  <si>
    <t>3.1 และ 5</t>
  </si>
  <si>
    <t>3.2 และ 6</t>
  </si>
  <si>
    <t>3.3 และ 7</t>
  </si>
  <si>
    <t>3.5 และ 8</t>
  </si>
  <si>
    <t>3.5 และ 9</t>
  </si>
  <si>
    <t>3.4 และ 10</t>
  </si>
  <si>
    <t>3.6 และ 11</t>
  </si>
  <si>
    <t>3.7 และ 12</t>
  </si>
  <si>
    <t>3.9 และ 13</t>
  </si>
  <si>
    <t>3.5 และ 14</t>
  </si>
  <si>
    <t>3.13 และ 16</t>
  </si>
  <si>
    <t>3.16 และ 22</t>
  </si>
  <si>
    <t>17.1.2</t>
  </si>
  <si>
    <t>17.1.1</t>
  </si>
  <si>
    <t>9</t>
  </si>
  <si>
    <t>23</t>
  </si>
  <si>
    <t>6</t>
  </si>
  <si>
    <t>8</t>
  </si>
  <si>
    <t>16</t>
  </si>
  <si>
    <t xml:space="preserve">Adjustments to reconcile profit before income tax </t>
  </si>
  <si>
    <t>Net cash provided by operating activities</t>
  </si>
  <si>
    <t>Net cash provided by (used in) investing activities</t>
  </si>
  <si>
    <t>Net increase (decrease)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</si>
</sst>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87" formatCode="#,##0.00_)\ ;[Red]\(#,##0.00\)\ "/>
    <numFmt numFmtId="188" formatCode="_-* #,##0.00_-;\-* #,##0.00_-;_-* &quot; &quot;??_-;_-@_-"/>
    <numFmt numFmtId="189" formatCode="_(* #,##0.00_);_(* \(#,##0.00\);_(* &quot;-&quot;??_);_(@_)"/>
    <numFmt numFmtId="190" formatCode="_(* #,##0_);_(* \(#,##0\);_(* &quot;-&quot;??_);_(@_)"/>
    <numFmt numFmtId="191" formatCode="#,##0.00__\ ;[Red]\(#,##0.00\)\ "/>
    <numFmt numFmtId="192" formatCode="#,##0.00;[Red]\(#,##0.00\)"/>
    <numFmt numFmtId="193" formatCode="_(* #,##0.00_);[Red]_(* \(#,##0.00\);_(* &quot; &quot;??_);_(@_)"/>
    <numFmt numFmtId="194" formatCode="_(* #,##0.00_);_(* \(#,##0.00\);_(* &quot; &quot;??_);_(@_)"/>
    <numFmt numFmtId="195" formatCode="#,##0.00_)\ ;[Black]\(#,##0.00\)\ "/>
  </numFmts>
  <fonts count="14" x14ac:knownFonts="1">
    <font>
      <sz val="14"/>
      <name val="Cordia New"/>
      <family val="2"/>
    </font>
    <font>
      <sz val="14"/>
      <name val="Cordia New"/>
      <family val="2"/>
    </font>
    <font>
      <sz val="15"/>
      <name val="Angsana New"/>
      <family val="1"/>
    </font>
    <font>
      <b/>
      <sz val="17"/>
      <name val="Angsana New"/>
      <family val="1"/>
    </font>
    <font>
      <sz val="17"/>
      <name val="Angsana New"/>
      <family val="1"/>
    </font>
    <font>
      <b/>
      <sz val="15"/>
      <name val="Angsana New"/>
      <family val="1"/>
    </font>
    <font>
      <sz val="14"/>
      <name val="Angsana New"/>
      <family val="1"/>
    </font>
    <font>
      <b/>
      <sz val="14.5"/>
      <name val="Angsana New"/>
      <family val="1"/>
    </font>
    <font>
      <sz val="11"/>
      <name val="Times New Roman"/>
      <family val="1"/>
    </font>
    <font>
      <sz val="11"/>
      <name val="Angsana New"/>
      <family val="1"/>
    </font>
    <font>
      <b/>
      <sz val="10"/>
      <name val="Angsana New"/>
      <family val="1"/>
    </font>
    <font>
      <b/>
      <sz val="16"/>
      <name val="Angsana New"/>
      <family val="1"/>
    </font>
    <font>
      <b/>
      <sz val="14"/>
      <name val="Angsana New"/>
      <family val="1"/>
    </font>
    <font>
      <sz val="1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8" fillId="0" borderId="0"/>
  </cellStyleXfs>
  <cellXfs count="82">
    <xf numFmtId="0" fontId="0" fillId="0" borderId="0" xfId="0"/>
    <xf numFmtId="43" fontId="2" fillId="0" borderId="0" xfId="1" applyFont="1" applyFill="1"/>
    <xf numFmtId="43" fontId="2" fillId="0" borderId="1" xfId="1" applyFont="1" applyFill="1" applyBorder="1"/>
    <xf numFmtId="43" fontId="2" fillId="0" borderId="0" xfId="1" applyFont="1" applyFill="1" applyBorder="1"/>
    <xf numFmtId="1" fontId="2" fillId="0" borderId="0" xfId="0" applyNumberFormat="1" applyFont="1" applyFill="1"/>
    <xf numFmtId="1" fontId="3" fillId="0" borderId="0" xfId="0" applyNumberFormat="1" applyFont="1" applyFill="1" applyAlignment="1">
      <alignment horizontal="center"/>
    </xf>
    <xf numFmtId="1" fontId="4" fillId="0" borderId="0" xfId="0" applyNumberFormat="1" applyFont="1" applyFill="1"/>
    <xf numFmtId="1" fontId="5" fillId="0" borderId="0" xfId="0" applyNumberFormat="1" applyFont="1" applyFill="1" applyAlignment="1">
      <alignment horizontal="center"/>
    </xf>
    <xf numFmtId="1" fontId="5" fillId="0" borderId="0" xfId="0" quotePrefix="1" applyNumberFormat="1" applyFont="1" applyFill="1" applyAlignment="1">
      <alignment horizontal="center"/>
    </xf>
    <xf numFmtId="1" fontId="5" fillId="0" borderId="0" xfId="0" applyNumberFormat="1" applyFont="1" applyFill="1" applyAlignment="1">
      <alignment horizontal="right"/>
    </xf>
    <xf numFmtId="1" fontId="5" fillId="0" borderId="0" xfId="0" applyNumberFormat="1" applyFont="1" applyFill="1"/>
    <xf numFmtId="1" fontId="5" fillId="0" borderId="0" xfId="0" applyNumberFormat="1" applyFont="1" applyFill="1" applyAlignment="1">
      <alignment horizontal="center"/>
    </xf>
    <xf numFmtId="1" fontId="5" fillId="0" borderId="1" xfId="0" applyNumberFormat="1" applyFont="1" applyFill="1" applyBorder="1" applyAlignment="1">
      <alignment horizontal="center"/>
    </xf>
    <xf numFmtId="0" fontId="5" fillId="0" borderId="0" xfId="0" applyFont="1" applyFill="1"/>
    <xf numFmtId="1" fontId="5" fillId="0" borderId="1" xfId="0" applyNumberFormat="1" applyFont="1" applyFill="1" applyBorder="1" applyAlignment="1">
      <alignment horizontal="center"/>
    </xf>
    <xf numFmtId="49" fontId="5" fillId="0" borderId="1" xfId="0" quotePrefix="1" applyNumberFormat="1" applyFont="1" applyFill="1" applyBorder="1" applyAlignment="1">
      <alignment horizontal="center"/>
    </xf>
    <xf numFmtId="49" fontId="5" fillId="0" borderId="0" xfId="0" applyNumberFormat="1" applyFont="1" applyFill="1"/>
    <xf numFmtId="49" fontId="5" fillId="0" borderId="1" xfId="0" applyNumberFormat="1" applyFont="1" applyFill="1" applyBorder="1" applyAlignment="1">
      <alignment horizontal="center"/>
    </xf>
    <xf numFmtId="49" fontId="2" fillId="0" borderId="0" xfId="0" applyNumberFormat="1" applyFont="1" applyFill="1"/>
    <xf numFmtId="37" fontId="5" fillId="0" borderId="0" xfId="0" applyNumberFormat="1" applyFont="1" applyFill="1"/>
    <xf numFmtId="1" fontId="2" fillId="0" borderId="0" xfId="0" quotePrefix="1" applyNumberFormat="1" applyFont="1" applyFill="1" applyAlignment="1">
      <alignment horizontal="center"/>
    </xf>
    <xf numFmtId="1" fontId="2" fillId="0" borderId="0" xfId="0" applyNumberFormat="1" applyFont="1" applyFill="1" applyAlignment="1">
      <alignment horizontal="center"/>
    </xf>
    <xf numFmtId="0" fontId="2" fillId="0" borderId="0" xfId="0" applyFont="1" applyFill="1"/>
    <xf numFmtId="37" fontId="2" fillId="0" borderId="0" xfId="0" applyNumberFormat="1" applyFont="1" applyFill="1"/>
    <xf numFmtId="49" fontId="2" fillId="0" borderId="0" xfId="0" applyNumberFormat="1" applyFont="1" applyFill="1" applyAlignment="1">
      <alignment horizontal="center"/>
    </xf>
    <xf numFmtId="187" fontId="2" fillId="0" borderId="0" xfId="0" applyNumberFormat="1" applyFont="1" applyFill="1"/>
    <xf numFmtId="0" fontId="2" fillId="0" borderId="0" xfId="0" applyFont="1" applyFill="1" applyAlignment="1">
      <alignment horizontal="center"/>
    </xf>
    <xf numFmtId="37" fontId="2" fillId="0" borderId="0" xfId="0" quotePrefix="1" applyNumberFormat="1" applyFont="1" applyFill="1" applyAlignment="1">
      <alignment horizontal="left"/>
    </xf>
    <xf numFmtId="187" fontId="2" fillId="0" borderId="2" xfId="0" applyNumberFormat="1" applyFont="1" applyFill="1" applyBorder="1"/>
    <xf numFmtId="0" fontId="2" fillId="0" borderId="0" xfId="0" quotePrefix="1" applyFont="1" applyFill="1" applyAlignment="1">
      <alignment horizontal="center"/>
    </xf>
    <xf numFmtId="187" fontId="2" fillId="0" borderId="3" xfId="0" applyNumberFormat="1" applyFont="1" applyFill="1" applyBorder="1"/>
    <xf numFmtId="39" fontId="2" fillId="0" borderId="0" xfId="0" applyNumberFormat="1" applyFont="1" applyFill="1"/>
    <xf numFmtId="1" fontId="2" fillId="0" borderId="0" xfId="0" applyNumberFormat="1" applyFont="1" applyFill="1" applyAlignment="1">
      <alignment horizontal="left"/>
    </xf>
    <xf numFmtId="1" fontId="5" fillId="0" borderId="1" xfId="0" quotePrefix="1" applyNumberFormat="1" applyFont="1" applyFill="1" applyBorder="1" applyAlignment="1">
      <alignment horizontal="center"/>
    </xf>
    <xf numFmtId="1" fontId="3" fillId="0" borderId="0" xfId="0" applyNumberFormat="1" applyFont="1" applyFill="1"/>
    <xf numFmtId="187" fontId="2" fillId="0" borderId="4" xfId="0" applyNumberFormat="1" applyFont="1" applyFill="1" applyBorder="1"/>
    <xf numFmtId="187" fontId="2" fillId="0" borderId="5" xfId="0" applyNumberFormat="1" applyFont="1" applyFill="1" applyBorder="1"/>
    <xf numFmtId="43" fontId="2" fillId="0" borderId="0" xfId="0" applyNumberFormat="1" applyFont="1" applyFill="1"/>
    <xf numFmtId="1" fontId="2" fillId="0" borderId="0" xfId="0" applyNumberFormat="1" applyFont="1" applyFill="1" applyAlignment="1">
      <alignment horizontal="left"/>
    </xf>
    <xf numFmtId="188" fontId="2" fillId="0" borderId="0" xfId="0" applyNumberFormat="1" applyFont="1" applyFill="1"/>
    <xf numFmtId="189" fontId="13" fillId="0" borderId="0" xfId="1" applyNumberFormat="1" applyFont="1" applyFill="1" applyBorder="1"/>
    <xf numFmtId="43" fontId="2" fillId="0" borderId="3" xfId="1" applyFont="1" applyFill="1" applyBorder="1"/>
    <xf numFmtId="1" fontId="5" fillId="0" borderId="0" xfId="0" applyNumberFormat="1" applyFont="1" applyFill="1" applyAlignment="1">
      <alignment horizontal="right" vertical="center"/>
    </xf>
    <xf numFmtId="0" fontId="5" fillId="0" borderId="1" xfId="0" applyFont="1" applyFill="1" applyBorder="1" applyAlignment="1">
      <alignment horizontal="center"/>
    </xf>
    <xf numFmtId="1" fontId="5" fillId="0" borderId="2" xfId="0" quotePrefix="1" applyNumberFormat="1" applyFont="1" applyFill="1" applyBorder="1" applyAlignment="1">
      <alignment horizontal="center"/>
    </xf>
    <xf numFmtId="1" fontId="5" fillId="0" borderId="2" xfId="0" applyNumberFormat="1" applyFont="1" applyFill="1" applyBorder="1" applyAlignment="1">
      <alignment horizontal="center"/>
    </xf>
    <xf numFmtId="39" fontId="5" fillId="0" borderId="0" xfId="0" applyNumberFormat="1" applyFont="1" applyFill="1"/>
    <xf numFmtId="39" fontId="5" fillId="0" borderId="0" xfId="0" quotePrefix="1" applyNumberFormat="1" applyFont="1" applyFill="1" applyAlignment="1">
      <alignment horizontal="left"/>
    </xf>
    <xf numFmtId="0" fontId="6" fillId="0" borderId="0" xfId="0" applyFont="1" applyFill="1"/>
    <xf numFmtId="37" fontId="5" fillId="0" borderId="0" xfId="0" quotePrefix="1" applyNumberFormat="1" applyFont="1" applyFill="1" applyAlignment="1">
      <alignment horizontal="left"/>
    </xf>
    <xf numFmtId="187" fontId="2" fillId="0" borderId="1" xfId="0" applyNumberFormat="1" applyFont="1" applyFill="1" applyBorder="1"/>
    <xf numFmtId="40" fontId="2" fillId="0" borderId="0" xfId="0" applyNumberFormat="1" applyFont="1" applyFill="1"/>
    <xf numFmtId="37" fontId="7" fillId="0" borderId="0" xfId="0" applyNumberFormat="1" applyFont="1" applyFill="1"/>
    <xf numFmtId="0" fontId="9" fillId="0" borderId="0" xfId="2" applyFont="1" applyFill="1" applyAlignment="1">
      <alignment vertical="center"/>
    </xf>
    <xf numFmtId="190" fontId="10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center"/>
    </xf>
    <xf numFmtId="191" fontId="2" fillId="0" borderId="4" xfId="0" applyNumberFormat="1" applyFont="1" applyFill="1" applyBorder="1"/>
    <xf numFmtId="191" fontId="2" fillId="0" borderId="0" xfId="0" applyNumberFormat="1" applyFont="1" applyFill="1"/>
    <xf numFmtId="192" fontId="2" fillId="0" borderId="0" xfId="0" applyNumberFormat="1" applyFont="1" applyFill="1"/>
    <xf numFmtId="1" fontId="5" fillId="0" borderId="0" xfId="0" applyNumberFormat="1" applyFont="1" applyFill="1" applyAlignment="1">
      <alignment horizontal="left"/>
    </xf>
    <xf numFmtId="1" fontId="3" fillId="0" borderId="0" xfId="0" applyNumberFormat="1" applyFont="1" applyFill="1" applyAlignment="1">
      <alignment horizontal="right"/>
    </xf>
    <xf numFmtId="1" fontId="3" fillId="0" borderId="1" xfId="0" applyNumberFormat="1" applyFont="1" applyFill="1" applyBorder="1" applyAlignment="1">
      <alignment horizontal="center"/>
    </xf>
    <xf numFmtId="1" fontId="5" fillId="0" borderId="0" xfId="0" applyNumberFormat="1" applyFont="1" applyFill="1" applyAlignment="1">
      <alignment horizontal="right"/>
    </xf>
    <xf numFmtId="0" fontId="5" fillId="0" borderId="1" xfId="0" applyFont="1" applyFill="1" applyBorder="1" applyAlignment="1">
      <alignment horizontal="center" vertical="center"/>
    </xf>
    <xf numFmtId="1" fontId="5" fillId="0" borderId="2" xfId="0" applyNumberFormat="1" applyFont="1" applyFill="1" applyBorder="1" applyAlignment="1">
      <alignment horizontal="center"/>
    </xf>
    <xf numFmtId="37" fontId="5" fillId="0" borderId="0" xfId="0" applyNumberFormat="1" applyFont="1" applyFill="1" applyAlignment="1">
      <alignment horizontal="center"/>
    </xf>
    <xf numFmtId="1" fontId="3" fillId="0" borderId="1" xfId="0" applyNumberFormat="1" applyFont="1" applyFill="1" applyBorder="1" applyAlignment="1">
      <alignment horizontal="center"/>
    </xf>
    <xf numFmtId="1" fontId="11" fillId="0" borderId="1" xfId="0" applyNumberFormat="1" applyFont="1" applyFill="1" applyBorder="1" applyAlignment="1">
      <alignment horizontal="center" shrinkToFit="1"/>
    </xf>
    <xf numFmtId="40" fontId="2" fillId="0" borderId="6" xfId="0" applyNumberFormat="1" applyFont="1" applyFill="1" applyBorder="1"/>
    <xf numFmtId="1" fontId="12" fillId="0" borderId="0" xfId="0" applyNumberFormat="1" applyFont="1" applyFill="1" applyAlignment="1">
      <alignment horizontal="center"/>
    </xf>
    <xf numFmtId="40" fontId="5" fillId="0" borderId="0" xfId="0" applyNumberFormat="1" applyFont="1" applyFill="1"/>
    <xf numFmtId="40" fontId="2" fillId="0" borderId="0" xfId="0" applyNumberFormat="1" applyFont="1" applyFill="1" applyAlignment="1">
      <alignment horizontal="center"/>
    </xf>
    <xf numFmtId="193" fontId="2" fillId="0" borderId="0" xfId="0" applyNumberFormat="1" applyFont="1" applyFill="1"/>
    <xf numFmtId="37" fontId="5" fillId="0" borderId="0" xfId="0" applyNumberFormat="1" applyFont="1" applyFill="1" applyAlignment="1">
      <alignment horizontal="right"/>
    </xf>
    <xf numFmtId="0" fontId="5" fillId="0" borderId="1" xfId="0" applyFont="1" applyFill="1" applyBorder="1" applyAlignment="1">
      <alignment horizontal="center"/>
    </xf>
    <xf numFmtId="37" fontId="2" fillId="0" borderId="0" xfId="0" applyNumberFormat="1" applyFont="1" applyFill="1" applyAlignment="1">
      <alignment horizontal="left"/>
    </xf>
    <xf numFmtId="194" fontId="2" fillId="0" borderId="0" xfId="0" applyNumberFormat="1" applyFont="1" applyFill="1"/>
    <xf numFmtId="195" fontId="2" fillId="0" borderId="0" xfId="0" applyNumberFormat="1" applyFont="1" applyFill="1"/>
    <xf numFmtId="195" fontId="2" fillId="0" borderId="2" xfId="0" applyNumberFormat="1" applyFont="1" applyFill="1" applyBorder="1"/>
    <xf numFmtId="195" fontId="2" fillId="0" borderId="1" xfId="0" applyNumberFormat="1" applyFont="1" applyFill="1" applyBorder="1"/>
    <xf numFmtId="195" fontId="2" fillId="0" borderId="5" xfId="0" applyNumberFormat="1" applyFont="1" applyFill="1" applyBorder="1"/>
    <xf numFmtId="195" fontId="2" fillId="0" borderId="3" xfId="0" applyNumberFormat="1" applyFont="1" applyFill="1" applyBorder="1"/>
  </cellXfs>
  <cellStyles count="3">
    <cellStyle name="Comma" xfId="1" builtinId="3"/>
    <cellStyle name="Normal" xfId="0" builtinId="0"/>
    <cellStyle name="Normal 2" xfId="2" xr:uid="{DA204919-D354-46A2-B7A5-3EFDA62A7CE6}"/>
  </cellStyles>
  <dxfs count="3"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C0000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702y64_FINANCIAL%20STATEMEN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erno_Cache_XXXXX"/>
      <sheetName val="BAL-THA"/>
      <sheetName val="PL-THA "/>
      <sheetName val="SHA-CON-THA"/>
      <sheetName val="SHA-COM-THA"/>
      <sheetName val="CAFW-THA"/>
      <sheetName val="BAL-ENG"/>
      <sheetName val="PL-ENG "/>
      <sheetName val="SHA-CON-ENG"/>
      <sheetName val="SHA-COM-ENG"/>
      <sheetName val="CAFW-E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E0C4AF-7936-4336-A0C7-5FE102DEA1B3}">
  <sheetPr>
    <tabColor rgb="FFFF0000"/>
  </sheetPr>
  <dimension ref="A1:P68"/>
  <sheetViews>
    <sheetView topLeftCell="A61" zoomScale="90" zoomScaleNormal="90" zoomScaleSheetLayoutView="100" workbookViewId="0">
      <selection activeCell="I70" sqref="I70"/>
    </sheetView>
  </sheetViews>
  <sheetFormatPr defaultColWidth="9.09765625" defaultRowHeight="21.5" x14ac:dyDescent="0.65"/>
  <cols>
    <col min="1" max="4" width="1.69921875" style="23" customWidth="1"/>
    <col min="5" max="5" width="43.8984375" style="23" customWidth="1"/>
    <col min="6" max="6" width="10.69921875" style="24" customWidth="1"/>
    <col min="7" max="7" width="1.09765625" style="23" customWidth="1"/>
    <col min="8" max="8" width="18.09765625" style="31" customWidth="1"/>
    <col min="9" max="9" width="17.69921875" style="31" customWidth="1"/>
    <col min="10" max="10" width="1.69921875" style="23" customWidth="1"/>
    <col min="11" max="11" width="18" style="31" customWidth="1"/>
    <col min="12" max="12" width="18.59765625" style="31" customWidth="1"/>
    <col min="13" max="13" width="16.09765625" style="23" bestFit="1" customWidth="1"/>
    <col min="14" max="14" width="5" style="23" bestFit="1" customWidth="1"/>
    <col min="15" max="15" width="14.69921875" style="23" bestFit="1" customWidth="1"/>
    <col min="16" max="16" width="5.09765625" style="23" bestFit="1" customWidth="1"/>
    <col min="17" max="16384" width="9.09765625" style="23"/>
  </cols>
  <sheetData>
    <row r="1" spans="1:13" s="4" customFormat="1" ht="9.75" customHeight="1" x14ac:dyDescent="0.65"/>
    <row r="2" spans="1:13" s="6" customFormat="1" ht="24.5" x14ac:dyDescent="0.75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3" s="4" customFormat="1" ht="22" x14ac:dyDescent="0.7">
      <c r="A3" s="7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3" s="4" customFormat="1" ht="22" x14ac:dyDescent="0.7">
      <c r="A4" s="8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3" s="4" customFormat="1" ht="22" x14ac:dyDescent="0.7">
      <c r="A5" s="9" t="s">
        <v>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3" s="4" customFormat="1" ht="22" x14ac:dyDescent="0.7">
      <c r="A6" s="10"/>
      <c r="B6" s="10"/>
      <c r="C6" s="10"/>
      <c r="D6" s="10"/>
      <c r="E6" s="10"/>
      <c r="F6" s="11"/>
      <c r="G6" s="10"/>
      <c r="H6" s="12" t="s">
        <v>4</v>
      </c>
      <c r="I6" s="12"/>
      <c r="J6" s="10"/>
      <c r="K6" s="12" t="s">
        <v>5</v>
      </c>
      <c r="L6" s="12"/>
    </row>
    <row r="7" spans="1:13" s="4" customFormat="1" ht="22" x14ac:dyDescent="0.7">
      <c r="A7" s="10"/>
      <c r="B7" s="10"/>
      <c r="C7" s="10"/>
      <c r="D7" s="10"/>
      <c r="E7" s="10"/>
      <c r="F7" s="14" t="s">
        <v>6</v>
      </c>
      <c r="G7" s="10"/>
      <c r="H7" s="15" t="s">
        <v>7</v>
      </c>
      <c r="I7" s="15" t="s">
        <v>8</v>
      </c>
      <c r="J7" s="16"/>
      <c r="K7" s="17" t="s">
        <v>7</v>
      </c>
      <c r="L7" s="17" t="s">
        <v>8</v>
      </c>
      <c r="M7" s="18"/>
    </row>
    <row r="8" spans="1:13" s="4" customFormat="1" ht="22" x14ac:dyDescent="0.7">
      <c r="A8" s="19" t="s">
        <v>9</v>
      </c>
      <c r="H8" s="20"/>
      <c r="I8" s="21"/>
      <c r="J8" s="22"/>
      <c r="K8" s="20"/>
      <c r="L8" s="21"/>
    </row>
    <row r="9" spans="1:13" ht="22" x14ac:dyDescent="0.7">
      <c r="A9" s="19" t="s">
        <v>10</v>
      </c>
      <c r="H9" s="25"/>
      <c r="I9" s="25"/>
      <c r="J9" s="25"/>
      <c r="K9" s="25"/>
      <c r="L9" s="25"/>
    </row>
    <row r="10" spans="1:13" x14ac:dyDescent="0.65">
      <c r="B10" s="23" t="s">
        <v>11</v>
      </c>
      <c r="F10" s="26" t="s">
        <v>180</v>
      </c>
      <c r="H10" s="25">
        <v>144993538.51999998</v>
      </c>
      <c r="I10" s="25">
        <v>296458099.29000002</v>
      </c>
      <c r="J10" s="25"/>
      <c r="K10" s="25">
        <v>59773509.180000007</v>
      </c>
      <c r="L10" s="25">
        <v>46888484.520000003</v>
      </c>
    </row>
    <row r="11" spans="1:13" x14ac:dyDescent="0.65">
      <c r="B11" s="27" t="s">
        <v>12</v>
      </c>
      <c r="F11" s="26" t="s">
        <v>181</v>
      </c>
      <c r="H11" s="25">
        <v>418414661.17999995</v>
      </c>
      <c r="I11" s="25">
        <v>278247716.79000002</v>
      </c>
      <c r="J11" s="25"/>
      <c r="K11" s="25">
        <v>270903883.85000002</v>
      </c>
      <c r="L11" s="25">
        <v>171105580.43000001</v>
      </c>
    </row>
    <row r="12" spans="1:13" x14ac:dyDescent="0.65">
      <c r="B12" s="27" t="s">
        <v>13</v>
      </c>
      <c r="F12" s="26" t="s">
        <v>182</v>
      </c>
      <c r="H12" s="25">
        <v>334299365.13999999</v>
      </c>
      <c r="I12" s="25">
        <v>159690778.61000001</v>
      </c>
      <c r="J12" s="25"/>
      <c r="K12" s="25">
        <v>202866489.63</v>
      </c>
      <c r="L12" s="25">
        <v>69712763.25</v>
      </c>
    </row>
    <row r="13" spans="1:13" x14ac:dyDescent="0.65">
      <c r="B13" s="27" t="s">
        <v>14</v>
      </c>
      <c r="F13" s="26" t="s">
        <v>183</v>
      </c>
      <c r="H13" s="25">
        <v>608521118.92000008</v>
      </c>
      <c r="I13" s="25">
        <v>733603204.75</v>
      </c>
      <c r="J13" s="25"/>
      <c r="K13" s="25">
        <v>427285878.81</v>
      </c>
      <c r="L13" s="25">
        <v>576274683.30999994</v>
      </c>
    </row>
    <row r="14" spans="1:13" x14ac:dyDescent="0.65">
      <c r="B14" s="23" t="s">
        <v>15</v>
      </c>
      <c r="F14" s="26"/>
      <c r="H14" s="25">
        <v>26325917.770000003</v>
      </c>
      <c r="I14" s="25">
        <v>13129854.390000001</v>
      </c>
      <c r="J14" s="25"/>
      <c r="K14" s="25">
        <v>1272747.78</v>
      </c>
      <c r="L14" s="25">
        <v>4271873.8600000003</v>
      </c>
    </row>
    <row r="15" spans="1:13" ht="22" x14ac:dyDescent="0.7">
      <c r="A15" s="19" t="s">
        <v>16</v>
      </c>
      <c r="F15" s="26"/>
      <c r="H15" s="28">
        <v>1532554601.53</v>
      </c>
      <c r="I15" s="28">
        <v>1481129653.8300002</v>
      </c>
      <c r="J15" s="25"/>
      <c r="K15" s="28">
        <v>962102509.25</v>
      </c>
      <c r="L15" s="28">
        <v>868253385.37</v>
      </c>
    </row>
    <row r="16" spans="1:13" ht="22" x14ac:dyDescent="0.7">
      <c r="A16" s="19" t="s">
        <v>17</v>
      </c>
      <c r="F16" s="26"/>
      <c r="H16" s="25"/>
      <c r="I16" s="25"/>
      <c r="J16" s="25"/>
      <c r="K16" s="25"/>
      <c r="L16" s="25"/>
    </row>
    <row r="17" spans="1:12" ht="22" x14ac:dyDescent="0.7">
      <c r="A17" s="19"/>
      <c r="B17" s="27" t="s">
        <v>18</v>
      </c>
      <c r="F17" s="26" t="s">
        <v>184</v>
      </c>
      <c r="H17" s="1">
        <v>1169103414.7</v>
      </c>
      <c r="I17" s="1">
        <v>959419137.89999998</v>
      </c>
      <c r="J17" s="25"/>
      <c r="K17" s="1">
        <v>678244854.20000005</v>
      </c>
      <c r="L17" s="1">
        <v>570305776.20000005</v>
      </c>
    </row>
    <row r="18" spans="1:12" x14ac:dyDescent="0.65">
      <c r="B18" s="23" t="s">
        <v>19</v>
      </c>
      <c r="F18" s="29" t="s">
        <v>185</v>
      </c>
      <c r="H18" s="1">
        <v>0</v>
      </c>
      <c r="I18" s="1">
        <v>0</v>
      </c>
      <c r="J18" s="25"/>
      <c r="K18" s="25">
        <v>94070966.700000003</v>
      </c>
      <c r="L18" s="25">
        <v>94070966.700000003</v>
      </c>
    </row>
    <row r="19" spans="1:12" x14ac:dyDescent="0.65">
      <c r="B19" s="23" t="s">
        <v>20</v>
      </c>
      <c r="F19" s="26">
        <v>4.3</v>
      </c>
      <c r="H19" s="1">
        <v>0</v>
      </c>
      <c r="I19" s="1">
        <v>0</v>
      </c>
      <c r="J19" s="25"/>
      <c r="K19" s="1">
        <v>0</v>
      </c>
      <c r="L19" s="25">
        <v>24000000</v>
      </c>
    </row>
    <row r="20" spans="1:12" x14ac:dyDescent="0.65">
      <c r="B20" s="23" t="s">
        <v>21</v>
      </c>
      <c r="F20" s="26" t="s">
        <v>186</v>
      </c>
      <c r="H20" s="25">
        <v>66320299.100000024</v>
      </c>
      <c r="I20" s="25">
        <v>72733367.140000001</v>
      </c>
      <c r="J20" s="25"/>
      <c r="K20" s="25">
        <v>63734414.409999967</v>
      </c>
      <c r="L20" s="25">
        <v>69595429.099999994</v>
      </c>
    </row>
    <row r="21" spans="1:12" x14ac:dyDescent="0.65">
      <c r="B21" s="27" t="s">
        <v>22</v>
      </c>
      <c r="F21" s="26" t="s">
        <v>187</v>
      </c>
      <c r="H21" s="25">
        <v>787500769.80999959</v>
      </c>
      <c r="I21" s="25">
        <v>833213338.32000005</v>
      </c>
      <c r="J21" s="25"/>
      <c r="K21" s="25">
        <v>291371738.25000006</v>
      </c>
      <c r="L21" s="25">
        <v>303759578.04000002</v>
      </c>
    </row>
    <row r="22" spans="1:12" x14ac:dyDescent="0.65">
      <c r="B22" s="23" t="s">
        <v>23</v>
      </c>
      <c r="F22" s="26" t="s">
        <v>188</v>
      </c>
      <c r="H22" s="25">
        <v>159980.51999999999</v>
      </c>
      <c r="I22" s="25">
        <v>52368.72</v>
      </c>
      <c r="J22" s="25"/>
      <c r="K22" s="25">
        <v>159980.52000000002</v>
      </c>
      <c r="L22" s="25">
        <v>52368.72</v>
      </c>
    </row>
    <row r="23" spans="1:12" ht="22" x14ac:dyDescent="0.7">
      <c r="A23" s="19"/>
      <c r="B23" s="27" t="s">
        <v>24</v>
      </c>
      <c r="F23" s="26" t="s">
        <v>189</v>
      </c>
      <c r="H23" s="25">
        <v>10188648.449999999</v>
      </c>
      <c r="I23" s="25">
        <v>7212797.8300000001</v>
      </c>
      <c r="J23" s="25"/>
      <c r="K23" s="1">
        <v>0</v>
      </c>
      <c r="L23" s="1">
        <v>0</v>
      </c>
    </row>
    <row r="24" spans="1:12" x14ac:dyDescent="0.65">
      <c r="B24" s="23" t="s">
        <v>25</v>
      </c>
      <c r="F24" s="26"/>
      <c r="H24" s="25">
        <v>3973423.9</v>
      </c>
      <c r="I24" s="25">
        <v>4006949.15</v>
      </c>
      <c r="J24" s="25"/>
      <c r="K24" s="25">
        <v>2553537.7799999998</v>
      </c>
      <c r="L24" s="25">
        <v>2526949.7799999998</v>
      </c>
    </row>
    <row r="25" spans="1:12" ht="22" x14ac:dyDescent="0.7">
      <c r="A25" s="19" t="s">
        <v>26</v>
      </c>
      <c r="F25" s="23"/>
      <c r="H25" s="28">
        <v>2037246536.4799998</v>
      </c>
      <c r="I25" s="28">
        <v>1876637959.0600002</v>
      </c>
      <c r="J25" s="25"/>
      <c r="K25" s="28">
        <v>1130135491.8600001</v>
      </c>
      <c r="L25" s="28">
        <v>1064311068.5400002</v>
      </c>
    </row>
    <row r="26" spans="1:12" ht="22.5" thickBot="1" x14ac:dyDescent="0.75">
      <c r="A26" s="19" t="s">
        <v>27</v>
      </c>
      <c r="F26" s="26"/>
      <c r="H26" s="30">
        <v>3569801138.0099998</v>
      </c>
      <c r="I26" s="30">
        <v>3357767612.8900003</v>
      </c>
      <c r="J26" s="25"/>
      <c r="K26" s="30">
        <v>2092238001.1100001</v>
      </c>
      <c r="L26" s="30">
        <v>1932564453.9100003</v>
      </c>
    </row>
    <row r="27" spans="1:12" ht="22" thickTop="1" x14ac:dyDescent="0.65"/>
    <row r="28" spans="1:12" x14ac:dyDescent="0.65">
      <c r="A28" s="32" t="s">
        <v>28</v>
      </c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</row>
    <row r="29" spans="1:12" ht="21" customHeight="1" x14ac:dyDescent="0.65"/>
    <row r="30" spans="1:12" ht="9.75" customHeight="1" x14ac:dyDescent="0.65"/>
    <row r="31" spans="1:12" s="6" customFormat="1" ht="24.5" x14ac:dyDescent="0.75">
      <c r="A31" s="5" t="s">
        <v>0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</row>
    <row r="32" spans="1:12" s="4" customFormat="1" ht="22" x14ac:dyDescent="0.7">
      <c r="A32" s="7" t="s">
        <v>1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</row>
    <row r="33" spans="1:12" s="4" customFormat="1" ht="22" x14ac:dyDescent="0.7">
      <c r="A33" s="7" t="s">
        <v>2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</row>
    <row r="34" spans="1:12" s="4" customFormat="1" ht="22" x14ac:dyDescent="0.7">
      <c r="A34" s="9" t="s">
        <v>3</v>
      </c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</row>
    <row r="35" spans="1:12" s="4" customFormat="1" ht="22" x14ac:dyDescent="0.7">
      <c r="A35" s="10"/>
      <c r="B35" s="10"/>
      <c r="C35" s="10"/>
      <c r="D35" s="10"/>
      <c r="E35" s="10"/>
      <c r="F35" s="11"/>
      <c r="G35" s="10"/>
      <c r="H35" s="12" t="s">
        <v>4</v>
      </c>
      <c r="I35" s="12"/>
      <c r="J35" s="10"/>
      <c r="K35" s="12" t="s">
        <v>5</v>
      </c>
      <c r="L35" s="12"/>
    </row>
    <row r="36" spans="1:12" s="4" customFormat="1" ht="22" x14ac:dyDescent="0.7">
      <c r="A36" s="10"/>
      <c r="B36" s="10"/>
      <c r="C36" s="10"/>
      <c r="D36" s="10"/>
      <c r="E36" s="10"/>
      <c r="F36" s="14" t="s">
        <v>6</v>
      </c>
      <c r="G36" s="10"/>
      <c r="H36" s="33" t="s">
        <v>7</v>
      </c>
      <c r="I36" s="33" t="s">
        <v>8</v>
      </c>
      <c r="J36" s="13"/>
      <c r="K36" s="33" t="s">
        <v>7</v>
      </c>
      <c r="L36" s="33" t="s">
        <v>8</v>
      </c>
    </row>
    <row r="37" spans="1:12" s="4" customFormat="1" ht="22" x14ac:dyDescent="0.7">
      <c r="A37" s="19" t="s">
        <v>29</v>
      </c>
      <c r="H37" s="20"/>
      <c r="I37" s="21"/>
      <c r="J37" s="22"/>
      <c r="K37" s="20"/>
      <c r="L37" s="21"/>
    </row>
    <row r="38" spans="1:12" ht="22" x14ac:dyDescent="0.7">
      <c r="A38" s="19" t="s">
        <v>30</v>
      </c>
      <c r="H38" s="25"/>
      <c r="I38" s="25"/>
      <c r="J38" s="25"/>
      <c r="K38" s="25"/>
      <c r="L38" s="25"/>
    </row>
    <row r="39" spans="1:12" x14ac:dyDescent="0.65">
      <c r="B39" s="27" t="s">
        <v>31</v>
      </c>
      <c r="F39" s="26">
        <v>15</v>
      </c>
      <c r="H39" s="25">
        <v>125761609.91</v>
      </c>
      <c r="I39" s="25">
        <v>82589259.420000002</v>
      </c>
      <c r="J39" s="25"/>
      <c r="K39" s="25">
        <v>30812614.600000001</v>
      </c>
      <c r="L39" s="25">
        <v>21792898.75</v>
      </c>
    </row>
    <row r="40" spans="1:12" collapsed="1" x14ac:dyDescent="0.65">
      <c r="B40" s="23" t="s">
        <v>32</v>
      </c>
      <c r="F40" s="26"/>
      <c r="H40" s="25">
        <v>44537823.030000001</v>
      </c>
      <c r="I40" s="25">
        <v>35832003.25</v>
      </c>
      <c r="J40" s="25"/>
      <c r="K40" s="25">
        <v>38319118.539999999</v>
      </c>
      <c r="L40" s="25">
        <v>31767850.510000002</v>
      </c>
    </row>
    <row r="41" spans="1:12" x14ac:dyDescent="0.65">
      <c r="B41" s="23" t="s">
        <v>33</v>
      </c>
      <c r="F41" s="26"/>
      <c r="H41" s="25">
        <v>10941515.789999999</v>
      </c>
      <c r="I41" s="25">
        <v>9079470.8000000007</v>
      </c>
      <c r="J41" s="25"/>
      <c r="K41" s="25">
        <v>5282108.38</v>
      </c>
      <c r="L41" s="25">
        <v>5735429.9400000004</v>
      </c>
    </row>
    <row r="42" spans="1:12" ht="22" x14ac:dyDescent="0.7">
      <c r="A42" s="19" t="s">
        <v>34</v>
      </c>
      <c r="F42" s="26"/>
      <c r="H42" s="28">
        <v>181240948.72999999</v>
      </c>
      <c r="I42" s="28">
        <v>127500733.47</v>
      </c>
      <c r="J42" s="25"/>
      <c r="K42" s="28">
        <v>74413841.519999996</v>
      </c>
      <c r="L42" s="28">
        <v>59296179.200000003</v>
      </c>
    </row>
    <row r="43" spans="1:12" ht="22" x14ac:dyDescent="0.7">
      <c r="A43" s="19" t="s">
        <v>35</v>
      </c>
      <c r="F43" s="26"/>
      <c r="H43" s="25"/>
      <c r="I43" s="25"/>
      <c r="J43" s="25"/>
      <c r="K43" s="25"/>
      <c r="L43" s="25"/>
    </row>
    <row r="44" spans="1:12" x14ac:dyDescent="0.65">
      <c r="B44" s="23" t="s">
        <v>36</v>
      </c>
      <c r="F44" s="26">
        <v>4.3</v>
      </c>
      <c r="H44" s="1">
        <v>0</v>
      </c>
      <c r="I44" s="25">
        <v>6000000</v>
      </c>
      <c r="J44" s="25"/>
      <c r="K44" s="1">
        <v>0</v>
      </c>
      <c r="L44" s="1">
        <v>0</v>
      </c>
    </row>
    <row r="45" spans="1:12" x14ac:dyDescent="0.65">
      <c r="B45" s="23" t="s">
        <v>37</v>
      </c>
      <c r="F45" s="26">
        <v>21</v>
      </c>
      <c r="H45" s="25">
        <v>64587592.890000001</v>
      </c>
      <c r="I45" s="25">
        <v>65830274.960000001</v>
      </c>
      <c r="J45" s="25"/>
      <c r="K45" s="25">
        <v>15005977.98</v>
      </c>
      <c r="L45" s="25">
        <v>13277122.390000001</v>
      </c>
    </row>
    <row r="46" spans="1:12" x14ac:dyDescent="0.65">
      <c r="B46" s="23" t="s">
        <v>38</v>
      </c>
      <c r="F46" s="26" t="s">
        <v>190</v>
      </c>
      <c r="H46" s="25">
        <v>28727026.370000001</v>
      </c>
      <c r="I46" s="25">
        <v>31250142.34</v>
      </c>
      <c r="J46" s="25"/>
      <c r="K46" s="25">
        <v>11503159.289999999</v>
      </c>
      <c r="L46" s="25">
        <v>16602442.41</v>
      </c>
    </row>
    <row r="47" spans="1:12" x14ac:dyDescent="0.65">
      <c r="B47" s="23" t="s">
        <v>39</v>
      </c>
      <c r="F47" s="26"/>
      <c r="H47" s="25">
        <v>19672007.82</v>
      </c>
      <c r="I47" s="25">
        <v>19418677.82</v>
      </c>
      <c r="J47" s="25"/>
      <c r="K47" s="25">
        <v>17363199.879999999</v>
      </c>
      <c r="L47" s="25">
        <v>17280379.879999999</v>
      </c>
    </row>
    <row r="48" spans="1:12" ht="22" x14ac:dyDescent="0.7">
      <c r="A48" s="19" t="s">
        <v>40</v>
      </c>
      <c r="F48" s="26"/>
      <c r="H48" s="28">
        <v>112986627.08000001</v>
      </c>
      <c r="I48" s="28">
        <v>122499095.12</v>
      </c>
      <c r="J48" s="25"/>
      <c r="K48" s="28">
        <v>43872337.149999999</v>
      </c>
      <c r="L48" s="28">
        <v>47159944.68</v>
      </c>
    </row>
    <row r="49" spans="1:16" ht="22" x14ac:dyDescent="0.7">
      <c r="A49" s="19" t="s">
        <v>41</v>
      </c>
      <c r="F49" s="26"/>
      <c r="H49" s="28">
        <v>294227575.81</v>
      </c>
      <c r="I49" s="28">
        <v>249999828.59</v>
      </c>
      <c r="J49" s="25"/>
      <c r="K49" s="28">
        <v>118286178.66999999</v>
      </c>
      <c r="L49" s="28">
        <v>106456123.88</v>
      </c>
    </row>
    <row r="50" spans="1:16" ht="22" x14ac:dyDescent="0.7">
      <c r="A50" s="19" t="s">
        <v>42</v>
      </c>
      <c r="H50" s="25"/>
      <c r="I50" s="25"/>
      <c r="J50" s="25"/>
      <c r="K50" s="25"/>
      <c r="L50" s="25"/>
    </row>
    <row r="51" spans="1:16" ht="22" x14ac:dyDescent="0.7">
      <c r="A51" s="19"/>
      <c r="B51" s="23" t="s">
        <v>43</v>
      </c>
      <c r="H51" s="25"/>
      <c r="I51" s="25"/>
      <c r="J51" s="25"/>
      <c r="K51" s="25"/>
      <c r="L51" s="25"/>
    </row>
    <row r="52" spans="1:16" ht="22" x14ac:dyDescent="0.7">
      <c r="A52" s="19"/>
      <c r="C52" s="23" t="s">
        <v>44</v>
      </c>
      <c r="H52" s="25"/>
      <c r="I52" s="25"/>
      <c r="J52" s="25"/>
      <c r="K52" s="25"/>
      <c r="L52" s="25"/>
    </row>
    <row r="53" spans="1:16" ht="22.5" thickBot="1" x14ac:dyDescent="0.75">
      <c r="A53" s="19"/>
      <c r="D53" s="23" t="s">
        <v>45</v>
      </c>
      <c r="H53" s="35">
        <v>150000000</v>
      </c>
      <c r="I53" s="35">
        <v>150000000</v>
      </c>
      <c r="J53" s="25"/>
      <c r="K53" s="35">
        <v>150000000</v>
      </c>
      <c r="L53" s="35">
        <v>150000000</v>
      </c>
    </row>
    <row r="54" spans="1:16" ht="22" thickTop="1" x14ac:dyDescent="0.65">
      <c r="C54" s="23" t="s">
        <v>46</v>
      </c>
      <c r="F54" s="26"/>
      <c r="H54" s="25"/>
      <c r="I54" s="25"/>
      <c r="J54" s="25"/>
      <c r="K54" s="25"/>
      <c r="L54" s="25"/>
    </row>
    <row r="55" spans="1:16" x14ac:dyDescent="0.65">
      <c r="D55" s="23" t="s">
        <v>45</v>
      </c>
      <c r="F55" s="26"/>
      <c r="H55" s="25">
        <v>150000000</v>
      </c>
      <c r="I55" s="25">
        <v>150000000</v>
      </c>
      <c r="J55" s="25"/>
      <c r="K55" s="25">
        <v>150000000</v>
      </c>
      <c r="L55" s="25">
        <v>150000000</v>
      </c>
    </row>
    <row r="56" spans="1:16" x14ac:dyDescent="0.65">
      <c r="B56" s="23" t="s">
        <v>47</v>
      </c>
      <c r="F56" s="26"/>
      <c r="H56" s="25">
        <v>340000000</v>
      </c>
      <c r="I56" s="25">
        <v>340000000</v>
      </c>
      <c r="J56" s="25"/>
      <c r="K56" s="25">
        <v>340000000</v>
      </c>
      <c r="L56" s="25">
        <v>340000000</v>
      </c>
    </row>
    <row r="57" spans="1:16" x14ac:dyDescent="0.65">
      <c r="B57" s="23" t="s">
        <v>48</v>
      </c>
      <c r="H57" s="25"/>
      <c r="I57" s="25"/>
      <c r="J57" s="25"/>
      <c r="K57" s="25"/>
      <c r="L57" s="25"/>
    </row>
    <row r="58" spans="1:16" x14ac:dyDescent="0.65">
      <c r="C58" s="23" t="s">
        <v>49</v>
      </c>
      <c r="H58" s="25">
        <v>15000000</v>
      </c>
      <c r="I58" s="25">
        <v>15000000</v>
      </c>
      <c r="J58" s="25"/>
      <c r="K58" s="25">
        <v>15000000</v>
      </c>
      <c r="L58" s="25">
        <v>15000000</v>
      </c>
    </row>
    <row r="59" spans="1:16" x14ac:dyDescent="0.65">
      <c r="C59" s="23" t="s">
        <v>50</v>
      </c>
      <c r="H59" s="25">
        <v>2312075482.0300007</v>
      </c>
      <c r="I59" s="25">
        <v>2145982743.2700002</v>
      </c>
      <c r="J59" s="25"/>
      <c r="K59" s="25">
        <v>1428551544.1600001</v>
      </c>
      <c r="L59" s="25">
        <v>1287156754.1500001</v>
      </c>
    </row>
    <row r="60" spans="1:16" x14ac:dyDescent="0.65">
      <c r="B60" s="27" t="s">
        <v>51</v>
      </c>
      <c r="F60" s="26"/>
      <c r="H60" s="25">
        <v>222603596.58000004</v>
      </c>
      <c r="I60" s="25">
        <v>226008759.35999998</v>
      </c>
      <c r="J60" s="25"/>
      <c r="K60" s="25">
        <v>40400278.279999994</v>
      </c>
      <c r="L60" s="25">
        <v>33951575.879999995</v>
      </c>
    </row>
    <row r="61" spans="1:16" x14ac:dyDescent="0.65">
      <c r="B61" s="23" t="s">
        <v>52</v>
      </c>
      <c r="H61" s="36">
        <v>3039679078.6100006</v>
      </c>
      <c r="I61" s="36">
        <v>2876991502.6300006</v>
      </c>
      <c r="J61" s="25"/>
      <c r="K61" s="36">
        <v>1973951822.4400001</v>
      </c>
      <c r="L61" s="36">
        <v>1826108330.0300002</v>
      </c>
    </row>
    <row r="62" spans="1:16" x14ac:dyDescent="0.65">
      <c r="B62" s="23" t="s">
        <v>53</v>
      </c>
      <c r="H62" s="25">
        <v>235894483.59</v>
      </c>
      <c r="I62" s="25">
        <v>230776281.66999999</v>
      </c>
      <c r="J62" s="25"/>
      <c r="K62" s="1">
        <v>0</v>
      </c>
      <c r="L62" s="1">
        <v>0</v>
      </c>
    </row>
    <row r="63" spans="1:16" ht="22" x14ac:dyDescent="0.7">
      <c r="A63" s="19" t="s">
        <v>54</v>
      </c>
      <c r="H63" s="28">
        <v>3275573562.2000008</v>
      </c>
      <c r="I63" s="28">
        <v>3107767784.3000007</v>
      </c>
      <c r="J63" s="25"/>
      <c r="K63" s="28">
        <v>1973951822.4400001</v>
      </c>
      <c r="L63" s="28">
        <v>1826108330.0300002</v>
      </c>
    </row>
    <row r="64" spans="1:16" ht="22.5" thickBot="1" x14ac:dyDescent="0.75">
      <c r="A64" s="19" t="s">
        <v>55</v>
      </c>
      <c r="F64" s="26"/>
      <c r="H64" s="30">
        <v>3569801138.0100007</v>
      </c>
      <c r="I64" s="30">
        <v>3357767612.8900008</v>
      </c>
      <c r="J64" s="25"/>
      <c r="K64" s="30">
        <v>2092238001.1100001</v>
      </c>
      <c r="L64" s="30">
        <v>1932564453.9100003</v>
      </c>
      <c r="M64" s="37">
        <v>0</v>
      </c>
      <c r="N64" s="37">
        <v>0</v>
      </c>
      <c r="O64" s="37">
        <v>0</v>
      </c>
      <c r="P64" s="37">
        <v>0</v>
      </c>
    </row>
    <row r="65" spans="1:12" ht="22" thickTop="1" x14ac:dyDescent="0.65">
      <c r="J65" s="31"/>
    </row>
    <row r="66" spans="1:12" x14ac:dyDescent="0.65">
      <c r="A66" s="32" t="s">
        <v>28</v>
      </c>
      <c r="B66" s="32"/>
      <c r="C66" s="32"/>
      <c r="D66" s="32"/>
      <c r="E66" s="32"/>
      <c r="F66" s="32"/>
      <c r="G66" s="32"/>
      <c r="H66" s="32"/>
      <c r="I66" s="32"/>
      <c r="J66" s="32"/>
      <c r="K66" s="32"/>
      <c r="L66" s="32"/>
    </row>
    <row r="67" spans="1:12" x14ac:dyDescent="0.65">
      <c r="A67" s="38"/>
      <c r="B67" s="38"/>
      <c r="C67" s="38"/>
      <c r="D67" s="38"/>
      <c r="E67" s="38"/>
      <c r="F67" s="38"/>
      <c r="G67" s="38"/>
    </row>
    <row r="68" spans="1:12" x14ac:dyDescent="0.65">
      <c r="H68" s="39">
        <v>0</v>
      </c>
      <c r="I68" s="39">
        <v>0</v>
      </c>
      <c r="J68" s="39"/>
      <c r="K68" s="39">
        <v>0</v>
      </c>
      <c r="L68" s="39">
        <v>0</v>
      </c>
    </row>
  </sheetData>
  <mergeCells count="14">
    <mergeCell ref="A66:L66"/>
    <mergeCell ref="A28:L28"/>
    <mergeCell ref="A31:L31"/>
    <mergeCell ref="A32:L32"/>
    <mergeCell ref="A33:L33"/>
    <mergeCell ref="A34:L34"/>
    <mergeCell ref="H35:I35"/>
    <mergeCell ref="K35:L35"/>
    <mergeCell ref="A2:L2"/>
    <mergeCell ref="A3:L3"/>
    <mergeCell ref="A4:L4"/>
    <mergeCell ref="A5:L5"/>
    <mergeCell ref="H6:I6"/>
    <mergeCell ref="K6:L6"/>
  </mergeCells>
  <conditionalFormatting sqref="H68:L68">
    <cfRule type="cellIs" dxfId="2" priority="1" stopIfTrue="1" operator="notEqual">
      <formula>0</formula>
    </cfRule>
  </conditionalFormatting>
  <pageMargins left="0.74803149606299202" right="0.196850393700787" top="1.0629921259842501" bottom="0.44" header="0.74803149606299202" footer="0.27"/>
  <pageSetup paperSize="9" scale="73" orientation="portrait" blackAndWhite="1" r:id="rId1"/>
  <headerFooter alignWithMargins="0">
    <oddHeader>&amp;C&amp;"Angsana New,Regular"&amp;16&amp;P</oddHeader>
  </headerFooter>
  <rowBreaks count="1" manualBreakCount="1">
    <brk id="29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79EDAE-7D60-4781-97E3-F65B2455FC1E}">
  <sheetPr>
    <tabColor rgb="FFFF0000"/>
  </sheetPr>
  <dimension ref="A1:M75"/>
  <sheetViews>
    <sheetView zoomScale="90" zoomScaleNormal="90" zoomScaleSheetLayoutView="100" workbookViewId="0">
      <selection activeCell="E42" sqref="E42"/>
    </sheetView>
  </sheetViews>
  <sheetFormatPr defaultColWidth="9.09765625" defaultRowHeight="21.5" x14ac:dyDescent="0.65"/>
  <cols>
    <col min="1" max="4" width="1.69921875" style="23" customWidth="1"/>
    <col min="5" max="5" width="51.69921875" style="23" customWidth="1"/>
    <col min="6" max="6" width="10.69921875" style="24" customWidth="1"/>
    <col min="7" max="7" width="1.09765625" style="23" customWidth="1"/>
    <col min="8" max="8" width="18.59765625" style="31" bestFit="1" customWidth="1"/>
    <col min="9" max="9" width="17.8984375" style="31" bestFit="1" customWidth="1"/>
    <col min="10" max="10" width="1.69921875" style="23" customWidth="1"/>
    <col min="11" max="11" width="17.8984375" style="31" bestFit="1" customWidth="1"/>
    <col min="12" max="12" width="16.69921875" style="31" customWidth="1"/>
    <col min="13" max="13" width="16" style="23" bestFit="1" customWidth="1"/>
    <col min="14" max="14" width="4.69921875" style="23" bestFit="1" customWidth="1"/>
    <col min="15" max="15" width="14.59765625" style="23" bestFit="1" customWidth="1"/>
    <col min="16" max="16" width="4.69921875" style="23" bestFit="1" customWidth="1"/>
    <col min="17" max="16384" width="9.09765625" style="23"/>
  </cols>
  <sheetData>
    <row r="1" spans="1:13" s="19" customFormat="1" ht="24.5" x14ac:dyDescent="0.7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1:13" s="19" customFormat="1" ht="22" x14ac:dyDescent="0.7">
      <c r="A2" s="7" t="s">
        <v>56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3" s="19" customFormat="1" ht="22" x14ac:dyDescent="0.7">
      <c r="A3" s="8" t="s">
        <v>81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3" ht="22" x14ac:dyDescent="0.65">
      <c r="A4" s="42" t="s">
        <v>3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</row>
    <row r="5" spans="1:13" ht="22" x14ac:dyDescent="0.7">
      <c r="A5" s="10"/>
      <c r="B5" s="10"/>
      <c r="C5" s="10"/>
      <c r="D5" s="10"/>
      <c r="E5" s="10"/>
      <c r="F5" s="11"/>
      <c r="G5" s="10"/>
      <c r="H5" s="12" t="s">
        <v>4</v>
      </c>
      <c r="I5" s="12"/>
      <c r="J5" s="10"/>
      <c r="K5" s="12" t="s">
        <v>5</v>
      </c>
      <c r="L5" s="43"/>
    </row>
    <row r="6" spans="1:13" ht="22" x14ac:dyDescent="0.7">
      <c r="A6" s="10"/>
      <c r="B6" s="10"/>
      <c r="C6" s="10"/>
      <c r="D6" s="10"/>
      <c r="E6" s="10"/>
      <c r="F6" s="14" t="s">
        <v>6</v>
      </c>
      <c r="G6" s="10"/>
      <c r="H6" s="44" t="s">
        <v>7</v>
      </c>
      <c r="I6" s="44" t="s">
        <v>8</v>
      </c>
      <c r="J6" s="13"/>
      <c r="K6" s="45" t="s">
        <v>7</v>
      </c>
      <c r="L6" s="45" t="s">
        <v>8</v>
      </c>
    </row>
    <row r="7" spans="1:13" ht="22" x14ac:dyDescent="0.7">
      <c r="A7" s="46" t="s">
        <v>57</v>
      </c>
      <c r="H7" s="25"/>
      <c r="I7" s="25"/>
      <c r="J7" s="25"/>
      <c r="K7" s="25"/>
      <c r="L7" s="25"/>
    </row>
    <row r="8" spans="1:13" x14ac:dyDescent="0.65">
      <c r="B8" s="23" t="s">
        <v>58</v>
      </c>
      <c r="F8" s="26"/>
      <c r="H8" s="25">
        <v>2173276200.3300004</v>
      </c>
      <c r="I8" s="25">
        <v>1642606031.22</v>
      </c>
      <c r="J8" s="25"/>
      <c r="K8" s="25">
        <v>1418904711.1300001</v>
      </c>
      <c r="L8" s="25">
        <v>954275642.73000002</v>
      </c>
    </row>
    <row r="9" spans="1:13" x14ac:dyDescent="0.65">
      <c r="B9" s="23" t="s">
        <v>59</v>
      </c>
      <c r="F9" s="26"/>
      <c r="H9" s="25">
        <v>65052349.109999999</v>
      </c>
      <c r="I9" s="25">
        <v>66243419.590000004</v>
      </c>
      <c r="J9" s="25"/>
      <c r="K9" s="25">
        <v>61506652.739999995</v>
      </c>
      <c r="L9" s="25">
        <v>62167320.659999996</v>
      </c>
    </row>
    <row r="10" spans="1:13" ht="22" x14ac:dyDescent="0.7">
      <c r="A10" s="19" t="s">
        <v>60</v>
      </c>
      <c r="F10" s="26"/>
      <c r="H10" s="28">
        <v>2238328549.4400005</v>
      </c>
      <c r="I10" s="28">
        <v>1708849450.8099999</v>
      </c>
      <c r="J10" s="25"/>
      <c r="K10" s="28">
        <v>1480411363.8700001</v>
      </c>
      <c r="L10" s="28">
        <v>1016442963.39</v>
      </c>
    </row>
    <row r="11" spans="1:13" ht="22" x14ac:dyDescent="0.7">
      <c r="A11" s="47" t="s">
        <v>61</v>
      </c>
      <c r="F11" s="26"/>
      <c r="H11" s="25"/>
      <c r="I11" s="25"/>
      <c r="J11" s="25"/>
      <c r="K11" s="25"/>
      <c r="L11" s="25"/>
    </row>
    <row r="12" spans="1:13" x14ac:dyDescent="0.65">
      <c r="B12" s="23" t="s">
        <v>82</v>
      </c>
      <c r="F12" s="26"/>
      <c r="H12" s="77">
        <v>-1670152043.52</v>
      </c>
      <c r="I12" s="77">
        <v>-1205961762.22</v>
      </c>
      <c r="J12" s="77"/>
      <c r="K12" s="77">
        <v>-1040997648.6799999</v>
      </c>
      <c r="L12" s="77">
        <v>-649050080.30999994</v>
      </c>
    </row>
    <row r="13" spans="1:13" x14ac:dyDescent="0.65">
      <c r="B13" s="23" t="s">
        <v>62</v>
      </c>
      <c r="F13" s="26"/>
      <c r="H13" s="77">
        <v>-13375153.630000001</v>
      </c>
      <c r="I13" s="77">
        <v>-13554792.109999999</v>
      </c>
      <c r="J13" s="77"/>
      <c r="K13" s="77">
        <v>-11393506.689999999</v>
      </c>
      <c r="L13" s="77">
        <v>-11575773.189999999</v>
      </c>
      <c r="M13" s="48"/>
    </row>
    <row r="14" spans="1:13" ht="22" x14ac:dyDescent="0.7">
      <c r="A14" s="49" t="s">
        <v>63</v>
      </c>
      <c r="F14" s="26"/>
      <c r="H14" s="78">
        <v>-1683527197.1500001</v>
      </c>
      <c r="I14" s="78">
        <v>-1219516554.3299999</v>
      </c>
      <c r="J14" s="77"/>
      <c r="K14" s="78">
        <v>-1052391155.37</v>
      </c>
      <c r="L14" s="78">
        <v>-660625853.5</v>
      </c>
    </row>
    <row r="15" spans="1:13" ht="22" x14ac:dyDescent="0.7">
      <c r="A15" s="46" t="s">
        <v>64</v>
      </c>
      <c r="F15" s="26"/>
      <c r="H15" s="25">
        <v>554801352.29000044</v>
      </c>
      <c r="I15" s="25">
        <v>489332896.48000002</v>
      </c>
      <c r="J15" s="25"/>
      <c r="K15" s="25">
        <v>428020208.50000012</v>
      </c>
      <c r="L15" s="25">
        <v>355817109.88999999</v>
      </c>
    </row>
    <row r="16" spans="1:13" x14ac:dyDescent="0.65">
      <c r="A16" s="23" t="s">
        <v>65</v>
      </c>
      <c r="F16" s="26">
        <v>18</v>
      </c>
      <c r="H16" s="50">
        <v>56275893.350000001</v>
      </c>
      <c r="I16" s="50">
        <v>50070172.960000001</v>
      </c>
      <c r="J16" s="25"/>
      <c r="K16" s="50">
        <v>72242214.040000007</v>
      </c>
      <c r="L16" s="50">
        <v>64922353.689999998</v>
      </c>
    </row>
    <row r="17" spans="1:13" ht="22" x14ac:dyDescent="0.7">
      <c r="A17" s="19" t="s">
        <v>66</v>
      </c>
      <c r="F17" s="26"/>
      <c r="H17" s="25">
        <v>611077245.64000046</v>
      </c>
      <c r="I17" s="25">
        <v>539403069.44000006</v>
      </c>
      <c r="J17" s="25"/>
      <c r="K17" s="25">
        <v>500262422.54000014</v>
      </c>
      <c r="L17" s="25">
        <v>420739463.57999998</v>
      </c>
    </row>
    <row r="18" spans="1:13" x14ac:dyDescent="0.65">
      <c r="A18" s="23" t="s">
        <v>67</v>
      </c>
      <c r="F18" s="26"/>
      <c r="H18" s="77">
        <v>-59601019.75</v>
      </c>
      <c r="I18" s="77">
        <v>-51270767.350000001</v>
      </c>
      <c r="J18" s="77"/>
      <c r="K18" s="77">
        <v>-34049361.329999998</v>
      </c>
      <c r="L18" s="77">
        <v>-31236897.280000001</v>
      </c>
    </row>
    <row r="19" spans="1:13" x14ac:dyDescent="0.65">
      <c r="A19" s="23" t="s">
        <v>68</v>
      </c>
      <c r="F19" s="26"/>
      <c r="H19" s="79">
        <v>-80609810.560000002</v>
      </c>
      <c r="I19" s="79">
        <v>-86445225.340000004</v>
      </c>
      <c r="J19" s="77"/>
      <c r="K19" s="79">
        <v>-44201643.829999998</v>
      </c>
      <c r="L19" s="79">
        <v>-46860024.109999999</v>
      </c>
    </row>
    <row r="20" spans="1:13" ht="22" x14ac:dyDescent="0.7">
      <c r="A20" s="49" t="s">
        <v>69</v>
      </c>
      <c r="F20" s="26"/>
      <c r="H20" s="25">
        <v>470866415.33000046</v>
      </c>
      <c r="I20" s="25">
        <v>401687076.75</v>
      </c>
      <c r="J20" s="25"/>
      <c r="K20" s="25">
        <v>422011417.38000017</v>
      </c>
      <c r="L20" s="25">
        <v>342642542.18999994</v>
      </c>
    </row>
    <row r="21" spans="1:13" x14ac:dyDescent="0.65">
      <c r="A21" s="27" t="s">
        <v>70</v>
      </c>
      <c r="F21" s="26"/>
      <c r="H21" s="79">
        <v>-40964.39</v>
      </c>
      <c r="I21" s="79">
        <v>-189087.11</v>
      </c>
      <c r="J21" s="77"/>
      <c r="K21" s="2">
        <v>0</v>
      </c>
      <c r="L21" s="2">
        <v>0</v>
      </c>
    </row>
    <row r="22" spans="1:13" ht="22" x14ac:dyDescent="0.7">
      <c r="A22" s="19" t="s">
        <v>71</v>
      </c>
      <c r="F22" s="26"/>
      <c r="H22" s="25">
        <v>470825450.94000047</v>
      </c>
      <c r="I22" s="25">
        <v>401497989.63999999</v>
      </c>
      <c r="J22" s="25"/>
      <c r="K22" s="25">
        <v>422011417.38000017</v>
      </c>
      <c r="L22" s="25">
        <v>342642542.18999994</v>
      </c>
    </row>
    <row r="23" spans="1:13" x14ac:dyDescent="0.65">
      <c r="A23" s="23" t="s">
        <v>72</v>
      </c>
      <c r="F23" s="26">
        <v>21</v>
      </c>
      <c r="H23" s="79">
        <v>-86471078.560000002</v>
      </c>
      <c r="I23" s="79">
        <v>-69075099.480000004</v>
      </c>
      <c r="J23" s="77"/>
      <c r="K23" s="79">
        <v>-75281346.819999993</v>
      </c>
      <c r="L23" s="79">
        <v>-60341902.380000003</v>
      </c>
    </row>
    <row r="24" spans="1:13" ht="22" x14ac:dyDescent="0.7">
      <c r="A24" s="19" t="s">
        <v>83</v>
      </c>
      <c r="F24" s="26"/>
      <c r="H24" s="28">
        <v>384354372.38000047</v>
      </c>
      <c r="I24" s="28">
        <v>332422890.15999997</v>
      </c>
      <c r="J24" s="25"/>
      <c r="K24" s="28">
        <v>346730070.56000018</v>
      </c>
      <c r="L24" s="28">
        <v>282300639.80999994</v>
      </c>
    </row>
    <row r="25" spans="1:13" ht="22" x14ac:dyDescent="0.7">
      <c r="A25" s="19" t="s">
        <v>73</v>
      </c>
      <c r="F25" s="26"/>
      <c r="H25" s="51"/>
      <c r="I25" s="51"/>
      <c r="J25" s="51"/>
      <c r="K25" s="51"/>
      <c r="L25" s="51"/>
    </row>
    <row r="26" spans="1:13" ht="22" x14ac:dyDescent="0.7">
      <c r="A26" s="19" t="s">
        <v>74</v>
      </c>
      <c r="F26" s="26"/>
      <c r="H26" s="51"/>
      <c r="I26" s="51"/>
      <c r="J26" s="51"/>
      <c r="K26" s="51"/>
      <c r="L26" s="51"/>
    </row>
    <row r="27" spans="1:13" x14ac:dyDescent="0.65">
      <c r="B27" s="23" t="s">
        <v>84</v>
      </c>
      <c r="F27" s="26"/>
      <c r="H27" s="1">
        <v>3915237.1399999997</v>
      </c>
      <c r="I27" s="3">
        <v>0</v>
      </c>
      <c r="J27" s="25"/>
      <c r="K27" s="3">
        <v>4664719.4499999993</v>
      </c>
      <c r="L27" s="3">
        <v>0</v>
      </c>
      <c r="M27" s="40"/>
    </row>
    <row r="28" spans="1:13" x14ac:dyDescent="0.65">
      <c r="B28" s="23" t="s">
        <v>85</v>
      </c>
      <c r="F28" s="26"/>
      <c r="H28" s="79">
        <v>-2781299.68</v>
      </c>
      <c r="I28" s="79">
        <v>-70987345.219999999</v>
      </c>
      <c r="J28" s="25"/>
      <c r="K28" s="50">
        <v>6448702.4000000004</v>
      </c>
      <c r="L28" s="79">
        <v>-27594688.02</v>
      </c>
      <c r="M28" s="40"/>
    </row>
    <row r="29" spans="1:13" x14ac:dyDescent="0.65">
      <c r="A29" s="52" t="s">
        <v>86</v>
      </c>
      <c r="F29" s="26">
        <v>21</v>
      </c>
      <c r="H29" s="50">
        <v>1133937.4599999995</v>
      </c>
      <c r="I29" s="79">
        <v>-70987345.219999999</v>
      </c>
      <c r="J29" s="25"/>
      <c r="K29" s="50">
        <v>11113421.85</v>
      </c>
      <c r="L29" s="79">
        <v>-27594688.02</v>
      </c>
    </row>
    <row r="30" spans="1:13" ht="22.5" thickBot="1" x14ac:dyDescent="0.75">
      <c r="A30" s="19" t="s">
        <v>87</v>
      </c>
      <c r="F30" s="26"/>
      <c r="H30" s="30">
        <v>385488309.84000045</v>
      </c>
      <c r="I30" s="30">
        <v>261435544.93999997</v>
      </c>
      <c r="J30" s="25"/>
      <c r="K30" s="41">
        <v>357843492.41000021</v>
      </c>
      <c r="L30" s="30">
        <v>254705951.78999993</v>
      </c>
    </row>
    <row r="31" spans="1:13" ht="6" customHeight="1" thickTop="1" x14ac:dyDescent="0.7">
      <c r="A31" s="19"/>
      <c r="E31" s="53"/>
      <c r="F31" s="26"/>
      <c r="H31" s="25"/>
      <c r="I31" s="25"/>
      <c r="J31" s="25"/>
      <c r="K31" s="25"/>
      <c r="L31" s="25"/>
    </row>
    <row r="32" spans="1:13" ht="22" x14ac:dyDescent="0.7">
      <c r="A32" s="19" t="s">
        <v>76</v>
      </c>
      <c r="F32" s="26"/>
      <c r="H32" s="51"/>
      <c r="I32" s="51"/>
      <c r="J32" s="51"/>
      <c r="K32" s="51"/>
      <c r="L32" s="51"/>
    </row>
    <row r="33" spans="1:12" x14ac:dyDescent="0.65">
      <c r="B33" s="23" t="s">
        <v>77</v>
      </c>
      <c r="F33" s="26"/>
      <c r="H33" s="25">
        <v>370036005.99000049</v>
      </c>
      <c r="I33" s="25">
        <v>316477670.05999994</v>
      </c>
      <c r="J33" s="25"/>
      <c r="K33" s="25">
        <v>346730070.56000018</v>
      </c>
      <c r="L33" s="25">
        <v>282300639.80999994</v>
      </c>
    </row>
    <row r="34" spans="1:12" x14ac:dyDescent="0.65">
      <c r="B34" s="23" t="s">
        <v>53</v>
      </c>
      <c r="F34" s="26"/>
      <c r="H34" s="25">
        <v>14318366.390000001</v>
      </c>
      <c r="I34" s="25">
        <v>15945220.1</v>
      </c>
      <c r="J34" s="25"/>
      <c r="K34" s="2">
        <v>0</v>
      </c>
      <c r="L34" s="2">
        <v>0</v>
      </c>
    </row>
    <row r="35" spans="1:12" ht="22" thickBot="1" x14ac:dyDescent="0.7">
      <c r="F35" s="26"/>
      <c r="H35" s="30">
        <v>384354372.38000047</v>
      </c>
      <c r="I35" s="30">
        <v>332422890.15999997</v>
      </c>
      <c r="J35" s="25"/>
      <c r="K35" s="30">
        <v>346730070.56000018</v>
      </c>
      <c r="L35" s="30">
        <v>282300639.80999994</v>
      </c>
    </row>
    <row r="36" spans="1:12" ht="6" customHeight="1" thickTop="1" x14ac:dyDescent="0.65">
      <c r="F36" s="26"/>
      <c r="H36" s="51"/>
      <c r="I36" s="51"/>
      <c r="J36" s="51"/>
      <c r="K36" s="51"/>
      <c r="L36" s="51"/>
    </row>
    <row r="37" spans="1:12" ht="22" x14ac:dyDescent="0.7">
      <c r="A37" s="19" t="s">
        <v>78</v>
      </c>
      <c r="B37" s="54"/>
      <c r="C37" s="54"/>
      <c r="F37" s="26"/>
      <c r="H37" s="51"/>
      <c r="I37" s="51"/>
      <c r="J37" s="51"/>
      <c r="K37" s="51"/>
      <c r="L37" s="51"/>
    </row>
    <row r="38" spans="1:12" x14ac:dyDescent="0.65">
      <c r="B38" s="23" t="s">
        <v>77</v>
      </c>
      <c r="C38" s="54"/>
      <c r="F38" s="26"/>
      <c r="H38" s="25">
        <v>371169943.45000046</v>
      </c>
      <c r="I38" s="25">
        <v>245490324.83999997</v>
      </c>
      <c r="J38" s="25"/>
      <c r="K38" s="25">
        <v>357843492.41000021</v>
      </c>
      <c r="L38" s="25">
        <v>254705951.78999993</v>
      </c>
    </row>
    <row r="39" spans="1:12" x14ac:dyDescent="0.65">
      <c r="B39" s="23" t="s">
        <v>53</v>
      </c>
      <c r="C39" s="54"/>
      <c r="F39" s="26"/>
      <c r="H39" s="25">
        <v>14318366.390000001</v>
      </c>
      <c r="I39" s="25">
        <v>15945220.1</v>
      </c>
      <c r="J39" s="25"/>
      <c r="K39" s="2">
        <v>0</v>
      </c>
      <c r="L39" s="2">
        <v>0</v>
      </c>
    </row>
    <row r="40" spans="1:12" ht="22" thickBot="1" x14ac:dyDescent="0.7">
      <c r="F40" s="26"/>
      <c r="H40" s="30">
        <v>385488309.84000045</v>
      </c>
      <c r="I40" s="30">
        <v>261435544.93999997</v>
      </c>
      <c r="J40" s="25"/>
      <c r="K40" s="30">
        <v>357843492.41000021</v>
      </c>
      <c r="L40" s="30">
        <v>254705951.78999993</v>
      </c>
    </row>
    <row r="41" spans="1:12" ht="6" customHeight="1" thickTop="1" x14ac:dyDescent="0.65">
      <c r="F41" s="26"/>
      <c r="H41" s="51"/>
      <c r="I41" s="51"/>
      <c r="J41" s="51"/>
      <c r="K41" s="51"/>
      <c r="L41" s="51"/>
    </row>
    <row r="42" spans="1:12" ht="22" x14ac:dyDescent="0.7">
      <c r="A42" s="19" t="s">
        <v>79</v>
      </c>
      <c r="F42" s="26"/>
      <c r="H42" s="51"/>
      <c r="I42" s="51"/>
      <c r="J42" s="51"/>
      <c r="K42" s="51"/>
      <c r="L42" s="51"/>
    </row>
    <row r="43" spans="1:12" ht="22" thickBot="1" x14ac:dyDescent="0.7">
      <c r="B43" s="23" t="s">
        <v>80</v>
      </c>
      <c r="F43" s="55" t="s">
        <v>191</v>
      </c>
      <c r="H43" s="56">
        <v>2.4669067066000032</v>
      </c>
      <c r="I43" s="56">
        <v>2.1098511337333328</v>
      </c>
      <c r="J43" s="57"/>
      <c r="K43" s="56">
        <v>2.3115338037333344</v>
      </c>
      <c r="L43" s="56">
        <v>1.8820042653999995</v>
      </c>
    </row>
    <row r="44" spans="1:12" ht="13.5" customHeight="1" thickTop="1" x14ac:dyDescent="0.65">
      <c r="F44" s="26"/>
      <c r="H44" s="58"/>
      <c r="I44" s="58"/>
      <c r="J44" s="58"/>
      <c r="K44" s="58"/>
      <c r="L44" s="58"/>
    </row>
    <row r="45" spans="1:12" x14ac:dyDescent="0.65">
      <c r="A45" s="32" t="s">
        <v>28</v>
      </c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</row>
    <row r="46" spans="1:12" ht="6" customHeight="1" x14ac:dyDescent="0.65"/>
    <row r="75" spans="6:6" x14ac:dyDescent="0.65">
      <c r="F75" s="24" t="s">
        <v>88</v>
      </c>
    </row>
  </sheetData>
  <mergeCells count="7">
    <mergeCell ref="A45:L45"/>
    <mergeCell ref="A1:L1"/>
    <mergeCell ref="A2:L2"/>
    <mergeCell ref="A3:L3"/>
    <mergeCell ref="A4:L4"/>
    <mergeCell ref="H5:I5"/>
    <mergeCell ref="K5:L5"/>
  </mergeCells>
  <pageMargins left="0.74803149606299213" right="0.43" top="1.0629921259842521" bottom="0.43307086614173229" header="0.74803149606299213" footer="0.27559055118110237"/>
  <pageSetup paperSize="9" scale="68" orientation="portrait" blackAndWhite="1" r:id="rId1"/>
  <headerFooter alignWithMargins="0">
    <oddHeader>&amp;C&amp;"Angsana New,Regular"&amp;16&amp;P</oddHeader>
  </headerFooter>
  <rowBreaks count="1" manualBreakCount="1">
    <brk id="45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E1FFC0-0F62-4B17-B255-A7CC30A04642}">
  <sheetPr>
    <tabColor rgb="FFFF0000"/>
  </sheetPr>
  <dimension ref="A1:AA85"/>
  <sheetViews>
    <sheetView topLeftCell="G18" zoomScale="85" zoomScaleNormal="85" zoomScaleSheetLayoutView="190" workbookViewId="0">
      <selection activeCell="R25" activeCellId="18" sqref="X13 Z13 Z14 V14 N14 R17 T17 U17 V17 Z17 Z19 Z20 X19 V20 N20 R23 T23 T25 R25"/>
    </sheetView>
  </sheetViews>
  <sheetFormatPr defaultColWidth="9.09765625" defaultRowHeight="21.5" x14ac:dyDescent="0.65"/>
  <cols>
    <col min="1" max="4" width="1.69921875" style="23" customWidth="1"/>
    <col min="5" max="5" width="40.59765625" style="23" customWidth="1"/>
    <col min="6" max="6" width="10" style="24" customWidth="1"/>
    <col min="7" max="7" width="1.3984375" style="23" customWidth="1"/>
    <col min="8" max="8" width="16.19921875" style="31" bestFit="1" customWidth="1"/>
    <col min="9" max="9" width="1.69921875" style="31" customWidth="1"/>
    <col min="10" max="10" width="16.19921875" style="31" bestFit="1" customWidth="1"/>
    <col min="11" max="11" width="1.69921875" style="23" customWidth="1"/>
    <col min="12" max="12" width="15.09765625" style="31" bestFit="1" customWidth="1"/>
    <col min="13" max="13" width="1.3984375" style="31" customWidth="1"/>
    <col min="14" max="14" width="17.8984375" style="31" bestFit="1" customWidth="1"/>
    <col min="15" max="15" width="1.3984375" style="31" customWidth="1"/>
    <col min="16" max="16" width="16.19921875" style="31" bestFit="1" customWidth="1"/>
    <col min="17" max="17" width="1.3984375" style="31" customWidth="1"/>
    <col min="18" max="18" width="17.09765625" style="31" customWidth="1"/>
    <col min="19" max="19" width="1.3984375" style="31" customWidth="1"/>
    <col min="20" max="20" width="17.3984375" style="31" bestFit="1" customWidth="1"/>
    <col min="21" max="21" width="1.3984375" style="31" customWidth="1"/>
    <col min="22" max="22" width="18.19921875" style="31" customWidth="1"/>
    <col min="23" max="23" width="1.3984375" style="31" customWidth="1"/>
    <col min="24" max="24" width="15.8984375" style="31" bestFit="1" customWidth="1"/>
    <col min="25" max="25" width="1.09765625" style="31" customWidth="1"/>
    <col min="26" max="26" width="19.8984375" style="31" bestFit="1" customWidth="1"/>
    <col min="27" max="16384" width="9.09765625" style="23"/>
  </cols>
  <sheetData>
    <row r="1" spans="1:26" s="4" customFormat="1" ht="9.75" customHeight="1" x14ac:dyDescent="0.65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</row>
    <row r="2" spans="1:26" s="34" customFormat="1" ht="24.5" x14ac:dyDescent="0.75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s="10" customFormat="1" ht="22" x14ac:dyDescent="0.7">
      <c r="A3" s="7" t="s">
        <v>89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spans="1:26" s="10" customFormat="1" ht="22" x14ac:dyDescent="0.7">
      <c r="A4" s="7" t="s">
        <v>81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spans="1:26" s="4" customFormat="1" ht="22" x14ac:dyDescent="0.7">
      <c r="A5" s="9" t="s">
        <v>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s="6" customFormat="1" ht="24.5" x14ac:dyDescent="0.75">
      <c r="A6" s="59"/>
      <c r="B6" s="60"/>
      <c r="C6" s="60"/>
      <c r="D6" s="60"/>
      <c r="E6" s="60"/>
      <c r="F6" s="60"/>
      <c r="G6" s="60"/>
      <c r="H6" s="61" t="s">
        <v>90</v>
      </c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34"/>
      <c r="Y6" s="34"/>
      <c r="Z6" s="34"/>
    </row>
    <row r="7" spans="1:26" s="4" customFormat="1" ht="22" x14ac:dyDescent="0.7">
      <c r="A7" s="62"/>
      <c r="B7" s="62"/>
      <c r="C7" s="19"/>
      <c r="D7" s="62"/>
      <c r="E7" s="62"/>
      <c r="F7" s="62"/>
      <c r="G7" s="62"/>
      <c r="H7" s="10"/>
      <c r="I7" s="62"/>
      <c r="J7" s="10"/>
      <c r="K7" s="10"/>
      <c r="L7" s="10"/>
      <c r="M7" s="10"/>
      <c r="N7" s="10"/>
      <c r="O7" s="11"/>
      <c r="P7" s="63" t="s">
        <v>51</v>
      </c>
      <c r="Q7" s="63"/>
      <c r="R7" s="63"/>
      <c r="S7" s="63"/>
      <c r="T7" s="63"/>
      <c r="U7" s="62"/>
      <c r="W7" s="62"/>
      <c r="Y7" s="62"/>
      <c r="Z7" s="62"/>
    </row>
    <row r="8" spans="1:26" s="4" customFormat="1" ht="22" x14ac:dyDescent="0.7">
      <c r="A8" s="62"/>
      <c r="B8" s="62"/>
      <c r="C8" s="19"/>
      <c r="D8" s="62"/>
      <c r="E8" s="62"/>
      <c r="F8" s="62"/>
      <c r="G8" s="62"/>
      <c r="K8" s="11"/>
      <c r="L8" s="12" t="s">
        <v>48</v>
      </c>
      <c r="M8" s="12"/>
      <c r="N8" s="12"/>
      <c r="O8" s="11"/>
      <c r="P8" s="64" t="s">
        <v>73</v>
      </c>
      <c r="Q8" s="64"/>
      <c r="R8" s="64"/>
      <c r="S8" s="11"/>
      <c r="U8" s="62"/>
    </row>
    <row r="9" spans="1:26" s="4" customFormat="1" ht="22" x14ac:dyDescent="0.7">
      <c r="A9" s="62"/>
      <c r="B9" s="62"/>
      <c r="C9" s="19"/>
      <c r="D9" s="62"/>
      <c r="E9" s="62"/>
      <c r="F9" s="62"/>
      <c r="G9" s="62"/>
      <c r="H9" s="11" t="s">
        <v>91</v>
      </c>
      <c r="I9" s="62"/>
      <c r="J9" s="11"/>
      <c r="K9" s="11"/>
      <c r="M9" s="11"/>
      <c r="O9" s="11"/>
      <c r="Q9" s="11"/>
      <c r="R9" s="11" t="s">
        <v>92</v>
      </c>
      <c r="S9" s="11"/>
      <c r="T9" s="11" t="s">
        <v>93</v>
      </c>
      <c r="U9" s="11"/>
      <c r="V9" s="11" t="s">
        <v>94</v>
      </c>
      <c r="W9" s="62"/>
      <c r="X9" s="62"/>
      <c r="Y9" s="62"/>
      <c r="Z9" s="11"/>
    </row>
    <row r="10" spans="1:26" s="4" customFormat="1" ht="22" x14ac:dyDescent="0.7">
      <c r="A10" s="62"/>
      <c r="B10" s="62"/>
      <c r="C10" s="19"/>
      <c r="D10" s="62"/>
      <c r="E10" s="62"/>
      <c r="F10" s="62"/>
      <c r="G10" s="62"/>
      <c r="H10" s="11" t="s">
        <v>95</v>
      </c>
      <c r="I10" s="11"/>
      <c r="J10" s="11" t="s">
        <v>96</v>
      </c>
      <c r="K10" s="11"/>
      <c r="L10" s="11" t="s">
        <v>97</v>
      </c>
      <c r="M10" s="11"/>
      <c r="O10" s="11"/>
      <c r="P10" s="11" t="s">
        <v>98</v>
      </c>
      <c r="Q10" s="11"/>
      <c r="R10" s="11" t="s">
        <v>99</v>
      </c>
      <c r="S10" s="11"/>
      <c r="T10" s="11" t="s">
        <v>100</v>
      </c>
      <c r="U10" s="11"/>
      <c r="V10" s="11" t="s">
        <v>101</v>
      </c>
      <c r="W10" s="11"/>
      <c r="X10" s="65" t="s">
        <v>102</v>
      </c>
      <c r="Y10" s="11"/>
      <c r="Z10" s="11" t="s">
        <v>103</v>
      </c>
    </row>
    <row r="11" spans="1:26" s="4" customFormat="1" ht="24.5" x14ac:dyDescent="0.75">
      <c r="A11" s="62"/>
      <c r="B11" s="62"/>
      <c r="C11" s="62"/>
      <c r="D11" s="62"/>
      <c r="E11" s="62"/>
      <c r="F11" s="14" t="s">
        <v>6</v>
      </c>
      <c r="G11" s="62"/>
      <c r="H11" s="14" t="s">
        <v>104</v>
      </c>
      <c r="I11" s="11"/>
      <c r="J11" s="14" t="s">
        <v>105</v>
      </c>
      <c r="K11" s="11"/>
      <c r="L11" s="14" t="s">
        <v>106</v>
      </c>
      <c r="M11" s="11"/>
      <c r="N11" s="14" t="s">
        <v>50</v>
      </c>
      <c r="O11" s="11"/>
      <c r="P11" s="14" t="s">
        <v>107</v>
      </c>
      <c r="Q11" s="11"/>
      <c r="R11" s="14" t="s">
        <v>108</v>
      </c>
      <c r="S11" s="11"/>
      <c r="T11" s="14" t="s">
        <v>109</v>
      </c>
      <c r="U11" s="11"/>
      <c r="V11" s="14" t="s">
        <v>110</v>
      </c>
      <c r="W11" s="11"/>
      <c r="X11" s="66" t="s">
        <v>111</v>
      </c>
      <c r="Y11" s="11"/>
      <c r="Z11" s="67" t="s">
        <v>112</v>
      </c>
    </row>
    <row r="12" spans="1:26" ht="22" x14ac:dyDescent="0.7">
      <c r="A12" s="49" t="s">
        <v>113</v>
      </c>
      <c r="H12" s="25">
        <v>150000000</v>
      </c>
      <c r="I12" s="25"/>
      <c r="J12" s="25">
        <v>340000000</v>
      </c>
      <c r="K12" s="25"/>
      <c r="L12" s="25">
        <v>15000000</v>
      </c>
      <c r="M12" s="25"/>
      <c r="N12" s="25">
        <v>1912005073.2100003</v>
      </c>
      <c r="O12" s="25"/>
      <c r="P12" s="25">
        <v>166385435.27000001</v>
      </c>
      <c r="Q12" s="25"/>
      <c r="R12" s="25">
        <v>130610669.31</v>
      </c>
      <c r="S12" s="25"/>
      <c r="T12" s="25">
        <v>296996104.58000004</v>
      </c>
      <c r="U12" s="25"/>
      <c r="V12" s="25">
        <v>2714001177.79</v>
      </c>
      <c r="W12" s="25"/>
      <c r="X12" s="25">
        <v>222931166.56999999</v>
      </c>
      <c r="Y12" s="25"/>
      <c r="Z12" s="25">
        <v>2936932344.3600001</v>
      </c>
    </row>
    <row r="13" spans="1:26" x14ac:dyDescent="0.65">
      <c r="A13" s="23" t="s">
        <v>114</v>
      </c>
      <c r="H13" s="1">
        <v>0</v>
      </c>
      <c r="I13" s="1"/>
      <c r="J13" s="1">
        <v>0</v>
      </c>
      <c r="K13" s="1"/>
      <c r="L13" s="1">
        <v>0</v>
      </c>
      <c r="M13" s="1"/>
      <c r="N13" s="1">
        <v>0</v>
      </c>
      <c r="O13" s="1"/>
      <c r="P13" s="1">
        <v>0</v>
      </c>
      <c r="Q13" s="1"/>
      <c r="R13" s="1">
        <v>0</v>
      </c>
      <c r="S13" s="1"/>
      <c r="T13" s="1">
        <v>0</v>
      </c>
      <c r="U13" s="1"/>
      <c r="V13" s="3">
        <v>0</v>
      </c>
      <c r="W13" s="25"/>
      <c r="X13" s="77">
        <v>-8100105</v>
      </c>
      <c r="Y13" s="25"/>
      <c r="Z13" s="77">
        <v>-8100105</v>
      </c>
    </row>
    <row r="14" spans="1:26" x14ac:dyDescent="0.65">
      <c r="A14" s="23" t="s">
        <v>115</v>
      </c>
      <c r="F14" s="29" t="s">
        <v>192</v>
      </c>
      <c r="H14" s="1">
        <v>0</v>
      </c>
      <c r="I14" s="1"/>
      <c r="J14" s="1">
        <v>0</v>
      </c>
      <c r="K14" s="1"/>
      <c r="L14" s="1">
        <v>0</v>
      </c>
      <c r="M14" s="25"/>
      <c r="N14" s="77">
        <v>-82500000</v>
      </c>
      <c r="O14" s="25"/>
      <c r="P14" s="1">
        <v>0</v>
      </c>
      <c r="Q14" s="1"/>
      <c r="R14" s="1">
        <v>0</v>
      </c>
      <c r="S14" s="1"/>
      <c r="T14" s="1">
        <v>0</v>
      </c>
      <c r="U14" s="25"/>
      <c r="V14" s="77">
        <v>-82500000</v>
      </c>
      <c r="W14" s="25"/>
      <c r="X14" s="1">
        <v>0</v>
      </c>
      <c r="Y14" s="25"/>
      <c r="Z14" s="77">
        <v>-82500000</v>
      </c>
    </row>
    <row r="15" spans="1:26" x14ac:dyDescent="0.65">
      <c r="A15" s="23" t="s">
        <v>116</v>
      </c>
      <c r="F15" s="26"/>
      <c r="H15" s="23"/>
      <c r="I15" s="23"/>
      <c r="J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</row>
    <row r="16" spans="1:26" x14ac:dyDescent="0.65">
      <c r="A16" s="27"/>
      <c r="C16" s="23" t="s">
        <v>117</v>
      </c>
      <c r="F16" s="26"/>
      <c r="H16" s="1">
        <v>0</v>
      </c>
      <c r="I16" s="1"/>
      <c r="J16" s="1">
        <v>0</v>
      </c>
      <c r="K16" s="1">
        <v>0</v>
      </c>
      <c r="L16" s="1">
        <v>0</v>
      </c>
      <c r="M16" s="1">
        <v>0</v>
      </c>
      <c r="N16" s="1">
        <v>316477670.05999994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316477670.05999994</v>
      </c>
      <c r="W16" s="1">
        <v>0</v>
      </c>
      <c r="X16" s="1">
        <v>15945220.1</v>
      </c>
      <c r="Y16" s="1">
        <v>0</v>
      </c>
      <c r="Z16" s="25">
        <v>332422890.15999997</v>
      </c>
    </row>
    <row r="17" spans="1:27" x14ac:dyDescent="0.65">
      <c r="A17" s="27"/>
      <c r="C17" s="23" t="s">
        <v>73</v>
      </c>
      <c r="F17" s="26"/>
      <c r="H17" s="1">
        <v>0</v>
      </c>
      <c r="I17" s="1"/>
      <c r="J17" s="1">
        <v>0</v>
      </c>
      <c r="K17" s="1"/>
      <c r="L17" s="1">
        <v>0</v>
      </c>
      <c r="M17" s="1"/>
      <c r="N17" s="1">
        <v>0</v>
      </c>
      <c r="O17" s="25"/>
      <c r="P17" s="1">
        <v>0</v>
      </c>
      <c r="Q17" s="25"/>
      <c r="R17" s="77">
        <v>-70987345.219999999</v>
      </c>
      <c r="S17" s="25"/>
      <c r="T17" s="77">
        <v>-70987345.219999999</v>
      </c>
      <c r="U17" s="77"/>
      <c r="V17" s="77">
        <v>-70987345.219999999</v>
      </c>
      <c r="W17" s="25"/>
      <c r="X17" s="1">
        <v>0</v>
      </c>
      <c r="Y17" s="1">
        <v>0</v>
      </c>
      <c r="Z17" s="77">
        <v>-70987345.219999999</v>
      </c>
    </row>
    <row r="18" spans="1:27" ht="22" x14ac:dyDescent="0.7">
      <c r="A18" s="49" t="s">
        <v>118</v>
      </c>
      <c r="F18" s="26"/>
      <c r="H18" s="36">
        <v>150000000</v>
      </c>
      <c r="I18" s="25"/>
      <c r="J18" s="36">
        <v>340000000</v>
      </c>
      <c r="K18" s="25"/>
      <c r="L18" s="36">
        <v>15000000</v>
      </c>
      <c r="M18" s="25"/>
      <c r="N18" s="36">
        <v>2145982743.2700002</v>
      </c>
      <c r="O18" s="25"/>
      <c r="P18" s="36">
        <v>166385435.27000001</v>
      </c>
      <c r="Q18" s="25"/>
      <c r="R18" s="36">
        <v>59623324.090000004</v>
      </c>
      <c r="S18" s="25"/>
      <c r="T18" s="36">
        <v>226008759.36000004</v>
      </c>
      <c r="U18" s="25"/>
      <c r="V18" s="36">
        <v>2876991502.6300001</v>
      </c>
      <c r="W18" s="25"/>
      <c r="X18" s="36">
        <v>230776281.66999999</v>
      </c>
      <c r="Y18" s="25"/>
      <c r="Z18" s="36">
        <v>3107767784.3000002</v>
      </c>
      <c r="AA18" s="25"/>
    </row>
    <row r="19" spans="1:27" x14ac:dyDescent="0.65">
      <c r="A19" s="23" t="s">
        <v>114</v>
      </c>
      <c r="F19" s="23"/>
      <c r="H19" s="1">
        <v>0</v>
      </c>
      <c r="I19" s="1"/>
      <c r="J19" s="3">
        <v>0</v>
      </c>
      <c r="K19" s="1"/>
      <c r="L19" s="3">
        <v>0</v>
      </c>
      <c r="M19" s="1"/>
      <c r="N19" s="3">
        <v>0</v>
      </c>
      <c r="O19" s="1"/>
      <c r="P19" s="1">
        <v>0</v>
      </c>
      <c r="Q19" s="1"/>
      <c r="R19" s="3">
        <v>0</v>
      </c>
      <c r="S19" s="1"/>
      <c r="T19" s="3">
        <v>0</v>
      </c>
      <c r="U19" s="1"/>
      <c r="V19" s="3">
        <v>0</v>
      </c>
      <c r="W19" s="25"/>
      <c r="X19" s="77">
        <v>-9200210</v>
      </c>
      <c r="Y19" s="25"/>
      <c r="Z19" s="77">
        <v>-9200210</v>
      </c>
    </row>
    <row r="20" spans="1:27" x14ac:dyDescent="0.65">
      <c r="A20" s="23" t="s">
        <v>115</v>
      </c>
      <c r="F20" s="26" t="s">
        <v>193</v>
      </c>
      <c r="H20" s="1">
        <v>0</v>
      </c>
      <c r="I20" s="1"/>
      <c r="J20" s="1">
        <v>0</v>
      </c>
      <c r="K20" s="1"/>
      <c r="L20" s="1">
        <v>0</v>
      </c>
      <c r="M20" s="25"/>
      <c r="N20" s="77">
        <v>-210000000</v>
      </c>
      <c r="O20" s="25"/>
      <c r="P20" s="1">
        <v>0</v>
      </c>
      <c r="Q20" s="1"/>
      <c r="R20" s="3">
        <v>0</v>
      </c>
      <c r="S20" s="1"/>
      <c r="T20" s="1">
        <v>0</v>
      </c>
      <c r="U20" s="25"/>
      <c r="V20" s="77">
        <v>-210000000</v>
      </c>
      <c r="W20" s="25"/>
      <c r="X20" s="1">
        <v>0</v>
      </c>
      <c r="Y20" s="25"/>
      <c r="Z20" s="77">
        <v>-210000000</v>
      </c>
    </row>
    <row r="21" spans="1:27" x14ac:dyDescent="0.65">
      <c r="A21" s="23" t="s">
        <v>119</v>
      </c>
      <c r="F21" s="26"/>
      <c r="H21" s="23"/>
      <c r="I21" s="23"/>
      <c r="J21" s="23"/>
      <c r="L21" s="23"/>
      <c r="M21" s="23"/>
      <c r="N21" s="25"/>
      <c r="O21" s="23"/>
      <c r="P21" s="23"/>
      <c r="Q21" s="23"/>
      <c r="R21" s="25"/>
      <c r="S21" s="23"/>
      <c r="T21" s="23"/>
      <c r="U21" s="23"/>
      <c r="V21" s="23"/>
      <c r="W21" s="23"/>
      <c r="X21" s="23"/>
      <c r="Y21" s="23"/>
      <c r="Z21" s="23"/>
    </row>
    <row r="22" spans="1:27" x14ac:dyDescent="0.65">
      <c r="A22" s="27"/>
      <c r="C22" s="23" t="s">
        <v>117</v>
      </c>
      <c r="F22" s="26"/>
      <c r="H22" s="1">
        <v>0</v>
      </c>
      <c r="I22" s="1"/>
      <c r="J22" s="1">
        <v>0</v>
      </c>
      <c r="K22" s="1"/>
      <c r="L22" s="1">
        <v>0</v>
      </c>
      <c r="M22" s="25"/>
      <c r="N22" s="25">
        <v>370036005.99000049</v>
      </c>
      <c r="O22" s="25"/>
      <c r="P22" s="1">
        <v>0</v>
      </c>
      <c r="Q22" s="25"/>
      <c r="R22" s="3">
        <v>0</v>
      </c>
      <c r="S22" s="1"/>
      <c r="T22" s="1">
        <v>0</v>
      </c>
      <c r="U22" s="1"/>
      <c r="V22" s="25">
        <v>370036005.99000049</v>
      </c>
      <c r="W22" s="1"/>
      <c r="X22" s="1">
        <v>14318366.390000001</v>
      </c>
      <c r="Y22" s="1"/>
      <c r="Z22" s="25">
        <v>384354372.38000047</v>
      </c>
    </row>
    <row r="23" spans="1:27" x14ac:dyDescent="0.65">
      <c r="C23" s="23" t="s">
        <v>73</v>
      </c>
      <c r="F23" s="23"/>
      <c r="H23" s="1">
        <v>0</v>
      </c>
      <c r="I23" s="1"/>
      <c r="J23" s="1">
        <v>0</v>
      </c>
      <c r="K23" s="1"/>
      <c r="L23" s="1">
        <v>0</v>
      </c>
      <c r="M23" s="1"/>
      <c r="N23" s="25">
        <v>3915237.1399999997</v>
      </c>
      <c r="O23" s="1"/>
      <c r="P23" s="1">
        <v>0</v>
      </c>
      <c r="Q23" s="1"/>
      <c r="R23" s="77">
        <v>-2781299.68</v>
      </c>
      <c r="S23" s="25"/>
      <c r="T23" s="77">
        <v>-2781299.68</v>
      </c>
      <c r="U23" s="1"/>
      <c r="V23" s="25">
        <v>1133937.4599999995</v>
      </c>
      <c r="W23" s="25"/>
      <c r="X23" s="1">
        <v>0</v>
      </c>
      <c r="Y23" s="25"/>
      <c r="Z23" s="25">
        <v>1133937.4599999995</v>
      </c>
    </row>
    <row r="24" spans="1:27" x14ac:dyDescent="0.65">
      <c r="C24" s="23" t="s">
        <v>120</v>
      </c>
      <c r="F24" s="23"/>
      <c r="H24" s="1"/>
      <c r="I24" s="1"/>
      <c r="J24" s="1"/>
      <c r="K24" s="1"/>
      <c r="L24" s="1"/>
      <c r="M24" s="1"/>
      <c r="N24" s="25"/>
      <c r="O24" s="1"/>
      <c r="P24" s="1"/>
      <c r="Q24" s="1"/>
      <c r="R24" s="25"/>
      <c r="S24" s="25"/>
      <c r="T24" s="25"/>
      <c r="U24" s="1"/>
      <c r="V24" s="25"/>
      <c r="W24" s="25"/>
      <c r="X24" s="1"/>
      <c r="Y24" s="25"/>
      <c r="Z24" s="25"/>
    </row>
    <row r="25" spans="1:27" x14ac:dyDescent="0.65">
      <c r="D25" s="23" t="s">
        <v>121</v>
      </c>
      <c r="F25" s="24" t="s">
        <v>194</v>
      </c>
      <c r="H25" s="1">
        <v>0</v>
      </c>
      <c r="I25" s="1"/>
      <c r="J25" s="1">
        <v>0</v>
      </c>
      <c r="K25" s="1"/>
      <c r="L25" s="1">
        <v>0</v>
      </c>
      <c r="M25" s="1"/>
      <c r="N25" s="50">
        <v>2141495.63</v>
      </c>
      <c r="O25" s="1"/>
      <c r="P25" s="2">
        <v>0</v>
      </c>
      <c r="Q25" s="1"/>
      <c r="R25" s="77">
        <v>-623863.1</v>
      </c>
      <c r="S25" s="1"/>
      <c r="T25" s="77">
        <v>-623863.1</v>
      </c>
      <c r="U25" s="1"/>
      <c r="V25" s="25">
        <v>1517632.5299999998</v>
      </c>
      <c r="W25" s="25"/>
      <c r="X25" s="1">
        <v>45.53</v>
      </c>
      <c r="Y25" s="25"/>
      <c r="Z25" s="25">
        <v>1517678.0599999998</v>
      </c>
    </row>
    <row r="26" spans="1:27" ht="22.5" thickBot="1" x14ac:dyDescent="0.75">
      <c r="A26" s="49" t="s">
        <v>122</v>
      </c>
      <c r="H26" s="30">
        <v>150000000</v>
      </c>
      <c r="I26" s="25"/>
      <c r="J26" s="30">
        <v>340000000</v>
      </c>
      <c r="K26" s="25"/>
      <c r="L26" s="30">
        <v>15000000</v>
      </c>
      <c r="M26" s="25"/>
      <c r="N26" s="35">
        <v>2312075482.0300007</v>
      </c>
      <c r="O26" s="25"/>
      <c r="P26" s="35">
        <v>166385435.27000001</v>
      </c>
      <c r="Q26" s="25"/>
      <c r="R26" s="30">
        <v>56218161.310000002</v>
      </c>
      <c r="S26" s="25"/>
      <c r="T26" s="30">
        <v>222603596.58000004</v>
      </c>
      <c r="U26" s="25"/>
      <c r="V26" s="30">
        <v>3039679078.6100011</v>
      </c>
      <c r="W26" s="25"/>
      <c r="X26" s="30">
        <v>235894483.59</v>
      </c>
      <c r="Y26" s="25"/>
      <c r="Z26" s="30">
        <v>3275573562.2000008</v>
      </c>
    </row>
    <row r="27" spans="1:27" ht="22" thickTop="1" x14ac:dyDescent="0.65"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68"/>
      <c r="Y27" s="51"/>
      <c r="Z27" s="51"/>
    </row>
    <row r="28" spans="1:27" x14ac:dyDescent="0.65">
      <c r="A28" s="23" t="s">
        <v>28</v>
      </c>
    </row>
    <row r="35" spans="1:6" x14ac:dyDescent="0.65">
      <c r="A35" s="23" t="s">
        <v>0</v>
      </c>
    </row>
    <row r="36" spans="1:6" x14ac:dyDescent="0.65">
      <c r="A36" s="23" t="s">
        <v>75</v>
      </c>
    </row>
    <row r="47" spans="1:6" x14ac:dyDescent="0.65">
      <c r="F47" s="24" t="s">
        <v>123</v>
      </c>
    </row>
    <row r="83" spans="5:6" x14ac:dyDescent="0.65">
      <c r="F83" s="24" t="s">
        <v>88</v>
      </c>
    </row>
    <row r="85" spans="5:6" x14ac:dyDescent="0.65">
      <c r="E85" s="23" t="s">
        <v>124</v>
      </c>
    </row>
  </sheetData>
  <mergeCells count="8">
    <mergeCell ref="P7:T7"/>
    <mergeCell ref="L8:N8"/>
    <mergeCell ref="P8:R8"/>
    <mergeCell ref="A2:Z2"/>
    <mergeCell ref="A3:Z3"/>
    <mergeCell ref="A4:Z4"/>
    <mergeCell ref="A5:Z5"/>
    <mergeCell ref="H6:V6"/>
  </mergeCells>
  <pageMargins left="0.74803149606299202" right="0.196850393700787" top="1.0629921259842501" bottom="0.44" header="0.74803149606299202" footer="0.27"/>
  <pageSetup paperSize="9" scale="61" orientation="landscape" blackAndWhite="1" r:id="rId1"/>
  <headerFooter alignWithMargins="0">
    <oddHeader>&amp;C&amp;"Angsana New,Regular"&amp;16&amp;P</oddHeader>
  </headerFooter>
  <rowBreaks count="3" manualBreakCount="3">
    <brk id="29" max="16383" man="1"/>
    <brk id="94" max="16383" man="1"/>
    <brk id="12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17ED5-8FBA-4F20-BC55-933AFE4558A2}">
  <sheetPr>
    <tabColor rgb="FFFF0000"/>
  </sheetPr>
  <dimension ref="A1:AD82"/>
  <sheetViews>
    <sheetView topLeftCell="A10" zoomScale="80" zoomScaleNormal="80" zoomScaleSheetLayoutView="100" workbookViewId="0">
      <selection activeCell="N17" sqref="N17"/>
    </sheetView>
  </sheetViews>
  <sheetFormatPr defaultColWidth="9.09765625" defaultRowHeight="21.5" x14ac:dyDescent="0.65"/>
  <cols>
    <col min="1" max="4" width="1.69921875" style="23" customWidth="1"/>
    <col min="5" max="5" width="38.59765625" style="23" customWidth="1"/>
    <col min="6" max="6" width="11" style="24" customWidth="1"/>
    <col min="7" max="7" width="1.69921875" style="23" customWidth="1"/>
    <col min="8" max="8" width="16.69921875" style="31" customWidth="1"/>
    <col min="9" max="9" width="1.69921875" style="31" customWidth="1"/>
    <col min="10" max="10" width="16.69921875" style="31" customWidth="1"/>
    <col min="11" max="11" width="1.69921875" style="31" customWidth="1"/>
    <col min="12" max="12" width="16.3984375" style="31" customWidth="1"/>
    <col min="13" max="13" width="1.69921875" style="31" customWidth="1"/>
    <col min="14" max="14" width="16.3984375" style="31" customWidth="1"/>
    <col min="15" max="15" width="1.69921875" style="23" customWidth="1"/>
    <col min="16" max="16" width="16.69921875" style="31" customWidth="1"/>
    <col min="17" max="17" width="1.69921875" style="31" customWidth="1"/>
    <col min="18" max="18" width="19.59765625" style="31" customWidth="1"/>
    <col min="19" max="19" width="1.69921875" style="31" customWidth="1"/>
    <col min="20" max="20" width="21.3984375" style="31" customWidth="1"/>
    <col min="21" max="21" width="1.69921875" style="31" customWidth="1"/>
    <col min="22" max="22" width="21.09765625" style="31" customWidth="1"/>
    <col min="23" max="16384" width="9.09765625" style="23"/>
  </cols>
  <sheetData>
    <row r="1" spans="1:30" s="4" customFormat="1" ht="9.75" customHeight="1" x14ac:dyDescent="0.65"/>
    <row r="2" spans="1:30" s="34" customFormat="1" ht="24.5" x14ac:dyDescent="0.75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spans="1:30" s="10" customFormat="1" ht="22" x14ac:dyDescent="0.7">
      <c r="A3" s="7" t="s">
        <v>125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11"/>
      <c r="X3" s="11"/>
      <c r="Y3" s="11"/>
      <c r="Z3" s="11"/>
      <c r="AA3" s="11"/>
      <c r="AB3" s="11"/>
      <c r="AC3" s="11"/>
      <c r="AD3" s="11"/>
    </row>
    <row r="4" spans="1:30" s="10" customFormat="1" ht="22" x14ac:dyDescent="0.7">
      <c r="A4" s="7" t="s">
        <v>81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30" s="4" customFormat="1" ht="22" x14ac:dyDescent="0.7">
      <c r="A5" s="9" t="s">
        <v>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</row>
    <row r="6" spans="1:30" s="4" customFormat="1" ht="22" x14ac:dyDescent="0.7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2" t="s">
        <v>51</v>
      </c>
      <c r="Q6" s="12"/>
      <c r="R6" s="12"/>
      <c r="S6" s="12"/>
      <c r="T6" s="12"/>
      <c r="U6" s="10"/>
      <c r="V6" s="10"/>
    </row>
    <row r="7" spans="1:30" s="4" customFormat="1" ht="22" x14ac:dyDescent="0.7">
      <c r="A7" s="62"/>
      <c r="B7" s="62"/>
      <c r="C7" s="62"/>
      <c r="D7" s="62"/>
      <c r="E7" s="62"/>
      <c r="F7" s="62"/>
      <c r="G7" s="62"/>
      <c r="I7" s="62"/>
      <c r="J7" s="10"/>
      <c r="K7" s="62"/>
      <c r="L7" s="12" t="s">
        <v>48</v>
      </c>
      <c r="M7" s="12"/>
      <c r="N7" s="12"/>
      <c r="O7" s="10"/>
      <c r="P7" s="12" t="s">
        <v>73</v>
      </c>
      <c r="Q7" s="12"/>
      <c r="R7" s="12"/>
      <c r="S7" s="11"/>
      <c r="T7" s="11"/>
      <c r="U7" s="62"/>
      <c r="V7" s="62"/>
    </row>
    <row r="8" spans="1:30" s="4" customFormat="1" ht="22" x14ac:dyDescent="0.7">
      <c r="A8" s="62"/>
      <c r="B8" s="62"/>
      <c r="C8" s="62"/>
      <c r="D8" s="62"/>
      <c r="E8" s="62"/>
      <c r="F8" s="62"/>
      <c r="G8" s="62"/>
      <c r="H8" s="11" t="s">
        <v>91</v>
      </c>
      <c r="I8" s="11"/>
      <c r="K8" s="11"/>
      <c r="M8" s="11"/>
      <c r="O8" s="11"/>
      <c r="Q8" s="11"/>
      <c r="R8" s="69" t="s">
        <v>126</v>
      </c>
      <c r="S8" s="11"/>
    </row>
    <row r="9" spans="1:30" s="4" customFormat="1" ht="22" x14ac:dyDescent="0.7">
      <c r="A9" s="62"/>
      <c r="B9" s="62"/>
      <c r="C9" s="62"/>
      <c r="D9" s="62"/>
      <c r="E9" s="62"/>
      <c r="F9" s="62"/>
      <c r="G9" s="62"/>
      <c r="H9" s="11" t="s">
        <v>95</v>
      </c>
      <c r="I9" s="11"/>
      <c r="J9" s="11" t="s">
        <v>96</v>
      </c>
      <c r="K9" s="11"/>
      <c r="L9" s="11" t="s">
        <v>97</v>
      </c>
      <c r="M9" s="11"/>
      <c r="O9" s="11"/>
      <c r="P9" s="11" t="s">
        <v>98</v>
      </c>
      <c r="Q9" s="11"/>
      <c r="R9" s="69" t="s">
        <v>99</v>
      </c>
      <c r="S9" s="11"/>
      <c r="T9" s="11" t="s">
        <v>127</v>
      </c>
      <c r="U9" s="11"/>
      <c r="V9" s="11" t="s">
        <v>103</v>
      </c>
    </row>
    <row r="10" spans="1:30" s="4" customFormat="1" ht="22" x14ac:dyDescent="0.7">
      <c r="A10" s="62"/>
      <c r="B10" s="62"/>
      <c r="C10" s="62"/>
      <c r="D10" s="62"/>
      <c r="E10" s="62"/>
      <c r="F10" s="14" t="s">
        <v>6</v>
      </c>
      <c r="G10" s="62"/>
      <c r="H10" s="14" t="s">
        <v>104</v>
      </c>
      <c r="I10" s="11"/>
      <c r="J10" s="14" t="s">
        <v>105</v>
      </c>
      <c r="K10" s="11"/>
      <c r="L10" s="14" t="s">
        <v>106</v>
      </c>
      <c r="M10" s="11"/>
      <c r="N10" s="14" t="s">
        <v>50</v>
      </c>
      <c r="O10" s="11"/>
      <c r="P10" s="14" t="s">
        <v>107</v>
      </c>
      <c r="Q10" s="11"/>
      <c r="R10" s="14" t="s">
        <v>108</v>
      </c>
      <c r="S10" s="11"/>
      <c r="T10" s="14" t="s">
        <v>128</v>
      </c>
      <c r="U10" s="11"/>
      <c r="V10" s="14" t="s">
        <v>112</v>
      </c>
    </row>
    <row r="11" spans="1:30" ht="22" x14ac:dyDescent="0.7">
      <c r="A11" s="70" t="s">
        <v>113</v>
      </c>
      <c r="B11" s="51"/>
      <c r="C11" s="51"/>
      <c r="D11" s="51"/>
      <c r="E11" s="19"/>
      <c r="F11" s="62"/>
      <c r="G11" s="51"/>
      <c r="H11" s="25">
        <v>150000000</v>
      </c>
      <c r="I11" s="25"/>
      <c r="J11" s="25">
        <v>340000000</v>
      </c>
      <c r="K11" s="25"/>
      <c r="L11" s="25">
        <v>15000000</v>
      </c>
      <c r="M11" s="25"/>
      <c r="N11" s="25">
        <v>1087356114.3399999</v>
      </c>
      <c r="O11" s="25"/>
      <c r="P11" s="25">
        <v>49920000</v>
      </c>
      <c r="Q11" s="25"/>
      <c r="R11" s="25">
        <v>11626263.9</v>
      </c>
      <c r="S11" s="25"/>
      <c r="T11" s="25">
        <v>61546263.899999999</v>
      </c>
      <c r="U11" s="25"/>
      <c r="V11" s="25">
        <v>1653902378.2399998</v>
      </c>
      <c r="W11" s="51"/>
    </row>
    <row r="12" spans="1:30" x14ac:dyDescent="0.65">
      <c r="A12" s="51" t="s">
        <v>115</v>
      </c>
      <c r="B12" s="51"/>
      <c r="C12" s="51"/>
      <c r="D12" s="51"/>
      <c r="E12" s="51"/>
      <c r="F12" s="21" t="s">
        <v>192</v>
      </c>
      <c r="G12" s="51"/>
      <c r="H12" s="1">
        <v>0</v>
      </c>
      <c r="I12" s="1"/>
      <c r="J12" s="1">
        <v>0</v>
      </c>
      <c r="K12" s="1"/>
      <c r="L12" s="1">
        <v>0</v>
      </c>
      <c r="M12" s="25"/>
      <c r="N12" s="77">
        <v>-82500000</v>
      </c>
      <c r="O12" s="25"/>
      <c r="P12" s="1">
        <v>0</v>
      </c>
      <c r="Q12" s="25"/>
      <c r="R12" s="1">
        <v>0</v>
      </c>
      <c r="S12" s="25"/>
      <c r="T12" s="1">
        <v>0</v>
      </c>
      <c r="U12" s="25"/>
      <c r="V12" s="77">
        <v>-82500000</v>
      </c>
      <c r="W12" s="51"/>
    </row>
    <row r="13" spans="1:30" x14ac:dyDescent="0.65">
      <c r="A13" s="27" t="s">
        <v>116</v>
      </c>
      <c r="B13" s="51"/>
      <c r="C13" s="51"/>
      <c r="D13" s="51"/>
      <c r="E13" s="51"/>
      <c r="F13" s="23"/>
      <c r="G13" s="51"/>
      <c r="H13" s="23"/>
      <c r="I13" s="23"/>
      <c r="J13" s="23"/>
      <c r="K13" s="23"/>
      <c r="L13" s="23"/>
      <c r="M13" s="23"/>
      <c r="N13" s="23"/>
      <c r="P13" s="23"/>
      <c r="Q13" s="23"/>
      <c r="R13" s="1"/>
      <c r="S13" s="23"/>
      <c r="T13" s="23"/>
      <c r="U13" s="23"/>
      <c r="V13" s="23"/>
      <c r="W13" s="51"/>
    </row>
    <row r="14" spans="1:30" x14ac:dyDescent="0.65">
      <c r="A14" s="27"/>
      <c r="B14" s="51"/>
      <c r="C14" s="23" t="s">
        <v>117</v>
      </c>
      <c r="E14" s="51"/>
      <c r="F14" s="23"/>
      <c r="G14" s="51"/>
      <c r="H14" s="1">
        <v>0</v>
      </c>
      <c r="I14" s="1"/>
      <c r="J14" s="1">
        <v>0</v>
      </c>
      <c r="K14" s="1"/>
      <c r="L14" s="1">
        <v>0</v>
      </c>
      <c r="M14" s="25"/>
      <c r="N14" s="25">
        <v>282300639.80999994</v>
      </c>
      <c r="O14" s="25"/>
      <c r="P14" s="1">
        <v>0</v>
      </c>
      <c r="Q14" s="25"/>
      <c r="R14" s="1">
        <v>0</v>
      </c>
      <c r="S14" s="1"/>
      <c r="T14" s="1">
        <v>0</v>
      </c>
      <c r="U14" s="1"/>
      <c r="V14" s="1">
        <v>282300639.80999994</v>
      </c>
      <c r="W14" s="51"/>
    </row>
    <row r="15" spans="1:30" x14ac:dyDescent="0.65">
      <c r="A15" s="27"/>
      <c r="B15" s="51"/>
      <c r="C15" s="23" t="s">
        <v>73</v>
      </c>
      <c r="E15" s="51"/>
      <c r="F15" s="23"/>
      <c r="G15" s="51"/>
      <c r="H15" s="1">
        <v>0</v>
      </c>
      <c r="I15" s="1"/>
      <c r="J15" s="1">
        <v>0</v>
      </c>
      <c r="K15" s="1"/>
      <c r="L15" s="1">
        <v>0</v>
      </c>
      <c r="M15" s="25"/>
      <c r="N15" s="1">
        <v>0</v>
      </c>
      <c r="O15" s="25"/>
      <c r="P15" s="1">
        <v>0</v>
      </c>
      <c r="Q15" s="25"/>
      <c r="R15" s="77">
        <v>-27594688.02</v>
      </c>
      <c r="S15" s="25"/>
      <c r="T15" s="77">
        <v>-27594688.02</v>
      </c>
      <c r="U15" s="25"/>
      <c r="V15" s="77">
        <v>-27594688.02</v>
      </c>
      <c r="W15" s="51"/>
    </row>
    <row r="16" spans="1:30" ht="22" x14ac:dyDescent="0.7">
      <c r="A16" s="70" t="s">
        <v>118</v>
      </c>
      <c r="B16" s="51"/>
      <c r="C16" s="51"/>
      <c r="D16" s="51"/>
      <c r="E16" s="51"/>
      <c r="F16" s="71"/>
      <c r="G16" s="51"/>
      <c r="H16" s="36">
        <v>150000000</v>
      </c>
      <c r="I16" s="25"/>
      <c r="J16" s="36">
        <v>340000000</v>
      </c>
      <c r="K16" s="25"/>
      <c r="L16" s="36">
        <v>15000000</v>
      </c>
      <c r="M16" s="25"/>
      <c r="N16" s="36">
        <v>1287156754.1499999</v>
      </c>
      <c r="O16" s="25"/>
      <c r="P16" s="36">
        <v>49920000</v>
      </c>
      <c r="Q16" s="25"/>
      <c r="R16" s="80">
        <v>-15968424.119999999</v>
      </c>
      <c r="S16" s="25"/>
      <c r="T16" s="36">
        <v>33951575.879999995</v>
      </c>
      <c r="U16" s="25"/>
      <c r="V16" s="36">
        <v>1826108330.0299997</v>
      </c>
      <c r="W16" s="51"/>
    </row>
    <row r="17" spans="1:23" x14ac:dyDescent="0.65">
      <c r="A17" s="51" t="s">
        <v>115</v>
      </c>
      <c r="B17" s="51"/>
      <c r="C17" s="51"/>
      <c r="D17" s="51"/>
      <c r="E17" s="51"/>
      <c r="F17" s="20" t="s">
        <v>193</v>
      </c>
      <c r="G17" s="51"/>
      <c r="H17" s="1">
        <v>0</v>
      </c>
      <c r="I17" s="1"/>
      <c r="J17" s="1">
        <v>0</v>
      </c>
      <c r="K17" s="1"/>
      <c r="L17" s="3">
        <v>0</v>
      </c>
      <c r="M17" s="25"/>
      <c r="N17" s="77">
        <v>-210000000</v>
      </c>
      <c r="O17" s="25"/>
      <c r="P17" s="1">
        <v>0</v>
      </c>
      <c r="Q17" s="25"/>
      <c r="R17" s="1">
        <v>0</v>
      </c>
      <c r="S17" s="1"/>
      <c r="T17" s="3">
        <v>0</v>
      </c>
      <c r="U17" s="25"/>
      <c r="V17" s="77">
        <v>-210000000</v>
      </c>
      <c r="W17" s="51"/>
    </row>
    <row r="18" spans="1:23" x14ac:dyDescent="0.65">
      <c r="A18" s="51" t="s">
        <v>119</v>
      </c>
      <c r="B18" s="51"/>
      <c r="C18" s="51"/>
      <c r="D18" s="51"/>
      <c r="E18" s="51"/>
      <c r="F18" s="26"/>
      <c r="G18" s="51"/>
      <c r="H18" s="23"/>
      <c r="I18" s="23"/>
      <c r="J18" s="23"/>
      <c r="K18" s="23"/>
      <c r="L18" s="23"/>
      <c r="M18" s="23"/>
      <c r="N18" s="23"/>
      <c r="P18" s="23"/>
      <c r="Q18" s="23"/>
      <c r="R18" s="23"/>
      <c r="S18" s="23"/>
      <c r="T18" s="23"/>
      <c r="U18" s="23"/>
      <c r="V18" s="23"/>
      <c r="W18" s="51"/>
    </row>
    <row r="19" spans="1:23" x14ac:dyDescent="0.65">
      <c r="A19" s="51"/>
      <c r="B19" s="51"/>
      <c r="C19" s="23" t="s">
        <v>117</v>
      </c>
      <c r="E19" s="51"/>
      <c r="F19" s="26"/>
      <c r="G19" s="51"/>
      <c r="H19" s="1">
        <v>0</v>
      </c>
      <c r="I19" s="1"/>
      <c r="J19" s="1">
        <v>0</v>
      </c>
      <c r="K19" s="1"/>
      <c r="L19" s="1">
        <v>0</v>
      </c>
      <c r="M19" s="25"/>
      <c r="N19" s="25">
        <v>346730070.56000018</v>
      </c>
      <c r="O19" s="25"/>
      <c r="P19" s="1">
        <v>0</v>
      </c>
      <c r="Q19" s="25"/>
      <c r="R19" s="1">
        <v>0</v>
      </c>
      <c r="S19" s="25"/>
      <c r="T19" s="1">
        <v>0</v>
      </c>
      <c r="U19" s="25"/>
      <c r="V19" s="25">
        <v>346730070.56000018</v>
      </c>
      <c r="W19" s="51"/>
    </row>
    <row r="20" spans="1:23" x14ac:dyDescent="0.65">
      <c r="A20" s="51"/>
      <c r="B20" s="51"/>
      <c r="C20" s="23" t="s">
        <v>73</v>
      </c>
      <c r="E20" s="51"/>
      <c r="F20" s="26"/>
      <c r="G20" s="51"/>
      <c r="H20" s="1">
        <v>0</v>
      </c>
      <c r="I20" s="1"/>
      <c r="J20" s="1">
        <v>0</v>
      </c>
      <c r="K20" s="1"/>
      <c r="L20" s="1">
        <v>0</v>
      </c>
      <c r="M20" s="25"/>
      <c r="N20" s="25">
        <v>4664719.4499999993</v>
      </c>
      <c r="O20" s="25"/>
      <c r="P20" s="1">
        <v>0</v>
      </c>
      <c r="Q20" s="25"/>
      <c r="R20" s="25">
        <v>6448702.4000000004</v>
      </c>
      <c r="S20" s="25"/>
      <c r="T20" s="25">
        <v>6448702.4000000004</v>
      </c>
      <c r="U20" s="25"/>
      <c r="V20" s="25">
        <v>11113421.85</v>
      </c>
      <c r="W20" s="51"/>
    </row>
    <row r="21" spans="1:23" ht="22.5" thickBot="1" x14ac:dyDescent="0.75">
      <c r="A21" s="70" t="s">
        <v>122</v>
      </c>
      <c r="B21" s="51"/>
      <c r="C21" s="51"/>
      <c r="D21" s="51"/>
      <c r="E21" s="51"/>
      <c r="F21" s="71"/>
      <c r="G21" s="51"/>
      <c r="H21" s="30">
        <v>150000000</v>
      </c>
      <c r="I21" s="25"/>
      <c r="J21" s="30">
        <v>340000000</v>
      </c>
      <c r="K21" s="25"/>
      <c r="L21" s="30">
        <v>15000000</v>
      </c>
      <c r="M21" s="25"/>
      <c r="N21" s="30">
        <v>1428551544.1600001</v>
      </c>
      <c r="O21" s="25"/>
      <c r="P21" s="30">
        <v>49920000</v>
      </c>
      <c r="Q21" s="25"/>
      <c r="R21" s="81">
        <v>-9519721.7199999988</v>
      </c>
      <c r="S21" s="25"/>
      <c r="T21" s="30">
        <v>40400278.279999994</v>
      </c>
      <c r="U21" s="25"/>
      <c r="V21" s="30">
        <v>1973951822.4399998</v>
      </c>
      <c r="W21" s="51"/>
    </row>
    <row r="22" spans="1:23" ht="9" customHeight="1" thickTop="1" x14ac:dyDescent="0.65">
      <c r="A22" s="51"/>
      <c r="B22" s="51"/>
      <c r="C22" s="51"/>
      <c r="D22" s="51"/>
      <c r="E22" s="51"/>
      <c r="F22" s="7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</row>
    <row r="23" spans="1:23" x14ac:dyDescent="0.65">
      <c r="A23" s="51" t="s">
        <v>28</v>
      </c>
      <c r="B23" s="51"/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72">
        <v>0</v>
      </c>
      <c r="W23" s="51"/>
    </row>
    <row r="80" spans="6:6" x14ac:dyDescent="0.65">
      <c r="F80" s="24" t="s">
        <v>88</v>
      </c>
    </row>
    <row r="82" spans="5:5" x14ac:dyDescent="0.65">
      <c r="E82" s="23" t="s">
        <v>124</v>
      </c>
    </row>
  </sheetData>
  <mergeCells count="7">
    <mergeCell ref="L7:N7"/>
    <mergeCell ref="P7:R7"/>
    <mergeCell ref="A2:V2"/>
    <mergeCell ref="A3:V3"/>
    <mergeCell ref="A4:V4"/>
    <mergeCell ref="A5:V5"/>
    <mergeCell ref="P6:T6"/>
  </mergeCells>
  <conditionalFormatting sqref="V23">
    <cfRule type="cellIs" dxfId="1" priority="1" stopIfTrue="1" operator="notEqual">
      <formula>0</formula>
    </cfRule>
  </conditionalFormatting>
  <pageMargins left="0.74803149606299202" right="0.196850393700787" top="1.0629921259842501" bottom="0.44" header="0.74803149606299202" footer="0.27"/>
  <pageSetup paperSize="9" scale="67" orientation="landscape" blackAndWhite="1" r:id="rId1"/>
  <headerFooter alignWithMargins="0">
    <oddHeader>&amp;C&amp;"Angsana New,Regular"&amp;16&amp;P</oddHeader>
  </headerFooter>
  <rowBreaks count="2" manualBreakCount="2">
    <brk id="97" max="16383" man="1"/>
    <brk id="13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FE8769-9C7D-47C3-8400-391CE8DFAAB7}">
  <sheetPr>
    <tabColor rgb="FFFF0000"/>
  </sheetPr>
  <dimension ref="A1:M84"/>
  <sheetViews>
    <sheetView tabSelected="1" topLeftCell="A76" zoomScale="90" zoomScaleNormal="90" zoomScaleSheetLayoutView="110" workbookViewId="0">
      <selection activeCell="M22" sqref="M22"/>
    </sheetView>
  </sheetViews>
  <sheetFormatPr defaultColWidth="9.09765625" defaultRowHeight="21.5" x14ac:dyDescent="0.65"/>
  <cols>
    <col min="1" max="4" width="1.69921875" style="23" customWidth="1"/>
    <col min="5" max="5" width="45.8984375" style="23" customWidth="1"/>
    <col min="6" max="6" width="10.09765625" style="24" customWidth="1"/>
    <col min="7" max="7" width="1.69921875" style="23" customWidth="1"/>
    <col min="8" max="9" width="17" style="31" bestFit="1" customWidth="1"/>
    <col min="10" max="10" width="1.69921875" style="23" customWidth="1"/>
    <col min="11" max="12" width="17" style="31" bestFit="1" customWidth="1"/>
    <col min="13" max="13" width="13.59765625" style="23" bestFit="1" customWidth="1"/>
    <col min="14" max="16384" width="9.09765625" style="23"/>
  </cols>
  <sheetData>
    <row r="1" spans="1:12" s="4" customFormat="1" ht="9.75" customHeight="1" x14ac:dyDescent="0.65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s="34" customFormat="1" ht="24.5" x14ac:dyDescent="0.75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2" s="10" customFormat="1" ht="22" x14ac:dyDescent="0.7">
      <c r="A3" s="7" t="s">
        <v>129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s="10" customFormat="1" ht="22" x14ac:dyDescent="0.7">
      <c r="A4" s="8" t="s">
        <v>81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s="4" customFormat="1" ht="22" x14ac:dyDescent="0.7">
      <c r="A5" s="9" t="s">
        <v>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 s="4" customFormat="1" ht="22" x14ac:dyDescent="0.7">
      <c r="A6" s="10"/>
      <c r="B6" s="10"/>
      <c r="C6" s="10"/>
      <c r="D6" s="10"/>
      <c r="E6" s="10"/>
      <c r="F6" s="11"/>
      <c r="G6" s="10"/>
      <c r="H6" s="12" t="s">
        <v>4</v>
      </c>
      <c r="I6" s="12"/>
      <c r="J6" s="10"/>
      <c r="K6" s="12" t="s">
        <v>5</v>
      </c>
      <c r="L6" s="12"/>
    </row>
    <row r="7" spans="1:12" s="4" customFormat="1" ht="22" x14ac:dyDescent="0.7">
      <c r="A7" s="10"/>
      <c r="B7" s="10"/>
      <c r="C7" s="10"/>
      <c r="D7" s="10"/>
      <c r="E7" s="10"/>
      <c r="F7" s="74" t="s">
        <v>6</v>
      </c>
      <c r="G7" s="10"/>
      <c r="H7" s="45" t="s">
        <v>7</v>
      </c>
      <c r="I7" s="45" t="s">
        <v>8</v>
      </c>
      <c r="J7" s="10"/>
      <c r="K7" s="45" t="s">
        <v>7</v>
      </c>
      <c r="L7" s="45" t="s">
        <v>8</v>
      </c>
    </row>
    <row r="8" spans="1:12" ht="22" x14ac:dyDescent="0.7">
      <c r="A8" s="19" t="s">
        <v>130</v>
      </c>
      <c r="F8" s="26"/>
      <c r="H8" s="25"/>
      <c r="I8" s="25"/>
      <c r="J8" s="25"/>
      <c r="K8" s="25"/>
      <c r="L8" s="25"/>
    </row>
    <row r="9" spans="1:12" x14ac:dyDescent="0.65">
      <c r="B9" s="23" t="s">
        <v>131</v>
      </c>
      <c r="F9" s="26"/>
      <c r="H9" s="25">
        <v>470825450.94000047</v>
      </c>
      <c r="I9" s="25">
        <v>401497989.63999999</v>
      </c>
      <c r="J9" s="25"/>
      <c r="K9" s="25">
        <v>422011417.38000017</v>
      </c>
      <c r="L9" s="25">
        <v>342642542.18999994</v>
      </c>
    </row>
    <row r="10" spans="1:12" x14ac:dyDescent="0.65">
      <c r="B10" s="23" t="s">
        <v>199</v>
      </c>
      <c r="F10" s="26"/>
      <c r="H10" s="25"/>
      <c r="I10" s="25"/>
      <c r="J10" s="25"/>
      <c r="K10" s="25"/>
      <c r="L10" s="25"/>
    </row>
    <row r="11" spans="1:12" x14ac:dyDescent="0.65">
      <c r="B11" s="23" t="s">
        <v>132</v>
      </c>
      <c r="F11" s="26"/>
      <c r="H11" s="25"/>
      <c r="I11" s="25"/>
      <c r="J11" s="25"/>
      <c r="K11" s="25"/>
      <c r="L11" s="25"/>
    </row>
    <row r="12" spans="1:12" x14ac:dyDescent="0.65">
      <c r="C12" s="23" t="s">
        <v>133</v>
      </c>
      <c r="F12" s="24" t="s">
        <v>195</v>
      </c>
      <c r="H12" s="25">
        <v>93480193.160000026</v>
      </c>
      <c r="I12" s="25">
        <v>97665554.150000006</v>
      </c>
      <c r="J12" s="25"/>
      <c r="K12" s="25">
        <v>33334382.040000003</v>
      </c>
      <c r="L12" s="25">
        <v>33793346.049999997</v>
      </c>
    </row>
    <row r="13" spans="1:12" x14ac:dyDescent="0.65">
      <c r="C13" s="23" t="s">
        <v>134</v>
      </c>
      <c r="F13" s="24" t="s">
        <v>196</v>
      </c>
      <c r="H13" s="25">
        <v>215712</v>
      </c>
      <c r="I13" s="1">
        <v>0</v>
      </c>
      <c r="J13" s="1"/>
      <c r="K13" s="25">
        <v>215712</v>
      </c>
      <c r="L13" s="1">
        <v>0</v>
      </c>
    </row>
    <row r="14" spans="1:12" x14ac:dyDescent="0.65">
      <c r="C14" s="23" t="s">
        <v>135</v>
      </c>
      <c r="F14" s="26"/>
      <c r="H14" s="77">
        <v>-47058.41</v>
      </c>
      <c r="I14" s="25">
        <v>10197.93</v>
      </c>
      <c r="J14" s="25"/>
      <c r="K14" s="1">
        <v>0</v>
      </c>
      <c r="L14" s="1">
        <v>0</v>
      </c>
    </row>
    <row r="15" spans="1:12" ht="21.75" customHeight="1" x14ac:dyDescent="0.65">
      <c r="C15" s="23" t="s">
        <v>136</v>
      </c>
      <c r="F15" s="26">
        <v>7</v>
      </c>
      <c r="H15" s="1">
        <v>167028.88</v>
      </c>
      <c r="I15" s="77">
        <v>-515064.42</v>
      </c>
      <c r="J15" s="1"/>
      <c r="K15" s="1">
        <v>0</v>
      </c>
      <c r="L15" s="1">
        <v>0</v>
      </c>
    </row>
    <row r="16" spans="1:12" x14ac:dyDescent="0.65">
      <c r="C16" s="23" t="s">
        <v>137</v>
      </c>
      <c r="F16" s="26">
        <v>7</v>
      </c>
      <c r="H16" s="77">
        <v>-125887.02</v>
      </c>
      <c r="I16" s="77">
        <v>-1736968</v>
      </c>
      <c r="J16" s="1"/>
      <c r="K16" s="1">
        <v>0</v>
      </c>
      <c r="L16" s="1">
        <v>0</v>
      </c>
    </row>
    <row r="17" spans="2:12" x14ac:dyDescent="0.65">
      <c r="C17" s="23" t="s">
        <v>138</v>
      </c>
      <c r="F17" s="26">
        <v>7</v>
      </c>
      <c r="H17" s="1">
        <v>0</v>
      </c>
      <c r="I17" s="25">
        <v>52473.120000000003</v>
      </c>
      <c r="J17" s="1"/>
      <c r="K17" s="1">
        <v>0</v>
      </c>
      <c r="L17" s="1">
        <v>0</v>
      </c>
    </row>
    <row r="18" spans="2:12" x14ac:dyDescent="0.65">
      <c r="C18" s="23" t="s">
        <v>139</v>
      </c>
      <c r="F18" s="26"/>
      <c r="H18" s="77">
        <v>-19648.419999999998</v>
      </c>
      <c r="I18" s="25">
        <v>3884492.65</v>
      </c>
      <c r="J18" s="1"/>
      <c r="K18" s="77">
        <v>-13825.33</v>
      </c>
      <c r="L18" s="25">
        <v>3012360.03</v>
      </c>
    </row>
    <row r="19" spans="2:12" x14ac:dyDescent="0.65">
      <c r="C19" s="27" t="s">
        <v>140</v>
      </c>
      <c r="F19" s="24" t="s">
        <v>197</v>
      </c>
      <c r="H19" s="77">
        <v>-806736.26</v>
      </c>
      <c r="I19" s="25">
        <v>3616532.82</v>
      </c>
      <c r="J19" s="1"/>
      <c r="K19" s="77">
        <v>-669496.15999999992</v>
      </c>
      <c r="L19" s="25">
        <v>2710406.62</v>
      </c>
    </row>
    <row r="20" spans="2:12" x14ac:dyDescent="0.65">
      <c r="C20" s="23" t="s">
        <v>141</v>
      </c>
      <c r="F20" s="26"/>
      <c r="H20" s="77">
        <v>-556199.38000000035</v>
      </c>
      <c r="I20" s="77">
        <v>-2572.4699999999998</v>
      </c>
      <c r="J20" s="1"/>
      <c r="K20" s="25">
        <v>2307022.48</v>
      </c>
      <c r="L20" s="25">
        <v>66335.69</v>
      </c>
    </row>
    <row r="21" spans="2:12" x14ac:dyDescent="0.65">
      <c r="C21" s="23" t="s">
        <v>142</v>
      </c>
      <c r="F21" s="26"/>
      <c r="H21" s="25">
        <v>935.78</v>
      </c>
      <c r="I21" s="25">
        <v>27999.05</v>
      </c>
      <c r="J21" s="1"/>
      <c r="K21" s="25">
        <v>905.78000000000009</v>
      </c>
      <c r="L21" s="25">
        <v>22895.83</v>
      </c>
    </row>
    <row r="22" spans="2:12" x14ac:dyDescent="0.65">
      <c r="C22" s="75" t="s">
        <v>143</v>
      </c>
      <c r="F22" s="26"/>
      <c r="H22" s="25">
        <v>658619.6</v>
      </c>
      <c r="I22" s="25">
        <v>89901.5</v>
      </c>
      <c r="J22" s="1"/>
      <c r="K22" s="1">
        <v>0</v>
      </c>
      <c r="L22" s="1">
        <v>0</v>
      </c>
    </row>
    <row r="23" spans="2:12" x14ac:dyDescent="0.65">
      <c r="C23" s="75" t="s">
        <v>65</v>
      </c>
      <c r="F23" s="26"/>
      <c r="H23" s="77">
        <v>-151600</v>
      </c>
      <c r="I23" s="1">
        <v>0</v>
      </c>
      <c r="J23" s="1"/>
      <c r="K23" s="77">
        <v>-100000</v>
      </c>
      <c r="L23" s="1">
        <v>0</v>
      </c>
    </row>
    <row r="24" spans="2:12" x14ac:dyDescent="0.65">
      <c r="C24" s="75" t="s">
        <v>144</v>
      </c>
      <c r="F24" s="26"/>
      <c r="H24" s="25">
        <v>64967.09</v>
      </c>
      <c r="I24" s="25">
        <v>105405.49</v>
      </c>
      <c r="J24" s="1"/>
      <c r="K24" s="1">
        <v>0</v>
      </c>
      <c r="L24" s="1">
        <v>0</v>
      </c>
    </row>
    <row r="25" spans="2:12" x14ac:dyDescent="0.65">
      <c r="C25" s="75" t="s">
        <v>145</v>
      </c>
      <c r="F25" s="26"/>
      <c r="H25" s="25">
        <v>84741.37</v>
      </c>
      <c r="I25" s="1">
        <v>0</v>
      </c>
      <c r="J25" s="1"/>
      <c r="K25" s="1">
        <v>0</v>
      </c>
      <c r="L25" s="1">
        <v>0</v>
      </c>
    </row>
    <row r="26" spans="2:12" x14ac:dyDescent="0.65">
      <c r="C26" s="27" t="s">
        <v>146</v>
      </c>
      <c r="F26" s="24" t="s">
        <v>198</v>
      </c>
      <c r="H26" s="25">
        <v>2796393.79</v>
      </c>
      <c r="I26" s="25">
        <v>2679284.52</v>
      </c>
      <c r="J26" s="25"/>
      <c r="K26" s="25">
        <v>1157079.52</v>
      </c>
      <c r="L26" s="25">
        <v>1116388.76</v>
      </c>
    </row>
    <row r="27" spans="2:12" x14ac:dyDescent="0.65">
      <c r="C27" s="23" t="s">
        <v>147</v>
      </c>
      <c r="F27" s="26"/>
      <c r="H27" s="77">
        <v>-15030535.459999993</v>
      </c>
      <c r="I27" s="77">
        <v>-16530127.6</v>
      </c>
      <c r="J27" s="77"/>
      <c r="K27" s="77">
        <v>-46695586.640000001</v>
      </c>
      <c r="L27" s="77">
        <v>-41963401.640000001</v>
      </c>
    </row>
    <row r="28" spans="2:12" x14ac:dyDescent="0.65">
      <c r="C28" s="23" t="s">
        <v>148</v>
      </c>
      <c r="F28" s="26"/>
      <c r="H28" s="77">
        <v>-32729839.150000002</v>
      </c>
      <c r="I28" s="77">
        <v>-24714117.870000001</v>
      </c>
      <c r="J28" s="77"/>
      <c r="K28" s="77">
        <v>-22278182.59</v>
      </c>
      <c r="L28" s="77">
        <v>-18374494.870000001</v>
      </c>
    </row>
    <row r="29" spans="2:12" x14ac:dyDescent="0.65">
      <c r="C29" s="23" t="s">
        <v>149</v>
      </c>
      <c r="F29" s="26"/>
      <c r="H29" s="50">
        <v>40964.390000000014</v>
      </c>
      <c r="I29" s="50">
        <v>189087.11</v>
      </c>
      <c r="J29" s="25"/>
      <c r="K29" s="2">
        <v>0</v>
      </c>
      <c r="L29" s="2">
        <v>0</v>
      </c>
    </row>
    <row r="30" spans="2:12" x14ac:dyDescent="0.65">
      <c r="F30" s="26"/>
      <c r="H30" s="25">
        <v>518867502.90000057</v>
      </c>
      <c r="I30" s="25">
        <v>466320067.61999989</v>
      </c>
      <c r="J30" s="25"/>
      <c r="K30" s="25">
        <v>389269428.4800002</v>
      </c>
      <c r="L30" s="25">
        <v>323026378.65999991</v>
      </c>
    </row>
    <row r="31" spans="2:12" x14ac:dyDescent="0.65">
      <c r="B31" s="23" t="s">
        <v>150</v>
      </c>
      <c r="F31" s="26"/>
      <c r="H31" s="25"/>
      <c r="I31" s="25"/>
      <c r="J31" s="25"/>
      <c r="K31" s="25"/>
      <c r="L31" s="25"/>
    </row>
    <row r="32" spans="2:12" x14ac:dyDescent="0.65">
      <c r="B32" s="27" t="s">
        <v>151</v>
      </c>
      <c r="F32" s="26"/>
      <c r="H32" s="25"/>
      <c r="I32" s="25"/>
      <c r="J32" s="25"/>
      <c r="K32" s="25"/>
      <c r="L32" s="25"/>
    </row>
    <row r="33" spans="1:12" x14ac:dyDescent="0.65">
      <c r="C33" s="27" t="s">
        <v>12</v>
      </c>
      <c r="F33" s="26"/>
      <c r="H33" s="77">
        <v>-138292148.66999999</v>
      </c>
      <c r="I33" s="25">
        <v>69478721.439999998</v>
      </c>
      <c r="J33" s="25"/>
      <c r="K33" s="77">
        <v>-99447081.170000002</v>
      </c>
      <c r="L33" s="25">
        <v>6201247.6500000004</v>
      </c>
    </row>
    <row r="34" spans="1:12" x14ac:dyDescent="0.65">
      <c r="C34" s="23" t="s">
        <v>13</v>
      </c>
      <c r="F34" s="26"/>
      <c r="H34" s="77">
        <v>-174649728.38999999</v>
      </c>
      <c r="I34" s="25">
        <v>31599814.449999999</v>
      </c>
      <c r="J34" s="25"/>
      <c r="K34" s="77">
        <v>-133153726.38</v>
      </c>
      <c r="L34" s="25">
        <v>32097082.739999998</v>
      </c>
    </row>
    <row r="35" spans="1:12" x14ac:dyDescent="0.65">
      <c r="C35" s="23" t="s">
        <v>15</v>
      </c>
      <c r="F35" s="26"/>
      <c r="H35" s="25">
        <v>5140649.3299999991</v>
      </c>
      <c r="I35" s="77">
        <v>-4921426.57</v>
      </c>
      <c r="J35" s="25"/>
      <c r="K35" s="25">
        <v>229526.76</v>
      </c>
      <c r="L35" s="25">
        <v>293055.90000000002</v>
      </c>
    </row>
    <row r="36" spans="1:12" x14ac:dyDescent="0.65">
      <c r="C36" s="23" t="s">
        <v>25</v>
      </c>
      <c r="F36" s="26"/>
      <c r="H36" s="25">
        <v>1548.92</v>
      </c>
      <c r="I36" s="25">
        <v>17985</v>
      </c>
      <c r="J36" s="25"/>
      <c r="K36" s="77">
        <v>-26588</v>
      </c>
      <c r="L36" s="25">
        <v>17985</v>
      </c>
    </row>
    <row r="37" spans="1:12" x14ac:dyDescent="0.65">
      <c r="B37" s="23" t="s">
        <v>152</v>
      </c>
      <c r="F37" s="26"/>
      <c r="H37" s="25"/>
      <c r="I37" s="25"/>
      <c r="J37" s="25"/>
      <c r="K37" s="25"/>
      <c r="L37" s="25"/>
    </row>
    <row r="38" spans="1:12" x14ac:dyDescent="0.65">
      <c r="C38" s="27" t="s">
        <v>31</v>
      </c>
      <c r="F38" s="26"/>
      <c r="H38" s="25">
        <v>42881714.079999998</v>
      </c>
      <c r="I38" s="77">
        <v>-26758156.420000002</v>
      </c>
      <c r="J38" s="25"/>
      <c r="K38" s="25">
        <v>8690006.8300000001</v>
      </c>
      <c r="L38" s="77">
        <v>-18519136.800000001</v>
      </c>
    </row>
    <row r="39" spans="1:12" x14ac:dyDescent="0.65">
      <c r="C39" s="23" t="s">
        <v>33</v>
      </c>
      <c r="F39" s="26"/>
      <c r="H39" s="25">
        <v>1862044.99</v>
      </c>
      <c r="I39" s="25">
        <v>477131.89</v>
      </c>
      <c r="J39" s="25"/>
      <c r="K39" s="77">
        <v>-548829.56000000006</v>
      </c>
      <c r="L39" s="25">
        <v>1140486.8500000001</v>
      </c>
    </row>
    <row r="40" spans="1:12" x14ac:dyDescent="0.65">
      <c r="C40" s="23" t="s">
        <v>39</v>
      </c>
      <c r="F40" s="26"/>
      <c r="H40" s="25">
        <v>253330</v>
      </c>
      <c r="I40" s="77">
        <v>-229248.5</v>
      </c>
      <c r="J40" s="25"/>
      <c r="K40" s="25">
        <v>82820</v>
      </c>
      <c r="L40" s="77">
        <v>-79448.5</v>
      </c>
    </row>
    <row r="41" spans="1:12" x14ac:dyDescent="0.65">
      <c r="C41" s="23" t="s">
        <v>38</v>
      </c>
      <c r="F41" s="24" t="s">
        <v>198</v>
      </c>
      <c r="H41" s="79">
        <v>-425463.33</v>
      </c>
      <c r="I41" s="79">
        <v>-1141735.32</v>
      </c>
      <c r="J41" s="1"/>
      <c r="K41" s="79">
        <v>-425463.32999999996</v>
      </c>
      <c r="L41" s="79">
        <v>-5000</v>
      </c>
    </row>
    <row r="42" spans="1:12" x14ac:dyDescent="0.65">
      <c r="E42" s="23" t="s">
        <v>153</v>
      </c>
      <c r="F42" s="26"/>
      <c r="H42" s="25">
        <v>255639449.83000061</v>
      </c>
      <c r="I42" s="25">
        <v>534843153.58999979</v>
      </c>
      <c r="J42" s="25"/>
      <c r="K42" s="25">
        <v>164670093.63000017</v>
      </c>
      <c r="L42" s="25">
        <v>344172651.49999988</v>
      </c>
    </row>
    <row r="43" spans="1:12" x14ac:dyDescent="0.65">
      <c r="B43" s="23" t="s">
        <v>154</v>
      </c>
      <c r="F43" s="26"/>
      <c r="H43" s="77">
        <v>-40964.390000000014</v>
      </c>
      <c r="I43" s="77">
        <v>-189087.11</v>
      </c>
      <c r="J43" s="25"/>
      <c r="K43" s="1">
        <v>0</v>
      </c>
      <c r="L43" s="1">
        <v>0</v>
      </c>
    </row>
    <row r="44" spans="1:12" x14ac:dyDescent="0.65">
      <c r="B44" s="23" t="s">
        <v>155</v>
      </c>
      <c r="F44" s="26"/>
      <c r="H44" s="77">
        <v>-79168445.520000026</v>
      </c>
      <c r="I44" s="77">
        <v>-73493967.620000005</v>
      </c>
      <c r="J44" s="25"/>
      <c r="K44" s="77">
        <v>-69779578.659999996</v>
      </c>
      <c r="L44" s="77">
        <v>-59622719.93</v>
      </c>
    </row>
    <row r="45" spans="1:12" ht="22" x14ac:dyDescent="0.7">
      <c r="A45" s="49" t="s">
        <v>200</v>
      </c>
      <c r="F45" s="26"/>
      <c r="H45" s="28">
        <v>176430039.92000061</v>
      </c>
      <c r="I45" s="28">
        <v>461160098.85999978</v>
      </c>
      <c r="J45" s="25"/>
      <c r="K45" s="28">
        <v>94890514.970000178</v>
      </c>
      <c r="L45" s="28">
        <v>284549931.56999987</v>
      </c>
    </row>
    <row r="46" spans="1:12" x14ac:dyDescent="0.65">
      <c r="A46" s="32" t="s">
        <v>28</v>
      </c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2"/>
    </row>
    <row r="47" spans="1:12" ht="9.75" customHeight="1" x14ac:dyDescent="0.7">
      <c r="A47" s="73"/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3"/>
    </row>
    <row r="48" spans="1:12" s="34" customFormat="1" ht="24.5" x14ac:dyDescent="0.75">
      <c r="A48" s="5" t="s">
        <v>0</v>
      </c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</row>
    <row r="49" spans="1:12" s="10" customFormat="1" ht="22" x14ac:dyDescent="0.7">
      <c r="A49" s="7" t="s">
        <v>129</v>
      </c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</row>
    <row r="50" spans="1:12" s="10" customFormat="1" ht="22" x14ac:dyDescent="0.7">
      <c r="A50" s="7" t="s">
        <v>81</v>
      </c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</row>
    <row r="51" spans="1:12" s="4" customFormat="1" ht="22" x14ac:dyDescent="0.7">
      <c r="A51" s="9" t="s">
        <v>3</v>
      </c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</row>
    <row r="52" spans="1:12" s="4" customFormat="1" ht="22" x14ac:dyDescent="0.7">
      <c r="A52" s="10"/>
      <c r="B52" s="10"/>
      <c r="C52" s="10"/>
      <c r="D52" s="10"/>
      <c r="E52" s="10"/>
      <c r="F52" s="11"/>
      <c r="G52" s="10"/>
      <c r="H52" s="12" t="s">
        <v>4</v>
      </c>
      <c r="I52" s="12"/>
      <c r="J52" s="10"/>
      <c r="K52" s="12" t="s">
        <v>5</v>
      </c>
      <c r="L52" s="12"/>
    </row>
    <row r="53" spans="1:12" s="4" customFormat="1" ht="22" x14ac:dyDescent="0.7">
      <c r="A53" s="10"/>
      <c r="B53" s="10"/>
      <c r="C53" s="10"/>
      <c r="D53" s="10"/>
      <c r="E53" s="10"/>
      <c r="F53" s="74" t="s">
        <v>6</v>
      </c>
      <c r="G53" s="10"/>
      <c r="H53" s="45" t="s">
        <v>7</v>
      </c>
      <c r="I53" s="45" t="s">
        <v>8</v>
      </c>
      <c r="J53" s="10"/>
      <c r="K53" s="45" t="s">
        <v>7</v>
      </c>
      <c r="L53" s="45" t="s">
        <v>8</v>
      </c>
    </row>
    <row r="54" spans="1:12" ht="22" x14ac:dyDescent="0.7">
      <c r="A54" s="19" t="s">
        <v>156</v>
      </c>
      <c r="F54" s="11"/>
      <c r="H54" s="25"/>
      <c r="I54" s="25"/>
      <c r="J54" s="25"/>
      <c r="K54" s="25"/>
      <c r="L54" s="25"/>
    </row>
    <row r="55" spans="1:12" x14ac:dyDescent="0.65">
      <c r="B55" s="27" t="s">
        <v>157</v>
      </c>
      <c r="F55" s="26"/>
      <c r="H55" s="25">
        <v>176060070.50999999</v>
      </c>
      <c r="I55" s="25">
        <v>177590415.62</v>
      </c>
      <c r="J55" s="25"/>
      <c r="K55" s="25">
        <v>169772125.99000001</v>
      </c>
      <c r="L55" s="25">
        <v>5105730.79</v>
      </c>
    </row>
    <row r="56" spans="1:12" x14ac:dyDescent="0.65">
      <c r="B56" s="27" t="s">
        <v>158</v>
      </c>
      <c r="F56" s="26"/>
      <c r="H56" s="77">
        <v>-272864552.30000001</v>
      </c>
      <c r="I56" s="77">
        <v>-376999837.01999998</v>
      </c>
      <c r="J56" s="77"/>
      <c r="K56" s="77">
        <v>-120000000</v>
      </c>
      <c r="L56" s="77">
        <v>-307961337.01999998</v>
      </c>
    </row>
    <row r="57" spans="1:12" x14ac:dyDescent="0.65">
      <c r="B57" s="27" t="s">
        <v>159</v>
      </c>
      <c r="F57" s="26"/>
      <c r="H57" s="25">
        <v>9661637.5</v>
      </c>
      <c r="I57" s="25">
        <v>72000000</v>
      </c>
      <c r="J57" s="1"/>
      <c r="K57" s="1">
        <v>0</v>
      </c>
      <c r="L57" s="25">
        <v>70000000</v>
      </c>
    </row>
    <row r="58" spans="1:12" x14ac:dyDescent="0.65">
      <c r="B58" s="27" t="s">
        <v>160</v>
      </c>
      <c r="F58" s="26"/>
      <c r="H58" s="1">
        <v>0</v>
      </c>
      <c r="I58" s="1">
        <v>0</v>
      </c>
      <c r="J58" s="25"/>
      <c r="K58" s="25">
        <v>24000000</v>
      </c>
      <c r="L58" s="1">
        <v>0</v>
      </c>
    </row>
    <row r="59" spans="1:12" x14ac:dyDescent="0.65">
      <c r="B59" s="27" t="s">
        <v>161</v>
      </c>
      <c r="F59" s="24" t="s">
        <v>194</v>
      </c>
      <c r="H59" s="25">
        <v>1403721</v>
      </c>
      <c r="I59" s="25">
        <v>720500</v>
      </c>
      <c r="J59" s="25"/>
      <c r="K59" s="25">
        <v>121800</v>
      </c>
      <c r="L59" s="25">
        <v>208600</v>
      </c>
    </row>
    <row r="60" spans="1:12" x14ac:dyDescent="0.65">
      <c r="B60" s="23" t="s">
        <v>162</v>
      </c>
      <c r="F60" s="26"/>
      <c r="H60" s="1">
        <v>0</v>
      </c>
      <c r="I60" s="77">
        <v>-580000</v>
      </c>
      <c r="J60" s="1"/>
      <c r="K60" s="1">
        <v>0</v>
      </c>
      <c r="L60" s="1">
        <v>0</v>
      </c>
    </row>
    <row r="61" spans="1:12" x14ac:dyDescent="0.65">
      <c r="B61" s="23" t="s">
        <v>163</v>
      </c>
      <c r="F61" s="26"/>
      <c r="H61" s="77">
        <v>-44064718.390000001</v>
      </c>
      <c r="I61" s="77">
        <v>-49736350.619999997</v>
      </c>
      <c r="J61" s="77"/>
      <c r="K61" s="77">
        <v>-14358635.24</v>
      </c>
      <c r="L61" s="77">
        <v>-2919372.49</v>
      </c>
    </row>
    <row r="62" spans="1:12" x14ac:dyDescent="0.65">
      <c r="B62" s="23" t="s">
        <v>164</v>
      </c>
      <c r="F62" s="26"/>
      <c r="H62" s="77">
        <v>-21372578.48</v>
      </c>
      <c r="I62" s="77">
        <v>-3544669.6</v>
      </c>
      <c r="J62" s="25"/>
      <c r="K62" s="1">
        <v>0</v>
      </c>
      <c r="L62" s="77">
        <v>-2791260</v>
      </c>
    </row>
    <row r="63" spans="1:12" x14ac:dyDescent="0.65">
      <c r="B63" s="23" t="s">
        <v>165</v>
      </c>
      <c r="F63" s="26"/>
      <c r="H63" s="25">
        <v>8180724.0599999996</v>
      </c>
      <c r="I63" s="25">
        <v>5659042.7599999998</v>
      </c>
      <c r="J63" s="25"/>
      <c r="K63" s="25">
        <v>102715.89</v>
      </c>
      <c r="L63" s="25">
        <v>726966.45</v>
      </c>
    </row>
    <row r="64" spans="1:12" x14ac:dyDescent="0.65">
      <c r="B64" s="23" t="s">
        <v>167</v>
      </c>
      <c r="F64" s="26"/>
      <c r="H64" s="77">
        <v>-144450</v>
      </c>
      <c r="I64" s="1">
        <v>0</v>
      </c>
      <c r="J64" s="25"/>
      <c r="K64" s="77">
        <v>-144450</v>
      </c>
      <c r="L64" s="1">
        <v>0</v>
      </c>
    </row>
    <row r="65" spans="1:13" x14ac:dyDescent="0.65">
      <c r="B65" s="27" t="s">
        <v>166</v>
      </c>
      <c r="F65" s="26"/>
      <c r="H65" s="77">
        <v>-3100096.23</v>
      </c>
      <c r="I65" s="77">
        <v>-7276857</v>
      </c>
      <c r="J65" s="25"/>
      <c r="K65" s="1">
        <v>0</v>
      </c>
      <c r="L65" s="1">
        <v>0</v>
      </c>
    </row>
    <row r="66" spans="1:13" x14ac:dyDescent="0.65">
      <c r="B66" s="23" t="s">
        <v>168</v>
      </c>
      <c r="F66" s="26"/>
      <c r="H66" s="25">
        <v>15030535.460000001</v>
      </c>
      <c r="I66" s="25">
        <v>16530127.6</v>
      </c>
      <c r="J66" s="25"/>
      <c r="K66" s="25">
        <v>46695586.640000001</v>
      </c>
      <c r="L66" s="25">
        <v>41963401.640000001</v>
      </c>
    </row>
    <row r="67" spans="1:13" x14ac:dyDescent="0.65">
      <c r="B67" s="27" t="s">
        <v>169</v>
      </c>
      <c r="F67" s="26"/>
      <c r="H67" s="25">
        <v>30810635.449999999</v>
      </c>
      <c r="I67" s="25">
        <v>22736681.379999999</v>
      </c>
      <c r="J67" s="25"/>
      <c r="K67" s="25">
        <v>21711248.339999996</v>
      </c>
      <c r="L67" s="25">
        <v>16891451.280000001</v>
      </c>
    </row>
    <row r="68" spans="1:13" ht="22" x14ac:dyDescent="0.7">
      <c r="A68" s="49" t="s">
        <v>201</v>
      </c>
      <c r="F68" s="26"/>
      <c r="H68" s="78">
        <v>-100399071.42</v>
      </c>
      <c r="I68" s="78">
        <v>-142900946.88</v>
      </c>
      <c r="J68" s="25"/>
      <c r="K68" s="28">
        <v>127900391.62</v>
      </c>
      <c r="L68" s="78">
        <v>-178775819.34999999</v>
      </c>
    </row>
    <row r="69" spans="1:13" ht="22" x14ac:dyDescent="0.7">
      <c r="A69" s="19" t="s">
        <v>170</v>
      </c>
      <c r="F69" s="26"/>
      <c r="H69" s="25"/>
      <c r="I69" s="25"/>
      <c r="J69" s="25"/>
      <c r="K69" s="25"/>
      <c r="L69" s="25"/>
    </row>
    <row r="70" spans="1:13" ht="22" x14ac:dyDescent="0.7">
      <c r="A70" s="19"/>
      <c r="B70" s="75" t="s">
        <v>171</v>
      </c>
      <c r="F70" s="26"/>
      <c r="H70" s="77">
        <v>-6000000</v>
      </c>
      <c r="I70" s="1">
        <v>0</v>
      </c>
      <c r="J70" s="1"/>
      <c r="K70" s="1">
        <v>0</v>
      </c>
      <c r="L70" s="1">
        <v>0</v>
      </c>
    </row>
    <row r="71" spans="1:13" x14ac:dyDescent="0.65">
      <c r="B71" s="23" t="s">
        <v>172</v>
      </c>
      <c r="F71" s="26"/>
      <c r="H71" s="77">
        <v>-2295319.27</v>
      </c>
      <c r="I71" s="77">
        <v>-1162177.8700000001</v>
      </c>
      <c r="J71" s="77"/>
      <c r="K71" s="77">
        <v>-1389.93</v>
      </c>
      <c r="L71" s="77">
        <v>-177897.07</v>
      </c>
    </row>
    <row r="72" spans="1:13" x14ac:dyDescent="0.65">
      <c r="B72" s="23" t="s">
        <v>173</v>
      </c>
      <c r="F72" s="26"/>
      <c r="H72" s="77">
        <v>-219200210</v>
      </c>
      <c r="I72" s="77">
        <v>-90600105</v>
      </c>
      <c r="J72" s="77"/>
      <c r="K72" s="77">
        <v>-209904492</v>
      </c>
      <c r="L72" s="77">
        <v>-82493855</v>
      </c>
    </row>
    <row r="73" spans="1:13" ht="22" x14ac:dyDescent="0.7">
      <c r="A73" s="19" t="s">
        <v>174</v>
      </c>
      <c r="F73" s="26"/>
      <c r="H73" s="78">
        <v>-227495529.27000001</v>
      </c>
      <c r="I73" s="78">
        <v>-91762282.870000005</v>
      </c>
      <c r="J73" s="77"/>
      <c r="K73" s="78">
        <v>-209905881.93000001</v>
      </c>
      <c r="L73" s="78">
        <v>-82671752.069999993</v>
      </c>
    </row>
    <row r="74" spans="1:13" ht="22" x14ac:dyDescent="0.7">
      <c r="A74" s="49" t="s">
        <v>202</v>
      </c>
      <c r="F74" s="26"/>
      <c r="H74" s="77">
        <v>-151464560.76999938</v>
      </c>
      <c r="I74" s="25">
        <v>226496869.10999978</v>
      </c>
      <c r="J74" s="25"/>
      <c r="K74" s="25">
        <v>12885024.660000175</v>
      </c>
      <c r="L74" s="25">
        <v>23102360.149999887</v>
      </c>
    </row>
    <row r="75" spans="1:13" ht="22" x14ac:dyDescent="0.7">
      <c r="A75" s="19" t="s">
        <v>175</v>
      </c>
      <c r="F75" s="23"/>
      <c r="H75" s="25">
        <v>296458099.29000002</v>
      </c>
      <c r="I75" s="25">
        <v>69961230.180000007</v>
      </c>
      <c r="J75" s="25"/>
      <c r="K75" s="25">
        <v>46888484.520000003</v>
      </c>
      <c r="L75" s="25">
        <v>23786124.370000001</v>
      </c>
      <c r="M75" s="1"/>
    </row>
    <row r="76" spans="1:13" ht="22.5" thickBot="1" x14ac:dyDescent="0.75">
      <c r="A76" s="49" t="s">
        <v>176</v>
      </c>
      <c r="F76" s="24" t="s">
        <v>180</v>
      </c>
      <c r="H76" s="30">
        <v>144993538.52000064</v>
      </c>
      <c r="I76" s="30">
        <v>296458099.28999978</v>
      </c>
      <c r="J76" s="25"/>
      <c r="K76" s="30">
        <v>59773509.180000179</v>
      </c>
      <c r="L76" s="30">
        <v>46888484.519999892</v>
      </c>
      <c r="M76" s="1"/>
    </row>
    <row r="77" spans="1:13" ht="22.5" thickTop="1" x14ac:dyDescent="0.7">
      <c r="A77" s="49"/>
      <c r="H77" s="25"/>
      <c r="I77" s="25"/>
      <c r="J77" s="25"/>
      <c r="K77" s="25"/>
      <c r="L77" s="25"/>
      <c r="M77" s="1"/>
    </row>
    <row r="78" spans="1:13" ht="22" x14ac:dyDescent="0.7">
      <c r="A78" s="19" t="s">
        <v>177</v>
      </c>
      <c r="F78" s="26"/>
      <c r="H78" s="51"/>
      <c r="I78" s="51"/>
      <c r="J78" s="51"/>
      <c r="K78" s="51"/>
      <c r="L78" s="51"/>
    </row>
    <row r="79" spans="1:13" x14ac:dyDescent="0.65">
      <c r="B79" s="23" t="s">
        <v>178</v>
      </c>
      <c r="F79" s="26"/>
      <c r="H79" s="25"/>
      <c r="I79" s="1"/>
      <c r="J79" s="25"/>
      <c r="K79" s="25"/>
      <c r="L79" s="1"/>
    </row>
    <row r="80" spans="1:13" x14ac:dyDescent="0.65">
      <c r="C80" s="23" t="s">
        <v>179</v>
      </c>
      <c r="F80" s="26"/>
      <c r="H80" s="25">
        <v>2585955.6800000002</v>
      </c>
      <c r="I80" s="25">
        <v>2293929.34</v>
      </c>
      <c r="J80" s="25"/>
      <c r="K80" s="25">
        <v>311098.95</v>
      </c>
      <c r="L80" s="25">
        <v>1389.93</v>
      </c>
    </row>
    <row r="81" spans="1:13" x14ac:dyDescent="0.65">
      <c r="C81" s="27"/>
      <c r="F81" s="26"/>
      <c r="H81" s="25"/>
      <c r="I81" s="25"/>
      <c r="J81" s="25"/>
      <c r="K81" s="25"/>
      <c r="L81" s="25"/>
    </row>
    <row r="82" spans="1:13" x14ac:dyDescent="0.65">
      <c r="A82" s="32" t="s">
        <v>28</v>
      </c>
      <c r="B82" s="32"/>
      <c r="C82" s="32"/>
      <c r="D82" s="32"/>
      <c r="E82" s="32"/>
      <c r="F82" s="32"/>
      <c r="G82" s="32"/>
      <c r="H82" s="32"/>
      <c r="I82" s="32"/>
      <c r="J82" s="32"/>
      <c r="K82" s="32"/>
      <c r="L82" s="32"/>
    </row>
    <row r="84" spans="1:13" x14ac:dyDescent="0.65">
      <c r="F84" s="26"/>
      <c r="H84" s="76">
        <v>0</v>
      </c>
      <c r="I84" s="76">
        <v>0</v>
      </c>
      <c r="J84" s="76"/>
      <c r="K84" s="76">
        <v>0</v>
      </c>
      <c r="L84" s="76">
        <v>0</v>
      </c>
      <c r="M84" s="1"/>
    </row>
  </sheetData>
  <mergeCells count="15">
    <mergeCell ref="A51:L51"/>
    <mergeCell ref="H52:I52"/>
    <mergeCell ref="K52:L52"/>
    <mergeCell ref="A82:L82"/>
    <mergeCell ref="A46:L46"/>
    <mergeCell ref="A47:L47"/>
    <mergeCell ref="A48:L48"/>
    <mergeCell ref="A49:L49"/>
    <mergeCell ref="A50:L50"/>
    <mergeCell ref="A2:L2"/>
    <mergeCell ref="A3:L3"/>
    <mergeCell ref="A4:L4"/>
    <mergeCell ref="A5:L5"/>
    <mergeCell ref="H6:I6"/>
    <mergeCell ref="K6:L6"/>
  </mergeCells>
  <conditionalFormatting sqref="H84:L84">
    <cfRule type="cellIs" dxfId="0" priority="1" stopIfTrue="1" operator="notEqual">
      <formula>0</formula>
    </cfRule>
  </conditionalFormatting>
  <pageMargins left="0.74803149606299202" right="0.196850393700787" top="1.0629921259842501" bottom="0.44" header="0.74803149606299202" footer="0.27"/>
  <pageSetup paperSize="9" scale="74" orientation="portrait" blackAndWhite="1" r:id="rId1"/>
  <headerFooter alignWithMargins="0">
    <oddHeader>&amp;C&amp;"Angsana New,Regular"&amp;16&amp;P</oddHeader>
  </headerFooter>
  <rowBreaks count="2" manualBreakCount="2">
    <brk id="88" max="16383" man="1"/>
    <brk id="1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BAL-ENG</vt:lpstr>
      <vt:lpstr>PL-ENG </vt:lpstr>
      <vt:lpstr>SHA-CON-ENG</vt:lpstr>
      <vt:lpstr>SHA-COM-ENG</vt:lpstr>
      <vt:lpstr>CAFW-ENG</vt:lpstr>
      <vt:lpstr>'BAL-ENG'!Print_Area</vt:lpstr>
      <vt:lpstr>'CAFW-ENG'!Print_Area</vt:lpstr>
      <vt:lpstr>'PL-ENG '!Print_Area</vt:lpstr>
      <vt:lpstr>'SHA-COM-ENG'!Print_Area</vt:lpstr>
      <vt:lpstr>'SHA-CON-ENG'!Print_Area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MangporZa_454</dc:creator>
  <cp:lastModifiedBy>MangporZa_454</cp:lastModifiedBy>
  <dcterms:created xsi:type="dcterms:W3CDTF">2022-02-22T15:07:45Z</dcterms:created>
  <dcterms:modified xsi:type="dcterms:W3CDTF">2022-02-22T15:28:23Z</dcterms:modified>
</cp:coreProperties>
</file>