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backupFile="1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งบประจำปี 2564\"/>
    </mc:Choice>
  </mc:AlternateContent>
  <xr:revisionPtr revIDLastSave="0" documentId="13_ncr:1_{7A69900E-B235-4AD1-9FEB-436D191514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7" r:id="rId2"/>
    <sheet name="SCE" sheetId="9" r:id="rId3"/>
    <sheet name="CF" sheetId="10" r:id="rId4"/>
  </sheets>
  <definedNames>
    <definedName name="_xlnm.Print_Area" localSheetId="0">BS!$A$1:$I$76</definedName>
    <definedName name="_xlnm.Print_Area" localSheetId="3">CF!$A$1:$I$65</definedName>
    <definedName name="_xlnm.Print_Area" localSheetId="1">PL!$A$1:$I$42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9" l="1"/>
  <c r="N12" i="9"/>
  <c r="H74" i="8"/>
  <c r="F74" i="8"/>
  <c r="F75" i="8" s="1"/>
  <c r="F17" i="7"/>
  <c r="F11" i="7"/>
  <c r="F62" i="8"/>
  <c r="F48" i="8"/>
  <c r="F47" i="8"/>
  <c r="F39" i="8"/>
  <c r="F22" i="8"/>
  <c r="F14" i="8"/>
  <c r="F23" i="8" s="1"/>
  <c r="K18" i="7"/>
  <c r="H54" i="10"/>
  <c r="H45" i="10"/>
  <c r="H50" i="10" s="1"/>
  <c r="H40" i="7"/>
  <c r="H41" i="7" s="1"/>
  <c r="H17" i="7"/>
  <c r="H11" i="7"/>
  <c r="H18" i="7" s="1"/>
  <c r="H21" i="7" s="1"/>
  <c r="H23" i="7" s="1"/>
  <c r="H35" i="7" s="1"/>
  <c r="H62" i="8"/>
  <c r="H47" i="8"/>
  <c r="H39" i="8"/>
  <c r="H18" i="8"/>
  <c r="H22" i="8" s="1"/>
  <c r="H14" i="8"/>
  <c r="F18" i="7" l="1"/>
  <c r="F21" i="7" s="1"/>
  <c r="F23" i="7" s="1"/>
  <c r="F27" i="7" s="1"/>
  <c r="H42" i="7"/>
  <c r="H7" i="10"/>
  <c r="H23" i="10" s="1"/>
  <c r="H34" i="10" s="1"/>
  <c r="H36" i="10" s="1"/>
  <c r="H55" i="10" s="1"/>
  <c r="H59" i="10" s="1"/>
  <c r="H60" i="10" s="1"/>
  <c r="H23" i="8"/>
  <c r="H48" i="8"/>
  <c r="H75" i="8" s="1"/>
  <c r="H29" i="7"/>
  <c r="H27" i="7"/>
  <c r="F29" i="7" l="1"/>
  <c r="R21" i="9"/>
  <c r="R14" i="9"/>
  <c r="R10" i="9"/>
  <c r="R12" i="9" l="1"/>
  <c r="N19" i="9"/>
  <c r="R19" i="9" s="1"/>
  <c r="F40" i="7"/>
  <c r="F54" i="10" l="1"/>
  <c r="F50" i="10" l="1"/>
  <c r="F76" i="8" l="1"/>
  <c r="F7" i="10"/>
  <c r="F41" i="7"/>
  <c r="D20" i="9"/>
  <c r="F20" i="9"/>
  <c r="H20" i="9"/>
  <c r="J20" i="9"/>
  <c r="L20" i="9"/>
  <c r="D13" i="9"/>
  <c r="D15" i="9" s="1"/>
  <c r="D17" i="9" s="1"/>
  <c r="F13" i="9"/>
  <c r="F15" i="9" s="1"/>
  <c r="F17" i="9" s="1"/>
  <c r="H13" i="9"/>
  <c r="H15" i="9" s="1"/>
  <c r="H17" i="9" s="1"/>
  <c r="J13" i="9"/>
  <c r="J15" i="9" s="1"/>
  <c r="J17" i="9" s="1"/>
  <c r="L13" i="9"/>
  <c r="L15" i="9" s="1"/>
  <c r="L17" i="9" s="1"/>
  <c r="P13" i="9"/>
  <c r="P15" i="9" s="1"/>
  <c r="P17" i="9" s="1"/>
  <c r="P20" i="9"/>
  <c r="F23" i="10" l="1"/>
  <c r="F34" i="10" s="1"/>
  <c r="F36" i="10" s="1"/>
  <c r="F55" i="10" s="1"/>
  <c r="F59" i="10" s="1"/>
  <c r="F60" i="10" s="1"/>
  <c r="H22" i="9"/>
  <c r="H23" i="9" s="1"/>
  <c r="F22" i="9"/>
  <c r="F23" i="9" s="1"/>
  <c r="L22" i="9"/>
  <c r="L23" i="9" s="1"/>
  <c r="J22" i="9"/>
  <c r="J23" i="9" s="1"/>
  <c r="P22" i="9"/>
  <c r="H76" i="8"/>
  <c r="D22" i="9"/>
  <c r="D23" i="9" s="1"/>
  <c r="F35" i="7" l="1"/>
  <c r="N18" i="9" l="1"/>
  <c r="R18" i="9" s="1"/>
  <c r="F42" i="7"/>
  <c r="N11" i="9"/>
  <c r="R11" i="9" s="1"/>
  <c r="N13" i="9" l="1"/>
  <c r="N15" i="9" s="1"/>
  <c r="N17" i="9" s="1"/>
  <c r="R17" i="9" s="1"/>
  <c r="R13" i="9"/>
  <c r="R15" i="9" s="1"/>
  <c r="N20" i="9"/>
  <c r="R20" i="9"/>
  <c r="N22" i="9" l="1"/>
  <c r="N23" i="9" s="1"/>
  <c r="R22" i="9"/>
  <c r="R23" i="9" s="1"/>
</calcChain>
</file>

<file path=xl/sharedStrings.xml><?xml version="1.0" encoding="utf-8"?>
<sst xmlns="http://schemas.openxmlformats.org/spreadsheetml/2006/main" count="215" uniqueCount="171">
  <si>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</si>
  <si>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</si>
  <si>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</si>
  <si>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</si>
  <si>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</si>
  <si>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</si>
  <si>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</si>
  <si>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</si>
  <si>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</si>
  <si>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</si>
  <si>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</si>
  <si>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</si>
  <si>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</si>
  <si>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</si>
  <si>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</si>
  <si>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</si>
  <si>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</si>
  <si>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</si>
  <si>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</si>
  <si>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</si>
  <si>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</si>
  <si>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</si>
  <si>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</si>
  <si>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</si>
  <si>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</si>
  <si>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</si>
  <si>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</si>
  <si>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</si>
  <si>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</si>
  <si>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</si>
  <si>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</si>
  <si>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</si>
  <si>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</si>
  <si>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</si>
  <si>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</si>
  <si>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</si>
  <si>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</si>
  <si>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</si>
  <si>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</si>
  <si>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</si>
  <si>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</si>
  <si>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</si>
  <si>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</si>
  <si>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</si>
  <si>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</si>
  <si>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</si>
  <si>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</si>
  <si>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</si>
  <si>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</si>
  <si>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</si>
  <si>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</si>
  <si>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</si>
  <si>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</si>
  <si>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</si>
  <si>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</si>
  <si>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</si>
  <si>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</si>
  <si>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</si>
  <si>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</si>
  <si>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ข้อมูลกระแสเงินสดเปิดเผยเพิ่มเติม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</si>
  <si>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</si>
  <si>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</si>
  <si>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</si>
  <si>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ทุนเรือนหุ้นที่ออกและชำระแล้ว</t>
  </si>
  <si>
    <t>ส่วนเกินมูลค่า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</si>
  <si>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</si>
  <si>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</si>
  <si>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</si>
  <si>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</si>
  <si>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</si>
  <si>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</si>
  <si>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</si>
  <si>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กำไรก่อนภาษี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</si>
  <si>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</si>
  <si>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</si>
  <si>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</si>
  <si>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</si>
  <si>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</si>
  <si>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</si>
  <si>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</si>
  <si>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</si>
  <si>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</si>
  <si>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</si>
  <si>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</si>
  <si>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</si>
  <si>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</si>
  <si>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</si>
  <si>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</si>
  <si>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</si>
  <si>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</si>
  <si>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</si>
  <si>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</si>
  <si>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รายการที่ไม่ใช่เงินสดประกอบด้วย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</si>
  <si>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</si>
  <si>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</si>
  <si>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</si>
  <si>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</si>
  <si>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</si>
  <si>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</si>
  <si>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</si>
  <si>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</si>
  <si>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</si>
  <si>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</si>
  <si>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(หน่วย: บาท)</t>
  </si>
  <si>
    <t>ค่าเช่ารับล่วงหน้า - สุทธิ</t>
  </si>
  <si>
    <t xml:space="preserve">      หุ้นบุริมสิทธิ ชนิดไม่สะสมเงินปันผล </t>
  </si>
  <si>
    <t>กำไรสำหรับปี</t>
  </si>
  <si>
    <t xml:space="preserve">   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</si>
  <si>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</si>
  <si>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</si>
  <si>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จ่ายภาษีเงินได้นิติบุคคล</t>
  </si>
  <si>
    <t>เงินสดและรายการเทียบเท่าเงินสดต้นปี</t>
  </si>
  <si>
    <t>ค่าเช่ารับล่วงหน้าที่ครบกำหนดรับรู้ภายในหนึ่งปี</t>
  </si>
  <si>
    <t xml:space="preserve">   จากส่วนที่ครบกำหนดรับรู้ภายในหนึ่งปี</t>
  </si>
  <si>
    <t>งบกำไรขาดทุนเบ็ดเสร็จ</t>
  </si>
  <si>
    <t xml:space="preserve">      ตัดจำหน่ายสินค้าและอะไหล่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</si>
  <si>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</si>
  <si>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</si>
  <si>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ขาดทุนจากการจำหน่ายอุปกรณ์</t>
  </si>
  <si>
    <t xml:space="preserve">   ขาดทุนจากการลดมูลค่าของสินค้าคงเหลือและ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</si>
  <si>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</si>
  <si>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</si>
  <si>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ค่าใช้จ่ายในการขายและจัดจำหน่าย</t>
  </si>
  <si>
    <t xml:space="preserve">   ขาดทุนจากการตัดจำหน่ายอุปกรณ์</t>
  </si>
  <si>
    <t>เงินสดสุทธิใช้ไปในกิจกรรมลงทุน</t>
  </si>
  <si>
    <t xml:space="preserve">   ค่าใช้จ่ายผลประโยชน์ระยะยาวของพนักงาน</t>
  </si>
  <si>
    <t xml:space="preserve">เงินปันผลจ่าย </t>
  </si>
  <si>
    <t>เงินปันผลจ่าย</t>
  </si>
  <si>
    <t xml:space="preserve">   เงินค้างจ่ายค่าซื้อเครื่องจักร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</si>
  <si>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</si>
  <si>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</si>
  <si>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</si>
  <si>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</si>
  <si>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</si>
  <si>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</si>
  <si>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</si>
  <si>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</si>
  <si>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กำไรจากกิจกรรมดำเนินงาน</t>
  </si>
  <si>
    <t>ต้นทุนทางการเงิน</t>
  </si>
  <si>
    <t xml:space="preserve">   ดอกเบี้ยหนี้สินตามสัญญาเช่า</t>
  </si>
  <si>
    <t xml:space="preserve">   ค่าเสื่อมราคาและค่าตัดจำหน่าย</t>
  </si>
  <si>
    <t>ชำระคืนหนี้สินตามสัญญาเช่า</t>
  </si>
  <si>
    <t xml:space="preserve">   เงินจ่ายผลประโยชน์ระยะยาวของพนักงาน</t>
  </si>
  <si>
    <t>สินทรัพย์ตราสารอนุพันธ์</t>
  </si>
  <si>
    <t>หนี้สินตราสารอนุพันธ์</t>
  </si>
  <si>
    <r>
      <t xml:space="preserve">   </t>
    </r>
    <r>
      <rPr>
        <sz val="16"/>
        <color rgb="FF000000"/>
        <rFont val="Angsana New"/>
        <family val="1"/>
      </rPr>
      <t>ผลขาดทุนจากประมาณการคณิตศาสตร์ประกันภัย - สุทธิจากภาษีเงินได้</t>
    </r>
  </si>
  <si>
    <t xml:space="preserve">กำไรขาดทุนเบ็ดเสร็จอื่น </t>
  </si>
  <si>
    <t>องค์ประกอบอื่นของ</t>
  </si>
  <si>
    <t>เงินสดและรายการเทียบเท่าเงินสดเพิ่มขึ้น (ลดลง) สุทธิ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</si>
  <si>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</si>
  <si>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</si>
  <si>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ซื้ออุปกรณ์</t>
  </si>
  <si>
    <t>ส่วนของหนี้สินตามสัญญาเช่าที่ถึงกำหนดชำระภายในหนึ่งปี</t>
  </si>
  <si>
    <t xml:space="preserve">   สินทรัพย์สิทธิการใช้เพิ่มขึ้น</t>
  </si>
  <si>
    <t xml:space="preserve">สำหรับปีสิ้นสุดวันที่ 31 ธันวาคม 2564 </t>
  </si>
  <si>
    <t>ยอดคงเหลือ ณ วันที่ 1 มกราคม 2564</t>
  </si>
  <si>
    <t>ยอดคงเหลือ ณ วันที่ 31 ธันวาคม 2564</t>
  </si>
  <si>
    <t>ณ วันที่ 31 ธันวาคม 2564</t>
  </si>
  <si>
    <t>2564</t>
  </si>
  <si>
    <t>สำหรับปีสิ้นสุดวันที่ 31 ธันวาคม 2564</t>
  </si>
  <si>
    <t>รายได้ดอกเบี้ย</t>
  </si>
  <si>
    <t xml:space="preserve">   ผลขาดทุนด้านเครดิต</t>
  </si>
  <si>
    <t>6, 8</t>
  </si>
  <si>
    <t xml:space="preserve">6, 17 </t>
  </si>
  <si>
    <t>เงินสดและรายการเทียบเท่าเงินสดปลายปี (หมายเหตุ 7)</t>
  </si>
  <si>
    <t xml:space="preserve">   มูลค่ายุติธรรมเพิ่มขึ้นของตราสารอนุพันธ์</t>
  </si>
  <si>
    <t xml:space="preserve">   มูลค่ายุติธรรมลดลง (เพิ่มขึ้น) ของเงินลงทุนในตราสารทุน</t>
  </si>
  <si>
    <t>ขาดทุนจากมูลค่ายุติธรรมของเงินลงทุนในตราสารทุน</t>
  </si>
  <si>
    <t xml:space="preserve">   ขาดทุน (กำไร) จากอัตราแลกเปลี่ยนที่ยังไม่เกิดขึ้น</t>
  </si>
  <si>
    <t xml:space="preserve">สินทรัพย์ทางการเงินหมุนเวียนอื่นลดลง (เพิ่มขึ้น) </t>
  </si>
  <si>
    <t xml:space="preserve">เงินจ่ายล่วงหน้าค่าซื้ออุปกรณ์ลดลง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</si>
</sst>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</numFmts>
  <fonts count="18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9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168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center" vertical="top"/>
    </xf>
    <xf numFmtId="166" fontId="13" fillId="0" borderId="0" xfId="0" applyNumberFormat="1" applyFont="1" applyFill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37" fontId="13" fillId="0" borderId="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64" fontId="13" fillId="0" borderId="4" xfId="0" applyNumberFormat="1" applyFont="1" applyFill="1" applyBorder="1" applyAlignment="1">
      <alignment horizontal="right" vertical="center"/>
    </xf>
    <xf numFmtId="164" fontId="13" fillId="0" borderId="0" xfId="2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37" fontId="13" fillId="0" borderId="1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top"/>
    </xf>
  </cellXfs>
  <cellStyles count="3">
    <cellStyle name="Comma" xfId="1" builtinId="3"/>
    <cellStyle name="Comma 2" xfId="2" xr:uid="{00000000-0005-0000-0000-000001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1" name="Line 1">
          <a:extLst>
            <a:ext uri="{FF2B5EF4-FFF2-40B4-BE49-F238E27FC236}">
              <a16:creationId xmlns:a16="http://schemas.microsoft.com/office/drawing/2014/main" id="{20C95D01-F369-4AA0-9995-53638A665EB8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2" name="Line 2">
          <a:extLst>
            <a:ext uri="{FF2B5EF4-FFF2-40B4-BE49-F238E27FC236}">
              <a16:creationId xmlns:a16="http://schemas.microsoft.com/office/drawing/2014/main" id="{10650872-2595-4AF5-BFDC-CF8BE855A3ED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3" name="Line 1">
          <a:extLst>
            <a:ext uri="{FF2B5EF4-FFF2-40B4-BE49-F238E27FC236}">
              <a16:creationId xmlns:a16="http://schemas.microsoft.com/office/drawing/2014/main" id="{68E6812B-04A8-4FF5-960A-D29E1CD713DA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4" name="Line 2">
          <a:extLst>
            <a:ext uri="{FF2B5EF4-FFF2-40B4-BE49-F238E27FC236}">
              <a16:creationId xmlns:a16="http://schemas.microsoft.com/office/drawing/2014/main" id="{4FC033C8-6C20-45E4-9D0B-B5C8FEAB7CDE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7D46263-9CDC-43CC-B112-3B5BD6691914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017320C-E7C7-4A66-87A3-D3DE80DD488E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showGridLines="0" tabSelected="1" zoomScale="95" zoomScaleNormal="95" zoomScaleSheetLayoutView="100" workbookViewId="0">
      <selection activeCell="B73" sqref="B73"/>
    </sheetView>
  </sheetViews>
  <sheetFormatPr defaultColWidth="10.75" defaultRowHeight="21.75" customHeight="1" x14ac:dyDescent="0.6"/>
  <cols>
    <col min="1" max="1" width="27" style="64" customWidth="1"/>
    <col min="2" max="2" width="18.875" style="64" customWidth="1"/>
    <col min="3" max="3" width="9.75" style="64" customWidth="1"/>
    <col min="4" max="4" width="8" style="66" customWidth="1"/>
    <col min="5" max="5" width="1.75" style="76" customWidth="1"/>
    <col min="6" max="6" width="16.75" style="11" customWidth="1"/>
    <col min="7" max="7" width="1.75" style="64" customWidth="1"/>
    <col min="8" max="8" width="16.75" style="11" customWidth="1"/>
    <col min="9" max="9" width="1.25" style="27" customWidth="1"/>
    <col min="10" max="16384" width="10.75" style="64"/>
  </cols>
  <sheetData>
    <row r="1" spans="1:9" s="62" customFormat="1" ht="21.75" customHeight="1" x14ac:dyDescent="0.6">
      <c r="A1" s="62" t="s">
        <v>31</v>
      </c>
      <c r="D1" s="63"/>
      <c r="E1" s="92"/>
      <c r="F1" s="9"/>
      <c r="H1" s="9"/>
      <c r="I1" s="26"/>
    </row>
    <row r="2" spans="1:9" s="62" customFormat="1" ht="21.75" customHeight="1" x14ac:dyDescent="0.6">
      <c r="A2" s="62" t="s">
        <v>65</v>
      </c>
      <c r="D2" s="63"/>
      <c r="E2" s="92"/>
      <c r="F2" s="9"/>
      <c r="H2" s="9"/>
      <c r="I2" s="26"/>
    </row>
    <row r="3" spans="1:9" s="62" customFormat="1" ht="21.75" customHeight="1" x14ac:dyDescent="0.6">
      <c r="A3" s="62" t="s">
        <v>157</v>
      </c>
      <c r="D3" s="63"/>
      <c r="E3" s="92"/>
      <c r="F3" s="9"/>
      <c r="H3" s="9"/>
      <c r="I3" s="26"/>
    </row>
    <row r="4" spans="1:9" ht="21.75" customHeight="1" x14ac:dyDescent="0.6">
      <c r="B4" s="65"/>
      <c r="E4" s="82"/>
      <c r="H4" s="10" t="s">
        <v>103</v>
      </c>
    </row>
    <row r="5" spans="1:9" ht="21.75" customHeight="1" x14ac:dyDescent="0.6">
      <c r="B5" s="67"/>
      <c r="D5" s="68" t="s">
        <v>0</v>
      </c>
      <c r="E5" s="69"/>
      <c r="F5" s="70" t="s">
        <v>158</v>
      </c>
      <c r="G5" s="69"/>
      <c r="H5" s="70" t="s">
        <v>129</v>
      </c>
    </row>
    <row r="6" spans="1:9" ht="21.75" customHeight="1" x14ac:dyDescent="0.6">
      <c r="A6" s="26" t="s">
        <v>30</v>
      </c>
      <c r="B6" s="46"/>
      <c r="C6" s="65"/>
      <c r="D6" s="65"/>
      <c r="G6" s="27"/>
      <c r="H6" s="27"/>
    </row>
    <row r="7" spans="1:9" ht="21.75" customHeight="1" x14ac:dyDescent="0.6">
      <c r="A7" s="33" t="s">
        <v>1</v>
      </c>
      <c r="B7" s="33"/>
      <c r="C7" s="73"/>
      <c r="D7" s="72"/>
      <c r="G7" s="27"/>
      <c r="H7" s="27"/>
    </row>
    <row r="8" spans="1:9" ht="21.75" customHeight="1" x14ac:dyDescent="0.6">
      <c r="A8" s="1" t="s">
        <v>32</v>
      </c>
      <c r="C8" s="73"/>
      <c r="D8" s="74">
        <v>7</v>
      </c>
      <c r="E8" s="128"/>
      <c r="F8" s="83">
        <v>134443542</v>
      </c>
      <c r="G8" s="2"/>
      <c r="H8" s="2">
        <v>228215749</v>
      </c>
    </row>
    <row r="9" spans="1:9" ht="21.75" customHeight="1" x14ac:dyDescent="0.6">
      <c r="A9" s="1" t="s">
        <v>78</v>
      </c>
      <c r="C9" s="73"/>
      <c r="D9" s="74" t="s">
        <v>162</v>
      </c>
      <c r="E9" s="128"/>
      <c r="F9" s="83">
        <v>548093456</v>
      </c>
      <c r="G9" s="2"/>
      <c r="H9" s="2">
        <v>486161645</v>
      </c>
    </row>
    <row r="10" spans="1:9" s="76" customFormat="1" ht="21.75" customHeight="1" x14ac:dyDescent="0.6">
      <c r="A10" s="1" t="s">
        <v>79</v>
      </c>
      <c r="C10" s="75"/>
      <c r="D10" s="74">
        <v>9</v>
      </c>
      <c r="E10" s="128"/>
      <c r="F10" s="129">
        <v>591834100</v>
      </c>
      <c r="G10" s="4"/>
      <c r="H10" s="3">
        <v>507850112</v>
      </c>
      <c r="I10" s="29"/>
    </row>
    <row r="11" spans="1:9" s="76" customFormat="1" ht="21.75" customHeight="1" x14ac:dyDescent="0.6">
      <c r="A11" s="1" t="s">
        <v>143</v>
      </c>
      <c r="C11" s="75"/>
      <c r="D11" s="74">
        <v>32.1</v>
      </c>
      <c r="E11" s="128"/>
      <c r="F11" s="129">
        <v>590657</v>
      </c>
      <c r="G11" s="4"/>
      <c r="H11" s="3">
        <v>802973</v>
      </c>
      <c r="I11" s="29"/>
    </row>
    <row r="12" spans="1:9" s="76" customFormat="1" ht="21.75" customHeight="1" x14ac:dyDescent="0.6">
      <c r="A12" s="1" t="s">
        <v>132</v>
      </c>
      <c r="C12" s="75"/>
      <c r="D12" s="74">
        <v>10</v>
      </c>
      <c r="E12" s="128"/>
      <c r="F12" s="129">
        <v>956877573</v>
      </c>
      <c r="G12" s="4"/>
      <c r="H12" s="3">
        <v>1053998118</v>
      </c>
      <c r="I12" s="29"/>
    </row>
    <row r="13" spans="1:9" s="76" customFormat="1" ht="21.75" customHeight="1" x14ac:dyDescent="0.6">
      <c r="A13" s="1" t="s">
        <v>33</v>
      </c>
      <c r="C13" s="75"/>
      <c r="D13" s="74"/>
      <c r="E13" s="128"/>
      <c r="F13" s="83">
        <v>10842483</v>
      </c>
      <c r="G13" s="4"/>
      <c r="H13" s="4">
        <v>8968883</v>
      </c>
      <c r="I13" s="29"/>
    </row>
    <row r="14" spans="1:9" s="76" customFormat="1" ht="21.75" customHeight="1" x14ac:dyDescent="0.6">
      <c r="A14" s="33" t="s">
        <v>2</v>
      </c>
      <c r="C14" s="75"/>
      <c r="D14" s="130"/>
      <c r="E14" s="128"/>
      <c r="F14" s="131">
        <f>SUM(F8:F13)</f>
        <v>2242681811</v>
      </c>
      <c r="G14" s="4"/>
      <c r="H14" s="13">
        <f>SUM(H8:H13)</f>
        <v>2285997480</v>
      </c>
      <c r="I14" s="29"/>
    </row>
    <row r="15" spans="1:9" s="76" customFormat="1" ht="21.75" customHeight="1" x14ac:dyDescent="0.6">
      <c r="A15" s="33" t="s">
        <v>3</v>
      </c>
      <c r="C15" s="77"/>
      <c r="D15" s="130"/>
      <c r="E15" s="128"/>
      <c r="F15" s="83"/>
      <c r="G15" s="4"/>
      <c r="H15" s="4"/>
      <c r="I15" s="29"/>
    </row>
    <row r="16" spans="1:9" s="76" customFormat="1" ht="21.75" customHeight="1" x14ac:dyDescent="0.6">
      <c r="A16" s="1" t="s">
        <v>133</v>
      </c>
      <c r="C16" s="77"/>
      <c r="D16" s="74">
        <v>11</v>
      </c>
      <c r="E16" s="128"/>
      <c r="F16" s="83">
        <v>10398738</v>
      </c>
      <c r="G16" s="4"/>
      <c r="H16" s="4">
        <v>10407738</v>
      </c>
      <c r="I16" s="29"/>
    </row>
    <row r="17" spans="1:9" s="76" customFormat="1" ht="21.75" customHeight="1" x14ac:dyDescent="0.6">
      <c r="A17" s="1" t="s">
        <v>73</v>
      </c>
      <c r="C17" s="75"/>
      <c r="D17" s="74">
        <v>12</v>
      </c>
      <c r="E17" s="66"/>
      <c r="F17" s="5">
        <v>666300000</v>
      </c>
      <c r="G17" s="4"/>
      <c r="H17" s="5">
        <v>666300000</v>
      </c>
      <c r="I17" s="29"/>
    </row>
    <row r="18" spans="1:9" s="76" customFormat="1" ht="21.75" customHeight="1" x14ac:dyDescent="0.6">
      <c r="A18" s="1" t="s">
        <v>80</v>
      </c>
      <c r="C18" s="75"/>
      <c r="D18" s="74">
        <v>13</v>
      </c>
      <c r="E18" s="66"/>
      <c r="F18" s="83">
        <v>1550888321</v>
      </c>
      <c r="G18" s="4"/>
      <c r="H18" s="4">
        <f>1493392835</f>
        <v>1493392835</v>
      </c>
      <c r="I18" s="29"/>
    </row>
    <row r="19" spans="1:9" s="76" customFormat="1" ht="21.75" customHeight="1" x14ac:dyDescent="0.6">
      <c r="A19" s="1" t="s">
        <v>134</v>
      </c>
      <c r="C19" s="75"/>
      <c r="D19" s="74">
        <v>14</v>
      </c>
      <c r="E19" s="66"/>
      <c r="F19" s="83">
        <v>24229947</v>
      </c>
      <c r="G19" s="4"/>
      <c r="H19" s="4">
        <v>19868093</v>
      </c>
      <c r="I19" s="29"/>
    </row>
    <row r="20" spans="1:9" s="76" customFormat="1" ht="21.75" customHeight="1" x14ac:dyDescent="0.6">
      <c r="A20" s="1" t="s">
        <v>81</v>
      </c>
      <c r="C20" s="75"/>
      <c r="D20" s="74">
        <v>15</v>
      </c>
      <c r="E20" s="66"/>
      <c r="F20" s="5">
        <v>5641468</v>
      </c>
      <c r="G20" s="4"/>
      <c r="H20" s="5">
        <v>6941461</v>
      </c>
      <c r="I20" s="29"/>
    </row>
    <row r="21" spans="1:9" ht="21.75" customHeight="1" x14ac:dyDescent="0.6">
      <c r="A21" s="1" t="s">
        <v>34</v>
      </c>
      <c r="C21" s="73"/>
      <c r="D21" s="74"/>
      <c r="E21" s="66"/>
      <c r="F21" s="132">
        <v>12186545</v>
      </c>
      <c r="G21" s="4"/>
      <c r="H21" s="6">
        <v>31192315</v>
      </c>
      <c r="I21" s="29"/>
    </row>
    <row r="22" spans="1:9" ht="21.75" customHeight="1" x14ac:dyDescent="0.6">
      <c r="A22" s="34" t="s">
        <v>4</v>
      </c>
      <c r="C22" s="65"/>
      <c r="D22" s="73"/>
      <c r="E22" s="128"/>
      <c r="F22" s="84">
        <f>SUM(F16:F21)</f>
        <v>2269645019</v>
      </c>
      <c r="G22" s="4"/>
      <c r="H22" s="84">
        <f>SUM(H16:H21)</f>
        <v>2228102442</v>
      </c>
      <c r="I22" s="29"/>
    </row>
    <row r="23" spans="1:9" s="76" customFormat="1" ht="21.75" customHeight="1" thickBot="1" x14ac:dyDescent="0.65">
      <c r="A23" s="26" t="s">
        <v>5</v>
      </c>
      <c r="B23" s="44"/>
      <c r="C23" s="75"/>
      <c r="D23" s="74"/>
      <c r="E23" s="128"/>
      <c r="F23" s="85">
        <f>F14+F22</f>
        <v>4512326830</v>
      </c>
      <c r="G23" s="4"/>
      <c r="H23" s="85">
        <f>H14+H22</f>
        <v>4514099922</v>
      </c>
      <c r="I23" s="29"/>
    </row>
    <row r="24" spans="1:9" ht="21.75" customHeight="1" thickTop="1" x14ac:dyDescent="0.6">
      <c r="A24" s="26"/>
      <c r="B24" s="73"/>
      <c r="C24" s="65"/>
      <c r="D24" s="44"/>
      <c r="E24" s="43"/>
      <c r="F24" s="78"/>
      <c r="G24" s="4"/>
      <c r="H24" s="78"/>
      <c r="I24" s="29"/>
    </row>
    <row r="25" spans="1:9" ht="21.75" customHeight="1" x14ac:dyDescent="0.6">
      <c r="B25" s="65"/>
      <c r="C25" s="65"/>
      <c r="D25" s="79"/>
      <c r="E25" s="80"/>
      <c r="F25" s="4"/>
      <c r="G25" s="79"/>
      <c r="H25" s="4"/>
      <c r="I25" s="29"/>
    </row>
    <row r="26" spans="1:9" s="62" customFormat="1" ht="21.75" customHeight="1" x14ac:dyDescent="0.6">
      <c r="A26" s="62" t="s">
        <v>31</v>
      </c>
      <c r="D26" s="63"/>
      <c r="E26" s="92"/>
      <c r="F26" s="9"/>
      <c r="H26" s="9"/>
      <c r="I26" s="26"/>
    </row>
    <row r="27" spans="1:9" s="62" customFormat="1" ht="21.75" customHeight="1" x14ac:dyDescent="0.6">
      <c r="A27" s="62" t="s">
        <v>66</v>
      </c>
      <c r="D27" s="63"/>
      <c r="E27" s="92"/>
      <c r="F27" s="9"/>
      <c r="H27" s="9"/>
      <c r="I27" s="26"/>
    </row>
    <row r="28" spans="1:9" s="62" customFormat="1" ht="21.75" customHeight="1" x14ac:dyDescent="0.6">
      <c r="A28" s="62" t="s">
        <v>157</v>
      </c>
      <c r="D28" s="63"/>
      <c r="E28" s="92"/>
      <c r="F28" s="9"/>
      <c r="H28" s="9"/>
      <c r="I28" s="26"/>
    </row>
    <row r="29" spans="1:9" ht="21.75" customHeight="1" x14ac:dyDescent="0.6">
      <c r="B29" s="65"/>
      <c r="E29" s="82"/>
      <c r="H29" s="10" t="s">
        <v>103</v>
      </c>
    </row>
    <row r="30" spans="1:9" ht="21.75" customHeight="1" x14ac:dyDescent="0.6">
      <c r="B30" s="67"/>
      <c r="D30" s="68" t="s">
        <v>0</v>
      </c>
      <c r="E30" s="69"/>
      <c r="F30" s="70" t="s">
        <v>158</v>
      </c>
      <c r="G30" s="69"/>
      <c r="H30" s="70" t="s">
        <v>129</v>
      </c>
    </row>
    <row r="31" spans="1:9" ht="21.75" customHeight="1" x14ac:dyDescent="0.6">
      <c r="A31" s="26" t="s">
        <v>45</v>
      </c>
      <c r="B31" s="65"/>
      <c r="D31" s="65"/>
      <c r="F31" s="14"/>
      <c r="G31" s="81"/>
      <c r="H31" s="14"/>
    </row>
    <row r="32" spans="1:9" ht="21.75" customHeight="1" x14ac:dyDescent="0.6">
      <c r="A32" s="26" t="s">
        <v>6</v>
      </c>
      <c r="B32" s="65"/>
      <c r="D32" s="65"/>
      <c r="F32" s="14"/>
      <c r="G32" s="81"/>
      <c r="H32" s="14"/>
    </row>
    <row r="33" spans="1:9" ht="21.75" customHeight="1" x14ac:dyDescent="0.6">
      <c r="A33" s="1" t="s">
        <v>82</v>
      </c>
      <c r="B33" s="74"/>
      <c r="C33" s="73"/>
      <c r="D33" s="74" t="s">
        <v>163</v>
      </c>
      <c r="E33" s="73"/>
      <c r="F33" s="83">
        <v>403166583</v>
      </c>
      <c r="G33" s="2"/>
      <c r="H33" s="2">
        <v>461068153</v>
      </c>
    </row>
    <row r="34" spans="1:9" ht="21.75" customHeight="1" x14ac:dyDescent="0.6">
      <c r="A34" s="1" t="s">
        <v>112</v>
      </c>
      <c r="B34" s="74"/>
      <c r="D34" s="74">
        <v>6</v>
      </c>
      <c r="E34" s="64"/>
      <c r="F34" s="83">
        <v>992608</v>
      </c>
      <c r="G34" s="4"/>
      <c r="H34" s="4">
        <v>992608</v>
      </c>
    </row>
    <row r="35" spans="1:9" ht="21.75" customHeight="1" x14ac:dyDescent="0.6">
      <c r="A35" s="1" t="s">
        <v>152</v>
      </c>
      <c r="B35" s="74"/>
      <c r="D35" s="74">
        <v>14</v>
      </c>
      <c r="E35" s="64"/>
      <c r="F35" s="83">
        <v>13769732</v>
      </c>
      <c r="G35" s="4"/>
      <c r="H35" s="4">
        <v>10323250</v>
      </c>
    </row>
    <row r="36" spans="1:9" ht="21.75" customHeight="1" x14ac:dyDescent="0.6">
      <c r="A36" s="1" t="s">
        <v>83</v>
      </c>
      <c r="B36" s="73"/>
      <c r="D36" s="74"/>
      <c r="E36" s="64"/>
      <c r="F36" s="83">
        <v>10403051</v>
      </c>
      <c r="G36" s="4"/>
      <c r="H36" s="4">
        <v>27344320</v>
      </c>
      <c r="I36" s="29"/>
    </row>
    <row r="37" spans="1:9" ht="21.75" customHeight="1" x14ac:dyDescent="0.6">
      <c r="A37" s="1" t="s">
        <v>144</v>
      </c>
      <c r="B37" s="73"/>
      <c r="D37" s="74">
        <v>32.1</v>
      </c>
      <c r="E37" s="64"/>
      <c r="F37" s="83">
        <v>78666</v>
      </c>
      <c r="G37" s="4"/>
      <c r="H37" s="4">
        <v>411248</v>
      </c>
      <c r="I37" s="29"/>
    </row>
    <row r="38" spans="1:9" ht="21.75" customHeight="1" x14ac:dyDescent="0.6">
      <c r="A38" s="1" t="s">
        <v>35</v>
      </c>
      <c r="B38" s="74"/>
      <c r="D38" s="74"/>
      <c r="E38" s="64"/>
      <c r="F38" s="5">
        <v>12786343</v>
      </c>
      <c r="G38" s="4"/>
      <c r="H38" s="5">
        <v>13630289</v>
      </c>
    </row>
    <row r="39" spans="1:9" ht="21.75" customHeight="1" x14ac:dyDescent="0.6">
      <c r="A39" s="33" t="s">
        <v>7</v>
      </c>
      <c r="B39" s="74"/>
      <c r="D39" s="130"/>
      <c r="E39" s="64"/>
      <c r="F39" s="84">
        <f>SUM(F33:F38)</f>
        <v>441196983</v>
      </c>
      <c r="G39" s="23"/>
      <c r="H39" s="84">
        <f>SUM(H33:H38)</f>
        <v>513769868</v>
      </c>
    </row>
    <row r="40" spans="1:9" ht="21.75" customHeight="1" x14ac:dyDescent="0.6">
      <c r="A40" s="26" t="s">
        <v>8</v>
      </c>
      <c r="B40" s="74"/>
      <c r="D40" s="73"/>
      <c r="E40" s="64"/>
      <c r="F40" s="5"/>
      <c r="G40" s="4"/>
      <c r="H40" s="5"/>
    </row>
    <row r="41" spans="1:9" ht="21.75" customHeight="1" x14ac:dyDescent="0.6">
      <c r="A41" s="71" t="s">
        <v>104</v>
      </c>
      <c r="B41" s="74"/>
      <c r="D41" s="73"/>
      <c r="E41" s="64"/>
      <c r="F41" s="5"/>
      <c r="G41" s="4"/>
      <c r="H41" s="5"/>
    </row>
    <row r="42" spans="1:9" ht="21.75" customHeight="1" x14ac:dyDescent="0.6">
      <c r="A42" s="71" t="s">
        <v>113</v>
      </c>
      <c r="B42" s="73"/>
      <c r="D42" s="74">
        <v>6</v>
      </c>
      <c r="E42" s="64"/>
      <c r="F42" s="83">
        <v>8437168</v>
      </c>
      <c r="G42" s="4"/>
      <c r="H42" s="4">
        <v>9429776</v>
      </c>
    </row>
    <row r="43" spans="1:9" ht="21.75" customHeight="1" x14ac:dyDescent="0.6">
      <c r="A43" s="71" t="s">
        <v>135</v>
      </c>
      <c r="B43" s="73"/>
      <c r="D43" s="74"/>
      <c r="E43" s="64"/>
      <c r="F43" s="83"/>
      <c r="G43" s="4"/>
      <c r="H43" s="4"/>
    </row>
    <row r="44" spans="1:9" ht="21.75" customHeight="1" x14ac:dyDescent="0.6">
      <c r="A44" s="71" t="s">
        <v>136</v>
      </c>
      <c r="B44" s="73"/>
      <c r="D44" s="74">
        <v>14</v>
      </c>
      <c r="E44" s="64"/>
      <c r="F44" s="83">
        <v>10647240</v>
      </c>
      <c r="G44" s="4"/>
      <c r="H44" s="4">
        <v>9646824</v>
      </c>
    </row>
    <row r="45" spans="1:9" ht="21.75" customHeight="1" x14ac:dyDescent="0.6">
      <c r="A45" s="71" t="s">
        <v>96</v>
      </c>
      <c r="B45" s="73"/>
      <c r="D45" s="74">
        <v>24</v>
      </c>
      <c r="E45" s="64"/>
      <c r="F45" s="83">
        <v>74653162</v>
      </c>
      <c r="G45" s="4"/>
      <c r="H45" s="4">
        <v>72738838</v>
      </c>
    </row>
    <row r="46" spans="1:9" ht="21.75" customHeight="1" x14ac:dyDescent="0.6">
      <c r="A46" s="71" t="s">
        <v>67</v>
      </c>
      <c r="B46" s="73"/>
      <c r="D46" s="74">
        <v>18</v>
      </c>
      <c r="E46" s="64"/>
      <c r="F46" s="83">
        <v>220119091</v>
      </c>
      <c r="G46" s="4"/>
      <c r="H46" s="4">
        <v>216546080</v>
      </c>
    </row>
    <row r="47" spans="1:9" ht="21.75" customHeight="1" x14ac:dyDescent="0.6">
      <c r="A47" s="33" t="s">
        <v>9</v>
      </c>
      <c r="B47" s="73"/>
      <c r="D47" s="74"/>
      <c r="E47" s="64"/>
      <c r="F47" s="84">
        <f>SUM(F42:F46)</f>
        <v>313856661</v>
      </c>
      <c r="G47" s="23"/>
      <c r="H47" s="84">
        <f>SUM(H42:H46)</f>
        <v>308361518</v>
      </c>
    </row>
    <row r="48" spans="1:9" ht="21.75" customHeight="1" x14ac:dyDescent="0.6">
      <c r="A48" s="26" t="s">
        <v>10</v>
      </c>
      <c r="B48" s="73"/>
      <c r="D48" s="73"/>
      <c r="E48" s="64"/>
      <c r="F48" s="84">
        <f>F47+F39</f>
        <v>755053644</v>
      </c>
      <c r="G48" s="4"/>
      <c r="H48" s="84">
        <f>H47+H39</f>
        <v>822131386</v>
      </c>
    </row>
    <row r="49" spans="1:9" ht="21.75" customHeight="1" x14ac:dyDescent="0.6">
      <c r="A49" s="26"/>
      <c r="B49" s="73"/>
      <c r="D49" s="44"/>
      <c r="E49" s="29"/>
      <c r="F49" s="78"/>
      <c r="G49" s="4"/>
      <c r="H49" s="78"/>
    </row>
    <row r="50" spans="1:9" ht="21.75" customHeight="1" x14ac:dyDescent="0.6">
      <c r="A50" s="64" t="s">
        <v>22</v>
      </c>
      <c r="B50" s="65"/>
      <c r="D50" s="82"/>
      <c r="F50" s="15"/>
      <c r="G50" s="76"/>
      <c r="H50" s="15"/>
    </row>
    <row r="51" spans="1:9" s="62" customFormat="1" ht="21.75" customHeight="1" x14ac:dyDescent="0.6">
      <c r="A51" s="62" t="s">
        <v>31</v>
      </c>
      <c r="D51" s="63"/>
      <c r="E51" s="92"/>
      <c r="F51" s="9"/>
      <c r="H51" s="9"/>
      <c r="I51" s="26"/>
    </row>
    <row r="52" spans="1:9" s="62" customFormat="1" ht="21.75" customHeight="1" x14ac:dyDescent="0.6">
      <c r="A52" s="62" t="s">
        <v>66</v>
      </c>
      <c r="D52" s="63"/>
      <c r="E52" s="92"/>
      <c r="F52" s="9"/>
      <c r="H52" s="9"/>
      <c r="I52" s="26"/>
    </row>
    <row r="53" spans="1:9" s="62" customFormat="1" ht="21.75" customHeight="1" x14ac:dyDescent="0.6">
      <c r="A53" s="62" t="s">
        <v>157</v>
      </c>
      <c r="D53" s="63"/>
      <c r="E53" s="92"/>
      <c r="F53" s="9"/>
      <c r="H53" s="9"/>
      <c r="I53" s="26"/>
    </row>
    <row r="54" spans="1:9" ht="21.75" customHeight="1" x14ac:dyDescent="0.6">
      <c r="B54" s="65"/>
      <c r="E54" s="82"/>
      <c r="H54" s="10" t="s">
        <v>103</v>
      </c>
    </row>
    <row r="55" spans="1:9" ht="21.75" customHeight="1" x14ac:dyDescent="0.6">
      <c r="B55" s="67"/>
      <c r="D55" s="68" t="s">
        <v>0</v>
      </c>
      <c r="E55" s="69"/>
      <c r="F55" s="70" t="s">
        <v>158</v>
      </c>
      <c r="G55" s="69"/>
      <c r="H55" s="70" t="s">
        <v>129</v>
      </c>
    </row>
    <row r="56" spans="1:9" ht="21.75" customHeight="1" x14ac:dyDescent="0.6">
      <c r="A56" s="26" t="s">
        <v>11</v>
      </c>
      <c r="B56" s="65"/>
      <c r="D56" s="65"/>
      <c r="F56" s="15"/>
      <c r="G56" s="76"/>
      <c r="H56" s="15"/>
    </row>
    <row r="57" spans="1:9" ht="21.75" customHeight="1" x14ac:dyDescent="0.6">
      <c r="A57" s="27" t="s">
        <v>36</v>
      </c>
      <c r="B57" s="73"/>
      <c r="D57" s="73"/>
    </row>
    <row r="58" spans="1:9" ht="21.75" customHeight="1" x14ac:dyDescent="0.6">
      <c r="A58" s="35" t="s">
        <v>37</v>
      </c>
      <c r="B58" s="73"/>
      <c r="C58" s="81"/>
      <c r="D58" s="73"/>
      <c r="E58" s="93"/>
    </row>
    <row r="59" spans="1:9" ht="21.75" customHeight="1" x14ac:dyDescent="0.6">
      <c r="A59" s="36" t="s">
        <v>105</v>
      </c>
      <c r="B59" s="73"/>
      <c r="C59" s="73"/>
      <c r="D59" s="73"/>
      <c r="E59" s="75"/>
      <c r="G59" s="83"/>
    </row>
    <row r="60" spans="1:9" ht="21.75" customHeight="1" x14ac:dyDescent="0.6">
      <c r="A60" s="36" t="s">
        <v>120</v>
      </c>
      <c r="B60" s="73"/>
      <c r="C60" s="73"/>
      <c r="D60" s="73">
        <v>19</v>
      </c>
      <c r="E60" s="73"/>
      <c r="F60" s="133">
        <v>7992580</v>
      </c>
      <c r="G60" s="73"/>
      <c r="H60" s="16">
        <v>7992580</v>
      </c>
    </row>
    <row r="61" spans="1:9" ht="21.75" customHeight="1" x14ac:dyDescent="0.6">
      <c r="A61" s="36" t="s">
        <v>121</v>
      </c>
      <c r="B61" s="73"/>
      <c r="C61" s="73"/>
      <c r="D61" s="73"/>
      <c r="E61" s="73"/>
      <c r="F61" s="132">
        <v>520007420</v>
      </c>
      <c r="G61" s="73"/>
      <c r="H61" s="6">
        <v>520007420</v>
      </c>
    </row>
    <row r="62" spans="1:9" ht="21.75" customHeight="1" thickBot="1" x14ac:dyDescent="0.65">
      <c r="A62" s="36"/>
      <c r="B62" s="73"/>
      <c r="C62" s="73"/>
      <c r="D62" s="73"/>
      <c r="E62" s="73"/>
      <c r="F62" s="134">
        <f>SUM(F60:F61)</f>
        <v>528000000</v>
      </c>
      <c r="G62" s="73"/>
      <c r="H62" s="17">
        <f>SUM(H60:H61)</f>
        <v>528000000</v>
      </c>
    </row>
    <row r="63" spans="1:9" ht="21.75" customHeight="1" thickTop="1" x14ac:dyDescent="0.6">
      <c r="A63" s="35" t="s">
        <v>38</v>
      </c>
      <c r="B63" s="73"/>
      <c r="C63" s="73"/>
      <c r="D63" s="73"/>
      <c r="E63" s="73"/>
      <c r="F63" s="83"/>
      <c r="G63" s="73"/>
      <c r="H63" s="2"/>
    </row>
    <row r="64" spans="1:9" ht="21.75" customHeight="1" x14ac:dyDescent="0.6">
      <c r="A64" s="36" t="s">
        <v>105</v>
      </c>
      <c r="B64" s="73"/>
      <c r="C64" s="73"/>
      <c r="D64" s="73"/>
      <c r="E64" s="73"/>
      <c r="F64" s="83"/>
      <c r="G64" s="73"/>
      <c r="H64" s="2"/>
    </row>
    <row r="65" spans="1:8" ht="21.75" customHeight="1" x14ac:dyDescent="0.6">
      <c r="A65" s="36" t="s">
        <v>120</v>
      </c>
      <c r="B65" s="73"/>
      <c r="C65" s="73"/>
      <c r="D65" s="73"/>
      <c r="E65" s="73"/>
      <c r="F65" s="83">
        <v>7992580</v>
      </c>
      <c r="G65" s="73"/>
      <c r="H65" s="2">
        <v>7992580</v>
      </c>
    </row>
    <row r="66" spans="1:8" ht="21.75" customHeight="1" x14ac:dyDescent="0.6">
      <c r="A66" s="36" t="s">
        <v>121</v>
      </c>
      <c r="B66" s="73"/>
      <c r="C66" s="73"/>
      <c r="D66" s="73"/>
      <c r="E66" s="73"/>
      <c r="F66" s="83">
        <v>520007420</v>
      </c>
      <c r="G66" s="73"/>
      <c r="H66" s="2">
        <v>520007420</v>
      </c>
    </row>
    <row r="67" spans="1:8" ht="21.75" customHeight="1" x14ac:dyDescent="0.6">
      <c r="A67" s="1" t="s">
        <v>24</v>
      </c>
      <c r="B67" s="73"/>
      <c r="D67" s="73"/>
      <c r="E67" s="64"/>
      <c r="F67" s="83"/>
      <c r="H67" s="2"/>
    </row>
    <row r="68" spans="1:8" ht="21.75" customHeight="1" x14ac:dyDescent="0.6">
      <c r="A68" s="36" t="s">
        <v>39</v>
      </c>
      <c r="B68" s="73"/>
      <c r="D68" s="73"/>
      <c r="E68" s="64"/>
      <c r="F68" s="133">
        <v>49164799</v>
      </c>
      <c r="H68" s="16">
        <v>49164799</v>
      </c>
    </row>
    <row r="69" spans="1:8" ht="21.75" customHeight="1" x14ac:dyDescent="0.6">
      <c r="A69" s="36" t="s">
        <v>40</v>
      </c>
      <c r="B69" s="73"/>
      <c r="D69" s="73"/>
      <c r="E69" s="64"/>
      <c r="F69" s="83">
        <v>337643244</v>
      </c>
      <c r="H69" s="4">
        <v>337643244</v>
      </c>
    </row>
    <row r="70" spans="1:8" ht="21.75" customHeight="1" x14ac:dyDescent="0.6">
      <c r="A70" s="1" t="s">
        <v>25</v>
      </c>
      <c r="B70" s="73"/>
      <c r="D70" s="73"/>
      <c r="E70" s="64"/>
      <c r="F70" s="83"/>
      <c r="H70" s="4"/>
    </row>
    <row r="71" spans="1:8" ht="21.75" customHeight="1" x14ac:dyDescent="0.6">
      <c r="A71" s="36" t="s">
        <v>41</v>
      </c>
      <c r="B71" s="73"/>
      <c r="D71" s="73">
        <v>20</v>
      </c>
      <c r="E71" s="64"/>
      <c r="F71" s="83">
        <v>52800000</v>
      </c>
      <c r="H71" s="4">
        <v>52800000</v>
      </c>
    </row>
    <row r="72" spans="1:8" ht="21.75" customHeight="1" x14ac:dyDescent="0.6">
      <c r="A72" s="36" t="s">
        <v>55</v>
      </c>
      <c r="B72" s="73"/>
      <c r="D72" s="73"/>
      <c r="E72" s="64"/>
      <c r="F72" s="83">
        <v>2728390880</v>
      </c>
      <c r="H72" s="4">
        <v>2663086230</v>
      </c>
    </row>
    <row r="73" spans="1:8" ht="21.75" customHeight="1" x14ac:dyDescent="0.6">
      <c r="A73" s="1" t="s">
        <v>68</v>
      </c>
      <c r="B73" s="73"/>
      <c r="D73" s="73"/>
      <c r="E73" s="64"/>
      <c r="F73" s="83">
        <v>61274263</v>
      </c>
      <c r="H73" s="4">
        <v>61274263</v>
      </c>
    </row>
    <row r="74" spans="1:8" ht="21.75" customHeight="1" x14ac:dyDescent="0.6">
      <c r="A74" s="37" t="s">
        <v>12</v>
      </c>
      <c r="B74" s="73"/>
      <c r="D74" s="73"/>
      <c r="E74" s="64"/>
      <c r="F74" s="124">
        <f>SUM(F65:F73)</f>
        <v>3757273186</v>
      </c>
      <c r="H74" s="124">
        <f>SUM(H65:H73)</f>
        <v>3691968536</v>
      </c>
    </row>
    <row r="75" spans="1:8" ht="21.75" customHeight="1" thickBot="1" x14ac:dyDescent="0.65">
      <c r="A75" s="26" t="s">
        <v>13</v>
      </c>
      <c r="B75" s="73"/>
      <c r="D75" s="73"/>
      <c r="E75" s="64"/>
      <c r="F75" s="135">
        <f>SUM(F48,F74)</f>
        <v>4512326830</v>
      </c>
      <c r="H75" s="125">
        <f>SUM(H48,H74)</f>
        <v>4514099922</v>
      </c>
    </row>
    <row r="76" spans="1:8" ht="21.75" customHeight="1" thickTop="1" x14ac:dyDescent="0.6">
      <c r="E76" s="79"/>
      <c r="F76" s="2">
        <f>SUM(F75-F23)</f>
        <v>0</v>
      </c>
      <c r="G76" s="83"/>
      <c r="H76" s="83">
        <f>SUM(H75-H23)</f>
        <v>0</v>
      </c>
    </row>
  </sheetData>
  <conditionalFormatting sqref="A60:A61">
    <cfRule type="duplicateValues" dxfId="1" priority="2" stopIfTrue="1"/>
  </conditionalFormatting>
  <conditionalFormatting sqref="A65:A66">
    <cfRule type="duplicateValues" dxfId="0" priority="1" stopIfTrue="1"/>
  </conditionalFormatting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5" max="16383" man="1"/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showGridLines="0" zoomScale="115" zoomScaleNormal="115" zoomScaleSheetLayoutView="85" workbookViewId="0">
      <selection activeCell="D18" sqref="D18"/>
    </sheetView>
  </sheetViews>
  <sheetFormatPr defaultColWidth="10.75" defaultRowHeight="21.75" customHeight="1" x14ac:dyDescent="0.6"/>
  <cols>
    <col min="1" max="1" width="27.625" style="27" customWidth="1"/>
    <col min="2" max="2" width="32.75" style="27" customWidth="1"/>
    <col min="3" max="3" width="1.625" style="27" customWidth="1"/>
    <col min="4" max="4" width="7.625" style="11" customWidth="1"/>
    <col min="5" max="5" width="1.75" style="27" customWidth="1"/>
    <col min="6" max="6" width="16.75" style="11" customWidth="1"/>
    <col min="7" max="7" width="1.75" style="27" customWidth="1"/>
    <col min="8" max="8" width="16.75" style="11" customWidth="1"/>
    <col min="9" max="9" width="1.25" style="27" customWidth="1"/>
    <col min="10" max="10" width="10.75" style="27"/>
    <col min="11" max="11" width="12.375" style="27" bestFit="1" customWidth="1"/>
    <col min="12" max="16384" width="10.75" style="27"/>
  </cols>
  <sheetData>
    <row r="1" spans="1:8" s="26" customFormat="1" ht="21.75" customHeight="1" x14ac:dyDescent="0.6">
      <c r="A1" s="26" t="s">
        <v>31</v>
      </c>
      <c r="D1" s="9"/>
      <c r="F1" s="9"/>
      <c r="H1" s="9"/>
    </row>
    <row r="2" spans="1:8" s="26" customFormat="1" ht="21.75" customHeight="1" x14ac:dyDescent="0.6">
      <c r="A2" s="45" t="s">
        <v>71</v>
      </c>
      <c r="D2" s="9"/>
      <c r="F2" s="9"/>
      <c r="H2" s="9"/>
    </row>
    <row r="3" spans="1:8" s="26" customFormat="1" ht="21.75" customHeight="1" x14ac:dyDescent="0.6">
      <c r="A3" s="26" t="s">
        <v>159</v>
      </c>
      <c r="D3" s="9"/>
      <c r="F3" s="9"/>
      <c r="H3" s="9"/>
    </row>
    <row r="4" spans="1:8" ht="21.75" customHeight="1" x14ac:dyDescent="0.6">
      <c r="B4" s="46"/>
      <c r="E4" s="11"/>
      <c r="G4" s="11"/>
      <c r="H4" s="10" t="s">
        <v>103</v>
      </c>
    </row>
    <row r="5" spans="1:8" ht="21.75" customHeight="1" x14ac:dyDescent="0.6">
      <c r="B5" s="47"/>
      <c r="D5" s="48" t="s">
        <v>0</v>
      </c>
      <c r="E5" s="49"/>
      <c r="F5" s="19">
        <v>2564</v>
      </c>
      <c r="G5" s="49"/>
      <c r="H5" s="19">
        <v>2563</v>
      </c>
    </row>
    <row r="6" spans="1:8" ht="21.75" customHeight="1" x14ac:dyDescent="0.6">
      <c r="A6" s="26" t="s">
        <v>18</v>
      </c>
      <c r="B6" s="47"/>
      <c r="D6" s="86"/>
      <c r="E6" s="49"/>
      <c r="F6" s="87"/>
      <c r="G6" s="49"/>
      <c r="H6" s="87"/>
    </row>
    <row r="7" spans="1:8" ht="21.75" customHeight="1" x14ac:dyDescent="0.6">
      <c r="A7" s="27" t="s">
        <v>84</v>
      </c>
      <c r="B7" s="47"/>
      <c r="D7" s="73">
        <v>6</v>
      </c>
      <c r="E7" s="136"/>
      <c r="F7" s="137">
        <v>2823984363</v>
      </c>
      <c r="G7" s="49"/>
      <c r="H7" s="18">
        <v>2664378078</v>
      </c>
    </row>
    <row r="8" spans="1:8" ht="21.75" customHeight="1" x14ac:dyDescent="0.6">
      <c r="A8" s="27" t="s">
        <v>85</v>
      </c>
      <c r="B8" s="47"/>
      <c r="D8" s="73">
        <v>6</v>
      </c>
      <c r="E8" s="136"/>
      <c r="F8" s="5">
        <v>56996045</v>
      </c>
      <c r="G8" s="49"/>
      <c r="H8" s="5">
        <v>105776637</v>
      </c>
    </row>
    <row r="9" spans="1:8" ht="21.75" customHeight="1" x14ac:dyDescent="0.6">
      <c r="A9" s="27" t="s">
        <v>160</v>
      </c>
      <c r="B9" s="47"/>
      <c r="D9" s="73"/>
      <c r="E9" s="136"/>
      <c r="F9" s="5">
        <v>6438255</v>
      </c>
      <c r="G9" s="49"/>
      <c r="H9" s="5">
        <v>9646013</v>
      </c>
    </row>
    <row r="10" spans="1:8" ht="21.75" customHeight="1" x14ac:dyDescent="0.6">
      <c r="A10" s="27" t="s">
        <v>42</v>
      </c>
      <c r="B10" s="47"/>
      <c r="D10" s="73">
        <v>22</v>
      </c>
      <c r="E10" s="136"/>
      <c r="F10" s="83">
        <v>167906427</v>
      </c>
      <c r="G10" s="49"/>
      <c r="H10" s="2">
        <v>120729127</v>
      </c>
    </row>
    <row r="11" spans="1:8" ht="21.75" customHeight="1" x14ac:dyDescent="0.6">
      <c r="A11" s="26" t="s">
        <v>19</v>
      </c>
      <c r="B11" s="47"/>
      <c r="D11" s="73"/>
      <c r="E11" s="136"/>
      <c r="F11" s="131">
        <f>SUM(F7:F10)</f>
        <v>3055325090</v>
      </c>
      <c r="G11" s="49"/>
      <c r="H11" s="13">
        <f>SUM(H7:H10)</f>
        <v>2900529855</v>
      </c>
    </row>
    <row r="12" spans="1:8" ht="21.75" customHeight="1" x14ac:dyDescent="0.6">
      <c r="A12" s="26" t="s">
        <v>20</v>
      </c>
      <c r="B12" s="47"/>
      <c r="D12" s="73"/>
      <c r="E12" s="136"/>
      <c r="F12" s="83"/>
      <c r="G12" s="49"/>
      <c r="H12" s="4"/>
    </row>
    <row r="13" spans="1:8" ht="21.75" customHeight="1" x14ac:dyDescent="0.6">
      <c r="A13" s="27" t="s">
        <v>43</v>
      </c>
      <c r="B13" s="47"/>
      <c r="D13" s="73"/>
      <c r="E13" s="136"/>
      <c r="F13" s="83">
        <v>2477619138</v>
      </c>
      <c r="G13" s="49"/>
      <c r="H13" s="2">
        <v>2221523771</v>
      </c>
    </row>
    <row r="14" spans="1:8" ht="21.75" customHeight="1" x14ac:dyDescent="0.6">
      <c r="A14" s="27" t="s">
        <v>86</v>
      </c>
      <c r="B14" s="47"/>
      <c r="D14" s="73"/>
      <c r="E14" s="136"/>
      <c r="F14" s="5">
        <v>47039327</v>
      </c>
      <c r="G14" s="49"/>
      <c r="H14" s="5">
        <v>80546988</v>
      </c>
    </row>
    <row r="15" spans="1:8" ht="21.75" customHeight="1" x14ac:dyDescent="0.6">
      <c r="A15" s="27" t="s">
        <v>122</v>
      </c>
      <c r="B15" s="47"/>
      <c r="D15" s="73"/>
      <c r="E15" s="136"/>
      <c r="F15" s="5">
        <v>70843448</v>
      </c>
      <c r="G15" s="49"/>
      <c r="H15" s="5">
        <v>63929509</v>
      </c>
    </row>
    <row r="16" spans="1:8" ht="21.75" customHeight="1" x14ac:dyDescent="0.6">
      <c r="A16" s="27" t="s">
        <v>62</v>
      </c>
      <c r="B16" s="47"/>
      <c r="D16" s="73"/>
      <c r="E16" s="136"/>
      <c r="F16" s="38">
        <v>226284585</v>
      </c>
      <c r="G16" s="49"/>
      <c r="H16" s="38">
        <v>218574893</v>
      </c>
    </row>
    <row r="17" spans="1:11" ht="21.75" customHeight="1" x14ac:dyDescent="0.6">
      <c r="A17" s="26" t="s">
        <v>21</v>
      </c>
      <c r="B17" s="47"/>
      <c r="D17" s="73"/>
      <c r="E17" s="136"/>
      <c r="F17" s="38">
        <f>SUM(F13:F16)</f>
        <v>2821786498</v>
      </c>
      <c r="G17" s="49"/>
      <c r="H17" s="38">
        <f>SUM(H13:H16)</f>
        <v>2584575161</v>
      </c>
    </row>
    <row r="18" spans="1:11" ht="21.75" customHeight="1" x14ac:dyDescent="0.6">
      <c r="A18" s="26" t="s">
        <v>137</v>
      </c>
      <c r="B18" s="47"/>
      <c r="D18" s="73"/>
      <c r="E18" s="136"/>
      <c r="F18" s="88">
        <f>SUM(F11-F17)</f>
        <v>233538592</v>
      </c>
      <c r="G18" s="49"/>
      <c r="H18" s="88">
        <f>SUM(H11-H17)</f>
        <v>315954694</v>
      </c>
      <c r="K18" s="27">
        <f>F10+F19</f>
        <v>167489668</v>
      </c>
    </row>
    <row r="19" spans="1:11" ht="21.75" customHeight="1" x14ac:dyDescent="0.6">
      <c r="A19" s="27" t="s">
        <v>138</v>
      </c>
      <c r="B19" s="47"/>
      <c r="D19" s="73"/>
      <c r="E19" s="136"/>
      <c r="F19" s="5">
        <v>-416759</v>
      </c>
      <c r="G19" s="49"/>
      <c r="H19" s="5">
        <v>-306314</v>
      </c>
    </row>
    <row r="20" spans="1:11" ht="21.75" customHeight="1" x14ac:dyDescent="0.6">
      <c r="A20" s="27" t="s">
        <v>167</v>
      </c>
      <c r="B20" s="47"/>
      <c r="D20" s="73"/>
      <c r="E20" s="136"/>
      <c r="F20" s="38">
        <v>-9000</v>
      </c>
      <c r="G20" s="49"/>
      <c r="H20" s="38">
        <v>0</v>
      </c>
    </row>
    <row r="21" spans="1:11" ht="21.75" customHeight="1" x14ac:dyDescent="0.6">
      <c r="A21" s="26" t="s">
        <v>95</v>
      </c>
      <c r="B21" s="47"/>
      <c r="D21" s="73"/>
      <c r="E21" s="136"/>
      <c r="F21" s="5">
        <f>SUM(F18:F20)</f>
        <v>233112833</v>
      </c>
      <c r="G21" s="49"/>
      <c r="H21" s="5">
        <f>SUM(H18:H20)</f>
        <v>315648380</v>
      </c>
    </row>
    <row r="22" spans="1:11" ht="21.75" customHeight="1" x14ac:dyDescent="0.6">
      <c r="A22" s="27" t="s">
        <v>99</v>
      </c>
      <c r="B22" s="47"/>
      <c r="D22" s="73">
        <v>24</v>
      </c>
      <c r="E22" s="136"/>
      <c r="F22" s="88">
        <v>-39414607</v>
      </c>
      <c r="G22" s="49"/>
      <c r="H22" s="88">
        <v>-57213870</v>
      </c>
    </row>
    <row r="23" spans="1:11" ht="21.75" customHeight="1" thickBot="1" x14ac:dyDescent="0.65">
      <c r="A23" s="26" t="s">
        <v>106</v>
      </c>
      <c r="B23" s="47"/>
      <c r="D23" s="64"/>
      <c r="E23" s="136"/>
      <c r="F23" s="85">
        <f>SUM(F21:F22)</f>
        <v>193698226</v>
      </c>
      <c r="G23" s="49"/>
      <c r="H23" s="85">
        <f>SUM(H21:H22)</f>
        <v>258434510</v>
      </c>
    </row>
    <row r="24" spans="1:11" ht="21.75" customHeight="1" thickTop="1" x14ac:dyDescent="0.6">
      <c r="B24" s="47"/>
      <c r="D24" s="73"/>
      <c r="E24" s="136"/>
      <c r="F24" s="88"/>
      <c r="G24" s="49"/>
      <c r="H24" s="88"/>
    </row>
    <row r="25" spans="1:11" ht="21.75" customHeight="1" x14ac:dyDescent="0.6">
      <c r="A25" s="26" t="s">
        <v>46</v>
      </c>
      <c r="B25" s="47"/>
      <c r="D25" s="73">
        <v>25</v>
      </c>
      <c r="E25" s="136"/>
      <c r="F25" s="137"/>
      <c r="G25" s="49"/>
      <c r="H25" s="20"/>
    </row>
    <row r="26" spans="1:11" ht="21.75" customHeight="1" x14ac:dyDescent="0.6">
      <c r="A26" s="27" t="s">
        <v>87</v>
      </c>
      <c r="B26" s="47"/>
      <c r="D26" s="73"/>
      <c r="E26" s="136"/>
      <c r="F26" s="137"/>
      <c r="G26" s="49"/>
      <c r="H26" s="20"/>
    </row>
    <row r="27" spans="1:11" ht="21.75" customHeight="1" thickBot="1" x14ac:dyDescent="0.65">
      <c r="A27" s="27" t="s">
        <v>107</v>
      </c>
      <c r="B27" s="47"/>
      <c r="D27" s="81"/>
      <c r="E27" s="136"/>
      <c r="F27" s="21">
        <f>+F23/52000012</f>
        <v>3.7249650250080713</v>
      </c>
      <c r="G27" s="49"/>
      <c r="H27" s="21">
        <f>+H23/52000012</f>
        <v>4.9698932761784747</v>
      </c>
    </row>
    <row r="28" spans="1:11" ht="21.75" customHeight="1" thickTop="1" x14ac:dyDescent="0.6">
      <c r="A28" s="27" t="s">
        <v>88</v>
      </c>
      <c r="B28" s="47"/>
      <c r="D28" s="81"/>
      <c r="E28" s="136"/>
      <c r="F28" s="137"/>
      <c r="G28" s="49"/>
      <c r="H28" s="20"/>
    </row>
    <row r="29" spans="1:11" ht="21.75" customHeight="1" thickBot="1" x14ac:dyDescent="0.65">
      <c r="A29" s="27" t="s">
        <v>107</v>
      </c>
      <c r="B29" s="47"/>
      <c r="D29" s="81"/>
      <c r="E29" s="136"/>
      <c r="F29" s="21">
        <f>+F23/52800000</f>
        <v>3.6685270075757574</v>
      </c>
      <c r="G29" s="49"/>
      <c r="H29" s="21">
        <f>+H23/52800000</f>
        <v>4.8945929924242426</v>
      </c>
    </row>
    <row r="30" spans="1:11" s="26" customFormat="1" ht="21.75" customHeight="1" thickTop="1" x14ac:dyDescent="0.6">
      <c r="A30" s="26" t="s">
        <v>31</v>
      </c>
      <c r="H30" s="9"/>
    </row>
    <row r="31" spans="1:11" s="26" customFormat="1" ht="21.75" customHeight="1" x14ac:dyDescent="0.6">
      <c r="A31" s="45" t="s">
        <v>114</v>
      </c>
      <c r="D31" s="9"/>
      <c r="F31" s="9"/>
      <c r="H31" s="9"/>
    </row>
    <row r="32" spans="1:11" s="26" customFormat="1" ht="21.75" customHeight="1" x14ac:dyDescent="0.6">
      <c r="A32" s="26" t="s">
        <v>159</v>
      </c>
      <c r="D32" s="9"/>
      <c r="F32" s="9"/>
      <c r="H32" s="9"/>
    </row>
    <row r="33" spans="1:11" ht="21.75" customHeight="1" x14ac:dyDescent="0.6">
      <c r="B33" s="46"/>
      <c r="E33" s="11"/>
      <c r="G33" s="11"/>
      <c r="H33" s="10" t="s">
        <v>103</v>
      </c>
    </row>
    <row r="34" spans="1:11" ht="21.75" customHeight="1" x14ac:dyDescent="0.6">
      <c r="B34" s="47"/>
      <c r="D34" s="48" t="s">
        <v>0</v>
      </c>
      <c r="E34" s="49"/>
      <c r="F34" s="19">
        <v>2564</v>
      </c>
      <c r="G34" s="49"/>
      <c r="H34" s="19">
        <v>2563</v>
      </c>
    </row>
    <row r="35" spans="1:11" s="29" customFormat="1" ht="21.75" customHeight="1" x14ac:dyDescent="0.6">
      <c r="A35" s="50" t="s">
        <v>106</v>
      </c>
      <c r="B35" s="51"/>
      <c r="D35" s="44"/>
      <c r="E35" s="27"/>
      <c r="F35" s="22">
        <f>SUM(F23)</f>
        <v>193698226</v>
      </c>
      <c r="G35" s="12"/>
      <c r="H35" s="22">
        <f>SUM(H23)</f>
        <v>258434510</v>
      </c>
    </row>
    <row r="36" spans="1:11" s="28" customFormat="1" ht="21.75" customHeight="1" x14ac:dyDescent="0.6">
      <c r="A36" s="8" t="s">
        <v>116</v>
      </c>
      <c r="B36" s="1"/>
      <c r="C36" s="27"/>
      <c r="D36" s="1"/>
      <c r="E36" s="27"/>
      <c r="F36" s="16"/>
      <c r="G36" s="12"/>
      <c r="H36" s="16"/>
    </row>
    <row r="37" spans="1:11" s="28" customFormat="1" ht="21.75" customHeight="1" x14ac:dyDescent="0.6">
      <c r="A37" s="91" t="s">
        <v>117</v>
      </c>
      <c r="B37" s="1"/>
      <c r="C37" s="27"/>
      <c r="D37" s="1"/>
      <c r="E37" s="27"/>
      <c r="F37" s="16">
        <v>0</v>
      </c>
      <c r="G37" s="12"/>
      <c r="H37" s="16">
        <v>0</v>
      </c>
    </row>
    <row r="38" spans="1:11" s="28" customFormat="1" ht="21.75" customHeight="1" x14ac:dyDescent="0.6">
      <c r="A38" s="90" t="s">
        <v>149</v>
      </c>
      <c r="B38" s="1"/>
      <c r="C38" s="27"/>
      <c r="D38" s="1"/>
      <c r="E38" s="27"/>
      <c r="F38" s="16"/>
      <c r="G38" s="12"/>
      <c r="H38" s="16"/>
    </row>
    <row r="39" spans="1:11" s="28" customFormat="1" ht="21.75" customHeight="1" x14ac:dyDescent="0.6">
      <c r="A39" s="90" t="s">
        <v>145</v>
      </c>
      <c r="B39" s="1"/>
      <c r="C39" s="27"/>
      <c r="D39" s="44">
        <v>24</v>
      </c>
      <c r="E39" s="27"/>
      <c r="F39" s="53">
        <v>0</v>
      </c>
      <c r="G39" s="12"/>
      <c r="H39" s="53">
        <v>-4055272</v>
      </c>
    </row>
    <row r="40" spans="1:11" s="28" customFormat="1" ht="21.75" customHeight="1" x14ac:dyDescent="0.6">
      <c r="A40" s="89" t="s">
        <v>150</v>
      </c>
      <c r="B40" s="1"/>
      <c r="C40" s="27"/>
      <c r="D40" s="42"/>
      <c r="E40" s="27"/>
      <c r="F40" s="53">
        <f>SUM(F39:F39)</f>
        <v>0</v>
      </c>
      <c r="G40" s="16"/>
      <c r="H40" s="53">
        <f>SUM(H39:H39)</f>
        <v>-4055272</v>
      </c>
      <c r="K40" s="2"/>
    </row>
    <row r="41" spans="1:11" s="28" customFormat="1" ht="21.75" customHeight="1" x14ac:dyDescent="0.6">
      <c r="A41" s="8" t="s">
        <v>108</v>
      </c>
      <c r="B41" s="1"/>
      <c r="C41" s="27"/>
      <c r="D41" s="42"/>
      <c r="E41" s="27"/>
      <c r="F41" s="53">
        <f>+F37+F40</f>
        <v>0</v>
      </c>
      <c r="G41" s="16"/>
      <c r="H41" s="53">
        <f>+H37+H40</f>
        <v>-4055272</v>
      </c>
      <c r="K41" s="2"/>
    </row>
    <row r="42" spans="1:11" ht="21.75" customHeight="1" thickBot="1" x14ac:dyDescent="0.65">
      <c r="A42" s="34" t="s">
        <v>109</v>
      </c>
      <c r="D42" s="1"/>
      <c r="F42" s="52">
        <f>SUM(F35,F41)</f>
        <v>193698226</v>
      </c>
      <c r="H42" s="52">
        <f>SUM(H35,H41)</f>
        <v>254379238</v>
      </c>
    </row>
    <row r="43" spans="1:11" ht="21.75" customHeight="1" thickTop="1" x14ac:dyDescent="0.6"/>
  </sheetData>
  <pageMargins left="0.78740157480314965" right="0.39370078740157483" top="0.78740157480314965" bottom="0.39370078740157483" header="0.19685039370078741" footer="0.23622047244094491"/>
  <pageSetup paperSize="9" scale="91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showGridLines="0" topLeftCell="B1" zoomScaleNormal="100" zoomScaleSheetLayoutView="70" workbookViewId="0">
      <selection activeCell="P13" sqref="P13"/>
    </sheetView>
  </sheetViews>
  <sheetFormatPr defaultColWidth="9.125" defaultRowHeight="21.75" customHeight="1" x14ac:dyDescent="0.6"/>
  <cols>
    <col min="1" max="1" width="28.625" style="109" customWidth="1"/>
    <col min="2" max="2" width="7.25" style="98" customWidth="1"/>
    <col min="3" max="3" width="1.75" style="109" customWidth="1"/>
    <col min="4" max="4" width="16.75" style="109" customWidth="1"/>
    <col min="5" max="5" width="1.75" style="109" customWidth="1"/>
    <col min="6" max="6" width="16.75" style="109" customWidth="1"/>
    <col min="7" max="7" width="1.75" style="109" customWidth="1"/>
    <col min="8" max="8" width="16.75" style="109" customWidth="1"/>
    <col min="9" max="9" width="1.75" style="95" customWidth="1"/>
    <col min="10" max="10" width="16.75" style="109" customWidth="1"/>
    <col min="11" max="11" width="1.75" style="95" customWidth="1"/>
    <col min="12" max="12" width="16.75" style="109" customWidth="1"/>
    <col min="13" max="13" width="1.75" style="95" customWidth="1"/>
    <col min="14" max="14" width="16.75" style="109" customWidth="1"/>
    <col min="15" max="15" width="1.75" style="109" customWidth="1"/>
    <col min="16" max="16" width="16.75" style="95" customWidth="1"/>
    <col min="17" max="17" width="1.75" style="95" customWidth="1"/>
    <col min="18" max="18" width="16.75" style="109" customWidth="1"/>
    <col min="19" max="19" width="0.875" style="95" customWidth="1"/>
    <col min="20" max="20" width="10.75" style="109" customWidth="1"/>
    <col min="21" max="16384" width="9.125" style="109"/>
  </cols>
  <sheetData>
    <row r="1" spans="1:20" s="94" customFormat="1" ht="21.75" customHeight="1" x14ac:dyDescent="0.6">
      <c r="A1" s="94" t="s">
        <v>31</v>
      </c>
      <c r="B1" s="117"/>
    </row>
    <row r="2" spans="1:20" s="94" customFormat="1" ht="21.75" customHeight="1" x14ac:dyDescent="0.6">
      <c r="A2" s="94" t="s">
        <v>23</v>
      </c>
      <c r="B2" s="117"/>
    </row>
    <row r="3" spans="1:20" s="94" customFormat="1" ht="21.75" customHeight="1" x14ac:dyDescent="0.6">
      <c r="A3" s="94" t="s">
        <v>154</v>
      </c>
      <c r="B3" s="117"/>
    </row>
    <row r="4" spans="1:20" s="95" customFormat="1" ht="21.75" customHeight="1" x14ac:dyDescent="0.6">
      <c r="B4" s="97"/>
      <c r="R4" s="96" t="s">
        <v>103</v>
      </c>
      <c r="T4" s="96"/>
    </row>
    <row r="5" spans="1:20" s="95" customFormat="1" ht="21.75" customHeight="1" x14ac:dyDescent="0.6">
      <c r="B5" s="97"/>
      <c r="P5" s="97" t="s">
        <v>147</v>
      </c>
      <c r="R5" s="96"/>
      <c r="T5" s="96"/>
    </row>
    <row r="6" spans="1:20" s="95" customFormat="1" ht="21.75" customHeight="1" x14ac:dyDescent="0.6">
      <c r="B6" s="97"/>
      <c r="P6" s="126" t="s">
        <v>11</v>
      </c>
      <c r="R6" s="96"/>
      <c r="T6" s="96"/>
    </row>
    <row r="7" spans="1:20" s="98" customFormat="1" ht="21.75" customHeight="1" x14ac:dyDescent="0.6">
      <c r="H7" s="97"/>
      <c r="I7" s="97"/>
      <c r="K7" s="97"/>
      <c r="L7" s="99" t="s">
        <v>25</v>
      </c>
      <c r="M7" s="99"/>
      <c r="N7" s="99"/>
      <c r="O7" s="97"/>
      <c r="P7" s="106" t="s">
        <v>146</v>
      </c>
      <c r="Q7" s="101"/>
      <c r="R7" s="101" t="s">
        <v>29</v>
      </c>
    </row>
    <row r="8" spans="1:20" s="98" customFormat="1" ht="21.75" customHeight="1" x14ac:dyDescent="0.6">
      <c r="D8" s="102"/>
      <c r="E8" s="102" t="s">
        <v>63</v>
      </c>
      <c r="F8" s="102"/>
      <c r="H8" s="102"/>
      <c r="I8" s="102" t="s">
        <v>64</v>
      </c>
      <c r="J8" s="102"/>
      <c r="K8" s="103"/>
      <c r="L8" s="98" t="s">
        <v>26</v>
      </c>
      <c r="M8" s="97"/>
      <c r="P8" s="101" t="s">
        <v>75</v>
      </c>
      <c r="Q8" s="101"/>
      <c r="R8" s="101" t="s">
        <v>69</v>
      </c>
    </row>
    <row r="9" spans="1:20" s="98" customFormat="1" ht="21.75" customHeight="1" x14ac:dyDescent="0.6">
      <c r="B9" s="48" t="s">
        <v>0</v>
      </c>
      <c r="D9" s="104" t="s">
        <v>56</v>
      </c>
      <c r="F9" s="104" t="s">
        <v>57</v>
      </c>
      <c r="H9" s="102" t="s">
        <v>56</v>
      </c>
      <c r="J9" s="102" t="s">
        <v>57</v>
      </c>
      <c r="K9" s="105"/>
      <c r="L9" s="102" t="s">
        <v>28</v>
      </c>
      <c r="M9" s="97"/>
      <c r="N9" s="102" t="s">
        <v>27</v>
      </c>
      <c r="O9" s="97"/>
      <c r="P9" s="106" t="s">
        <v>74</v>
      </c>
      <c r="Q9" s="100"/>
      <c r="R9" s="106" t="s">
        <v>70</v>
      </c>
    </row>
    <row r="10" spans="1:20" ht="21.75" customHeight="1" x14ac:dyDescent="0.6">
      <c r="A10" s="94" t="s">
        <v>130</v>
      </c>
      <c r="B10" s="121"/>
      <c r="C10" s="94"/>
      <c r="D10" s="105">
        <v>7992580</v>
      </c>
      <c r="E10" s="107"/>
      <c r="F10" s="105">
        <v>520007420</v>
      </c>
      <c r="G10" s="107"/>
      <c r="H10" s="105">
        <v>49164799</v>
      </c>
      <c r="I10" s="107"/>
      <c r="J10" s="105">
        <v>337643244</v>
      </c>
      <c r="K10" s="107"/>
      <c r="L10" s="105">
        <v>52800000</v>
      </c>
      <c r="M10" s="107"/>
      <c r="N10" s="105">
        <v>2612376719</v>
      </c>
      <c r="O10" s="107"/>
      <c r="P10" s="105">
        <v>61274263</v>
      </c>
      <c r="Q10" s="107"/>
      <c r="R10" s="103">
        <f>SUM(D10:P10)</f>
        <v>3641259025</v>
      </c>
      <c r="S10" s="108"/>
    </row>
    <row r="11" spans="1:20" ht="21.75" customHeight="1" x14ac:dyDescent="0.6">
      <c r="A11" s="109" t="s">
        <v>106</v>
      </c>
      <c r="B11" s="119"/>
      <c r="D11" s="105">
        <v>0</v>
      </c>
      <c r="E11" s="107"/>
      <c r="F11" s="105">
        <v>0</v>
      </c>
      <c r="G11" s="107"/>
      <c r="H11" s="105">
        <v>0</v>
      </c>
      <c r="I11" s="107"/>
      <c r="J11" s="105">
        <v>0</v>
      </c>
      <c r="K11" s="107"/>
      <c r="L11" s="105">
        <v>0</v>
      </c>
      <c r="M11" s="107"/>
      <c r="N11" s="105">
        <f>SUM(PL!H35)</f>
        <v>258434510</v>
      </c>
      <c r="O11" s="107"/>
      <c r="P11" s="105">
        <v>0</v>
      </c>
      <c r="Q11" s="107"/>
      <c r="R11" s="103">
        <f>SUM(D11:P11)</f>
        <v>258434510</v>
      </c>
      <c r="S11" s="108"/>
    </row>
    <row r="12" spans="1:20" ht="21.75" customHeight="1" x14ac:dyDescent="0.6">
      <c r="A12" s="95" t="s">
        <v>108</v>
      </c>
      <c r="B12" s="118"/>
      <c r="C12" s="95"/>
      <c r="D12" s="110">
        <v>0</v>
      </c>
      <c r="E12" s="107"/>
      <c r="F12" s="110">
        <v>0</v>
      </c>
      <c r="G12" s="107"/>
      <c r="H12" s="110">
        <v>0</v>
      </c>
      <c r="I12" s="107"/>
      <c r="J12" s="110">
        <v>0</v>
      </c>
      <c r="K12" s="107"/>
      <c r="L12" s="110">
        <v>0</v>
      </c>
      <c r="M12" s="107"/>
      <c r="N12" s="110">
        <f>SUM(PL!H39)</f>
        <v>-4055272</v>
      </c>
      <c r="O12" s="107"/>
      <c r="P12" s="110">
        <f>SUM(PL!H20)</f>
        <v>0</v>
      </c>
      <c r="Q12" s="107"/>
      <c r="R12" s="110">
        <f>SUM(D12:P12)</f>
        <v>-4055272</v>
      </c>
      <c r="S12" s="108"/>
    </row>
    <row r="13" spans="1:20" ht="21.75" customHeight="1" x14ac:dyDescent="0.6">
      <c r="A13" s="95" t="s">
        <v>109</v>
      </c>
      <c r="B13" s="118"/>
      <c r="C13" s="95"/>
      <c r="D13" s="105">
        <f>SUM(D11:D12)</f>
        <v>0</v>
      </c>
      <c r="E13" s="111"/>
      <c r="F13" s="105">
        <f>SUM(F11:F12)</f>
        <v>0</v>
      </c>
      <c r="G13" s="111"/>
      <c r="H13" s="105">
        <f>SUM(H11:H12)</f>
        <v>0</v>
      </c>
      <c r="I13" s="112"/>
      <c r="J13" s="105">
        <f>SUM(J11:J12)</f>
        <v>0</v>
      </c>
      <c r="K13" s="112"/>
      <c r="L13" s="105">
        <f>SUM(L11:L12)</f>
        <v>0</v>
      </c>
      <c r="M13" s="112"/>
      <c r="N13" s="105">
        <f>SUM(N11:N12)</f>
        <v>254379238</v>
      </c>
      <c r="O13" s="105"/>
      <c r="P13" s="105">
        <f>SUM(P11:P12)</f>
        <v>0</v>
      </c>
      <c r="Q13" s="112"/>
      <c r="R13" s="105">
        <f>SUM(R11:R12)</f>
        <v>254379238</v>
      </c>
      <c r="S13" s="108"/>
    </row>
    <row r="14" spans="1:20" ht="21.75" customHeight="1" x14ac:dyDescent="0.6">
      <c r="A14" s="109" t="s">
        <v>126</v>
      </c>
      <c r="B14" s="119">
        <v>29</v>
      </c>
      <c r="D14" s="110">
        <v>0</v>
      </c>
      <c r="E14" s="107"/>
      <c r="F14" s="110">
        <v>0</v>
      </c>
      <c r="G14" s="107"/>
      <c r="H14" s="110">
        <v>0</v>
      </c>
      <c r="I14" s="107"/>
      <c r="J14" s="110">
        <v>0</v>
      </c>
      <c r="K14" s="107"/>
      <c r="L14" s="110">
        <v>0</v>
      </c>
      <c r="M14" s="107"/>
      <c r="N14" s="123">
        <v>-203669727</v>
      </c>
      <c r="O14" s="107"/>
      <c r="P14" s="110">
        <v>0</v>
      </c>
      <c r="Q14" s="107"/>
      <c r="R14" s="110">
        <f>SUM(D14:P14)</f>
        <v>-203669727</v>
      </c>
      <c r="S14" s="108"/>
    </row>
    <row r="15" spans="1:20" s="95" customFormat="1" ht="21.75" customHeight="1" thickBot="1" x14ac:dyDescent="0.65">
      <c r="A15" s="113" t="s">
        <v>131</v>
      </c>
      <c r="B15" s="120"/>
      <c r="C15" s="113"/>
      <c r="D15" s="114">
        <f>SUM(D10,D13:D14)</f>
        <v>7992580</v>
      </c>
      <c r="E15" s="107"/>
      <c r="F15" s="114">
        <f>SUM(F10,F13:F14)</f>
        <v>520007420</v>
      </c>
      <c r="G15" s="107"/>
      <c r="H15" s="114">
        <f>SUM(H10,H13:H14)</f>
        <v>49164799</v>
      </c>
      <c r="I15" s="107"/>
      <c r="J15" s="114">
        <f>SUM(J10,J13:J14)</f>
        <v>337643244</v>
      </c>
      <c r="K15" s="107"/>
      <c r="L15" s="114">
        <f>SUM(L10,L13:L14)</f>
        <v>52800000</v>
      </c>
      <c r="M15" s="107"/>
      <c r="N15" s="114">
        <f>SUM(N10,N13:N14)</f>
        <v>2663086230</v>
      </c>
      <c r="O15" s="107"/>
      <c r="P15" s="114">
        <f>SUM(P10,P13:P14)</f>
        <v>61274263</v>
      </c>
      <c r="Q15" s="112"/>
      <c r="R15" s="114">
        <f>SUM(R10,R13:R14)</f>
        <v>3691968536</v>
      </c>
      <c r="S15" s="107"/>
    </row>
    <row r="16" spans="1:20" s="95" customFormat="1" ht="21.75" customHeight="1" thickTop="1" x14ac:dyDescent="0.6">
      <c r="A16" s="113"/>
      <c r="B16" s="120"/>
      <c r="C16" s="113"/>
      <c r="D16" s="105"/>
      <c r="E16" s="107"/>
      <c r="F16" s="105"/>
      <c r="G16" s="107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96"/>
    </row>
    <row r="17" spans="1:19" s="98" customFormat="1" ht="21.75" customHeight="1" x14ac:dyDescent="0.6">
      <c r="A17" s="94" t="s">
        <v>155</v>
      </c>
      <c r="B17" s="121"/>
      <c r="C17" s="94"/>
      <c r="D17" s="115">
        <f>SUM(D15)</f>
        <v>7992580</v>
      </c>
      <c r="F17" s="115">
        <f>SUM(F15)</f>
        <v>520007420</v>
      </c>
      <c r="H17" s="115">
        <f>SUM(H15)</f>
        <v>49164799</v>
      </c>
      <c r="J17" s="115">
        <f>SUM(J15)</f>
        <v>337643244</v>
      </c>
      <c r="K17" s="105"/>
      <c r="L17" s="115">
        <f>SUM(L15)</f>
        <v>52800000</v>
      </c>
      <c r="M17" s="97"/>
      <c r="N17" s="115">
        <f>SUM(N15)</f>
        <v>2663086230</v>
      </c>
      <c r="O17" s="97"/>
      <c r="P17" s="115">
        <f>SUM(P15)</f>
        <v>61274263</v>
      </c>
      <c r="Q17" s="100"/>
      <c r="R17" s="103">
        <f>SUM(D17:P17)</f>
        <v>3691968536</v>
      </c>
    </row>
    <row r="18" spans="1:19" ht="21.75" customHeight="1" x14ac:dyDescent="0.6">
      <c r="A18" s="109" t="s">
        <v>106</v>
      </c>
      <c r="B18" s="119"/>
      <c r="D18" s="105">
        <v>0</v>
      </c>
      <c r="E18" s="107"/>
      <c r="F18" s="105">
        <v>0</v>
      </c>
      <c r="G18" s="107"/>
      <c r="H18" s="105">
        <v>0</v>
      </c>
      <c r="I18" s="107"/>
      <c r="J18" s="105">
        <v>0</v>
      </c>
      <c r="K18" s="107"/>
      <c r="L18" s="105">
        <v>0</v>
      </c>
      <c r="M18" s="107"/>
      <c r="N18" s="105">
        <f>SUM(PL!F35)</f>
        <v>193698226</v>
      </c>
      <c r="O18" s="107"/>
      <c r="P18" s="105">
        <v>0</v>
      </c>
      <c r="Q18" s="107"/>
      <c r="R18" s="103">
        <f>SUM(D18:P18)</f>
        <v>193698226</v>
      </c>
      <c r="S18" s="108"/>
    </row>
    <row r="19" spans="1:19" ht="21.75" customHeight="1" x14ac:dyDescent="0.6">
      <c r="A19" s="95" t="s">
        <v>108</v>
      </c>
      <c r="B19" s="118"/>
      <c r="C19" s="95"/>
      <c r="D19" s="110">
        <v>0</v>
      </c>
      <c r="E19" s="107"/>
      <c r="F19" s="110">
        <v>0</v>
      </c>
      <c r="G19" s="107"/>
      <c r="H19" s="110">
        <v>0</v>
      </c>
      <c r="I19" s="107"/>
      <c r="J19" s="110">
        <v>0</v>
      </c>
      <c r="K19" s="107"/>
      <c r="L19" s="110">
        <v>0</v>
      </c>
      <c r="M19" s="107"/>
      <c r="N19" s="110">
        <f>SUM(PL!F39)</f>
        <v>0</v>
      </c>
      <c r="O19" s="107"/>
      <c r="P19" s="110">
        <v>0</v>
      </c>
      <c r="Q19" s="107"/>
      <c r="R19" s="110">
        <f>SUM(D19:P19)</f>
        <v>0</v>
      </c>
      <c r="S19" s="108"/>
    </row>
    <row r="20" spans="1:19" ht="21.75" customHeight="1" x14ac:dyDescent="0.6">
      <c r="A20" s="95" t="s">
        <v>109</v>
      </c>
      <c r="B20" s="118"/>
      <c r="C20" s="95"/>
      <c r="D20" s="105">
        <f>SUM(D18:D19)</f>
        <v>0</v>
      </c>
      <c r="E20" s="111"/>
      <c r="F20" s="105">
        <f>SUM(F18:F19)</f>
        <v>0</v>
      </c>
      <c r="G20" s="111"/>
      <c r="H20" s="105">
        <f>SUM(H18:H19)</f>
        <v>0</v>
      </c>
      <c r="I20" s="112"/>
      <c r="J20" s="105">
        <f>SUM(J18:J19)</f>
        <v>0</v>
      </c>
      <c r="K20" s="112"/>
      <c r="L20" s="105">
        <f>SUM(L18:L19)</f>
        <v>0</v>
      </c>
      <c r="M20" s="112"/>
      <c r="N20" s="105">
        <f>SUM(N18:N19)</f>
        <v>193698226</v>
      </c>
      <c r="O20" s="105"/>
      <c r="P20" s="105">
        <f>SUM(P18:P19)</f>
        <v>0</v>
      </c>
      <c r="Q20" s="112"/>
      <c r="R20" s="105">
        <f>SUM(R18:R19)</f>
        <v>193698226</v>
      </c>
      <c r="S20" s="108"/>
    </row>
    <row r="21" spans="1:19" s="95" customFormat="1" ht="21.75" customHeight="1" x14ac:dyDescent="0.6">
      <c r="A21" s="109" t="s">
        <v>127</v>
      </c>
      <c r="B21" s="119">
        <v>29</v>
      </c>
      <c r="C21" s="109"/>
      <c r="D21" s="105">
        <v>0</v>
      </c>
      <c r="E21" s="107"/>
      <c r="F21" s="105">
        <v>0</v>
      </c>
      <c r="G21" s="107"/>
      <c r="H21" s="105">
        <v>0</v>
      </c>
      <c r="I21" s="107"/>
      <c r="J21" s="105">
        <v>0</v>
      </c>
      <c r="K21" s="107"/>
      <c r="L21" s="105">
        <v>0</v>
      </c>
      <c r="M21" s="107"/>
      <c r="N21" s="138">
        <v>-128393576</v>
      </c>
      <c r="O21" s="107"/>
      <c r="P21" s="105">
        <v>0</v>
      </c>
      <c r="Q21" s="107"/>
      <c r="R21" s="103">
        <f>SUM(D21:P21)</f>
        <v>-128393576</v>
      </c>
      <c r="S21" s="107"/>
    </row>
    <row r="22" spans="1:19" ht="21.75" customHeight="1" thickBot="1" x14ac:dyDescent="0.65">
      <c r="A22" s="113" t="s">
        <v>156</v>
      </c>
      <c r="B22" s="120"/>
      <c r="C22" s="113"/>
      <c r="D22" s="116">
        <f>SUM(D17,D20:D21)</f>
        <v>7992580</v>
      </c>
      <c r="E22" s="107"/>
      <c r="F22" s="116">
        <f>SUM(F17,F20:F21)</f>
        <v>520007420</v>
      </c>
      <c r="G22" s="107"/>
      <c r="H22" s="116">
        <f>SUM(H17,H20:H21)</f>
        <v>49164799</v>
      </c>
      <c r="I22" s="107"/>
      <c r="J22" s="116">
        <f>SUM(J17,J20:J21)</f>
        <v>337643244</v>
      </c>
      <c r="K22" s="107"/>
      <c r="L22" s="116">
        <f>SUM(L17,L20:L21)</f>
        <v>52800000</v>
      </c>
      <c r="M22" s="107"/>
      <c r="N22" s="116">
        <f>SUM(N17,N20:N21)</f>
        <v>2728390880</v>
      </c>
      <c r="O22" s="107"/>
      <c r="P22" s="116">
        <f>SUM(P17,P20:P21)</f>
        <v>61274263</v>
      </c>
      <c r="Q22" s="107"/>
      <c r="R22" s="116">
        <f>SUM(R17,R20:R21)</f>
        <v>3757273186</v>
      </c>
      <c r="S22" s="107"/>
    </row>
    <row r="23" spans="1:19" ht="21.75" customHeight="1" thickTop="1" x14ac:dyDescent="0.6">
      <c r="A23" s="94"/>
      <c r="B23" s="121"/>
      <c r="C23" s="94"/>
      <c r="D23" s="105">
        <f>SUM(D22-BS!F65)</f>
        <v>0</v>
      </c>
      <c r="E23" s="107"/>
      <c r="F23" s="105">
        <f>SUM(F22-BS!F66)</f>
        <v>0</v>
      </c>
      <c r="G23" s="107"/>
      <c r="H23" s="105">
        <f>SUM(H22-BS!F68)</f>
        <v>0</v>
      </c>
      <c r="I23" s="107"/>
      <c r="J23" s="105">
        <f>SUM(J22-BS!F69)</f>
        <v>0</v>
      </c>
      <c r="K23" s="107"/>
      <c r="L23" s="105">
        <f>SUM(L22-BS!F71)</f>
        <v>0</v>
      </c>
      <c r="M23" s="107"/>
      <c r="N23" s="105">
        <f>SUM(N22-BS!F72)</f>
        <v>0</v>
      </c>
      <c r="O23" s="107"/>
      <c r="P23" s="107"/>
      <c r="Q23" s="107"/>
      <c r="R23" s="105">
        <f>SUM(R22-BS!F74)</f>
        <v>0</v>
      </c>
      <c r="S23" s="107"/>
    </row>
    <row r="24" spans="1:19" ht="21.75" customHeight="1" x14ac:dyDescent="0.6">
      <c r="D24" s="95"/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108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83" fitToWidth="0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2ADE-AF6C-4088-9AE2-84D6CF55ADED}">
  <dimension ref="A1:I65"/>
  <sheetViews>
    <sheetView showGridLines="0" zoomScale="115" zoomScaleNormal="115" zoomScaleSheetLayoutView="115" workbookViewId="0">
      <selection activeCell="B45" sqref="B45"/>
    </sheetView>
  </sheetViews>
  <sheetFormatPr defaultColWidth="10.75" defaultRowHeight="23.4" x14ac:dyDescent="0.6"/>
  <cols>
    <col min="1" max="1" width="27.625" style="27" customWidth="1"/>
    <col min="2" max="2" width="32.75" style="27" customWidth="1"/>
    <col min="3" max="3" width="1.625" style="27" customWidth="1"/>
    <col min="4" max="4" width="7.625" style="11" customWidth="1"/>
    <col min="5" max="5" width="1.75" style="27" customWidth="1"/>
    <col min="6" max="6" width="16.75" style="11" customWidth="1"/>
    <col min="7" max="7" width="1.75" style="27" customWidth="1"/>
    <col min="8" max="8" width="16.75" style="11" customWidth="1"/>
    <col min="9" max="9" width="1.25" style="27" customWidth="1"/>
    <col min="10" max="16384" width="10.75" style="27"/>
  </cols>
  <sheetData>
    <row r="1" spans="1:8" s="32" customFormat="1" ht="21.9" customHeight="1" x14ac:dyDescent="0.6">
      <c r="A1" s="32" t="s">
        <v>31</v>
      </c>
      <c r="D1" s="31"/>
      <c r="F1" s="31"/>
      <c r="H1" s="31"/>
    </row>
    <row r="2" spans="1:8" s="32" customFormat="1" ht="21.9" customHeight="1" x14ac:dyDescent="0.6">
      <c r="A2" s="32" t="s">
        <v>14</v>
      </c>
      <c r="D2" s="31"/>
      <c r="F2" s="31"/>
      <c r="H2" s="31"/>
    </row>
    <row r="3" spans="1:8" s="32" customFormat="1" ht="21.9" customHeight="1" x14ac:dyDescent="0.6">
      <c r="A3" s="26" t="s">
        <v>159</v>
      </c>
      <c r="D3" s="31"/>
      <c r="F3" s="31"/>
      <c r="H3" s="31"/>
    </row>
    <row r="4" spans="1:8" s="30" customFormat="1" ht="21.9" customHeight="1" x14ac:dyDescent="0.6">
      <c r="B4" s="54"/>
      <c r="D4" s="24"/>
      <c r="E4" s="24"/>
      <c r="F4" s="24"/>
      <c r="G4" s="24"/>
      <c r="H4" s="10" t="s">
        <v>103</v>
      </c>
    </row>
    <row r="5" spans="1:8" ht="21.9" customHeight="1" x14ac:dyDescent="0.6">
      <c r="B5" s="47"/>
      <c r="D5" s="55"/>
      <c r="E5" s="49"/>
      <c r="F5" s="19">
        <v>2564</v>
      </c>
      <c r="G5" s="49"/>
      <c r="H5" s="19">
        <v>2563</v>
      </c>
    </row>
    <row r="6" spans="1:8" s="30" customFormat="1" ht="21.9" customHeight="1" x14ac:dyDescent="0.6">
      <c r="A6" s="39" t="s">
        <v>16</v>
      </c>
      <c r="D6" s="55"/>
      <c r="E6" s="56"/>
      <c r="F6" s="24"/>
      <c r="H6" s="24"/>
    </row>
    <row r="7" spans="1:8" s="30" customFormat="1" ht="21.9" customHeight="1" x14ac:dyDescent="0.6">
      <c r="A7" s="7" t="s">
        <v>72</v>
      </c>
      <c r="D7" s="55"/>
      <c r="E7" s="56"/>
      <c r="F7" s="25">
        <f>PL!F21</f>
        <v>233112833</v>
      </c>
      <c r="G7" s="25"/>
      <c r="H7" s="25">
        <f>PL!H21</f>
        <v>315648380</v>
      </c>
    </row>
    <row r="8" spans="1:8" s="30" customFormat="1" ht="21.9" customHeight="1" x14ac:dyDescent="0.6">
      <c r="A8" s="28" t="s">
        <v>89</v>
      </c>
      <c r="D8" s="55"/>
      <c r="E8" s="56"/>
      <c r="F8" s="25"/>
      <c r="G8" s="25"/>
      <c r="H8" s="25"/>
    </row>
    <row r="9" spans="1:8" s="30" customFormat="1" ht="21.9" customHeight="1" x14ac:dyDescent="0.6">
      <c r="A9" s="7" t="s">
        <v>60</v>
      </c>
      <c r="D9" s="55"/>
      <c r="E9" s="56"/>
      <c r="F9" s="25"/>
      <c r="G9" s="25"/>
      <c r="H9" s="25"/>
    </row>
    <row r="10" spans="1:8" s="30" customFormat="1" ht="21.9" customHeight="1" x14ac:dyDescent="0.6">
      <c r="A10" s="127" t="s">
        <v>161</v>
      </c>
      <c r="D10" s="55"/>
      <c r="E10" s="56"/>
      <c r="F10" s="139">
        <v>370440</v>
      </c>
      <c r="G10" s="25"/>
      <c r="H10" s="4">
        <v>0</v>
      </c>
    </row>
    <row r="11" spans="1:8" s="30" customFormat="1" ht="21.9" customHeight="1" x14ac:dyDescent="0.6">
      <c r="A11" s="40" t="s">
        <v>119</v>
      </c>
      <c r="D11" s="55"/>
      <c r="E11" s="56"/>
      <c r="F11" s="139"/>
      <c r="G11" s="25"/>
      <c r="H11" s="25"/>
    </row>
    <row r="12" spans="1:8" s="30" customFormat="1" ht="21.9" customHeight="1" x14ac:dyDescent="0.6">
      <c r="A12" s="40" t="s">
        <v>115</v>
      </c>
      <c r="D12" s="55"/>
      <c r="E12" s="56"/>
      <c r="F12" s="83">
        <v>39508883</v>
      </c>
      <c r="G12" s="56"/>
      <c r="H12" s="4">
        <v>29305834</v>
      </c>
    </row>
    <row r="13" spans="1:8" s="30" customFormat="1" ht="21.9" customHeight="1" x14ac:dyDescent="0.6">
      <c r="A13" s="7" t="s">
        <v>140</v>
      </c>
      <c r="D13" s="57"/>
      <c r="E13" s="57"/>
      <c r="F13" s="83">
        <v>212137906</v>
      </c>
      <c r="G13" s="57"/>
      <c r="H13" s="4">
        <v>192658536</v>
      </c>
    </row>
    <row r="14" spans="1:8" s="30" customFormat="1" ht="21.9" customHeight="1" x14ac:dyDescent="0.6">
      <c r="A14" s="7" t="s">
        <v>123</v>
      </c>
      <c r="D14" s="57"/>
      <c r="E14" s="57"/>
      <c r="F14" s="5">
        <v>1129220</v>
      </c>
      <c r="G14" s="57"/>
      <c r="H14" s="5">
        <v>7628928</v>
      </c>
    </row>
    <row r="15" spans="1:8" s="30" customFormat="1" ht="21.9" customHeight="1" x14ac:dyDescent="0.6">
      <c r="A15" s="7" t="s">
        <v>118</v>
      </c>
      <c r="D15" s="58"/>
      <c r="E15" s="57"/>
      <c r="F15" s="5">
        <v>2598214</v>
      </c>
      <c r="G15" s="57"/>
      <c r="H15" s="5">
        <v>2536598</v>
      </c>
    </row>
    <row r="16" spans="1:8" s="30" customFormat="1" ht="21.9" customHeight="1" x14ac:dyDescent="0.6">
      <c r="A16" s="7" t="s">
        <v>125</v>
      </c>
      <c r="D16" s="59"/>
      <c r="E16" s="56"/>
      <c r="F16" s="83">
        <v>22684571</v>
      </c>
      <c r="G16" s="56"/>
      <c r="H16" s="2">
        <v>16167361</v>
      </c>
    </row>
    <row r="17" spans="1:8" s="30" customFormat="1" ht="21.9" customHeight="1" x14ac:dyDescent="0.6">
      <c r="A17" s="7" t="s">
        <v>165</v>
      </c>
      <c r="D17" s="59"/>
      <c r="E17" s="56"/>
      <c r="F17" s="83">
        <v>-32006</v>
      </c>
      <c r="G17" s="56"/>
      <c r="H17" s="2">
        <v>-391725</v>
      </c>
    </row>
    <row r="18" spans="1:8" s="30" customFormat="1" ht="21.9" customHeight="1" x14ac:dyDescent="0.6">
      <c r="A18" s="7" t="s">
        <v>166</v>
      </c>
      <c r="D18" s="59"/>
      <c r="E18" s="56"/>
      <c r="F18" s="83">
        <v>9000</v>
      </c>
      <c r="G18" s="56"/>
      <c r="H18" s="2">
        <v>-111000</v>
      </c>
    </row>
    <row r="19" spans="1:8" s="30" customFormat="1" ht="21.9" customHeight="1" x14ac:dyDescent="0.6">
      <c r="A19" s="7" t="s">
        <v>139</v>
      </c>
      <c r="D19" s="59"/>
      <c r="E19" s="56"/>
      <c r="F19" s="83">
        <v>416759</v>
      </c>
      <c r="G19" s="56"/>
      <c r="H19" s="2">
        <v>306314</v>
      </c>
    </row>
    <row r="20" spans="1:8" s="30" customFormat="1" ht="21.9" customHeight="1" x14ac:dyDescent="0.6">
      <c r="A20" s="7" t="s">
        <v>97</v>
      </c>
      <c r="D20" s="59"/>
      <c r="E20" s="56"/>
      <c r="F20" s="83">
        <v>-6438255</v>
      </c>
      <c r="G20" s="56"/>
      <c r="H20" s="2">
        <v>-9646013</v>
      </c>
    </row>
    <row r="21" spans="1:8" s="30" customFormat="1" ht="21.9" customHeight="1" x14ac:dyDescent="0.6">
      <c r="A21" s="7" t="s">
        <v>168</v>
      </c>
      <c r="D21" s="59"/>
      <c r="E21" s="56"/>
      <c r="F21" s="132">
        <v>-88098</v>
      </c>
      <c r="G21" s="56"/>
      <c r="H21" s="6">
        <v>1572916</v>
      </c>
    </row>
    <row r="22" spans="1:8" s="30" customFormat="1" ht="21.9" customHeight="1" x14ac:dyDescent="0.6">
      <c r="A22" s="7" t="s">
        <v>76</v>
      </c>
      <c r="D22" s="57"/>
      <c r="E22" s="57"/>
      <c r="F22" s="4"/>
      <c r="G22" s="57"/>
      <c r="H22" s="4"/>
    </row>
    <row r="23" spans="1:8" s="30" customFormat="1" ht="21.9" customHeight="1" x14ac:dyDescent="0.6">
      <c r="A23" s="7" t="s">
        <v>77</v>
      </c>
      <c r="D23" s="57"/>
      <c r="E23" s="57"/>
      <c r="F23" s="2">
        <f>SUM(F7:F21)</f>
        <v>505409467</v>
      </c>
      <c r="G23" s="57"/>
      <c r="H23" s="2">
        <f>SUM(H7:H21)</f>
        <v>555676129</v>
      </c>
    </row>
    <row r="24" spans="1:8" s="30" customFormat="1" ht="21.9" customHeight="1" x14ac:dyDescent="0.6">
      <c r="A24" s="7" t="s">
        <v>47</v>
      </c>
      <c r="D24" s="57"/>
      <c r="E24" s="57"/>
      <c r="F24" s="2"/>
      <c r="G24" s="57"/>
      <c r="H24" s="2"/>
    </row>
    <row r="25" spans="1:8" s="30" customFormat="1" ht="21.9" customHeight="1" x14ac:dyDescent="0.6">
      <c r="A25" s="7" t="s">
        <v>90</v>
      </c>
      <c r="D25" s="57"/>
      <c r="E25" s="57"/>
      <c r="F25" s="2">
        <v>-61685741</v>
      </c>
      <c r="G25" s="57"/>
      <c r="H25" s="2">
        <v>16513130</v>
      </c>
    </row>
    <row r="26" spans="1:8" s="30" customFormat="1" ht="21.9" customHeight="1" x14ac:dyDescent="0.6">
      <c r="A26" s="7" t="s">
        <v>48</v>
      </c>
      <c r="D26" s="57"/>
      <c r="E26" s="57"/>
      <c r="F26" s="2">
        <v>-123492871</v>
      </c>
      <c r="G26" s="57"/>
      <c r="H26" s="2">
        <v>34041050</v>
      </c>
    </row>
    <row r="27" spans="1:8" s="30" customFormat="1" ht="21.9" customHeight="1" x14ac:dyDescent="0.6">
      <c r="A27" s="7" t="s">
        <v>49</v>
      </c>
      <c r="D27" s="57"/>
      <c r="E27" s="57"/>
      <c r="F27" s="2">
        <v>-1865362</v>
      </c>
      <c r="G27" s="57"/>
      <c r="H27" s="2">
        <v>-678019</v>
      </c>
    </row>
    <row r="28" spans="1:8" s="30" customFormat="1" ht="21.9" customHeight="1" x14ac:dyDescent="0.6">
      <c r="A28" s="7" t="s">
        <v>50</v>
      </c>
      <c r="D28" s="59"/>
      <c r="E28" s="56"/>
      <c r="F28" s="2">
        <v>309048</v>
      </c>
      <c r="G28" s="56"/>
      <c r="H28" s="2">
        <v>80158</v>
      </c>
    </row>
    <row r="29" spans="1:8" s="30" customFormat="1" ht="21.9" customHeight="1" x14ac:dyDescent="0.6">
      <c r="A29" s="7" t="s">
        <v>51</v>
      </c>
      <c r="D29" s="57"/>
      <c r="E29" s="57"/>
      <c r="F29" s="2"/>
      <c r="G29" s="57"/>
      <c r="H29" s="2"/>
    </row>
    <row r="30" spans="1:8" s="30" customFormat="1" ht="21.9" customHeight="1" x14ac:dyDescent="0.6">
      <c r="A30" s="7" t="s">
        <v>91</v>
      </c>
      <c r="D30" s="57"/>
      <c r="E30" s="57"/>
      <c r="F30" s="2">
        <v>-52371555</v>
      </c>
      <c r="G30" s="57"/>
      <c r="H30" s="2">
        <v>72705950</v>
      </c>
    </row>
    <row r="31" spans="1:8" s="30" customFormat="1" ht="21.9" customHeight="1" x14ac:dyDescent="0.6">
      <c r="A31" s="7" t="s">
        <v>52</v>
      </c>
      <c r="D31" s="57"/>
      <c r="E31" s="57"/>
      <c r="F31" s="2">
        <v>-845193</v>
      </c>
      <c r="G31" s="57"/>
      <c r="H31" s="2">
        <v>-2328463</v>
      </c>
    </row>
    <row r="32" spans="1:8" s="30" customFormat="1" ht="21.9" customHeight="1" x14ac:dyDescent="0.6">
      <c r="A32" s="7" t="s">
        <v>53</v>
      </c>
      <c r="D32" s="57"/>
      <c r="E32" s="57"/>
      <c r="F32" s="2">
        <v>-992608</v>
      </c>
      <c r="G32" s="57"/>
      <c r="H32" s="2">
        <v>-992608</v>
      </c>
    </row>
    <row r="33" spans="1:8" s="30" customFormat="1" ht="21.9" customHeight="1" x14ac:dyDescent="0.6">
      <c r="A33" s="7" t="s">
        <v>142</v>
      </c>
      <c r="D33" s="57"/>
      <c r="E33" s="57"/>
      <c r="F33" s="6">
        <v>-19111560</v>
      </c>
      <c r="G33" s="57"/>
      <c r="H33" s="6">
        <v>-8733977</v>
      </c>
    </row>
    <row r="34" spans="1:8" s="30" customFormat="1" ht="21.9" customHeight="1" x14ac:dyDescent="0.6">
      <c r="A34" s="7" t="s">
        <v>58</v>
      </c>
      <c r="D34" s="55"/>
      <c r="E34" s="56"/>
      <c r="F34" s="4">
        <f>SUM(F23:F33)</f>
        <v>245353625</v>
      </c>
      <c r="G34" s="56"/>
      <c r="H34" s="4">
        <f>SUM(H23:H33)</f>
        <v>666283350</v>
      </c>
    </row>
    <row r="35" spans="1:8" s="30" customFormat="1" ht="21.9" customHeight="1" x14ac:dyDescent="0.6">
      <c r="A35" s="7" t="s">
        <v>110</v>
      </c>
      <c r="D35" s="55"/>
      <c r="E35" s="56"/>
      <c r="F35" s="6">
        <v>-54441551</v>
      </c>
      <c r="G35" s="56"/>
      <c r="H35" s="6">
        <v>-52794712</v>
      </c>
    </row>
    <row r="36" spans="1:8" s="30" customFormat="1" ht="21.9" customHeight="1" x14ac:dyDescent="0.6">
      <c r="A36" s="39" t="s">
        <v>54</v>
      </c>
      <c r="D36" s="55"/>
      <c r="E36" s="56"/>
      <c r="F36" s="13">
        <f>SUM(F34:F35)</f>
        <v>190912074</v>
      </c>
      <c r="G36" s="56"/>
      <c r="H36" s="13">
        <f>SUM(H34:H35)</f>
        <v>613488638</v>
      </c>
    </row>
    <row r="37" spans="1:8" s="30" customFormat="1" ht="21.9" customHeight="1" x14ac:dyDescent="0.6">
      <c r="A37" s="39"/>
      <c r="D37" s="55"/>
      <c r="E37" s="56"/>
      <c r="F37" s="4"/>
      <c r="G37" s="56"/>
      <c r="H37" s="4"/>
    </row>
    <row r="38" spans="1:8" s="26" customFormat="1" ht="23.25" customHeight="1" x14ac:dyDescent="0.6">
      <c r="A38" s="26" t="s">
        <v>31</v>
      </c>
      <c r="D38" s="9"/>
      <c r="F38" s="9"/>
      <c r="H38" s="9"/>
    </row>
    <row r="39" spans="1:8" s="26" customFormat="1" ht="23.25" customHeight="1" x14ac:dyDescent="0.6">
      <c r="A39" s="26" t="s">
        <v>15</v>
      </c>
      <c r="D39" s="9"/>
      <c r="F39" s="9"/>
      <c r="H39" s="9"/>
    </row>
    <row r="40" spans="1:8" s="26" customFormat="1" ht="23.25" customHeight="1" x14ac:dyDescent="0.6">
      <c r="A40" s="26" t="s">
        <v>159</v>
      </c>
      <c r="D40" s="9"/>
      <c r="F40" s="9"/>
      <c r="H40" s="9"/>
    </row>
    <row r="41" spans="1:8" ht="23.25" customHeight="1" x14ac:dyDescent="0.6">
      <c r="B41" s="46"/>
      <c r="E41" s="11"/>
      <c r="G41" s="11"/>
      <c r="H41" s="10" t="s">
        <v>103</v>
      </c>
    </row>
    <row r="42" spans="1:8" ht="24" customHeight="1" x14ac:dyDescent="0.6">
      <c r="B42" s="47"/>
      <c r="D42" s="4"/>
      <c r="E42" s="49"/>
      <c r="F42" s="19">
        <v>2564</v>
      </c>
      <c r="G42" s="49"/>
      <c r="H42" s="19">
        <v>2563</v>
      </c>
    </row>
    <row r="43" spans="1:8" ht="23.25" customHeight="1" x14ac:dyDescent="0.6">
      <c r="A43" s="39" t="s">
        <v>17</v>
      </c>
      <c r="D43" s="15"/>
      <c r="E43" s="29"/>
      <c r="F43" s="2"/>
      <c r="G43" s="2"/>
      <c r="H43" s="2"/>
    </row>
    <row r="44" spans="1:8" ht="23.25" customHeight="1" x14ac:dyDescent="0.6">
      <c r="A44" s="7" t="s">
        <v>169</v>
      </c>
      <c r="D44" s="4"/>
      <c r="E44" s="4"/>
      <c r="F44" s="5">
        <v>97120545</v>
      </c>
      <c r="G44" s="4"/>
      <c r="H44" s="5">
        <v>-72004408</v>
      </c>
    </row>
    <row r="45" spans="1:8" ht="23.25" customHeight="1" x14ac:dyDescent="0.6">
      <c r="A45" s="7" t="s">
        <v>151</v>
      </c>
      <c r="D45" s="60"/>
      <c r="E45" s="4"/>
      <c r="F45" s="83">
        <v>-262959513</v>
      </c>
      <c r="G45" s="4"/>
      <c r="H45" s="2">
        <f>-222843605</f>
        <v>-222843605</v>
      </c>
    </row>
    <row r="46" spans="1:8" ht="23.25" customHeight="1" x14ac:dyDescent="0.6">
      <c r="A46" s="7" t="s">
        <v>61</v>
      </c>
      <c r="D46" s="4"/>
      <c r="E46" s="4"/>
      <c r="F46" s="83">
        <v>1912345</v>
      </c>
      <c r="G46" s="4"/>
      <c r="H46" s="2">
        <v>2705984</v>
      </c>
    </row>
    <row r="47" spans="1:8" ht="23.25" customHeight="1" x14ac:dyDescent="0.6">
      <c r="A47" s="7" t="s">
        <v>44</v>
      </c>
      <c r="D47" s="61"/>
      <c r="E47" s="29"/>
      <c r="F47" s="83">
        <v>-1142525</v>
      </c>
      <c r="G47" s="2"/>
      <c r="H47" s="2">
        <v>-5533351</v>
      </c>
    </row>
    <row r="48" spans="1:8" ht="23.25" customHeight="1" x14ac:dyDescent="0.6">
      <c r="A48" s="7" t="s">
        <v>170</v>
      </c>
      <c r="D48" s="61"/>
      <c r="E48" s="29"/>
      <c r="F48" s="83">
        <v>18643936</v>
      </c>
      <c r="G48" s="2"/>
      <c r="H48" s="2">
        <v>-27377415</v>
      </c>
    </row>
    <row r="49" spans="1:9" ht="23.25" customHeight="1" x14ac:dyDescent="0.6">
      <c r="A49" s="7" t="s">
        <v>98</v>
      </c>
      <c r="D49" s="61"/>
      <c r="E49" s="29"/>
      <c r="F49" s="5">
        <v>6013048</v>
      </c>
      <c r="G49" s="29"/>
      <c r="H49" s="5">
        <v>10551291</v>
      </c>
    </row>
    <row r="50" spans="1:9" ht="23.25" customHeight="1" x14ac:dyDescent="0.6">
      <c r="A50" s="39" t="s">
        <v>124</v>
      </c>
      <c r="D50" s="4"/>
      <c r="E50" s="4"/>
      <c r="F50" s="13">
        <f>SUM(F44:F49)</f>
        <v>-140412164</v>
      </c>
      <c r="G50" s="4"/>
      <c r="H50" s="13">
        <f>SUM(H44:H49)</f>
        <v>-314501504</v>
      </c>
    </row>
    <row r="51" spans="1:9" ht="23.25" customHeight="1" x14ac:dyDescent="0.6">
      <c r="A51" s="39" t="s">
        <v>100</v>
      </c>
      <c r="D51" s="4"/>
      <c r="E51" s="4"/>
      <c r="F51" s="2"/>
      <c r="G51" s="4"/>
      <c r="H51" s="2"/>
    </row>
    <row r="52" spans="1:9" ht="23.25" customHeight="1" x14ac:dyDescent="0.6">
      <c r="A52" s="7" t="s">
        <v>141</v>
      </c>
      <c r="D52" s="61"/>
      <c r="E52" s="29"/>
      <c r="F52" s="83">
        <v>-15858519</v>
      </c>
      <c r="G52" s="2"/>
      <c r="H52" s="2">
        <v>-12212355</v>
      </c>
    </row>
    <row r="53" spans="1:9" ht="23.25" customHeight="1" x14ac:dyDescent="0.6">
      <c r="A53" s="41" t="s">
        <v>101</v>
      </c>
      <c r="D53" s="27"/>
      <c r="E53" s="4"/>
      <c r="F53" s="83">
        <v>-128393577</v>
      </c>
      <c r="G53" s="2">
        <v>-203669727</v>
      </c>
      <c r="H53" s="4">
        <v>-203669727</v>
      </c>
      <c r="I53" s="2">
        <v>-80398887</v>
      </c>
    </row>
    <row r="54" spans="1:9" ht="23.25" customHeight="1" x14ac:dyDescent="0.6">
      <c r="A54" s="39" t="s">
        <v>102</v>
      </c>
      <c r="D54" s="4"/>
      <c r="E54" s="4"/>
      <c r="F54" s="13">
        <f>SUM(F52:F53)</f>
        <v>-144252096</v>
      </c>
      <c r="G54" s="4"/>
      <c r="H54" s="13">
        <f>SUM(H52:H53)</f>
        <v>-215882082</v>
      </c>
    </row>
    <row r="55" spans="1:9" ht="23.25" customHeight="1" x14ac:dyDescent="0.6">
      <c r="A55" s="39" t="s">
        <v>148</v>
      </c>
      <c r="D55" s="4"/>
      <c r="E55" s="4"/>
      <c r="F55" s="12">
        <f>SUM(F36,F50,F54)</f>
        <v>-93752186</v>
      </c>
      <c r="G55" s="4"/>
      <c r="H55" s="12">
        <f>SUM(H36,H50,H54)</f>
        <v>83105052</v>
      </c>
    </row>
    <row r="56" spans="1:9" ht="23.25" customHeight="1" x14ac:dyDescent="0.6">
      <c r="A56" s="7" t="s">
        <v>93</v>
      </c>
      <c r="D56" s="4"/>
      <c r="E56" s="4"/>
      <c r="F56" s="12"/>
      <c r="G56" s="4"/>
      <c r="H56" s="12"/>
    </row>
    <row r="57" spans="1:9" ht="23.25" customHeight="1" x14ac:dyDescent="0.6">
      <c r="A57" s="7" t="s">
        <v>94</v>
      </c>
      <c r="D57" s="4"/>
      <c r="E57" s="4"/>
      <c r="F57" s="129">
        <v>-20021</v>
      </c>
      <c r="G57" s="4"/>
      <c r="H57" s="12">
        <v>-65449</v>
      </c>
    </row>
    <row r="58" spans="1:9" ht="23.25" customHeight="1" x14ac:dyDescent="0.6">
      <c r="A58" s="7" t="s">
        <v>111</v>
      </c>
      <c r="D58" s="4"/>
      <c r="E58" s="4"/>
      <c r="F58" s="132">
        <v>228215749</v>
      </c>
      <c r="G58" s="4"/>
      <c r="H58" s="6">
        <v>145176146</v>
      </c>
    </row>
    <row r="59" spans="1:9" ht="23.25" customHeight="1" thickBot="1" x14ac:dyDescent="0.65">
      <c r="A59" s="39" t="s">
        <v>164</v>
      </c>
      <c r="D59" s="4"/>
      <c r="E59" s="4"/>
      <c r="F59" s="17">
        <f>SUM(F55:F58)</f>
        <v>134443542</v>
      </c>
      <c r="G59" s="4"/>
      <c r="H59" s="17">
        <f>SUM(H55:H58)</f>
        <v>228215749</v>
      </c>
    </row>
    <row r="60" spans="1:9" ht="23.25" customHeight="1" thickTop="1" x14ac:dyDescent="0.6">
      <c r="A60" s="7"/>
      <c r="D60" s="4"/>
      <c r="E60" s="4"/>
      <c r="F60" s="4">
        <f>SUM(F59-BS!F8)</f>
        <v>0</v>
      </c>
      <c r="G60" s="2"/>
      <c r="H60" s="4">
        <f>SUM(H59-BS!H8)</f>
        <v>0</v>
      </c>
    </row>
    <row r="61" spans="1:9" ht="23.25" customHeight="1" x14ac:dyDescent="0.6">
      <c r="A61" s="39" t="s">
        <v>59</v>
      </c>
      <c r="D61" s="4"/>
      <c r="E61" s="4"/>
      <c r="F61" s="2"/>
      <c r="G61" s="2"/>
      <c r="H61" s="2"/>
    </row>
    <row r="62" spans="1:9" ht="23.25" customHeight="1" x14ac:dyDescent="0.6">
      <c r="A62" s="7" t="s">
        <v>92</v>
      </c>
      <c r="D62" s="4"/>
      <c r="E62" s="4"/>
      <c r="F62" s="2"/>
      <c r="G62" s="2"/>
      <c r="H62" s="2"/>
    </row>
    <row r="63" spans="1:9" ht="23.25" customHeight="1" x14ac:dyDescent="0.6">
      <c r="A63" s="7" t="s">
        <v>128</v>
      </c>
      <c r="D63" s="4"/>
      <c r="E63" s="4"/>
      <c r="F63" s="83">
        <v>5708449</v>
      </c>
      <c r="G63" s="2"/>
      <c r="H63" s="2">
        <v>16595071</v>
      </c>
    </row>
    <row r="64" spans="1:9" ht="23.25" customHeight="1" x14ac:dyDescent="0.6">
      <c r="A64" s="122" t="s">
        <v>153</v>
      </c>
      <c r="D64" s="4"/>
      <c r="E64" s="4"/>
      <c r="F64" s="83">
        <v>19888659</v>
      </c>
      <c r="G64" s="2"/>
      <c r="H64" s="2">
        <v>18411437</v>
      </c>
    </row>
    <row r="65" spans="4:8" ht="23.25" customHeight="1" x14ac:dyDescent="0.6">
      <c r="D65" s="29"/>
      <c r="E65" s="4"/>
      <c r="F65" s="2"/>
      <c r="G65" s="4"/>
      <c r="H65" s="4"/>
    </row>
  </sheetData>
  <pageMargins left="0.78740157480314965" right="0.39370078740157483" top="0.78740157480314965" bottom="0.39370078740157483" header="0.19685039370078741" footer="0.23622047244094491"/>
  <pageSetup paperSize="9" scale="91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SCE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2022-02-08T11:30:53Z</cp:lastPrinted>
  <dcterms:created xsi:type="dcterms:W3CDTF">2003-04-03T02:05:33Z</dcterms:created>
  <dcterms:modified xsi:type="dcterms:W3CDTF">2022-02-28T08:09:34Z</dcterms:modified>
</cp:coreProperties>
</file>