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G Corporation\2021\Ye12'2021\"/>
    </mc:Choice>
  </mc:AlternateContent>
  <xr:revisionPtr revIDLastSave="0" documentId="13_ncr:1_{D52EF516-0772-4A5D-B835-46CDAB2D8A6B}" xr6:coauthVersionLast="46" xr6:coauthVersionMax="46" xr10:uidLastSave="{00000000-0000-0000-0000-000000000000}"/>
  <bookViews>
    <workbookView xWindow="-120" yWindow="-120" windowWidth="20730" windowHeight="11160" tabRatio="545" activeTab="1" xr2:uid="{00000000-000D-0000-FFFF-FFFF00000000}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Print_Area" localSheetId="4">CF!$A$1:$K$78</definedName>
    <definedName name="_xlnm.Print_Area" localSheetId="3">Company!$A$1:$N$25</definedName>
    <definedName name="_xlnm.Print_Area" localSheetId="2">Conso!$A$1:$T$35</definedName>
    <definedName name="_xlnm.Print_Area" localSheetId="1">PL!$A$1:$K$68</definedName>
    <definedName name="ฎ51" localSheetId="4">CF!#REF!</definedName>
    <definedName name="ฎ51">PL!$D$29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K24" i="1"/>
  <c r="G24" i="1"/>
  <c r="E24" i="1"/>
  <c r="N22" i="7"/>
  <c r="N15" i="7"/>
  <c r="N13" i="7"/>
  <c r="N12" i="7"/>
  <c r="N14" i="7" s="1"/>
  <c r="N11" i="7"/>
  <c r="L14" i="7"/>
  <c r="P32" i="6"/>
  <c r="P29" i="6"/>
  <c r="P25" i="6"/>
  <c r="P22" i="6"/>
  <c r="P19" i="6"/>
  <c r="P16" i="6"/>
  <c r="P14" i="6"/>
  <c r="P13" i="6"/>
  <c r="P12" i="6"/>
  <c r="I52" i="9"/>
  <c r="N16" i="7" l="1"/>
  <c r="N27" i="6"/>
  <c r="K73" i="9" l="1"/>
  <c r="I73" i="9"/>
  <c r="G73" i="9"/>
  <c r="E73" i="9"/>
  <c r="E63" i="9"/>
  <c r="R15" i="6"/>
  <c r="N15" i="6"/>
  <c r="L15" i="6"/>
  <c r="T14" i="6"/>
  <c r="T12" i="6"/>
  <c r="K48" i="1"/>
  <c r="I48" i="1"/>
  <c r="E48" i="1"/>
  <c r="K47" i="1"/>
  <c r="I47" i="1"/>
  <c r="G47" i="1"/>
  <c r="G48" i="1" s="1"/>
  <c r="E47" i="1"/>
  <c r="K25" i="1"/>
  <c r="K28" i="1" s="1"/>
  <c r="K30" i="1" s="1"/>
  <c r="G25" i="1"/>
  <c r="G28" i="1" s="1"/>
  <c r="G30" i="1" s="1"/>
  <c r="G50" i="1" s="1"/>
  <c r="G60" i="1" s="1"/>
  <c r="E25" i="1"/>
  <c r="E28" i="1" s="1"/>
  <c r="E30" i="1" s="1"/>
  <c r="E50" i="1" s="1"/>
  <c r="K15" i="1"/>
  <c r="I15" i="1"/>
  <c r="I25" i="1" s="1"/>
  <c r="I28" i="1" s="1"/>
  <c r="I30" i="1" s="1"/>
  <c r="G15" i="1"/>
  <c r="E15" i="1"/>
  <c r="E83" i="8"/>
  <c r="E85" i="8" s="1"/>
  <c r="K83" i="8"/>
  <c r="K85" i="8" s="1"/>
  <c r="I83" i="8"/>
  <c r="I85" i="8" s="1"/>
  <c r="G83" i="8"/>
  <c r="G85" i="8" s="1"/>
  <c r="E58" i="8"/>
  <c r="E18" i="8"/>
  <c r="K50" i="1" l="1"/>
  <c r="K58" i="1" s="1"/>
  <c r="K53" i="1"/>
  <c r="K64" i="1" s="1"/>
  <c r="I53" i="1"/>
  <c r="I64" i="1" s="1"/>
  <c r="I50" i="1"/>
  <c r="I58" i="1" s="1"/>
  <c r="P15" i="6" l="1"/>
  <c r="T13" i="6"/>
  <c r="T15" i="6" s="1"/>
  <c r="G63" i="9"/>
  <c r="I63" i="9"/>
  <c r="K63" i="9"/>
  <c r="G51" i="8"/>
  <c r="I51" i="8"/>
  <c r="K51" i="8"/>
  <c r="K59" i="8" s="1"/>
  <c r="G58" i="8"/>
  <c r="I58" i="8"/>
  <c r="K58" i="8"/>
  <c r="G18" i="8"/>
  <c r="I18" i="8"/>
  <c r="K18" i="8"/>
  <c r="G31" i="8"/>
  <c r="I31" i="8"/>
  <c r="K31" i="8"/>
  <c r="K32" i="8" s="1"/>
  <c r="T22" i="6"/>
  <c r="T19" i="6"/>
  <c r="I59" i="8" l="1"/>
  <c r="I86" i="8" s="1"/>
  <c r="G59" i="8"/>
  <c r="G32" i="8"/>
  <c r="I32" i="8"/>
  <c r="G86" i="8"/>
  <c r="K86" i="8"/>
  <c r="T32" i="6" l="1"/>
  <c r="R23" i="6"/>
  <c r="R25" i="6" s="1"/>
  <c r="D15" i="6"/>
  <c r="D23" i="6" s="1"/>
  <c r="D25" i="6" s="1"/>
  <c r="F15" i="6"/>
  <c r="F23" i="6" s="1"/>
  <c r="F25" i="6" s="1"/>
  <c r="H15" i="6"/>
  <c r="H23" i="6" s="1"/>
  <c r="H25" i="6" s="1"/>
  <c r="J15" i="6"/>
  <c r="J23" i="6" s="1"/>
  <c r="J25" i="6" s="1"/>
  <c r="N23" i="6"/>
  <c r="N25" i="6" s="1"/>
  <c r="L20" i="7"/>
  <c r="L21" i="7" s="1"/>
  <c r="L16" i="7"/>
  <c r="L18" i="7" s="1"/>
  <c r="L23" i="7" l="1"/>
  <c r="L24" i="7" s="1"/>
  <c r="P23" i="6"/>
  <c r="J20" i="7"/>
  <c r="N20" i="7" s="1"/>
  <c r="L27" i="6" l="1"/>
  <c r="P27" i="6" s="1"/>
  <c r="N28" i="6" l="1"/>
  <c r="T29" i="6"/>
  <c r="N33" i="6" l="1"/>
  <c r="N34" i="6" s="1"/>
  <c r="E31" i="8"/>
  <c r="E32" i="8" s="1"/>
  <c r="R26" i="6" l="1"/>
  <c r="R28" i="6" s="1"/>
  <c r="R33" i="6" s="1"/>
  <c r="D14" i="7"/>
  <c r="F14" i="7"/>
  <c r="F16" i="7" s="1"/>
  <c r="F18" i="7" s="1"/>
  <c r="H14" i="7"/>
  <c r="H16" i="7" s="1"/>
  <c r="H18" i="7" s="1"/>
  <c r="J14" i="7"/>
  <c r="J16" i="7" s="1"/>
  <c r="J18" i="7" s="1"/>
  <c r="D21" i="7"/>
  <c r="F21" i="7"/>
  <c r="H21" i="7"/>
  <c r="T16" i="6"/>
  <c r="D28" i="6"/>
  <c r="F28" i="6"/>
  <c r="H28" i="6"/>
  <c r="H33" i="6" s="1"/>
  <c r="J28" i="6"/>
  <c r="J33" i="6" s="1"/>
  <c r="E51" i="8"/>
  <c r="E59" i="8" s="1"/>
  <c r="E86" i="8" s="1"/>
  <c r="F23" i="7" l="1"/>
  <c r="H23" i="7"/>
  <c r="L23" i="6"/>
  <c r="L25" i="6" s="1"/>
  <c r="N18" i="7"/>
  <c r="H34" i="6"/>
  <c r="T23" i="6"/>
  <c r="T25" i="6" s="1"/>
  <c r="F33" i="6"/>
  <c r="F34" i="6" s="1"/>
  <c r="H24" i="7"/>
  <c r="D33" i="6"/>
  <c r="D34" i="6" s="1"/>
  <c r="D16" i="7"/>
  <c r="D18" i="7" s="1"/>
  <c r="D23" i="7" s="1"/>
  <c r="F24" i="7"/>
  <c r="R34" i="6"/>
  <c r="T27" i="6"/>
  <c r="I9" i="9"/>
  <c r="I26" i="9" s="1"/>
  <c r="I38" i="9" s="1"/>
  <c r="I40" i="9" s="1"/>
  <c r="E9" i="9"/>
  <c r="E26" i="9" s="1"/>
  <c r="E38" i="9" s="1"/>
  <c r="E40" i="9" s="1"/>
  <c r="I87" i="8"/>
  <c r="J34" i="6"/>
  <c r="K87" i="8"/>
  <c r="G87" i="8"/>
  <c r="E87" i="8"/>
  <c r="G9" i="9"/>
  <c r="G26" i="9" l="1"/>
  <c r="G38" i="9" s="1"/>
  <c r="I74" i="9"/>
  <c r="D24" i="7"/>
  <c r="E74" i="9"/>
  <c r="J19" i="7"/>
  <c r="E55" i="1"/>
  <c r="E53" i="1" s="1"/>
  <c r="E64" i="1" s="1"/>
  <c r="K9" i="9"/>
  <c r="G55" i="1"/>
  <c r="G53" i="1" s="1"/>
  <c r="G64" i="1" s="1"/>
  <c r="N19" i="7" l="1"/>
  <c r="N21" i="7" s="1"/>
  <c r="N23" i="7" s="1"/>
  <c r="N24" i="7" s="1"/>
  <c r="G40" i="9"/>
  <c r="G74" i="9" s="1"/>
  <c r="G76" i="9" s="1"/>
  <c r="I76" i="9"/>
  <c r="I77" i="9" s="1"/>
  <c r="K26" i="9"/>
  <c r="K38" i="9" s="1"/>
  <c r="K40" i="9" s="1"/>
  <c r="K74" i="9" s="1"/>
  <c r="K76" i="9" s="1"/>
  <c r="E76" i="9"/>
  <c r="E77" i="9" s="1"/>
  <c r="E60" i="1"/>
  <c r="E58" i="1" s="1"/>
  <c r="G58" i="1"/>
  <c r="J21" i="7"/>
  <c r="J23" i="7" s="1"/>
  <c r="L26" i="6"/>
  <c r="P26" i="6" s="1"/>
  <c r="J24" i="7" l="1"/>
  <c r="T26" i="6"/>
  <c r="T28" i="6" s="1"/>
  <c r="P28" i="6"/>
  <c r="L28" i="6"/>
  <c r="L33" i="6" s="1"/>
  <c r="L34" i="6" l="1"/>
  <c r="P33" i="6"/>
  <c r="P34" i="6" s="1"/>
  <c r="T33" i="6"/>
  <c r="T34" i="6" s="1"/>
  <c r="T35" i="6" s="1"/>
</calcChain>
</file>

<file path=xl/sharedStrings.xml><?xml version="1.0" encoding="utf-8"?>
<sst xmlns="http://schemas.openxmlformats.org/spreadsheetml/2006/main" count="345" uniqueCount="218">
  <si>
    <t>บริษัท พี อาร์ จี คอร์ปอเรชั่น จำกัด (มหาชน) และบริษัทย่อย</t>
  </si>
  <si>
    <t>(เดิมชื่อ “บริษัท ปทุมไรซมิล แอนด์ แกรนารี จำกัด (มหาชน)”)</t>
  </si>
  <si>
    <t>งบแสดงฐานะการเงิน</t>
  </si>
  <si>
    <t>ณ วันที่ 31 ธันวาคม 2564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</si>
  <si>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</si>
  <si>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</si>
  <si>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</si>
  <si>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</si>
  <si>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</si>
  <si>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</si>
  <si>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</si>
  <si>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</si>
  <si>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</si>
  <si>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</si>
  <si>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</si>
  <si>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</si>
  <si>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เงินให้กู้ยืมระยะสั้นแก่บริษัทย่อย</t>
  </si>
  <si>
    <t>เงินให้กู้ยืมระยะยาวแก่บุคคลอื่น -</t>
  </si>
  <si>
    <t xml:space="preserve">    ส่วนที่ถึงกำหนดชำระภายในหนึ่งปี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</si>
  <si>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</si>
  <si>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</si>
  <si>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</si>
  <si>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</si>
  <si>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</si>
  <si>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</si>
  <si>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   สุทธิจากส่วนที่ถึงกำหนดชำระภายในหนึ่งปี 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</si>
  <si>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</si>
  <si>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</si>
  <si>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</si>
  <si>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</si>
  <si>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</si>
  <si>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</si>
  <si>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</si>
  <si>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</si>
  <si>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</si>
  <si>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</si>
  <si>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</si>
  <si>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</si>
  <si>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</si>
  <si>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</si>
  <si>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</si>
  <si>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</si>
  <si>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6, 18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</si>
  <si>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</si>
  <si>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</si>
  <si>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</si>
  <si>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</si>
  <si>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</si>
  <si>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</si>
  <si>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</si>
  <si>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</si>
  <si>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</si>
  <si>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</si>
  <si>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</si>
  <si>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</si>
  <si>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</si>
  <si>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</si>
  <si>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</si>
  <si>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</si>
  <si>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810,000,000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</si>
  <si>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</si>
  <si>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</si>
  <si>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</si>
  <si>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</si>
  <si>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</si>
  <si>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</si>
  <si>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</si>
  <si>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</si>
  <si>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</si>
  <si>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</si>
  <si>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</si>
  <si>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</si>
  <si>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</si>
  <si>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</si>
  <si>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</si>
  <si>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</si>
  <si>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</si>
  <si>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</si>
  <si>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</si>
  <si>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</si>
  <si>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</si>
  <si>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กำไรจากการวัดมูลค่าใบสำคัญแสดงสิทธิ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</si>
  <si>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</si>
  <si>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</si>
  <si>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</si>
  <si>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</si>
  <si>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</si>
  <si>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</si>
  <si>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</si>
  <si>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ค่าเผื่อการด้อยค่าของเงินลงทุนในบริษัทย่อย</t>
  </si>
  <si>
    <t>ค่าเผื่อการด้อยค่าของสินทรัพย์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</si>
  <si>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</si>
  <si>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</si>
  <si>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</si>
  <si>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</si>
  <si>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6, 24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</si>
  <si>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</si>
  <si>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</si>
  <si>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</si>
  <si>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</si>
  <si>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</si>
  <si>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รายการที่จะไม่ถูกบันทึกในส่วนของกำไรหรือขาดทุนในภายหลัง: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</si>
  <si>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</si>
  <si>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</si>
  <si>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</si>
  <si>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</si>
  <si>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</si>
  <si>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</si>
  <si>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</si>
  <si>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</si>
  <si>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</si>
  <si>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</si>
  <si>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</si>
  <si>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</si>
  <si>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</si>
  <si>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</si>
  <si>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</si>
  <si>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</si>
  <si>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งบแสดงการเปลี่ยนแปลงส่วนของผู้ถือหุ้น</t>
  </si>
  <si>
    <t>ส่วนต่ำกว่าทุน</t>
  </si>
  <si>
    <t>ส่วนของผู้มี</t>
  </si>
  <si>
    <t>จากการเปลี่ยนแปลง</t>
  </si>
  <si>
    <t>รวม</t>
  </si>
  <si>
    <t>ส่วนได้เสียที่</t>
  </si>
  <si>
    <t>ที่ออกและชำระ</t>
  </si>
  <si>
    <t>ส่วนเกิน</t>
  </si>
  <si>
    <t>สัดส่วนการถือหุ้น</t>
  </si>
  <si>
    <t>สำรองสำหรับ</t>
  </si>
  <si>
    <t>ไม่มีอำนาจควบคุม</t>
  </si>
  <si>
    <t>รวมส่วนของ</t>
  </si>
  <si>
    <t>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</si>
  <si>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</si>
  <si>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</si>
  <si>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</si>
  <si>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</si>
  <si>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</si>
  <si>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</si>
  <si>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</si>
  <si>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</si>
  <si>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</si>
  <si>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กำไรขาดทุนเบ็ดเสร็จอื่นสำหรับปี</t>
  </si>
  <si>
    <t>กำไรขาดทุนเบ็ดเสร็จรวมสำหรับปี</t>
  </si>
  <si>
    <t>เงินปันผลจ่าย (หมายเหตุ 30)</t>
  </si>
  <si>
    <t>ส่วนของผู้มีส่วนได้เสียที่ไม่มีอำนาจควบคุม</t>
  </si>
  <si>
    <t xml:space="preserve">   ของบริษัทย่อยเปลี่ยนแปลงจากการเปลี่ยน</t>
  </si>
  <si>
    <t xml:space="preserve">   โครงสร้างการถือหุ้นในบริษัทย่อย</t>
  </si>
  <si>
    <t>โอนกำไรขาดทุนของเงินลงทุนในตราสารทุนที่กำหนดให้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</si>
  <si>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</si>
  <si>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 xml:space="preserve">    ไปกำไรสะสม (หมายเหตุ 11)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</si>
  <si>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</si>
  <si>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</si>
  <si>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</si>
  <si>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</si>
  <si>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</si>
  <si>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</si>
  <si>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กำไรก่อนภาษีเงินได้นิติบุคคล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</si>
  <si>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</si>
  <si>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</si>
  <si>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</si>
  <si>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</si>
  <si>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ค่าเผื่อการด้อยค่าของสินทรัพย์</t>
  </si>
  <si>
    <t xml:space="preserve">   ค่าเผื่อการด้อยค่าของเงินลงทุนในบริษัทย่อย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</si>
  <si>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</si>
  <si>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กำไรจากการปรับมูลค่ายุติธรรมของสินทรัพย์ทางการเงิน</t>
  </si>
  <si>
    <t xml:space="preserve">   การปรับลด (โอนกลับ) 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</si>
  <si>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</si>
  <si>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</si>
  <si>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</si>
  <si>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</si>
  <si>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กำไรจากการดำเนินงานก่อนการเปลี่ยนแปลงในสินทรัพย์และ</t>
  </si>
  <si>
    <t xml:space="preserve">   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</si>
  <si>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</si>
  <si>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</si>
  <si>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</si>
  <si>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</si>
  <si>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</si>
  <si>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</si>
  <si>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</si>
  <si>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</si>
  <si>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</si>
  <si>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</si>
  <si>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</si>
  <si>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</si>
  <si>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รับ (จ่าย) 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</si>
  <si>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</si>
  <si>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</si>
  <si>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</si>
  <si>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เงินสดจ่ายสุทธิเพื่อซื้อ/เพิ่มทุนเงินลงทุนในบริษัทย่อย</t>
  </si>
  <si>
    <t>เงินสดรับสุทธิจากการลดเงินลงทุนในบริษัทย่อย</t>
  </si>
  <si>
    <t>เงินสดรับจากการขายเงินลงทุน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</si>
  <si>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</si>
  <si>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</si>
  <si>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เงินให้กู้ยืมระยะยาวแก่บุคคลอื่นเพิ่มขึ้น</t>
  </si>
  <si>
    <t>รับชำระเงินให้กู้ยืมระยะยาวจากบุคคลอื่น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</si>
  <si>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</si>
  <si>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</si>
  <si>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</si>
  <si>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</si>
  <si>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กระแสเงินสดจากกิจกรรมจัดหาเงิน</t>
  </si>
  <si>
    <t>เงินเบิกเกินบัญชีธนาคารเพิ่มขึ้น (ลดลง)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</si>
  <si>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</si>
  <si>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</si>
  <si>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</si>
  <si>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</si>
  <si>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</si>
  <si>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</si>
  <si>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</si>
  <si>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</si>
  <si>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</si>
  <si>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</si>
  <si>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      (2563: หุ้นสามัญ 900,000,000 หุ้น มูลค่าหุ้นละ 1 บาท)</t>
  </si>
  <si>
    <t xml:space="preserve">   กำไรจากการลดเงินลงทุนในบริษัทย่อย</t>
  </si>
  <si>
    <t>องค์ประกอบอื่นของ</t>
  </si>
  <si>
    <t xml:space="preserve">   ขาดทุน (กำไร) จากการจำหน่ายที่ดิน เครื่องจักรและอุปกรณ์</t>
  </si>
  <si>
    <t>เงินสดรับจากการจำหน่ายที่ดินและอุปกรณ์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</si>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</sst>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</numFmts>
  <fonts count="14"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41" fontId="8" fillId="0" borderId="0" xfId="10" applyNumberFormat="1" applyFont="1" applyAlignment="1">
      <alignment horizontal="center" vertical="center"/>
    </xf>
    <xf numFmtId="41" fontId="8" fillId="0" borderId="7" xfId="1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1" fontId="8" fillId="0" borderId="8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vertical="center"/>
    </xf>
    <xf numFmtId="43" fontId="8" fillId="0" borderId="0" xfId="1" applyFont="1" applyFill="1" applyAlignment="1">
      <alignment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8" fillId="0" borderId="8" xfId="10" applyNumberFormat="1" applyFont="1" applyBorder="1" applyAlignment="1">
      <alignment horizontal="center" vertical="center"/>
    </xf>
    <xf numFmtId="41" fontId="8" fillId="0" borderId="9" xfId="10" applyNumberFormat="1" applyFont="1" applyBorder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4" xfId="10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horizontal="center" vertical="center"/>
    </xf>
    <xf numFmtId="38" fontId="8" fillId="0" borderId="0" xfId="0" quotePrefix="1" applyNumberFormat="1" applyFont="1" applyAlignment="1">
      <alignment vertical="center"/>
    </xf>
    <xf numFmtId="0" fontId="7" fillId="0" borderId="0" xfId="10" quotePrefix="1" applyFont="1" applyAlignment="1">
      <alignment horizontal="left" vertical="center"/>
    </xf>
    <xf numFmtId="0" fontId="7" fillId="0" borderId="0" xfId="10" quotePrefix="1" applyFont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8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horizontal="right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5" xfId="0" applyNumberFormat="1" applyFont="1" applyFill="1" applyBorder="1" applyAlignment="1">
      <alignment vertical="center"/>
    </xf>
    <xf numFmtId="0" fontId="7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41" fontId="8" fillId="0" borderId="0" xfId="10" applyNumberFormat="1" applyFont="1" applyFill="1" applyAlignment="1">
      <alignment vertical="center"/>
    </xf>
    <xf numFmtId="41" fontId="8" fillId="0" borderId="8" xfId="10" applyNumberFormat="1" applyFont="1" applyFill="1" applyBorder="1" applyAlignment="1">
      <alignment vertical="center"/>
    </xf>
    <xf numFmtId="41" fontId="8" fillId="0" borderId="9" xfId="10" applyNumberFormat="1" applyFont="1" applyFill="1" applyBorder="1" applyAlignment="1">
      <alignment vertical="center"/>
    </xf>
    <xf numFmtId="41" fontId="8" fillId="0" borderId="0" xfId="10" applyNumberFormat="1" applyFont="1" applyFill="1" applyAlignment="1">
      <alignment horizontal="center" vertical="center"/>
    </xf>
    <xf numFmtId="41" fontId="8" fillId="0" borderId="7" xfId="10" applyNumberFormat="1" applyFont="1" applyFill="1" applyBorder="1" applyAlignment="1">
      <alignment vertical="center"/>
    </xf>
    <xf numFmtId="41" fontId="8" fillId="0" borderId="8" xfId="10" applyNumberFormat="1" applyFont="1" applyFill="1" applyBorder="1" applyAlignment="1">
      <alignment horizontal="center" vertical="center"/>
    </xf>
    <xf numFmtId="41" fontId="8" fillId="0" borderId="9" xfId="1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1" fontId="8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vertical="center"/>
    </xf>
    <xf numFmtId="3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4" xfId="0" quotePrefix="1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/>
    <xf numFmtId="164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7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38" fontId="8" fillId="0" borderId="6" xfId="0" applyNumberFormat="1" applyFont="1" applyFill="1" applyBorder="1" applyAlignment="1">
      <alignment vertical="center"/>
    </xf>
    <xf numFmtId="0" fontId="8" fillId="0" borderId="3" xfId="10" applyFont="1" applyBorder="1" applyAlignment="1">
      <alignment horizontal="center" vertical="center"/>
    </xf>
    <xf numFmtId="0" fontId="8" fillId="0" borderId="0" xfId="10" applyFont="1" applyBorder="1" applyAlignment="1">
      <alignment horizontal="center" vertical="center"/>
    </xf>
    <xf numFmtId="0" fontId="8" fillId="0" borderId="10" xfId="10" applyFont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3" xfId="10" applyFont="1" applyBorder="1" applyAlignment="1">
      <alignment horizontal="center" vertical="center"/>
    </xf>
    <xf numFmtId="0" fontId="8" fillId="0" borderId="4" xfId="10" applyFont="1" applyBorder="1" applyAlignment="1">
      <alignment horizontal="center" vertical="center"/>
    </xf>
    <xf numFmtId="0" fontId="7" fillId="0" borderId="0" xfId="10" quotePrefix="1" applyFont="1" applyAlignment="1">
      <alignment horizontal="left" vertical="center"/>
    </xf>
    <xf numFmtId="0" fontId="7" fillId="0" borderId="0" xfId="10" applyFont="1" applyAlignment="1">
      <alignment horizontal="left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9" xr:uid="{00000000-0005-0000-0000-000009000000}"/>
    <cellStyle name="Normal_CE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2</xdr:row>
      <xdr:rowOff>95250</xdr:rowOff>
    </xdr:from>
    <xdr:to>
      <xdr:col>10</xdr:col>
      <xdr:colOff>69850</xdr:colOff>
      <xdr:row>3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</xdr:row>
      <xdr:rowOff>6350</xdr:rowOff>
    </xdr:from>
    <xdr:to>
      <xdr:col>10</xdr:col>
      <xdr:colOff>57150</xdr:colOff>
      <xdr:row>37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63</xdr:row>
      <xdr:rowOff>6350</xdr:rowOff>
    </xdr:from>
    <xdr:to>
      <xdr:col>10</xdr:col>
      <xdr:colOff>190500</xdr:colOff>
      <xdr:row>64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2</xdr:row>
      <xdr:rowOff>19050</xdr:rowOff>
    </xdr:from>
    <xdr:to>
      <xdr:col>10</xdr:col>
      <xdr:colOff>63500</xdr:colOff>
      <xdr:row>3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32</xdr:row>
      <xdr:rowOff>215900</xdr:rowOff>
    </xdr:from>
    <xdr:to>
      <xdr:col>8</xdr:col>
      <xdr:colOff>958850</xdr:colOff>
      <xdr:row>35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</xdr:row>
      <xdr:rowOff>31750</xdr:rowOff>
    </xdr:from>
    <xdr:to>
      <xdr:col>11</xdr:col>
      <xdr:colOff>939800</xdr:colOff>
      <xdr:row>3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2</xdr:row>
      <xdr:rowOff>31750</xdr:rowOff>
    </xdr:from>
    <xdr:to>
      <xdr:col>12</xdr:col>
      <xdr:colOff>0</xdr:colOff>
      <xdr:row>3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2</xdr:row>
      <xdr:rowOff>57150</xdr:rowOff>
    </xdr:from>
    <xdr:to>
      <xdr:col>10</xdr:col>
      <xdr:colOff>82550</xdr:colOff>
      <xdr:row>3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44</xdr:row>
      <xdr:rowOff>57150</xdr:rowOff>
    </xdr:from>
    <xdr:to>
      <xdr:col>8</xdr:col>
      <xdr:colOff>939800</xdr:colOff>
      <xdr:row>45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view="pageBreakPreview" topLeftCell="A79" zoomScale="85" zoomScaleNormal="100" zoomScaleSheetLayoutView="85" workbookViewId="0">
      <selection activeCell="E82" sqref="E82"/>
    </sheetView>
  </sheetViews>
  <sheetFormatPr defaultColWidth="9.140625" defaultRowHeight="23.25"/>
  <cols>
    <col min="1" max="1" width="9.140625" style="80"/>
    <col min="2" max="2" width="37.42578125" style="80" customWidth="1"/>
    <col min="3" max="3" width="9.140625" style="80" customWidth="1"/>
    <col min="4" max="4" width="1.140625" style="80" customWidth="1"/>
    <col min="5" max="5" width="15.140625" style="80" customWidth="1"/>
    <col min="6" max="6" width="1.140625" style="80" customWidth="1"/>
    <col min="7" max="7" width="15.140625" style="80" customWidth="1"/>
    <col min="8" max="8" width="1.42578125" style="80" customWidth="1"/>
    <col min="9" max="9" width="15.140625" style="80" customWidth="1"/>
    <col min="10" max="10" width="1.140625" style="80" customWidth="1"/>
    <col min="11" max="11" width="15.140625" style="80" customWidth="1"/>
    <col min="12" max="12" width="13.5703125" style="80" bestFit="1" customWidth="1"/>
    <col min="13" max="13" width="12.7109375" style="80" bestFit="1" customWidth="1"/>
    <col min="14" max="14" width="9.140625" style="80"/>
    <col min="15" max="15" width="11.140625" style="80" bestFit="1" customWidth="1"/>
    <col min="16" max="16384" width="9.140625" style="80"/>
  </cols>
  <sheetData>
    <row r="1" spans="1:11" s="54" customFormat="1" ht="23.45" customHeight="1">
      <c r="A1" s="88" t="s">
        <v>0</v>
      </c>
      <c r="B1" s="45"/>
      <c r="C1" s="89"/>
      <c r="D1" s="90"/>
      <c r="E1" s="44"/>
      <c r="F1" s="44"/>
      <c r="G1" s="44"/>
      <c r="H1" s="44"/>
      <c r="I1" s="44"/>
      <c r="J1" s="45"/>
      <c r="K1" s="44"/>
    </row>
    <row r="2" spans="1:11" s="54" customFormat="1" ht="23.45" customHeight="1">
      <c r="A2" s="88" t="s">
        <v>1</v>
      </c>
      <c r="B2" s="45"/>
      <c r="C2" s="89"/>
      <c r="D2" s="90"/>
      <c r="E2" s="44"/>
      <c r="F2" s="44"/>
      <c r="G2" s="44"/>
      <c r="H2" s="44"/>
      <c r="I2" s="44"/>
      <c r="J2" s="45"/>
      <c r="K2" s="44"/>
    </row>
    <row r="3" spans="1:11" s="54" customFormat="1" ht="23.45" customHeight="1">
      <c r="A3" s="88" t="s">
        <v>2</v>
      </c>
      <c r="B3" s="45"/>
      <c r="C3" s="89"/>
      <c r="D3" s="90"/>
      <c r="E3" s="44"/>
      <c r="F3" s="44"/>
      <c r="G3" s="44"/>
      <c r="H3" s="44"/>
      <c r="I3" s="44"/>
      <c r="J3" s="45"/>
      <c r="K3" s="44"/>
    </row>
    <row r="4" spans="1:11" s="54" customFormat="1" ht="23.45" customHeight="1">
      <c r="A4" s="88" t="s">
        <v>3</v>
      </c>
      <c r="B4" s="45"/>
      <c r="C4" s="89"/>
      <c r="D4" s="90"/>
      <c r="E4" s="44"/>
      <c r="F4" s="44"/>
      <c r="G4" s="44"/>
      <c r="H4" s="44"/>
      <c r="I4" s="44"/>
      <c r="J4" s="45"/>
      <c r="K4" s="44"/>
    </row>
    <row r="5" spans="1:11" ht="23.45" customHeight="1">
      <c r="D5" s="91"/>
      <c r="E5" s="46"/>
      <c r="F5" s="46"/>
      <c r="G5" s="46"/>
      <c r="H5" s="46"/>
      <c r="I5" s="87"/>
      <c r="J5" s="47"/>
      <c r="K5" s="87" t="s">
        <v>4</v>
      </c>
    </row>
    <row r="6" spans="1:11" ht="23.45" customHeight="1">
      <c r="D6" s="91"/>
      <c r="E6" s="48"/>
      <c r="F6" s="48" t="s">
        <v>5</v>
      </c>
      <c r="G6" s="48"/>
      <c r="H6" s="46"/>
      <c r="I6" s="48"/>
      <c r="J6" s="49" t="s">
        <v>6</v>
      </c>
      <c r="K6" s="48"/>
    </row>
    <row r="7" spans="1:11" s="54" customFormat="1" ht="23.45" customHeight="1">
      <c r="A7" s="92"/>
      <c r="B7" s="80"/>
      <c r="C7" s="49" t="s">
        <v>7</v>
      </c>
      <c r="D7" s="80"/>
      <c r="E7" s="81" t="s">
        <v>8</v>
      </c>
      <c r="F7" s="52"/>
      <c r="G7" s="81" t="s">
        <v>9</v>
      </c>
      <c r="H7" s="52"/>
      <c r="I7" s="81" t="s">
        <v>8</v>
      </c>
      <c r="J7" s="52"/>
      <c r="K7" s="81" t="s">
        <v>9</v>
      </c>
    </row>
    <row r="8" spans="1:11" s="54" customFormat="1" ht="23.45" customHeight="1">
      <c r="A8" s="92" t="s">
        <v>10</v>
      </c>
      <c r="C8" s="96"/>
      <c r="D8" s="96"/>
      <c r="E8" s="53"/>
      <c r="F8" s="53"/>
      <c r="G8" s="53"/>
      <c r="H8" s="53"/>
      <c r="I8" s="53"/>
      <c r="K8" s="53"/>
    </row>
    <row r="9" spans="1:11" s="54" customFormat="1" ht="23.45" customHeight="1">
      <c r="A9" s="92" t="s">
        <v>11</v>
      </c>
      <c r="B9" s="92"/>
      <c r="C9" s="93"/>
      <c r="D9" s="93"/>
      <c r="E9" s="53"/>
      <c r="F9" s="53"/>
      <c r="G9" s="53"/>
      <c r="H9" s="53"/>
      <c r="I9" s="53"/>
      <c r="K9" s="53"/>
    </row>
    <row r="10" spans="1:11" s="54" customFormat="1" ht="23.45" customHeight="1">
      <c r="A10" s="94" t="s">
        <v>12</v>
      </c>
      <c r="C10" s="93">
        <v>7</v>
      </c>
      <c r="D10" s="93"/>
      <c r="E10" s="59">
        <v>26680107</v>
      </c>
      <c r="F10" s="59"/>
      <c r="G10" s="59">
        <v>24758022</v>
      </c>
      <c r="H10" s="59"/>
      <c r="I10" s="59">
        <v>9467799</v>
      </c>
      <c r="J10" s="59"/>
      <c r="K10" s="59">
        <v>6778588</v>
      </c>
    </row>
    <row r="11" spans="1:11" s="54" customFormat="1" ht="23.45" customHeight="1">
      <c r="A11" s="97" t="s">
        <v>13</v>
      </c>
      <c r="C11" s="93" t="s">
        <v>14</v>
      </c>
      <c r="D11" s="93"/>
      <c r="E11" s="59">
        <v>204210706</v>
      </c>
      <c r="F11" s="59"/>
      <c r="G11" s="59">
        <v>197754290</v>
      </c>
      <c r="H11" s="59"/>
      <c r="I11" s="59">
        <v>190174592</v>
      </c>
      <c r="J11" s="59"/>
      <c r="K11" s="59">
        <v>164937249</v>
      </c>
    </row>
    <row r="12" spans="1:11" s="54" customFormat="1" ht="23.45" customHeight="1">
      <c r="A12" s="97" t="s">
        <v>15</v>
      </c>
      <c r="C12" s="93">
        <v>9</v>
      </c>
      <c r="D12" s="93"/>
      <c r="E12" s="59">
        <v>154692016</v>
      </c>
      <c r="F12" s="59"/>
      <c r="G12" s="59">
        <v>214915898</v>
      </c>
      <c r="H12" s="59"/>
      <c r="I12" s="59">
        <v>71113187</v>
      </c>
      <c r="J12" s="59"/>
      <c r="K12" s="59">
        <v>90361439</v>
      </c>
    </row>
    <row r="13" spans="1:11" s="54" customFormat="1" ht="23.45" customHeight="1">
      <c r="A13" s="97" t="s">
        <v>16</v>
      </c>
      <c r="C13" s="93">
        <v>6</v>
      </c>
      <c r="D13" s="93"/>
      <c r="E13" s="59">
        <v>0</v>
      </c>
      <c r="F13" s="59"/>
      <c r="G13" s="59">
        <v>0</v>
      </c>
      <c r="H13" s="59"/>
      <c r="I13" s="59">
        <v>217370000</v>
      </c>
      <c r="J13" s="59"/>
      <c r="K13" s="59">
        <v>151370000</v>
      </c>
    </row>
    <row r="14" spans="1:11" s="54" customFormat="1" ht="23.45" customHeight="1">
      <c r="A14" s="97" t="s">
        <v>17</v>
      </c>
      <c r="C14" s="93"/>
      <c r="D14" s="93"/>
      <c r="E14" s="59"/>
      <c r="F14" s="59"/>
      <c r="G14" s="59"/>
      <c r="H14" s="59"/>
      <c r="I14" s="59"/>
      <c r="J14" s="59"/>
      <c r="K14" s="59"/>
    </row>
    <row r="15" spans="1:11" s="54" customFormat="1" ht="23.45" customHeight="1">
      <c r="A15" s="97" t="s">
        <v>18</v>
      </c>
      <c r="C15" s="93">
        <v>13</v>
      </c>
      <c r="D15" s="93"/>
      <c r="E15" s="59">
        <v>9370752</v>
      </c>
      <c r="F15" s="59"/>
      <c r="G15" s="59">
        <v>5615698</v>
      </c>
      <c r="H15" s="59"/>
      <c r="I15" s="59">
        <v>0</v>
      </c>
      <c r="J15" s="59"/>
      <c r="K15" s="59">
        <v>0</v>
      </c>
    </row>
    <row r="16" spans="1:11" s="54" customFormat="1" ht="23.45" customHeight="1">
      <c r="A16" s="98" t="s">
        <v>19</v>
      </c>
      <c r="C16" s="93">
        <v>10</v>
      </c>
      <c r="D16" s="93"/>
      <c r="E16" s="59">
        <v>635045402</v>
      </c>
      <c r="F16" s="59"/>
      <c r="G16" s="59">
        <v>187868360</v>
      </c>
      <c r="H16" s="59"/>
      <c r="I16" s="59">
        <v>603245402</v>
      </c>
      <c r="J16" s="59"/>
      <c r="K16" s="59">
        <v>178468360</v>
      </c>
    </row>
    <row r="17" spans="1:11" s="54" customFormat="1" ht="23.45" customHeight="1">
      <c r="A17" s="97" t="s">
        <v>20</v>
      </c>
      <c r="C17" s="93"/>
      <c r="D17" s="93"/>
      <c r="E17" s="59">
        <v>23672801</v>
      </c>
      <c r="F17" s="59"/>
      <c r="G17" s="59">
        <v>19643587</v>
      </c>
      <c r="H17" s="59"/>
      <c r="I17" s="59">
        <v>8324121</v>
      </c>
      <c r="J17" s="59"/>
      <c r="K17" s="59">
        <v>8565971</v>
      </c>
    </row>
    <row r="18" spans="1:11" s="54" customFormat="1" ht="23.45" customHeight="1">
      <c r="A18" s="92" t="s">
        <v>21</v>
      </c>
      <c r="C18" s="93"/>
      <c r="D18" s="93"/>
      <c r="E18" s="82">
        <f>SUM(E10:E17)</f>
        <v>1053671784</v>
      </c>
      <c r="F18" s="59"/>
      <c r="G18" s="82">
        <f>SUM(G10:G17)</f>
        <v>650555855</v>
      </c>
      <c r="H18" s="59"/>
      <c r="I18" s="82">
        <f>SUM(I10:I17)</f>
        <v>1099695101</v>
      </c>
      <c r="J18" s="59"/>
      <c r="K18" s="82">
        <f>SUM(K10:K17)</f>
        <v>600481607</v>
      </c>
    </row>
    <row r="19" spans="1:11" s="54" customFormat="1" ht="23.45" customHeight="1">
      <c r="A19" s="92" t="s">
        <v>22</v>
      </c>
      <c r="C19" s="93"/>
      <c r="D19" s="93"/>
      <c r="E19" s="59"/>
      <c r="F19" s="59"/>
      <c r="G19" s="59"/>
      <c r="H19" s="59"/>
      <c r="I19" s="59"/>
      <c r="J19" s="59"/>
      <c r="K19" s="59"/>
    </row>
    <row r="20" spans="1:11" s="54" customFormat="1" ht="23.45" customHeight="1">
      <c r="A20" s="99" t="s">
        <v>23</v>
      </c>
      <c r="C20" s="93">
        <v>11</v>
      </c>
      <c r="D20" s="93"/>
      <c r="E20" s="59">
        <v>6712357824</v>
      </c>
      <c r="F20" s="59"/>
      <c r="G20" s="59">
        <v>6260323242</v>
      </c>
      <c r="H20" s="59"/>
      <c r="I20" s="59">
        <v>6354948127</v>
      </c>
      <c r="J20" s="59"/>
      <c r="K20" s="59">
        <v>5928123550</v>
      </c>
    </row>
    <row r="21" spans="1:11" s="54" customFormat="1" ht="23.45" customHeight="1">
      <c r="A21" s="54" t="s">
        <v>24</v>
      </c>
      <c r="C21" s="93">
        <v>12</v>
      </c>
      <c r="D21" s="93"/>
      <c r="E21" s="57">
        <v>0</v>
      </c>
      <c r="F21" s="59"/>
      <c r="G21" s="57">
        <v>0</v>
      </c>
      <c r="H21" s="59"/>
      <c r="I21" s="57">
        <v>970649060</v>
      </c>
      <c r="J21" s="59"/>
      <c r="K21" s="57">
        <v>800839356</v>
      </c>
    </row>
    <row r="22" spans="1:11" s="54" customFormat="1" ht="23.45" customHeight="1">
      <c r="A22" s="54" t="s">
        <v>17</v>
      </c>
    </row>
    <row r="23" spans="1:11" s="54" customFormat="1" ht="23.45" customHeight="1">
      <c r="A23" s="54" t="s">
        <v>25</v>
      </c>
      <c r="C23" s="93">
        <v>13</v>
      </c>
      <c r="D23" s="93"/>
      <c r="E23" s="59">
        <v>5349514</v>
      </c>
      <c r="F23" s="59"/>
      <c r="G23" s="59">
        <v>9395978</v>
      </c>
      <c r="H23" s="59"/>
      <c r="I23" s="59">
        <v>0</v>
      </c>
      <c r="J23" s="59"/>
      <c r="K23" s="59">
        <v>0</v>
      </c>
    </row>
    <row r="24" spans="1:11" s="54" customFormat="1" ht="23.45" customHeight="1">
      <c r="A24" s="54" t="s">
        <v>26</v>
      </c>
      <c r="C24" s="93">
        <v>14</v>
      </c>
      <c r="D24" s="93"/>
      <c r="E24" s="59">
        <v>178200939</v>
      </c>
      <c r="F24" s="59"/>
      <c r="G24" s="59">
        <v>133271448</v>
      </c>
      <c r="H24" s="59"/>
      <c r="I24" s="59">
        <v>8372345</v>
      </c>
      <c r="J24" s="59"/>
      <c r="K24" s="59">
        <v>8372345</v>
      </c>
    </row>
    <row r="25" spans="1:11" s="54" customFormat="1" ht="23.45" customHeight="1">
      <c r="A25" s="54" t="s">
        <v>27</v>
      </c>
      <c r="C25" s="93">
        <v>15</v>
      </c>
      <c r="D25" s="93"/>
      <c r="E25" s="59">
        <v>485466061</v>
      </c>
      <c r="F25" s="59"/>
      <c r="G25" s="59">
        <v>482452276</v>
      </c>
      <c r="H25" s="59"/>
      <c r="I25" s="59">
        <v>145445556</v>
      </c>
      <c r="J25" s="59"/>
      <c r="K25" s="59">
        <v>155005822</v>
      </c>
    </row>
    <row r="26" spans="1:11" s="54" customFormat="1" ht="23.45" customHeight="1">
      <c r="A26" s="54" t="s">
        <v>28</v>
      </c>
      <c r="C26" s="93"/>
      <c r="D26" s="93"/>
      <c r="E26" s="59">
        <v>667181</v>
      </c>
      <c r="F26" s="59"/>
      <c r="G26" s="59">
        <v>880277</v>
      </c>
      <c r="H26" s="59"/>
      <c r="I26" s="59">
        <v>667181</v>
      </c>
      <c r="J26" s="59"/>
      <c r="K26" s="59">
        <v>880277</v>
      </c>
    </row>
    <row r="27" spans="1:11" s="54" customFormat="1" ht="23.45" customHeight="1">
      <c r="A27" s="54" t="s">
        <v>29</v>
      </c>
      <c r="C27" s="93">
        <v>16</v>
      </c>
      <c r="D27" s="93"/>
      <c r="E27" s="59">
        <v>6447811</v>
      </c>
      <c r="F27" s="59"/>
      <c r="G27" s="59">
        <v>7265163</v>
      </c>
      <c r="H27" s="59"/>
      <c r="I27" s="59">
        <v>5773164</v>
      </c>
      <c r="J27" s="59"/>
      <c r="K27" s="59">
        <v>6534749</v>
      </c>
    </row>
    <row r="28" spans="1:11" s="54" customFormat="1" ht="23.45" customHeight="1">
      <c r="A28" s="54" t="s">
        <v>30</v>
      </c>
      <c r="C28" s="93">
        <v>26</v>
      </c>
      <c r="D28" s="93"/>
      <c r="E28" s="59">
        <v>5064346</v>
      </c>
      <c r="F28" s="59"/>
      <c r="G28" s="59">
        <v>5134898</v>
      </c>
      <c r="H28" s="59"/>
      <c r="I28" s="59">
        <v>3391686</v>
      </c>
      <c r="J28" s="59"/>
      <c r="K28" s="59">
        <v>3607241</v>
      </c>
    </row>
    <row r="29" spans="1:11" s="54" customFormat="1" ht="23.45" customHeight="1">
      <c r="A29" s="54" t="s">
        <v>31</v>
      </c>
      <c r="C29" s="93">
        <v>12</v>
      </c>
      <c r="D29" s="93"/>
      <c r="E29" s="59">
        <v>0</v>
      </c>
      <c r="F29" s="59"/>
      <c r="G29" s="59">
        <v>0</v>
      </c>
      <c r="H29" s="59"/>
      <c r="I29" s="59">
        <v>0</v>
      </c>
      <c r="J29" s="59"/>
      <c r="K29" s="59">
        <v>0</v>
      </c>
    </row>
    <row r="30" spans="1:11" s="54" customFormat="1" ht="23.45" customHeight="1">
      <c r="A30" s="54" t="s">
        <v>32</v>
      </c>
      <c r="C30" s="93"/>
      <c r="D30" s="93"/>
      <c r="E30" s="59">
        <v>5234918</v>
      </c>
      <c r="F30" s="59"/>
      <c r="G30" s="59">
        <v>2377118</v>
      </c>
      <c r="H30" s="59"/>
      <c r="I30" s="59">
        <v>0</v>
      </c>
      <c r="J30" s="59"/>
      <c r="K30" s="59">
        <v>0</v>
      </c>
    </row>
    <row r="31" spans="1:11" s="54" customFormat="1" ht="23.45" customHeight="1">
      <c r="A31" s="92" t="s">
        <v>33</v>
      </c>
      <c r="C31" s="93"/>
      <c r="D31" s="93"/>
      <c r="E31" s="82">
        <f>SUM(E20:E30)</f>
        <v>7398788594</v>
      </c>
      <c r="F31" s="59"/>
      <c r="G31" s="82">
        <f>SUM(G20:G30)</f>
        <v>6901100400</v>
      </c>
      <c r="H31" s="59"/>
      <c r="I31" s="82">
        <f>SUM(I20:I30)</f>
        <v>7489247119</v>
      </c>
      <c r="J31" s="59"/>
      <c r="K31" s="82">
        <f>SUM(K20:K30)</f>
        <v>6903363340</v>
      </c>
    </row>
    <row r="32" spans="1:11" s="54" customFormat="1" ht="23.45" customHeight="1" thickBot="1">
      <c r="A32" s="92" t="s">
        <v>34</v>
      </c>
      <c r="C32" s="93"/>
      <c r="D32" s="93"/>
      <c r="E32" s="60">
        <f>SUM(E18,E31)</f>
        <v>8452460378</v>
      </c>
      <c r="F32" s="55"/>
      <c r="G32" s="60">
        <f>SUM(G18,G31)</f>
        <v>7551656255</v>
      </c>
      <c r="H32" s="55"/>
      <c r="I32" s="60">
        <f>SUM(I18,I31)</f>
        <v>8588942220</v>
      </c>
      <c r="J32" s="55"/>
      <c r="K32" s="60">
        <f>SUM(K18,K31)</f>
        <v>7503844947</v>
      </c>
    </row>
    <row r="33" spans="1:11" s="54" customFormat="1" ht="23.45" customHeight="1" thickTop="1">
      <c r="C33" s="93"/>
      <c r="D33" s="93"/>
      <c r="E33" s="53"/>
      <c r="F33" s="53"/>
      <c r="G33" s="53"/>
      <c r="H33" s="53"/>
      <c r="I33" s="53"/>
      <c r="K33" s="53"/>
    </row>
    <row r="34" spans="1:11" s="54" customFormat="1" ht="23.45" customHeight="1">
      <c r="A34" s="54" t="s">
        <v>35</v>
      </c>
      <c r="C34" s="93"/>
      <c r="D34" s="93"/>
      <c r="E34" s="53"/>
      <c r="F34" s="53"/>
      <c r="G34" s="53"/>
      <c r="H34" s="53"/>
      <c r="I34" s="53"/>
      <c r="K34" s="53"/>
    </row>
    <row r="35" spans="1:11" s="54" customFormat="1" ht="23.45" customHeight="1">
      <c r="A35" s="88" t="s">
        <v>0</v>
      </c>
      <c r="B35" s="45"/>
      <c r="C35" s="89"/>
      <c r="D35" s="90"/>
      <c r="E35" s="44"/>
      <c r="F35" s="44"/>
      <c r="G35" s="44"/>
      <c r="H35" s="44"/>
      <c r="I35" s="44"/>
      <c r="J35" s="45"/>
      <c r="K35" s="44"/>
    </row>
    <row r="36" spans="1:11" s="54" customFormat="1" ht="23.45" customHeight="1">
      <c r="A36" s="88" t="s">
        <v>1</v>
      </c>
      <c r="B36" s="45"/>
      <c r="C36" s="89"/>
      <c r="D36" s="90"/>
      <c r="E36" s="44"/>
      <c r="F36" s="44"/>
      <c r="G36" s="44"/>
      <c r="H36" s="44"/>
      <c r="I36" s="44"/>
      <c r="J36" s="45"/>
      <c r="K36" s="44"/>
    </row>
    <row r="37" spans="1:11" s="54" customFormat="1" ht="23.45" customHeight="1">
      <c r="A37" s="88" t="s">
        <v>36</v>
      </c>
      <c r="B37" s="45"/>
      <c r="C37" s="89"/>
      <c r="D37" s="90"/>
      <c r="E37" s="44"/>
      <c r="F37" s="44"/>
      <c r="G37" s="44"/>
      <c r="H37" s="44"/>
      <c r="I37" s="44"/>
      <c r="J37" s="45"/>
      <c r="K37" s="44"/>
    </row>
    <row r="38" spans="1:11" s="54" customFormat="1" ht="23.45" customHeight="1">
      <c r="A38" s="88" t="s">
        <v>3</v>
      </c>
      <c r="B38" s="45"/>
      <c r="C38" s="89"/>
      <c r="D38" s="90"/>
      <c r="E38" s="44"/>
      <c r="F38" s="44"/>
      <c r="G38" s="44"/>
      <c r="H38" s="44"/>
      <c r="I38" s="44"/>
      <c r="J38" s="45"/>
      <c r="K38" s="44"/>
    </row>
    <row r="39" spans="1:11" ht="23.45" customHeight="1">
      <c r="D39" s="91"/>
      <c r="E39" s="46"/>
      <c r="F39" s="46"/>
      <c r="G39" s="46"/>
      <c r="H39" s="46"/>
      <c r="I39" s="87"/>
      <c r="J39" s="47"/>
      <c r="K39" s="87" t="s">
        <v>4</v>
      </c>
    </row>
    <row r="40" spans="1:11" ht="23.45" customHeight="1">
      <c r="D40" s="91"/>
      <c r="E40" s="48"/>
      <c r="F40" s="48" t="s">
        <v>5</v>
      </c>
      <c r="G40" s="48"/>
      <c r="H40" s="46"/>
      <c r="I40" s="48"/>
      <c r="J40" s="49" t="s">
        <v>6</v>
      </c>
      <c r="K40" s="48"/>
    </row>
    <row r="41" spans="1:11" s="54" customFormat="1" ht="23.45" customHeight="1">
      <c r="A41" s="92"/>
      <c r="B41" s="80"/>
      <c r="C41" s="49" t="s">
        <v>7</v>
      </c>
      <c r="D41" s="80"/>
      <c r="E41" s="81" t="s">
        <v>8</v>
      </c>
      <c r="F41" s="52"/>
      <c r="G41" s="81" t="s">
        <v>9</v>
      </c>
      <c r="H41" s="52"/>
      <c r="I41" s="81" t="s">
        <v>8</v>
      </c>
      <c r="J41" s="52"/>
      <c r="K41" s="81" t="s">
        <v>9</v>
      </c>
    </row>
    <row r="42" spans="1:11" s="54" customFormat="1" ht="23.45" customHeight="1">
      <c r="A42" s="88" t="s">
        <v>37</v>
      </c>
      <c r="C42" s="96"/>
      <c r="D42" s="96"/>
      <c r="E42" s="46"/>
      <c r="F42" s="46"/>
      <c r="G42" s="46"/>
      <c r="H42" s="46"/>
      <c r="I42" s="46"/>
      <c r="J42" s="83"/>
      <c r="K42" s="46"/>
    </row>
    <row r="43" spans="1:11" s="54" customFormat="1" ht="23.45" customHeight="1">
      <c r="A43" s="92" t="s">
        <v>38</v>
      </c>
      <c r="C43" s="93"/>
      <c r="D43" s="93"/>
      <c r="E43" s="53"/>
      <c r="F43" s="53"/>
      <c r="G43" s="53"/>
      <c r="H43" s="53"/>
      <c r="I43" s="53"/>
      <c r="K43" s="53"/>
    </row>
    <row r="44" spans="1:11" s="54" customFormat="1" ht="23.45" customHeight="1">
      <c r="A44" s="94" t="s">
        <v>39</v>
      </c>
      <c r="C44" s="93">
        <v>17</v>
      </c>
      <c r="D44" s="93"/>
      <c r="E44" s="55">
        <v>990000000</v>
      </c>
      <c r="F44" s="55"/>
      <c r="G44" s="55">
        <v>768003111</v>
      </c>
      <c r="H44" s="55"/>
      <c r="I44" s="55">
        <v>990000000</v>
      </c>
      <c r="J44" s="55"/>
      <c r="K44" s="55">
        <v>768000000</v>
      </c>
    </row>
    <row r="45" spans="1:11" s="54" customFormat="1" ht="23.45" customHeight="1">
      <c r="A45" s="94" t="s">
        <v>40</v>
      </c>
      <c r="C45" s="93">
        <v>6</v>
      </c>
      <c r="D45" s="93"/>
      <c r="E45" s="55">
        <v>0</v>
      </c>
      <c r="F45" s="55"/>
      <c r="G45" s="55">
        <v>0</v>
      </c>
      <c r="H45" s="55"/>
      <c r="I45" s="55">
        <v>431400000</v>
      </c>
      <c r="J45" s="55"/>
      <c r="K45" s="55">
        <v>268900000</v>
      </c>
    </row>
    <row r="46" spans="1:11" s="54" customFormat="1" ht="23.45" customHeight="1">
      <c r="A46" s="94" t="s">
        <v>41</v>
      </c>
      <c r="C46" s="93" t="s">
        <v>42</v>
      </c>
      <c r="D46" s="93"/>
      <c r="E46" s="55">
        <v>96543929</v>
      </c>
      <c r="F46" s="55"/>
      <c r="G46" s="55">
        <v>51330710</v>
      </c>
      <c r="H46" s="55"/>
      <c r="I46" s="55">
        <v>70634140</v>
      </c>
      <c r="J46" s="55"/>
      <c r="K46" s="55">
        <v>58052521</v>
      </c>
    </row>
    <row r="47" spans="1:11" s="54" customFormat="1" ht="23.45" customHeight="1">
      <c r="A47" s="94" t="s">
        <v>43</v>
      </c>
      <c r="C47" s="93"/>
      <c r="D47" s="93"/>
      <c r="E47" s="55"/>
      <c r="F47" s="55"/>
      <c r="G47" s="55"/>
      <c r="H47" s="55"/>
      <c r="I47" s="55"/>
      <c r="J47" s="55"/>
      <c r="K47" s="55"/>
    </row>
    <row r="48" spans="1:11" s="54" customFormat="1" ht="23.45" customHeight="1">
      <c r="A48" s="94" t="s">
        <v>44</v>
      </c>
      <c r="C48" s="93">
        <v>19</v>
      </c>
      <c r="D48" s="93"/>
      <c r="E48" s="55">
        <v>433830</v>
      </c>
      <c r="F48" s="55"/>
      <c r="G48" s="55">
        <v>727320</v>
      </c>
      <c r="H48" s="55"/>
      <c r="I48" s="55">
        <v>181830</v>
      </c>
      <c r="J48" s="55"/>
      <c r="K48" s="55">
        <v>727320</v>
      </c>
    </row>
    <row r="49" spans="1:11" s="54" customFormat="1" ht="23.45" customHeight="1">
      <c r="A49" s="97" t="s">
        <v>45</v>
      </c>
      <c r="C49" s="93"/>
      <c r="D49" s="93"/>
      <c r="E49" s="57">
        <v>895799</v>
      </c>
      <c r="F49" s="55"/>
      <c r="G49" s="57">
        <v>0</v>
      </c>
      <c r="H49" s="55"/>
      <c r="I49" s="57">
        <v>895799</v>
      </c>
      <c r="J49" s="55"/>
      <c r="K49" s="57">
        <v>0</v>
      </c>
    </row>
    <row r="50" spans="1:11" s="54" customFormat="1" ht="23.45" customHeight="1">
      <c r="A50" s="97" t="s">
        <v>46</v>
      </c>
      <c r="C50" s="93"/>
      <c r="D50" s="93"/>
      <c r="E50" s="58">
        <v>25039635</v>
      </c>
      <c r="F50" s="55"/>
      <c r="G50" s="58">
        <v>21104522</v>
      </c>
      <c r="H50" s="55"/>
      <c r="I50" s="58">
        <v>12246864</v>
      </c>
      <c r="J50" s="55"/>
      <c r="K50" s="58">
        <v>9547831</v>
      </c>
    </row>
    <row r="51" spans="1:11" s="54" customFormat="1" ht="23.45" customHeight="1">
      <c r="A51" s="92" t="s">
        <v>47</v>
      </c>
      <c r="C51" s="93"/>
      <c r="D51" s="93"/>
      <c r="E51" s="56">
        <f>SUM(E44:E50)</f>
        <v>1112913193</v>
      </c>
      <c r="F51" s="55"/>
      <c r="G51" s="56">
        <f>SUM(G44:G50)</f>
        <v>841165663</v>
      </c>
      <c r="H51" s="55"/>
      <c r="I51" s="56">
        <f>SUM(I44:I50)</f>
        <v>1505358633</v>
      </c>
      <c r="J51" s="55"/>
      <c r="K51" s="56">
        <f>SUM(K44:K50)</f>
        <v>1105227672</v>
      </c>
    </row>
    <row r="52" spans="1:11" s="54" customFormat="1" ht="23.45" customHeight="1">
      <c r="A52" s="92" t="s">
        <v>48</v>
      </c>
      <c r="C52" s="93"/>
      <c r="D52" s="93"/>
      <c r="E52" s="55"/>
      <c r="F52" s="55"/>
      <c r="G52" s="55"/>
      <c r="H52" s="55"/>
      <c r="I52" s="55"/>
      <c r="J52" s="55"/>
      <c r="K52" s="55"/>
    </row>
    <row r="53" spans="1:11" s="54" customFormat="1" ht="23.45" customHeight="1">
      <c r="A53" s="54" t="s">
        <v>49</v>
      </c>
      <c r="C53" s="93">
        <v>20</v>
      </c>
      <c r="D53" s="93"/>
      <c r="E53" s="55">
        <v>25019027</v>
      </c>
      <c r="F53" s="55"/>
      <c r="G53" s="55">
        <v>24292536</v>
      </c>
      <c r="H53" s="55"/>
      <c r="I53" s="55">
        <v>15718433</v>
      </c>
      <c r="J53" s="55"/>
      <c r="K53" s="55">
        <v>16532538</v>
      </c>
    </row>
    <row r="54" spans="1:11" s="54" customFormat="1" ht="23.45" customHeight="1">
      <c r="A54" s="94" t="s">
        <v>50</v>
      </c>
      <c r="C54" s="93"/>
      <c r="D54" s="93"/>
      <c r="E54" s="55"/>
      <c r="F54" s="55"/>
      <c r="G54" s="55"/>
      <c r="H54" s="55"/>
      <c r="I54" s="55"/>
      <c r="J54" s="55"/>
      <c r="K54" s="55"/>
    </row>
    <row r="55" spans="1:11" s="54" customFormat="1" ht="23.45" customHeight="1">
      <c r="A55" s="54" t="s">
        <v>51</v>
      </c>
      <c r="C55" s="93">
        <v>19</v>
      </c>
      <c r="D55" s="93"/>
      <c r="E55" s="55">
        <v>8483307</v>
      </c>
      <c r="F55" s="55"/>
      <c r="G55" s="55">
        <v>8489799</v>
      </c>
      <c r="H55" s="55"/>
      <c r="I55" s="55">
        <v>0</v>
      </c>
      <c r="J55" s="55"/>
      <c r="K55" s="55">
        <v>181830</v>
      </c>
    </row>
    <row r="56" spans="1:11" s="54" customFormat="1">
      <c r="A56" s="54" t="s">
        <v>52</v>
      </c>
      <c r="C56" s="93">
        <v>26</v>
      </c>
      <c r="D56" s="93"/>
      <c r="E56" s="55">
        <v>1134525189</v>
      </c>
      <c r="F56" s="55"/>
      <c r="G56" s="55">
        <v>1044118272</v>
      </c>
      <c r="H56" s="55"/>
      <c r="I56" s="55">
        <v>1089474019</v>
      </c>
      <c r="J56" s="55"/>
      <c r="K56" s="55">
        <v>1004109104</v>
      </c>
    </row>
    <row r="57" spans="1:11" s="54" customFormat="1" ht="23.45" customHeight="1">
      <c r="A57" s="54" t="s">
        <v>53</v>
      </c>
      <c r="C57" s="93"/>
      <c r="D57" s="93"/>
      <c r="E57" s="56">
        <v>8771652</v>
      </c>
      <c r="F57" s="55"/>
      <c r="G57" s="56">
        <v>8771652</v>
      </c>
      <c r="H57" s="55"/>
      <c r="I57" s="56">
        <v>8771652</v>
      </c>
      <c r="J57" s="55"/>
      <c r="K57" s="56">
        <v>8771652</v>
      </c>
    </row>
    <row r="58" spans="1:11" s="54" customFormat="1" ht="23.45" customHeight="1">
      <c r="A58" s="92" t="s">
        <v>54</v>
      </c>
      <c r="C58" s="93"/>
      <c r="D58" s="93"/>
      <c r="E58" s="56">
        <f>SUM(E53:E57)</f>
        <v>1176799175</v>
      </c>
      <c r="F58" s="55"/>
      <c r="G58" s="56">
        <f>SUM(G53:G57)</f>
        <v>1085672259</v>
      </c>
      <c r="H58" s="55"/>
      <c r="I58" s="56">
        <f>SUM(I53:I57)</f>
        <v>1113964104</v>
      </c>
      <c r="J58" s="55"/>
      <c r="K58" s="56">
        <f>SUM(K53:K57)</f>
        <v>1029595124</v>
      </c>
    </row>
    <row r="59" spans="1:11" s="54" customFormat="1" ht="23.45" customHeight="1">
      <c r="A59" s="92" t="s">
        <v>55</v>
      </c>
      <c r="C59" s="93"/>
      <c r="D59" s="93"/>
      <c r="E59" s="56">
        <f>SUM(E51,E58)</f>
        <v>2289712368</v>
      </c>
      <c r="F59" s="55"/>
      <c r="G59" s="56">
        <f>SUM(G51,G58)</f>
        <v>1926837922</v>
      </c>
      <c r="H59" s="55"/>
      <c r="I59" s="56">
        <f>SUM(I51,I58)</f>
        <v>2619322737</v>
      </c>
      <c r="J59" s="55"/>
      <c r="K59" s="56">
        <f>SUM(K51,K58)</f>
        <v>2134822796</v>
      </c>
    </row>
    <row r="60" spans="1:11" s="54" customFormat="1" ht="23.45" customHeight="1">
      <c r="C60" s="93"/>
      <c r="D60" s="93"/>
      <c r="E60" s="33"/>
      <c r="F60" s="33"/>
      <c r="G60" s="33"/>
      <c r="H60" s="33"/>
      <c r="I60" s="33"/>
      <c r="J60" s="33"/>
      <c r="K60" s="33"/>
    </row>
    <row r="61" spans="1:11" s="54" customFormat="1" ht="23.45" customHeight="1">
      <c r="A61" s="54" t="s">
        <v>35</v>
      </c>
      <c r="C61" s="93"/>
      <c r="D61" s="93"/>
      <c r="E61" s="53"/>
      <c r="F61" s="53"/>
      <c r="G61" s="53"/>
      <c r="H61" s="53"/>
      <c r="I61" s="53"/>
      <c r="K61" s="53"/>
    </row>
    <row r="62" spans="1:11" s="54" customFormat="1" ht="23.45" customHeight="1">
      <c r="A62" s="88" t="s">
        <v>0</v>
      </c>
      <c r="B62" s="45"/>
      <c r="C62" s="89"/>
      <c r="D62" s="90"/>
      <c r="E62" s="44"/>
      <c r="F62" s="44"/>
      <c r="G62" s="44"/>
      <c r="H62" s="44"/>
      <c r="I62" s="44"/>
      <c r="J62" s="45"/>
      <c r="K62" s="44"/>
    </row>
    <row r="63" spans="1:11" s="54" customFormat="1" ht="23.45" customHeight="1">
      <c r="A63" s="88" t="s">
        <v>1</v>
      </c>
      <c r="B63" s="45"/>
      <c r="C63" s="89"/>
      <c r="D63" s="90"/>
      <c r="E63" s="44"/>
      <c r="F63" s="44"/>
      <c r="G63" s="44"/>
      <c r="H63" s="44"/>
      <c r="I63" s="44"/>
      <c r="J63" s="45"/>
      <c r="K63" s="44"/>
    </row>
    <row r="64" spans="1:11" s="54" customFormat="1" ht="23.45" customHeight="1">
      <c r="A64" s="88" t="s">
        <v>36</v>
      </c>
      <c r="B64" s="45"/>
      <c r="C64" s="89"/>
      <c r="D64" s="90"/>
      <c r="E64" s="44"/>
      <c r="F64" s="44"/>
      <c r="G64" s="44"/>
      <c r="H64" s="44"/>
      <c r="I64" s="44"/>
      <c r="J64" s="45"/>
      <c r="K64" s="44"/>
    </row>
    <row r="65" spans="1:11" s="54" customFormat="1" ht="23.45" customHeight="1">
      <c r="A65" s="88" t="s">
        <v>3</v>
      </c>
      <c r="B65" s="45"/>
      <c r="C65" s="89"/>
      <c r="D65" s="90"/>
      <c r="E65" s="44"/>
      <c r="F65" s="44"/>
      <c r="G65" s="44"/>
      <c r="H65" s="44"/>
      <c r="I65" s="44"/>
      <c r="J65" s="45"/>
      <c r="K65" s="44"/>
    </row>
    <row r="66" spans="1:11" ht="23.45" customHeight="1">
      <c r="D66" s="91"/>
      <c r="E66" s="46"/>
      <c r="F66" s="46"/>
      <c r="G66" s="46"/>
      <c r="H66" s="46"/>
      <c r="I66" s="87"/>
      <c r="J66" s="47"/>
      <c r="K66" s="87" t="s">
        <v>4</v>
      </c>
    </row>
    <row r="67" spans="1:11" ht="23.45" customHeight="1">
      <c r="D67" s="91"/>
      <c r="E67" s="48"/>
      <c r="F67" s="48" t="s">
        <v>5</v>
      </c>
      <c r="G67" s="48"/>
      <c r="H67" s="46"/>
      <c r="I67" s="48"/>
      <c r="J67" s="49" t="s">
        <v>6</v>
      </c>
      <c r="K67" s="48"/>
    </row>
    <row r="68" spans="1:11" s="54" customFormat="1" ht="23.45" customHeight="1">
      <c r="A68" s="92"/>
      <c r="B68" s="80"/>
      <c r="C68" s="49" t="s">
        <v>7</v>
      </c>
      <c r="D68" s="80"/>
      <c r="E68" s="81" t="s">
        <v>8</v>
      </c>
      <c r="F68" s="52"/>
      <c r="G68" s="81" t="s">
        <v>9</v>
      </c>
      <c r="H68" s="52"/>
      <c r="I68" s="81" t="s">
        <v>8</v>
      </c>
      <c r="J68" s="52"/>
      <c r="K68" s="81" t="s">
        <v>9</v>
      </c>
    </row>
    <row r="69" spans="1:11" s="54" customFormat="1" ht="23.45" customHeight="1">
      <c r="A69" s="92" t="s">
        <v>56</v>
      </c>
      <c r="C69" s="93"/>
      <c r="D69" s="93"/>
      <c r="E69" s="53"/>
      <c r="F69" s="53"/>
      <c r="G69" s="53"/>
      <c r="H69" s="53"/>
      <c r="I69" s="53"/>
      <c r="K69" s="53"/>
    </row>
    <row r="70" spans="1:11" s="54" customFormat="1" ht="23.45" customHeight="1">
      <c r="A70" s="54" t="s">
        <v>57</v>
      </c>
      <c r="C70" s="93">
        <v>21</v>
      </c>
      <c r="D70" s="93"/>
      <c r="E70" s="53"/>
      <c r="F70" s="53"/>
      <c r="G70" s="53"/>
      <c r="H70" s="53"/>
      <c r="I70" s="53"/>
      <c r="K70" s="53"/>
    </row>
    <row r="71" spans="1:11" s="54" customFormat="1" ht="23.45" customHeight="1">
      <c r="A71" s="94" t="s">
        <v>58</v>
      </c>
      <c r="D71" s="93"/>
      <c r="E71" s="53"/>
      <c r="F71" s="53"/>
      <c r="G71" s="53"/>
      <c r="H71" s="53"/>
      <c r="I71" s="53"/>
      <c r="K71" s="53"/>
    </row>
    <row r="72" spans="1:11" s="54" customFormat="1" ht="23.45" customHeight="1">
      <c r="A72" s="97" t="s">
        <v>59</v>
      </c>
      <c r="D72" s="93"/>
      <c r="E72" s="53"/>
      <c r="F72" s="53"/>
      <c r="G72" s="53"/>
      <c r="H72" s="53"/>
      <c r="I72" s="53"/>
      <c r="K72" s="53"/>
    </row>
    <row r="73" spans="1:11" s="54" customFormat="1" ht="23.45" customHeight="1" thickBot="1">
      <c r="A73" s="97" t="s">
        <v>210</v>
      </c>
      <c r="C73" s="93"/>
      <c r="D73" s="93"/>
      <c r="E73" s="60">
        <v>810000000</v>
      </c>
      <c r="F73" s="55"/>
      <c r="G73" s="60">
        <v>900000000</v>
      </c>
      <c r="H73" s="55"/>
      <c r="I73" s="60">
        <v>810000000</v>
      </c>
      <c r="J73" s="55"/>
      <c r="K73" s="60">
        <v>900000000</v>
      </c>
    </row>
    <row r="74" spans="1:11" s="54" customFormat="1" ht="23.45" customHeight="1" thickTop="1">
      <c r="A74" s="94" t="s">
        <v>60</v>
      </c>
      <c r="C74" s="93"/>
      <c r="D74" s="93"/>
      <c r="E74" s="55"/>
      <c r="F74" s="55"/>
      <c r="G74" s="55"/>
      <c r="H74" s="55"/>
      <c r="I74" s="55"/>
      <c r="J74" s="55"/>
      <c r="K74" s="55"/>
    </row>
    <row r="75" spans="1:11" s="54" customFormat="1" ht="23.45" customHeight="1">
      <c r="A75" s="97" t="s">
        <v>61</v>
      </c>
      <c r="C75" s="93"/>
      <c r="D75" s="93"/>
      <c r="E75" s="55">
        <v>600000000</v>
      </c>
      <c r="F75" s="55"/>
      <c r="G75" s="55">
        <v>600000000</v>
      </c>
      <c r="H75" s="55"/>
      <c r="I75" s="55">
        <v>600000000</v>
      </c>
      <c r="J75" s="55"/>
      <c r="K75" s="55">
        <v>600000000</v>
      </c>
    </row>
    <row r="76" spans="1:11" s="54" customFormat="1" ht="23.45" customHeight="1">
      <c r="A76" s="97" t="s">
        <v>62</v>
      </c>
      <c r="C76" s="93"/>
      <c r="D76" s="93"/>
      <c r="E76" s="55">
        <v>160000000</v>
      </c>
      <c r="F76" s="55"/>
      <c r="G76" s="55">
        <v>160000000</v>
      </c>
      <c r="H76" s="55"/>
      <c r="I76" s="55">
        <v>160000000</v>
      </c>
      <c r="J76" s="55"/>
      <c r="K76" s="55">
        <v>160000000</v>
      </c>
    </row>
    <row r="77" spans="1:11" s="54" customFormat="1" ht="23.45" customHeight="1">
      <c r="A77" s="97" t="s">
        <v>63</v>
      </c>
      <c r="C77" s="93"/>
      <c r="D77" s="93"/>
      <c r="E77" s="55"/>
      <c r="F77" s="55"/>
      <c r="G77" s="55"/>
      <c r="H77" s="55"/>
      <c r="I77" s="55"/>
      <c r="J77" s="55"/>
      <c r="K77" s="55"/>
    </row>
    <row r="78" spans="1:11" s="54" customFormat="1" ht="23.45" customHeight="1">
      <c r="A78" s="97" t="s">
        <v>64</v>
      </c>
      <c r="C78" s="93"/>
      <c r="D78" s="93"/>
      <c r="E78" s="55">
        <v>-9990674</v>
      </c>
      <c r="F78" s="55"/>
      <c r="G78" s="55">
        <v>-7158672</v>
      </c>
      <c r="H78" s="55"/>
      <c r="I78" s="55">
        <v>0</v>
      </c>
      <c r="J78" s="55"/>
      <c r="K78" s="55">
        <v>0</v>
      </c>
    </row>
    <row r="79" spans="1:11" s="54" customFormat="1" ht="23.45" customHeight="1">
      <c r="A79" s="97" t="s">
        <v>65</v>
      </c>
      <c r="C79" s="93"/>
      <c r="D79" s="93"/>
      <c r="E79" s="55"/>
      <c r="F79" s="55"/>
      <c r="G79" s="55"/>
      <c r="H79" s="55"/>
      <c r="I79" s="55"/>
      <c r="J79" s="55"/>
      <c r="K79" s="55"/>
    </row>
    <row r="80" spans="1:11" s="54" customFormat="1" ht="23.45" customHeight="1">
      <c r="A80" s="97" t="s">
        <v>66</v>
      </c>
      <c r="C80" s="93">
        <v>22</v>
      </c>
      <c r="D80" s="93"/>
      <c r="E80" s="55">
        <v>90000000</v>
      </c>
      <c r="F80" s="55"/>
      <c r="G80" s="55">
        <v>90000000</v>
      </c>
      <c r="H80" s="55"/>
      <c r="I80" s="55">
        <v>90000000</v>
      </c>
      <c r="J80" s="55"/>
      <c r="K80" s="55">
        <v>90000000</v>
      </c>
    </row>
    <row r="81" spans="1:11" s="54" customFormat="1" ht="23.45" customHeight="1">
      <c r="A81" s="97" t="s">
        <v>67</v>
      </c>
      <c r="C81" s="93"/>
      <c r="D81" s="93"/>
      <c r="E81" s="55">
        <v>700923461</v>
      </c>
      <c r="F81" s="55"/>
      <c r="G81" s="55">
        <v>524518740</v>
      </c>
      <c r="H81" s="55"/>
      <c r="I81" s="55">
        <v>761723406</v>
      </c>
      <c r="J81" s="55"/>
      <c r="K81" s="55">
        <v>502585736</v>
      </c>
    </row>
    <row r="82" spans="1:11" s="54" customFormat="1" ht="23.45" customHeight="1">
      <c r="A82" s="97" t="s">
        <v>68</v>
      </c>
      <c r="C82" s="93"/>
      <c r="D82" s="93"/>
      <c r="E82" s="56">
        <v>4621815223</v>
      </c>
      <c r="F82" s="55"/>
      <c r="G82" s="56">
        <v>4260187558</v>
      </c>
      <c r="H82" s="55"/>
      <c r="I82" s="56">
        <v>4357896077</v>
      </c>
      <c r="J82" s="55"/>
      <c r="K82" s="56">
        <v>4016436415</v>
      </c>
    </row>
    <row r="83" spans="1:11" s="54" customFormat="1" ht="23.45" customHeight="1">
      <c r="A83" s="97" t="s">
        <v>69</v>
      </c>
      <c r="C83" s="93"/>
      <c r="D83" s="93"/>
      <c r="E83" s="55">
        <f>SUM(E75:E82)</f>
        <v>6162748010</v>
      </c>
      <c r="F83" s="55"/>
      <c r="G83" s="55">
        <f>SUM(G75:G82)</f>
        <v>5627547626</v>
      </c>
      <c r="H83" s="55"/>
      <c r="I83" s="55">
        <f>SUM(I75:I82)</f>
        <v>5969619483</v>
      </c>
      <c r="J83" s="55"/>
      <c r="K83" s="55">
        <f>SUM(K75:K82)</f>
        <v>5369022151</v>
      </c>
    </row>
    <row r="84" spans="1:11" s="54" customFormat="1" ht="23.45" customHeight="1">
      <c r="A84" s="97" t="s">
        <v>70</v>
      </c>
      <c r="C84" s="93"/>
      <c r="D84" s="93"/>
      <c r="E84" s="56">
        <v>0</v>
      </c>
      <c r="F84" s="55"/>
      <c r="G84" s="56">
        <v>-2729293</v>
      </c>
      <c r="H84" s="55"/>
      <c r="I84" s="56">
        <v>0</v>
      </c>
      <c r="J84" s="55"/>
      <c r="K84" s="56">
        <v>0</v>
      </c>
    </row>
    <row r="85" spans="1:11" s="54" customFormat="1" ht="23.45" customHeight="1">
      <c r="A85" s="88" t="s">
        <v>71</v>
      </c>
      <c r="C85" s="93"/>
      <c r="D85" s="93"/>
      <c r="E85" s="74">
        <f>SUM(E83:E84)</f>
        <v>6162748010</v>
      </c>
      <c r="F85" s="55"/>
      <c r="G85" s="74">
        <f>SUM(G83:G84)</f>
        <v>5624818333</v>
      </c>
      <c r="H85" s="55"/>
      <c r="I85" s="74">
        <f>SUM(I83:I84)</f>
        <v>5969619483</v>
      </c>
      <c r="J85" s="55"/>
      <c r="K85" s="74">
        <f>SUM(K83:K84)</f>
        <v>5369022151</v>
      </c>
    </row>
    <row r="86" spans="1:11" s="54" customFormat="1" ht="23.45" customHeight="1" thickBot="1">
      <c r="A86" s="92" t="s">
        <v>72</v>
      </c>
      <c r="C86" s="93"/>
      <c r="D86" s="93"/>
      <c r="E86" s="60">
        <f>SUM(E59+E85)</f>
        <v>8452460378</v>
      </c>
      <c r="F86" s="55"/>
      <c r="G86" s="60">
        <f>SUM(G59+G85)</f>
        <v>7551656255</v>
      </c>
      <c r="H86" s="55"/>
      <c r="I86" s="60">
        <f>SUM(I59+I85)</f>
        <v>8588942220</v>
      </c>
      <c r="J86" s="55"/>
      <c r="K86" s="60">
        <f>SUM(K59+K85)</f>
        <v>7503844947</v>
      </c>
    </row>
    <row r="87" spans="1:11" s="54" customFormat="1" ht="23.45" customHeight="1" thickTop="1">
      <c r="C87" s="93"/>
      <c r="D87" s="93"/>
      <c r="E87" s="55">
        <f>E86-E32</f>
        <v>0</v>
      </c>
      <c r="F87" s="55"/>
      <c r="G87" s="55">
        <f>G86-G32</f>
        <v>0</v>
      </c>
      <c r="H87" s="55"/>
      <c r="I87" s="55">
        <f>I86-I32</f>
        <v>0</v>
      </c>
      <c r="J87" s="55"/>
      <c r="K87" s="55">
        <f>K86-K32</f>
        <v>0</v>
      </c>
    </row>
    <row r="88" spans="1:11" s="54" customFormat="1" ht="23.45" customHeight="1">
      <c r="A88" s="54" t="s">
        <v>35</v>
      </c>
      <c r="C88" s="93"/>
      <c r="D88" s="93"/>
      <c r="E88" s="53"/>
      <c r="F88" s="53"/>
      <c r="G88" s="53"/>
      <c r="H88" s="53"/>
      <c r="I88" s="53"/>
      <c r="J88" s="53"/>
      <c r="K88" s="53"/>
    </row>
    <row r="89" spans="1:11" s="54" customFormat="1" ht="23.45" customHeight="1">
      <c r="C89" s="93"/>
      <c r="D89" s="93"/>
      <c r="E89" s="84"/>
      <c r="F89" s="53"/>
      <c r="G89" s="53"/>
      <c r="H89" s="53"/>
      <c r="I89" s="53"/>
      <c r="K89" s="53"/>
    </row>
    <row r="90" spans="1:11" s="54" customFormat="1" ht="23.45" customHeight="1">
      <c r="A90" s="100"/>
      <c r="B90" s="100"/>
      <c r="C90" s="93"/>
      <c r="D90" s="93"/>
      <c r="E90" s="53"/>
      <c r="F90" s="53"/>
      <c r="G90" s="53"/>
      <c r="H90" s="53"/>
      <c r="I90" s="53"/>
      <c r="K90" s="53"/>
    </row>
    <row r="91" spans="1:11" s="54" customFormat="1" ht="23.45" customHeight="1">
      <c r="C91" s="93"/>
      <c r="D91" s="93"/>
      <c r="E91" s="53"/>
      <c r="F91" s="53"/>
      <c r="G91" s="53"/>
      <c r="H91" s="53"/>
      <c r="I91" s="53"/>
      <c r="K91" s="53"/>
    </row>
    <row r="92" spans="1:11" s="54" customFormat="1" ht="23.45" customHeight="1">
      <c r="C92" s="53" t="s">
        <v>73</v>
      </c>
      <c r="D92" s="93"/>
      <c r="E92" s="53"/>
      <c r="F92" s="53"/>
      <c r="G92" s="53"/>
      <c r="H92" s="53"/>
      <c r="I92" s="53"/>
      <c r="K92" s="53"/>
    </row>
    <row r="93" spans="1:11" s="54" customFormat="1" ht="23.45" customHeight="1">
      <c r="A93" s="100"/>
      <c r="B93" s="100"/>
      <c r="C93" s="53"/>
      <c r="D93" s="93"/>
      <c r="J93" s="53"/>
    </row>
    <row r="95" spans="1:11">
      <c r="E95" s="85"/>
      <c r="G95" s="85"/>
      <c r="H95" s="85"/>
      <c r="I95" s="85"/>
      <c r="J95" s="85"/>
      <c r="K95" s="85"/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4" max="16383" man="1"/>
    <brk id="6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8"/>
  <sheetViews>
    <sheetView showGridLines="0" tabSelected="1" view="pageBreakPreview" topLeftCell="A55" zoomScale="85" zoomScaleSheetLayoutView="85" workbookViewId="0">
      <selection activeCell="I67" sqref="I67"/>
    </sheetView>
  </sheetViews>
  <sheetFormatPr defaultColWidth="10.7109375" defaultRowHeight="22.5" customHeight="1"/>
  <cols>
    <col min="1" max="1" width="29.85546875" style="5" customWidth="1"/>
    <col min="2" max="2" width="21" style="5" customWidth="1"/>
    <col min="3" max="3" width="9" style="11" customWidth="1"/>
    <col min="4" max="4" width="1" style="11" customWidth="1"/>
    <col min="5" max="5" width="16" style="53" bestFit="1" customWidth="1"/>
    <col min="6" max="6" width="1" style="53" customWidth="1"/>
    <col min="7" max="7" width="15" style="53" bestFit="1" customWidth="1"/>
    <col min="8" max="8" width="1" style="53" customWidth="1"/>
    <col min="9" max="9" width="16" style="53" bestFit="1" customWidth="1"/>
    <col min="10" max="10" width="1" style="54" customWidth="1"/>
    <col min="11" max="11" width="15" style="53" bestFit="1" customWidth="1"/>
    <col min="12" max="12" width="0.5703125" style="5" customWidth="1"/>
    <col min="13" max="13" width="14.140625" style="5" bestFit="1" customWidth="1"/>
    <col min="14" max="14" width="12.85546875" style="5" bestFit="1" customWidth="1"/>
    <col min="15" max="15" width="10.7109375" style="5"/>
    <col min="16" max="16" width="12.85546875" style="5" bestFit="1" customWidth="1"/>
    <col min="17" max="16384" width="10.7109375" style="5"/>
  </cols>
  <sheetData>
    <row r="1" spans="1:11" ht="22.5" customHeight="1">
      <c r="A1" s="1" t="s">
        <v>0</v>
      </c>
      <c r="B1" s="2"/>
      <c r="C1" s="3"/>
      <c r="D1" s="4"/>
      <c r="E1" s="44"/>
      <c r="F1" s="44"/>
      <c r="G1" s="44"/>
      <c r="H1" s="44"/>
      <c r="I1" s="44"/>
      <c r="J1" s="45"/>
      <c r="K1" s="44"/>
    </row>
    <row r="2" spans="1:11" ht="22.5" customHeight="1">
      <c r="A2" s="1" t="s">
        <v>1</v>
      </c>
      <c r="B2" s="2"/>
      <c r="C2" s="3"/>
      <c r="D2" s="4"/>
      <c r="E2" s="44"/>
      <c r="F2" s="44"/>
      <c r="G2" s="44"/>
      <c r="H2" s="44"/>
      <c r="I2" s="44"/>
      <c r="J2" s="45"/>
      <c r="K2" s="44"/>
    </row>
    <row r="3" spans="1:11" ht="22.5" customHeight="1">
      <c r="A3" s="1" t="s">
        <v>74</v>
      </c>
      <c r="B3" s="2"/>
      <c r="C3" s="3"/>
      <c r="D3" s="4"/>
      <c r="E3" s="44"/>
      <c r="F3" s="44"/>
      <c r="G3" s="44"/>
      <c r="H3" s="44"/>
      <c r="I3" s="44"/>
      <c r="J3" s="45"/>
      <c r="K3" s="44"/>
    </row>
    <row r="4" spans="1:11" ht="22.5" customHeight="1">
      <c r="A4" s="1" t="s">
        <v>75</v>
      </c>
      <c r="B4" s="2"/>
      <c r="C4" s="3"/>
      <c r="D4" s="4"/>
      <c r="E4" s="44"/>
      <c r="F4" s="44"/>
      <c r="G4" s="44"/>
      <c r="H4" s="44"/>
      <c r="I4" s="44"/>
      <c r="J4" s="45"/>
      <c r="K4" s="44"/>
    </row>
    <row r="5" spans="1:11" ht="22.5" customHeight="1">
      <c r="A5" s="6"/>
      <c r="B5" s="6"/>
      <c r="C5" s="6"/>
      <c r="D5" s="7"/>
      <c r="E5" s="46"/>
      <c r="F5" s="46"/>
      <c r="G5" s="104" t="s">
        <v>4</v>
      </c>
      <c r="H5" s="104"/>
      <c r="I5" s="104"/>
      <c r="J5" s="104"/>
      <c r="K5" s="104"/>
    </row>
    <row r="6" spans="1:11" ht="22.5" customHeight="1">
      <c r="A6" s="6"/>
      <c r="B6" s="6"/>
      <c r="C6" s="6"/>
      <c r="D6" s="7"/>
      <c r="E6" s="48"/>
      <c r="F6" s="48" t="s">
        <v>5</v>
      </c>
      <c r="G6" s="48"/>
      <c r="H6" s="46"/>
      <c r="I6" s="48"/>
      <c r="J6" s="49" t="s">
        <v>6</v>
      </c>
      <c r="K6" s="50"/>
    </row>
    <row r="7" spans="1:11" ht="22.5" customHeight="1">
      <c r="A7" s="9"/>
      <c r="B7" s="6"/>
      <c r="C7" s="8" t="s">
        <v>7</v>
      </c>
      <c r="D7" s="6"/>
      <c r="E7" s="51" t="s">
        <v>8</v>
      </c>
      <c r="F7" s="52"/>
      <c r="G7" s="51" t="s">
        <v>9</v>
      </c>
      <c r="H7" s="52"/>
      <c r="I7" s="51" t="s">
        <v>8</v>
      </c>
      <c r="J7" s="52"/>
      <c r="K7" s="51" t="s">
        <v>9</v>
      </c>
    </row>
    <row r="8" spans="1:11" ht="22.5" customHeight="1">
      <c r="A8" s="9" t="s">
        <v>76</v>
      </c>
      <c r="B8" s="6"/>
      <c r="C8" s="12"/>
      <c r="D8" s="6"/>
      <c r="E8" s="72"/>
      <c r="F8" s="52"/>
      <c r="G8" s="72"/>
      <c r="H8" s="52"/>
      <c r="I8" s="72"/>
      <c r="J8" s="52"/>
      <c r="K8" s="72"/>
    </row>
    <row r="9" spans="1:11" ht="22.5" customHeight="1">
      <c r="A9" s="9" t="s">
        <v>77</v>
      </c>
      <c r="B9" s="6"/>
      <c r="C9" s="10"/>
      <c r="D9" s="6"/>
      <c r="E9" s="73"/>
      <c r="F9" s="52"/>
      <c r="G9" s="73"/>
      <c r="H9" s="52"/>
      <c r="I9" s="73"/>
      <c r="J9" s="52"/>
      <c r="K9" s="73"/>
    </row>
    <row r="10" spans="1:11" ht="22.5" customHeight="1">
      <c r="A10" s="5" t="s">
        <v>78</v>
      </c>
      <c r="B10" s="6"/>
      <c r="C10" s="13">
        <v>6</v>
      </c>
      <c r="D10" s="6"/>
      <c r="E10" s="55">
        <v>1634910213</v>
      </c>
      <c r="F10" s="55"/>
      <c r="G10" s="55">
        <v>1733426961</v>
      </c>
      <c r="H10" s="55"/>
      <c r="I10" s="55">
        <v>1416302814</v>
      </c>
      <c r="J10" s="55"/>
      <c r="K10" s="55">
        <v>1442435585</v>
      </c>
    </row>
    <row r="11" spans="1:11" ht="22.5" customHeight="1">
      <c r="A11" s="5" t="s">
        <v>79</v>
      </c>
      <c r="B11" s="6"/>
      <c r="C11" s="13">
        <v>6</v>
      </c>
      <c r="D11" s="6"/>
      <c r="E11" s="55">
        <v>15790592</v>
      </c>
      <c r="F11" s="55"/>
      <c r="G11" s="55">
        <v>19832681</v>
      </c>
      <c r="H11" s="55"/>
      <c r="I11" s="55">
        <v>0</v>
      </c>
      <c r="J11" s="55"/>
      <c r="K11" s="55">
        <v>0</v>
      </c>
    </row>
    <row r="12" spans="1:11" ht="22.5" customHeight="1">
      <c r="A12" s="5" t="s">
        <v>80</v>
      </c>
      <c r="B12" s="6"/>
      <c r="C12" s="13">
        <v>6</v>
      </c>
      <c r="D12" s="6"/>
      <c r="E12" s="55">
        <v>0</v>
      </c>
      <c r="F12" s="55"/>
      <c r="G12" s="55">
        <v>210309428</v>
      </c>
      <c r="H12" s="55"/>
      <c r="I12" s="55">
        <v>0</v>
      </c>
      <c r="J12" s="55"/>
      <c r="K12" s="55">
        <v>199184803</v>
      </c>
    </row>
    <row r="13" spans="1:11" ht="22.5" customHeight="1">
      <c r="A13" s="5" t="s">
        <v>81</v>
      </c>
      <c r="B13" s="6"/>
      <c r="C13" s="13"/>
      <c r="D13" s="6"/>
      <c r="E13" s="55">
        <v>447327579</v>
      </c>
      <c r="F13" s="55"/>
      <c r="G13" s="55">
        <v>187717823</v>
      </c>
      <c r="H13" s="55"/>
      <c r="I13" s="55">
        <v>424927579</v>
      </c>
      <c r="J13" s="55"/>
      <c r="K13" s="55">
        <v>178317823</v>
      </c>
    </row>
    <row r="14" spans="1:11" ht="22.5" customHeight="1">
      <c r="A14" s="37" t="s">
        <v>82</v>
      </c>
      <c r="B14" s="6"/>
      <c r="C14" s="13">
        <v>6</v>
      </c>
      <c r="D14" s="6"/>
      <c r="E14" s="55">
        <v>15146068</v>
      </c>
      <c r="F14" s="55"/>
      <c r="G14" s="55">
        <v>13228014</v>
      </c>
      <c r="H14" s="55"/>
      <c r="I14" s="55">
        <v>95567311</v>
      </c>
      <c r="J14" s="55"/>
      <c r="K14" s="55">
        <v>15817043</v>
      </c>
    </row>
    <row r="15" spans="1:11" ht="22.5" customHeight="1">
      <c r="A15" s="9" t="s">
        <v>83</v>
      </c>
      <c r="B15" s="6"/>
      <c r="C15" s="13"/>
      <c r="D15" s="6"/>
      <c r="E15" s="74">
        <f>SUM(E10:E14)</f>
        <v>2113174452</v>
      </c>
      <c r="F15" s="55"/>
      <c r="G15" s="74">
        <f>SUM(G10:G14)</f>
        <v>2164514907</v>
      </c>
      <c r="H15" s="55"/>
      <c r="I15" s="74">
        <f>SUM(I10:I14)</f>
        <v>1936797704</v>
      </c>
      <c r="J15" s="55"/>
      <c r="K15" s="74">
        <f>SUM(K10:K14)</f>
        <v>1835755254</v>
      </c>
    </row>
    <row r="16" spans="1:11" ht="22.5" customHeight="1">
      <c r="A16" s="9" t="s">
        <v>84</v>
      </c>
      <c r="B16" s="6"/>
      <c r="C16" s="13"/>
      <c r="D16" s="6"/>
      <c r="E16" s="55"/>
      <c r="F16" s="55"/>
      <c r="G16" s="55"/>
      <c r="H16" s="55"/>
      <c r="I16" s="55"/>
      <c r="J16" s="55"/>
      <c r="K16" s="55"/>
    </row>
    <row r="17" spans="1:11" ht="22.5" customHeight="1">
      <c r="A17" s="5" t="s">
        <v>85</v>
      </c>
      <c r="B17" s="6"/>
      <c r="C17" s="13">
        <v>6</v>
      </c>
      <c r="D17" s="6"/>
      <c r="E17" s="55">
        <v>1305781015</v>
      </c>
      <c r="F17" s="55"/>
      <c r="G17" s="55">
        <v>1487156210</v>
      </c>
      <c r="H17" s="55"/>
      <c r="I17" s="55">
        <v>1095585686</v>
      </c>
      <c r="J17" s="55"/>
      <c r="K17" s="55">
        <v>1227961683</v>
      </c>
    </row>
    <row r="18" spans="1:11" ht="22.5" customHeight="1">
      <c r="A18" s="5" t="s">
        <v>86</v>
      </c>
      <c r="B18" s="6"/>
      <c r="C18" s="13"/>
      <c r="D18" s="6"/>
      <c r="E18" s="55">
        <v>10795606</v>
      </c>
      <c r="F18" s="55"/>
      <c r="G18" s="55">
        <v>12114342</v>
      </c>
      <c r="H18" s="55"/>
      <c r="I18" s="55">
        <v>0</v>
      </c>
      <c r="J18" s="55"/>
      <c r="K18" s="55">
        <v>0</v>
      </c>
    </row>
    <row r="19" spans="1:11" ht="22.5" customHeight="1">
      <c r="A19" s="5" t="s">
        <v>87</v>
      </c>
      <c r="B19" s="6"/>
      <c r="C19" s="13">
        <v>6</v>
      </c>
      <c r="D19" s="6"/>
      <c r="E19" s="55">
        <v>263718896</v>
      </c>
      <c r="F19" s="55"/>
      <c r="G19" s="55">
        <v>172702573</v>
      </c>
      <c r="H19" s="55"/>
      <c r="I19" s="55">
        <v>241779924</v>
      </c>
      <c r="J19" s="55"/>
      <c r="K19" s="55">
        <v>147217302</v>
      </c>
    </row>
    <row r="20" spans="1:11" ht="22.5" customHeight="1">
      <c r="A20" s="5" t="s">
        <v>88</v>
      </c>
      <c r="B20" s="6"/>
      <c r="C20" s="13">
        <v>6</v>
      </c>
      <c r="D20" s="6"/>
      <c r="E20" s="55">
        <v>104648885</v>
      </c>
      <c r="F20" s="55"/>
      <c r="G20" s="55">
        <v>79068915</v>
      </c>
      <c r="H20" s="55"/>
      <c r="I20" s="55">
        <v>74505776</v>
      </c>
      <c r="J20" s="55"/>
      <c r="K20" s="55">
        <v>62008104</v>
      </c>
    </row>
    <row r="21" spans="1:11" ht="22.5" customHeight="1">
      <c r="A21" s="5" t="s">
        <v>89</v>
      </c>
      <c r="B21" s="6"/>
      <c r="C21" s="13"/>
      <c r="D21" s="6"/>
      <c r="E21" s="55">
        <v>0</v>
      </c>
      <c r="F21" s="55"/>
      <c r="G21" s="55">
        <v>0</v>
      </c>
      <c r="H21" s="55"/>
      <c r="I21" s="55">
        <v>25000</v>
      </c>
      <c r="J21" s="55"/>
      <c r="K21" s="55">
        <v>1700000</v>
      </c>
    </row>
    <row r="22" spans="1:11" ht="22.5" customHeight="1">
      <c r="A22" s="37" t="s">
        <v>90</v>
      </c>
      <c r="B22" s="6"/>
      <c r="C22" s="13"/>
      <c r="D22" s="6"/>
      <c r="E22" s="55">
        <v>1629317</v>
      </c>
      <c r="F22" s="55"/>
      <c r="G22" s="55">
        <v>4189404</v>
      </c>
      <c r="H22" s="55"/>
      <c r="I22" s="55">
        <v>0</v>
      </c>
      <c r="J22" s="55"/>
      <c r="K22" s="55">
        <v>0</v>
      </c>
    </row>
    <row r="23" spans="1:11" ht="22.5" customHeight="1">
      <c r="A23" s="37" t="s">
        <v>217</v>
      </c>
      <c r="B23" s="6"/>
      <c r="C23" s="13"/>
      <c r="D23" s="6"/>
      <c r="E23" s="55">
        <v>1046336</v>
      </c>
      <c r="F23" s="55"/>
      <c r="G23" s="55">
        <v>0</v>
      </c>
      <c r="H23" s="55"/>
      <c r="I23" s="55">
        <v>1046336</v>
      </c>
      <c r="J23" s="55"/>
      <c r="K23" s="55">
        <v>0</v>
      </c>
    </row>
    <row r="24" spans="1:11" ht="22.5" customHeight="1">
      <c r="A24" s="9" t="s">
        <v>91</v>
      </c>
      <c r="B24" s="6"/>
      <c r="C24" s="13"/>
      <c r="D24" s="6"/>
      <c r="E24" s="74">
        <f>SUM(E17:E23)</f>
        <v>1687620055</v>
      </c>
      <c r="F24" s="55"/>
      <c r="G24" s="74">
        <f>SUM(G17:G23)</f>
        <v>1755231444</v>
      </c>
      <c r="H24" s="55"/>
      <c r="I24" s="74">
        <f>SUM(I17:I23)</f>
        <v>1412942722</v>
      </c>
      <c r="J24" s="55"/>
      <c r="K24" s="74">
        <f>SUM(K17:K23)</f>
        <v>1438887089</v>
      </c>
    </row>
    <row r="25" spans="1:11" ht="22.5" customHeight="1">
      <c r="A25" s="24" t="s">
        <v>92</v>
      </c>
      <c r="B25" s="6"/>
      <c r="C25" s="10"/>
      <c r="D25" s="6"/>
      <c r="E25" s="55">
        <f>SUM(E15-E24)</f>
        <v>425554397</v>
      </c>
      <c r="F25" s="55"/>
      <c r="G25" s="55">
        <f>SUM(G15-G24)</f>
        <v>409283463</v>
      </c>
      <c r="H25" s="55"/>
      <c r="I25" s="55">
        <f>SUM(I15-I24)</f>
        <v>523854982</v>
      </c>
      <c r="J25" s="55"/>
      <c r="K25" s="55">
        <f>SUM(K15-K24)</f>
        <v>396868165</v>
      </c>
    </row>
    <row r="26" spans="1:11" ht="22.5" customHeight="1">
      <c r="A26" s="38" t="s">
        <v>93</v>
      </c>
      <c r="B26" s="6"/>
      <c r="C26" s="13">
        <v>6</v>
      </c>
      <c r="D26" s="6"/>
      <c r="E26" s="55">
        <v>1189484</v>
      </c>
      <c r="F26" s="55"/>
      <c r="G26" s="55">
        <v>1224361</v>
      </c>
      <c r="H26" s="55"/>
      <c r="I26" s="55">
        <v>7323916</v>
      </c>
      <c r="J26" s="55"/>
      <c r="K26" s="55">
        <v>8052703</v>
      </c>
    </row>
    <row r="27" spans="1:11" ht="22.5" customHeight="1">
      <c r="A27" s="37" t="s">
        <v>94</v>
      </c>
      <c r="B27" s="6"/>
      <c r="C27" s="13" t="s">
        <v>95</v>
      </c>
      <c r="D27" s="6"/>
      <c r="E27" s="56">
        <v>-10515399</v>
      </c>
      <c r="F27" s="55"/>
      <c r="G27" s="56">
        <v>-7268034</v>
      </c>
      <c r="H27" s="55"/>
      <c r="I27" s="56">
        <v>-31825674</v>
      </c>
      <c r="J27" s="55"/>
      <c r="K27" s="56">
        <v>-19932733</v>
      </c>
    </row>
    <row r="28" spans="1:11" ht="22.5" customHeight="1">
      <c r="A28" s="24" t="s">
        <v>96</v>
      </c>
      <c r="B28" s="6"/>
      <c r="C28" s="13"/>
      <c r="D28" s="6"/>
      <c r="E28" s="55">
        <f>SUM(E25:E27)</f>
        <v>416228482</v>
      </c>
      <c r="F28" s="55"/>
      <c r="G28" s="55">
        <f>SUM(G25:G27)</f>
        <v>403239790</v>
      </c>
      <c r="H28" s="55"/>
      <c r="I28" s="55">
        <f>SUM(I25:I27)</f>
        <v>499353224</v>
      </c>
      <c r="J28" s="55"/>
      <c r="K28" s="55">
        <f>SUM(K25:K27)</f>
        <v>384988135</v>
      </c>
    </row>
    <row r="29" spans="1:11" ht="22.5" customHeight="1">
      <c r="A29" s="5" t="s">
        <v>97</v>
      </c>
      <c r="B29" s="6"/>
      <c r="C29" s="13">
        <v>26</v>
      </c>
      <c r="D29" s="6"/>
      <c r="E29" s="56">
        <v>75980</v>
      </c>
      <c r="F29" s="55"/>
      <c r="G29" s="56">
        <v>-260764</v>
      </c>
      <c r="H29" s="55"/>
      <c r="I29" s="56">
        <v>-215554</v>
      </c>
      <c r="J29" s="55"/>
      <c r="K29" s="56">
        <v>189614</v>
      </c>
    </row>
    <row r="30" spans="1:11" ht="22.5" customHeight="1">
      <c r="A30" s="9" t="s">
        <v>98</v>
      </c>
      <c r="B30" s="6"/>
      <c r="C30" s="5"/>
      <c r="D30" s="6"/>
      <c r="E30" s="74">
        <f>SUM(E28:E29)</f>
        <v>416304462</v>
      </c>
      <c r="F30" s="55"/>
      <c r="G30" s="74">
        <f>SUM(G28:G29)</f>
        <v>402979026</v>
      </c>
      <c r="H30" s="55"/>
      <c r="I30" s="74">
        <f>SUM(I28:I29)</f>
        <v>499137670</v>
      </c>
      <c r="J30" s="55"/>
      <c r="K30" s="74">
        <f>SUM(K28:K29)</f>
        <v>385177749</v>
      </c>
    </row>
    <row r="31" spans="1:11" ht="22.5" customHeight="1">
      <c r="A31" s="9"/>
      <c r="B31" s="6"/>
      <c r="C31" s="5"/>
      <c r="D31" s="6"/>
      <c r="E31" s="55"/>
      <c r="F31" s="55"/>
      <c r="G31" s="55"/>
      <c r="H31" s="55"/>
      <c r="I31" s="55"/>
      <c r="J31" s="75"/>
      <c r="K31" s="55"/>
    </row>
    <row r="32" spans="1:11" ht="22.5" customHeight="1">
      <c r="A32" s="5" t="s">
        <v>35</v>
      </c>
      <c r="B32" s="6"/>
      <c r="C32" s="5"/>
      <c r="D32" s="6"/>
      <c r="E32" s="55"/>
      <c r="F32" s="55"/>
      <c r="G32" s="55"/>
      <c r="H32" s="55"/>
      <c r="I32" s="55"/>
      <c r="J32" s="75"/>
      <c r="K32" s="55"/>
    </row>
    <row r="33" spans="1:16" ht="22.5" customHeight="1">
      <c r="A33" s="1" t="s">
        <v>0</v>
      </c>
      <c r="B33" s="2"/>
      <c r="C33" s="3"/>
      <c r="D33" s="4"/>
      <c r="E33" s="44"/>
      <c r="F33" s="44"/>
      <c r="G33" s="44"/>
      <c r="H33" s="44"/>
      <c r="I33" s="44"/>
      <c r="J33" s="45"/>
      <c r="K33" s="44"/>
    </row>
    <row r="34" spans="1:16" ht="22.5" customHeight="1">
      <c r="A34" s="1" t="s">
        <v>1</v>
      </c>
      <c r="B34" s="2"/>
      <c r="C34" s="3"/>
      <c r="D34" s="4"/>
      <c r="E34" s="44"/>
      <c r="F34" s="44"/>
      <c r="G34" s="44"/>
      <c r="H34" s="44"/>
      <c r="I34" s="44"/>
      <c r="J34" s="45"/>
      <c r="K34" s="44"/>
    </row>
    <row r="35" spans="1:16" ht="22.5" customHeight="1">
      <c r="A35" s="1" t="s">
        <v>99</v>
      </c>
      <c r="B35" s="2"/>
      <c r="C35" s="3"/>
      <c r="D35" s="4"/>
      <c r="E35" s="44"/>
      <c r="F35" s="44"/>
      <c r="G35" s="44"/>
      <c r="H35" s="44"/>
      <c r="I35" s="44"/>
      <c r="J35" s="45"/>
      <c r="K35" s="44"/>
    </row>
    <row r="36" spans="1:16" ht="22.5" customHeight="1">
      <c r="A36" s="1" t="s">
        <v>75</v>
      </c>
      <c r="B36" s="2"/>
      <c r="C36" s="3"/>
      <c r="D36" s="4"/>
      <c r="E36" s="44"/>
      <c r="F36" s="44"/>
      <c r="G36" s="44"/>
      <c r="H36" s="44"/>
      <c r="I36" s="44"/>
      <c r="J36" s="45"/>
      <c r="K36" s="44"/>
    </row>
    <row r="37" spans="1:16" ht="22.5" customHeight="1">
      <c r="A37" s="6"/>
      <c r="B37" s="6"/>
      <c r="C37" s="6"/>
      <c r="D37" s="7"/>
      <c r="E37" s="46"/>
      <c r="F37" s="46"/>
      <c r="G37" s="46"/>
      <c r="H37" s="46"/>
      <c r="I37" s="104" t="s">
        <v>4</v>
      </c>
      <c r="J37" s="104"/>
      <c r="K37" s="104"/>
    </row>
    <row r="38" spans="1:16" ht="22.5" customHeight="1">
      <c r="A38" s="6"/>
      <c r="B38" s="6"/>
      <c r="C38" s="6"/>
      <c r="D38" s="7"/>
      <c r="E38" s="48"/>
      <c r="F38" s="48" t="s">
        <v>5</v>
      </c>
      <c r="G38" s="48"/>
      <c r="H38" s="46"/>
      <c r="I38" s="48"/>
      <c r="J38" s="49" t="s">
        <v>6</v>
      </c>
      <c r="K38" s="50"/>
    </row>
    <row r="39" spans="1:16" ht="22.5" customHeight="1">
      <c r="A39" s="9"/>
      <c r="B39" s="6"/>
      <c r="C39" s="8" t="s">
        <v>7</v>
      </c>
      <c r="D39" s="6"/>
      <c r="E39" s="51" t="s">
        <v>8</v>
      </c>
      <c r="F39" s="52"/>
      <c r="G39" s="51" t="s">
        <v>9</v>
      </c>
      <c r="H39" s="52"/>
      <c r="I39" s="51" t="s">
        <v>8</v>
      </c>
      <c r="J39" s="52"/>
      <c r="K39" s="51" t="s">
        <v>9</v>
      </c>
    </row>
    <row r="40" spans="1:16" ht="22.5" customHeight="1">
      <c r="A40" s="9" t="s">
        <v>100</v>
      </c>
      <c r="B40" s="6"/>
      <c r="C40" s="5"/>
      <c r="D40" s="6"/>
      <c r="E40" s="55"/>
      <c r="F40" s="55"/>
      <c r="G40" s="55"/>
      <c r="H40" s="55"/>
      <c r="I40" s="55"/>
      <c r="J40" s="75"/>
      <c r="K40" s="55"/>
    </row>
    <row r="41" spans="1:16" ht="22.5" customHeight="1">
      <c r="A41" s="11" t="s">
        <v>101</v>
      </c>
      <c r="B41" s="6"/>
      <c r="C41" s="10"/>
      <c r="D41" s="6"/>
      <c r="E41" s="55"/>
      <c r="F41" s="55"/>
      <c r="G41" s="55"/>
      <c r="H41" s="55"/>
      <c r="I41" s="55"/>
      <c r="J41" s="55"/>
      <c r="K41" s="55"/>
      <c r="P41" s="28"/>
    </row>
    <row r="42" spans="1:16" ht="22.5" customHeight="1">
      <c r="A42" s="54" t="s">
        <v>102</v>
      </c>
      <c r="B42" s="6"/>
      <c r="C42" s="10"/>
      <c r="D42" s="6"/>
      <c r="E42" s="55"/>
      <c r="F42" s="55"/>
      <c r="G42" s="55"/>
      <c r="H42" s="55"/>
      <c r="I42" s="55"/>
      <c r="J42" s="55"/>
      <c r="K42" s="55"/>
      <c r="P42" s="28"/>
    </row>
    <row r="43" spans="1:16" ht="22.5" customHeight="1">
      <c r="A43" s="54" t="s">
        <v>103</v>
      </c>
      <c r="B43" s="6"/>
      <c r="C43" s="10"/>
      <c r="D43" s="6"/>
      <c r="E43" s="55">
        <v>361627665</v>
      </c>
      <c r="F43" s="55"/>
      <c r="G43" s="55">
        <v>-3425335949</v>
      </c>
      <c r="H43" s="55"/>
      <c r="I43" s="55">
        <v>341459662</v>
      </c>
      <c r="J43" s="55"/>
      <c r="K43" s="55">
        <v>-3262836767</v>
      </c>
      <c r="P43" s="28"/>
    </row>
    <row r="44" spans="1:16" ht="22.5" customHeight="1">
      <c r="A44" s="54" t="s">
        <v>104</v>
      </c>
      <c r="B44" s="6"/>
      <c r="C44" s="10"/>
      <c r="D44" s="6"/>
      <c r="E44" s="55"/>
      <c r="F44" s="55"/>
      <c r="G44" s="55"/>
      <c r="H44" s="55"/>
      <c r="I44" s="55"/>
      <c r="J44" s="55"/>
      <c r="K44" s="55"/>
      <c r="P44" s="28"/>
    </row>
    <row r="45" spans="1:16" ht="22.5" customHeight="1">
      <c r="A45" s="5" t="s">
        <v>105</v>
      </c>
      <c r="B45" s="6"/>
      <c r="C45" s="13"/>
      <c r="D45" s="6"/>
      <c r="E45" s="56">
        <v>0</v>
      </c>
      <c r="F45" s="55"/>
      <c r="G45" s="56">
        <v>-879568</v>
      </c>
      <c r="H45" s="55"/>
      <c r="I45" s="56">
        <v>0</v>
      </c>
      <c r="J45" s="55"/>
      <c r="K45" s="56">
        <v>-1358040</v>
      </c>
      <c r="P45" s="28"/>
    </row>
    <row r="46" spans="1:16" ht="22.5" customHeight="1">
      <c r="A46" s="5" t="s">
        <v>106</v>
      </c>
      <c r="B46" s="6"/>
      <c r="C46" s="10"/>
      <c r="D46" s="6"/>
      <c r="E46" s="55"/>
      <c r="F46" s="55"/>
      <c r="G46" s="55"/>
      <c r="H46" s="55"/>
      <c r="I46" s="55"/>
      <c r="J46" s="55"/>
      <c r="K46" s="55"/>
      <c r="P46" s="28"/>
    </row>
    <row r="47" spans="1:16" ht="22.5" customHeight="1">
      <c r="A47" s="5" t="s">
        <v>107</v>
      </c>
      <c r="B47" s="6"/>
      <c r="C47" s="10"/>
      <c r="D47" s="6"/>
      <c r="E47" s="56">
        <f>SUM(E43:E45)</f>
        <v>361627665</v>
      </c>
      <c r="F47" s="55"/>
      <c r="G47" s="56">
        <f>SUM(G43:G45)</f>
        <v>-3426215517</v>
      </c>
      <c r="H47" s="55"/>
      <c r="I47" s="56">
        <f>SUM(I43:I45)</f>
        <v>341459662</v>
      </c>
      <c r="J47" s="55"/>
      <c r="K47" s="56">
        <f>SUM(K43:K45)</f>
        <v>-3264194807</v>
      </c>
      <c r="P47" s="28"/>
    </row>
    <row r="48" spans="1:16" ht="22.5" customHeight="1">
      <c r="A48" s="9" t="s">
        <v>108</v>
      </c>
      <c r="B48" s="6"/>
      <c r="C48" s="5"/>
      <c r="D48" s="6"/>
      <c r="E48" s="56">
        <f>SUM(E47)</f>
        <v>361627665</v>
      </c>
      <c r="F48" s="55"/>
      <c r="G48" s="56">
        <f>SUM(G47)</f>
        <v>-3426215517</v>
      </c>
      <c r="H48" s="55"/>
      <c r="I48" s="56">
        <f>SUM(I47)</f>
        <v>341459662</v>
      </c>
      <c r="J48" s="55"/>
      <c r="K48" s="56">
        <f>SUM(K47)</f>
        <v>-3264194807</v>
      </c>
    </row>
    <row r="49" spans="1:11" ht="22.5" customHeight="1">
      <c r="A49" s="9"/>
      <c r="B49" s="6"/>
      <c r="C49" s="5"/>
      <c r="D49" s="6"/>
      <c r="E49" s="55"/>
      <c r="F49" s="55"/>
      <c r="G49" s="55"/>
      <c r="H49" s="55"/>
      <c r="I49" s="55"/>
      <c r="J49" s="55"/>
      <c r="K49" s="55"/>
    </row>
    <row r="50" spans="1:11" ht="22.5" customHeight="1" thickBot="1">
      <c r="A50" s="9" t="s">
        <v>109</v>
      </c>
      <c r="B50" s="6"/>
      <c r="C50" s="5"/>
      <c r="D50" s="6"/>
      <c r="E50" s="60">
        <f>SUM(E30+E48)</f>
        <v>777932127</v>
      </c>
      <c r="F50" s="55"/>
      <c r="G50" s="60">
        <f>SUM(G30+G48)</f>
        <v>-3023236491</v>
      </c>
      <c r="H50" s="55"/>
      <c r="I50" s="60">
        <f>SUM(I30+I48)</f>
        <v>840597332</v>
      </c>
      <c r="J50" s="55"/>
      <c r="K50" s="60">
        <f>SUM(K30+K48)</f>
        <v>-2879017058</v>
      </c>
    </row>
    <row r="51" spans="1:11" ht="22.5" customHeight="1" thickTop="1">
      <c r="A51" s="25"/>
      <c r="B51" s="6"/>
      <c r="C51" s="5"/>
      <c r="D51" s="6"/>
      <c r="E51" s="55"/>
      <c r="F51" s="55"/>
      <c r="G51" s="55"/>
      <c r="H51" s="55"/>
      <c r="I51" s="55"/>
      <c r="J51" s="75"/>
      <c r="K51" s="55"/>
    </row>
    <row r="52" spans="1:11" ht="22.5" customHeight="1">
      <c r="A52" s="9" t="s">
        <v>110</v>
      </c>
      <c r="B52" s="6"/>
      <c r="C52" s="10"/>
      <c r="D52" s="6"/>
      <c r="E52" s="55"/>
      <c r="F52" s="55"/>
      <c r="G52" s="55"/>
      <c r="H52" s="55"/>
      <c r="I52" s="55"/>
      <c r="J52" s="75"/>
      <c r="K52" s="55"/>
    </row>
    <row r="53" spans="1:11" ht="22.5" customHeight="1" thickBot="1">
      <c r="A53" s="5" t="s">
        <v>111</v>
      </c>
      <c r="B53" s="6"/>
      <c r="C53" s="10"/>
      <c r="D53" s="6"/>
      <c r="E53" s="55">
        <f>+E55-E54</f>
        <v>416404721</v>
      </c>
      <c r="F53" s="55"/>
      <c r="G53" s="55">
        <f>+G55-G54</f>
        <v>405187403</v>
      </c>
      <c r="H53" s="55"/>
      <c r="I53" s="60">
        <f>+I30</f>
        <v>499137670</v>
      </c>
      <c r="J53" s="55"/>
      <c r="K53" s="60">
        <f>+K30</f>
        <v>385177749</v>
      </c>
    </row>
    <row r="54" spans="1:11" ht="22.5" customHeight="1" thickTop="1">
      <c r="A54" s="5" t="s">
        <v>112</v>
      </c>
      <c r="B54" s="6"/>
      <c r="C54" s="10"/>
      <c r="D54" s="6"/>
      <c r="E54" s="55">
        <v>-100259</v>
      </c>
      <c r="F54" s="55"/>
      <c r="G54" s="55">
        <v>-2208377</v>
      </c>
      <c r="H54" s="55"/>
      <c r="I54" s="55"/>
      <c r="J54" s="55"/>
      <c r="K54" s="55"/>
    </row>
    <row r="55" spans="1:11" ht="22.5" customHeight="1" thickBot="1">
      <c r="B55" s="6"/>
      <c r="C55" s="10"/>
      <c r="D55" s="6"/>
      <c r="E55" s="76">
        <f>+E30</f>
        <v>416304462</v>
      </c>
      <c r="F55" s="55"/>
      <c r="G55" s="76">
        <f>+G30</f>
        <v>402979026</v>
      </c>
      <c r="H55" s="55"/>
      <c r="I55" s="55"/>
      <c r="J55" s="55"/>
      <c r="K55" s="55"/>
    </row>
    <row r="56" spans="1:11" ht="22.5" customHeight="1" thickTop="1">
      <c r="B56" s="6"/>
      <c r="C56" s="10"/>
      <c r="D56" s="6"/>
      <c r="E56" s="55"/>
      <c r="F56" s="55"/>
      <c r="G56" s="55"/>
      <c r="H56" s="55"/>
      <c r="I56" s="55"/>
      <c r="J56" s="55"/>
      <c r="K56" s="55"/>
    </row>
    <row r="57" spans="1:11" ht="22.5" customHeight="1">
      <c r="A57" s="9" t="s">
        <v>113</v>
      </c>
      <c r="B57" s="6"/>
      <c r="C57" s="10"/>
      <c r="D57" s="6"/>
      <c r="E57" s="55"/>
      <c r="F57" s="55"/>
      <c r="G57" s="55"/>
      <c r="H57" s="55"/>
      <c r="I57" s="55"/>
      <c r="J57" s="75"/>
      <c r="K57" s="55"/>
    </row>
    <row r="58" spans="1:11" ht="22.5" customHeight="1" thickBot="1">
      <c r="A58" s="5" t="s">
        <v>111</v>
      </c>
      <c r="B58" s="6"/>
      <c r="C58" s="10"/>
      <c r="D58" s="6"/>
      <c r="E58" s="55">
        <f>+E60-E59</f>
        <v>778032386</v>
      </c>
      <c r="F58" s="55"/>
      <c r="G58" s="55">
        <f>+G60-G59</f>
        <v>-3022249564</v>
      </c>
      <c r="H58" s="55"/>
      <c r="I58" s="60">
        <f>+I50</f>
        <v>840597332</v>
      </c>
      <c r="J58" s="55"/>
      <c r="K58" s="60">
        <f>+K50</f>
        <v>-2879017058</v>
      </c>
    </row>
    <row r="59" spans="1:11" ht="22.5" customHeight="1" thickTop="1">
      <c r="A59" s="5" t="s">
        <v>112</v>
      </c>
      <c r="B59" s="6"/>
      <c r="C59" s="10"/>
      <c r="D59" s="6"/>
      <c r="E59" s="55">
        <v>-100259</v>
      </c>
      <c r="F59" s="55"/>
      <c r="G59" s="55">
        <v>-986927</v>
      </c>
      <c r="H59" s="55"/>
      <c r="I59" s="55"/>
      <c r="J59" s="55"/>
      <c r="K59" s="55"/>
    </row>
    <row r="60" spans="1:11" ht="22.5" customHeight="1" thickBot="1">
      <c r="B60" s="6"/>
      <c r="C60" s="10"/>
      <c r="D60" s="6"/>
      <c r="E60" s="76">
        <f>+E50</f>
        <v>777932127</v>
      </c>
      <c r="F60" s="55"/>
      <c r="G60" s="76">
        <f>+G50</f>
        <v>-3023236491</v>
      </c>
      <c r="H60" s="55"/>
      <c r="I60" s="55"/>
      <c r="J60" s="55"/>
      <c r="K60" s="55"/>
    </row>
    <row r="61" spans="1:11" ht="22.5" customHeight="1" thickTop="1">
      <c r="B61" s="6"/>
      <c r="C61" s="10"/>
      <c r="D61" s="6"/>
      <c r="E61" s="55"/>
      <c r="F61" s="55"/>
      <c r="G61" s="55"/>
      <c r="H61" s="55"/>
      <c r="I61" s="55"/>
      <c r="J61" s="55"/>
      <c r="K61" s="55"/>
    </row>
    <row r="62" spans="1:11" ht="22.5" customHeight="1">
      <c r="A62" s="9" t="s">
        <v>114</v>
      </c>
      <c r="B62" s="6"/>
      <c r="C62" s="10"/>
      <c r="D62" s="6"/>
      <c r="E62" s="55"/>
      <c r="G62" s="54"/>
      <c r="J62" s="77"/>
    </row>
    <row r="63" spans="1:11" ht="22.5" customHeight="1">
      <c r="A63" s="5" t="s">
        <v>115</v>
      </c>
      <c r="B63" s="6"/>
      <c r="C63" s="13">
        <v>27</v>
      </c>
      <c r="D63" s="6"/>
      <c r="J63" s="77"/>
    </row>
    <row r="64" spans="1:11" ht="22.5" customHeight="1" thickBot="1">
      <c r="A64" s="41" t="s">
        <v>116</v>
      </c>
      <c r="B64" s="6"/>
      <c r="C64" s="10"/>
      <c r="D64" s="6"/>
      <c r="E64" s="78">
        <f>E53/600000000</f>
        <v>0.69400786833333339</v>
      </c>
      <c r="G64" s="78">
        <f>G53/600000000</f>
        <v>0.67531233833333337</v>
      </c>
      <c r="I64" s="78">
        <f>I53/600000000</f>
        <v>0.83189611666666663</v>
      </c>
      <c r="J64" s="77"/>
      <c r="K64" s="78">
        <f>K53/600000000</f>
        <v>0.64196291500000002</v>
      </c>
    </row>
    <row r="65" spans="1:11" ht="22.5" customHeight="1" thickTop="1">
      <c r="A65" s="5" t="s">
        <v>117</v>
      </c>
      <c r="B65" s="6"/>
      <c r="C65" s="10"/>
      <c r="D65" s="6"/>
      <c r="E65" s="79"/>
      <c r="G65" s="79"/>
      <c r="I65" s="79"/>
      <c r="J65" s="77"/>
      <c r="K65" s="79"/>
    </row>
    <row r="66" spans="1:11" ht="22.5" customHeight="1" thickBot="1">
      <c r="A66" s="5" t="s">
        <v>116</v>
      </c>
      <c r="B66" s="6"/>
      <c r="C66" s="10"/>
      <c r="D66" s="6"/>
      <c r="E66" s="78">
        <v>0.69</v>
      </c>
      <c r="G66" s="60">
        <v>0</v>
      </c>
      <c r="I66" s="78">
        <v>0.83</v>
      </c>
      <c r="J66" s="77"/>
      <c r="K66" s="60">
        <v>0</v>
      </c>
    </row>
    <row r="67" spans="1:11" ht="22.5" customHeight="1" thickTop="1">
      <c r="B67" s="6"/>
      <c r="C67" s="10"/>
      <c r="D67" s="6"/>
      <c r="J67" s="77"/>
    </row>
    <row r="68" spans="1:11" ht="22.5" customHeight="1">
      <c r="A68" s="5" t="s">
        <v>35</v>
      </c>
      <c r="B68" s="6"/>
      <c r="C68" s="10"/>
      <c r="D68" s="6"/>
      <c r="J68" s="77"/>
    </row>
  </sheetData>
  <mergeCells count="2">
    <mergeCell ref="G5:K5"/>
    <mergeCell ref="I37:K37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1" manualBreakCount="1">
    <brk id="3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showGridLines="0" view="pageBreakPreview" topLeftCell="A19" zoomScale="70" zoomScaleSheetLayoutView="70" workbookViewId="0">
      <selection activeCell="J29" sqref="J29"/>
    </sheetView>
  </sheetViews>
  <sheetFormatPr defaultColWidth="9.140625" defaultRowHeight="22.5" customHeight="1"/>
  <cols>
    <col min="1" max="1" width="54" style="14" customWidth="1"/>
    <col min="2" max="2" width="6.7109375" style="14" customWidth="1"/>
    <col min="3" max="3" width="1.28515625" style="14" customWidth="1"/>
    <col min="4" max="4" width="16.42578125" style="14" customWidth="1"/>
    <col min="5" max="5" width="1.28515625" style="14" customWidth="1"/>
    <col min="6" max="6" width="16.42578125" style="14" customWidth="1"/>
    <col min="7" max="7" width="1.28515625" style="14" customWidth="1"/>
    <col min="8" max="8" width="16.42578125" style="14" customWidth="1"/>
    <col min="9" max="9" width="1.28515625" style="14" customWidth="1"/>
    <col min="10" max="10" width="16.42578125" style="14" customWidth="1"/>
    <col min="11" max="11" width="1.28515625" style="14" customWidth="1"/>
    <col min="12" max="12" width="16.42578125" style="62" customWidth="1"/>
    <col min="13" max="13" width="1.28515625" style="62" customWidth="1"/>
    <col min="14" max="14" width="17.5703125" style="62" customWidth="1"/>
    <col min="15" max="15" width="1.28515625" style="14" customWidth="1"/>
    <col min="16" max="16" width="16.42578125" style="14" customWidth="1"/>
    <col min="17" max="17" width="1.28515625" style="14" customWidth="1"/>
    <col min="18" max="18" width="16.42578125" style="14" customWidth="1"/>
    <col min="19" max="19" width="1.28515625" style="14" customWidth="1"/>
    <col min="20" max="20" width="16.42578125" style="14" customWidth="1"/>
    <col min="21" max="16384" width="9.140625" style="14"/>
  </cols>
  <sheetData>
    <row r="1" spans="1:20" ht="22.5" customHeight="1">
      <c r="A1" s="107" t="s">
        <v>0</v>
      </c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</row>
    <row r="2" spans="1:20" ht="22.5" customHeight="1">
      <c r="A2" s="42" t="s">
        <v>1</v>
      </c>
      <c r="B2" s="42"/>
      <c r="C2" s="42"/>
      <c r="D2" s="36"/>
      <c r="E2" s="36"/>
      <c r="F2" s="36"/>
      <c r="G2" s="36"/>
      <c r="H2" s="36"/>
      <c r="I2" s="36"/>
      <c r="J2" s="36"/>
      <c r="K2" s="36"/>
      <c r="L2" s="61"/>
      <c r="M2" s="61"/>
      <c r="N2" s="61"/>
      <c r="O2" s="36"/>
      <c r="P2" s="36"/>
      <c r="Q2" s="36"/>
      <c r="R2" s="36"/>
      <c r="S2" s="36"/>
      <c r="T2" s="36"/>
    </row>
    <row r="3" spans="1:20" ht="22.5" customHeight="1">
      <c r="A3" s="108" t="s">
        <v>118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22.5" customHeight="1">
      <c r="A4" s="108" t="s">
        <v>75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ht="22.5" customHeight="1">
      <c r="T5" s="15" t="s">
        <v>4</v>
      </c>
    </row>
    <row r="6" spans="1:20" ht="22.5" customHeight="1">
      <c r="A6" s="36"/>
      <c r="D6" s="105" t="s">
        <v>5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20" ht="22.5" customHeight="1">
      <c r="A7" s="36"/>
      <c r="D7" s="106" t="s">
        <v>69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6"/>
      <c r="S7" s="16"/>
      <c r="T7" s="16"/>
    </row>
    <row r="8" spans="1:20" ht="22.5" customHeight="1">
      <c r="A8" s="36"/>
      <c r="D8" s="16"/>
      <c r="E8" s="16"/>
      <c r="F8" s="16"/>
      <c r="G8" s="16"/>
      <c r="H8" s="16" t="s">
        <v>119</v>
      </c>
      <c r="I8" s="16"/>
      <c r="J8" s="16"/>
      <c r="K8" s="16"/>
      <c r="L8" s="63"/>
      <c r="M8" s="63"/>
      <c r="N8" s="103" t="s">
        <v>212</v>
      </c>
      <c r="O8" s="102"/>
      <c r="P8" s="16"/>
      <c r="Q8" s="16"/>
      <c r="R8" s="16" t="s">
        <v>120</v>
      </c>
      <c r="S8" s="16"/>
      <c r="T8" s="16"/>
    </row>
    <row r="9" spans="1:20" s="16" customFormat="1" ht="22.5" customHeight="1">
      <c r="D9" s="16" t="s">
        <v>57</v>
      </c>
      <c r="H9" s="16" t="s">
        <v>121</v>
      </c>
      <c r="L9" s="63"/>
      <c r="M9" s="63"/>
      <c r="N9" s="101" t="s">
        <v>56</v>
      </c>
      <c r="P9" s="16" t="s">
        <v>122</v>
      </c>
      <c r="R9" s="16" t="s">
        <v>123</v>
      </c>
      <c r="T9" s="17"/>
    </row>
    <row r="10" spans="1:20" s="16" customFormat="1" ht="22.5" customHeight="1">
      <c r="D10" s="16" t="s">
        <v>124</v>
      </c>
      <c r="F10" s="16" t="s">
        <v>125</v>
      </c>
      <c r="H10" s="16" t="s">
        <v>126</v>
      </c>
      <c r="J10" s="34"/>
      <c r="K10" s="34" t="s">
        <v>65</v>
      </c>
      <c r="L10" s="64"/>
      <c r="M10" s="63"/>
      <c r="N10" s="63" t="s">
        <v>127</v>
      </c>
      <c r="P10" s="16" t="s">
        <v>56</v>
      </c>
      <c r="R10" s="16" t="s">
        <v>128</v>
      </c>
      <c r="T10" s="16" t="s">
        <v>129</v>
      </c>
    </row>
    <row r="11" spans="1:20" s="16" customFormat="1" ht="22.5" customHeight="1">
      <c r="D11" s="34" t="s">
        <v>130</v>
      </c>
      <c r="F11" s="34" t="s">
        <v>131</v>
      </c>
      <c r="H11" s="34" t="s">
        <v>132</v>
      </c>
      <c r="J11" s="35" t="s">
        <v>133</v>
      </c>
      <c r="L11" s="64" t="s">
        <v>134</v>
      </c>
      <c r="M11" s="63"/>
      <c r="N11" s="64" t="s">
        <v>135</v>
      </c>
      <c r="P11" s="34" t="s">
        <v>136</v>
      </c>
      <c r="R11" s="34" t="s">
        <v>137</v>
      </c>
      <c r="T11" s="34" t="s">
        <v>138</v>
      </c>
    </row>
    <row r="12" spans="1:20" ht="22.5" customHeight="1">
      <c r="A12" s="18" t="s">
        <v>139</v>
      </c>
      <c r="B12" s="19"/>
      <c r="D12" s="20">
        <v>600000000</v>
      </c>
      <c r="E12" s="20"/>
      <c r="F12" s="20">
        <v>160000000</v>
      </c>
      <c r="G12" s="21"/>
      <c r="H12" s="20">
        <v>-6259886</v>
      </c>
      <c r="I12" s="21"/>
      <c r="J12" s="20">
        <v>90000000</v>
      </c>
      <c r="K12" s="20"/>
      <c r="L12" s="65">
        <v>491439780</v>
      </c>
      <c r="M12" s="65"/>
      <c r="N12" s="65">
        <v>7675516082</v>
      </c>
      <c r="O12" s="20"/>
      <c r="P12" s="20">
        <f>SUM(D12:N12)</f>
        <v>9010695976</v>
      </c>
      <c r="Q12" s="20"/>
      <c r="R12" s="20">
        <v>5041066</v>
      </c>
      <c r="S12" s="20"/>
      <c r="T12" s="20">
        <f>SUM(P12:R12)</f>
        <v>9015737042</v>
      </c>
    </row>
    <row r="13" spans="1:20" ht="22.5" customHeight="1">
      <c r="A13" s="14" t="s">
        <v>98</v>
      </c>
      <c r="B13" s="19"/>
      <c r="D13" s="26">
        <v>0</v>
      </c>
      <c r="E13" s="20"/>
      <c r="F13" s="26">
        <v>0</v>
      </c>
      <c r="G13" s="21"/>
      <c r="H13" s="26">
        <v>0</v>
      </c>
      <c r="I13" s="21"/>
      <c r="J13" s="26">
        <v>0</v>
      </c>
      <c r="K13" s="20"/>
      <c r="L13" s="66">
        <v>405187403</v>
      </c>
      <c r="M13" s="65"/>
      <c r="N13" s="66">
        <v>0</v>
      </c>
      <c r="O13" s="20"/>
      <c r="P13" s="26">
        <f t="shared" ref="P13:P14" si="0">SUM(D13:N13)</f>
        <v>405187403</v>
      </c>
      <c r="Q13" s="20"/>
      <c r="R13" s="26">
        <v>-2208377</v>
      </c>
      <c r="S13" s="20"/>
      <c r="T13" s="26">
        <f>SUM(P13,R13)</f>
        <v>402979026</v>
      </c>
    </row>
    <row r="14" spans="1:20" ht="22.5" customHeight="1">
      <c r="A14" s="14" t="s">
        <v>140</v>
      </c>
      <c r="B14" s="19"/>
      <c r="D14" s="27">
        <v>0</v>
      </c>
      <c r="E14" s="20"/>
      <c r="F14" s="27">
        <v>0</v>
      </c>
      <c r="G14" s="21"/>
      <c r="H14" s="27">
        <v>0</v>
      </c>
      <c r="I14" s="21"/>
      <c r="J14" s="27">
        <v>0</v>
      </c>
      <c r="K14" s="20"/>
      <c r="L14" s="67">
        <v>-879568</v>
      </c>
      <c r="M14" s="65"/>
      <c r="N14" s="67">
        <v>-3426557399</v>
      </c>
      <c r="O14" s="20"/>
      <c r="P14" s="27">
        <f t="shared" si="0"/>
        <v>-3427436967</v>
      </c>
      <c r="Q14" s="20"/>
      <c r="R14" s="27">
        <v>1221450</v>
      </c>
      <c r="S14" s="20"/>
      <c r="T14" s="27">
        <f>SUM(P14,R14)</f>
        <v>-3426215517</v>
      </c>
    </row>
    <row r="15" spans="1:20" ht="22.5" customHeight="1">
      <c r="A15" s="14" t="s">
        <v>141</v>
      </c>
      <c r="B15" s="19"/>
      <c r="D15" s="22">
        <f>SUM(D13:D14)</f>
        <v>0</v>
      </c>
      <c r="E15" s="20"/>
      <c r="F15" s="22">
        <f>SUM(F13:F14)</f>
        <v>0</v>
      </c>
      <c r="G15" s="22"/>
      <c r="H15" s="22">
        <f>SUM(H13:H14)</f>
        <v>0</v>
      </c>
      <c r="I15" s="22"/>
      <c r="J15" s="22">
        <f>SUM(J13:J14)</f>
        <v>0</v>
      </c>
      <c r="K15" s="20"/>
      <c r="L15" s="68">
        <f>SUM(L13:L14)</f>
        <v>404307835</v>
      </c>
      <c r="M15" s="65"/>
      <c r="N15" s="68">
        <f>SUM(N13:N14)</f>
        <v>-3426557399</v>
      </c>
      <c r="O15" s="20"/>
      <c r="P15" s="22">
        <f>SUM(P13:P14)</f>
        <v>-3022249564</v>
      </c>
      <c r="Q15" s="20"/>
      <c r="R15" s="22">
        <f>SUM(R13:R14)</f>
        <v>-986927</v>
      </c>
      <c r="S15" s="20"/>
      <c r="T15" s="22">
        <f>SUM(T13:T14)</f>
        <v>-3023236491</v>
      </c>
    </row>
    <row r="16" spans="1:20" ht="22.5" customHeight="1">
      <c r="A16" s="14" t="s">
        <v>142</v>
      </c>
      <c r="B16" s="19"/>
      <c r="D16" s="22">
        <v>0</v>
      </c>
      <c r="E16" s="20"/>
      <c r="F16" s="22">
        <v>0</v>
      </c>
      <c r="G16" s="22"/>
      <c r="H16" s="22">
        <v>0</v>
      </c>
      <c r="I16" s="22"/>
      <c r="J16" s="22">
        <v>0</v>
      </c>
      <c r="K16" s="20"/>
      <c r="L16" s="65">
        <v>-360000000</v>
      </c>
      <c r="M16" s="65"/>
      <c r="N16" s="68">
        <v>0</v>
      </c>
      <c r="O16" s="20"/>
      <c r="P16" s="20">
        <f>SUM(D16:N16)</f>
        <v>-360000000</v>
      </c>
      <c r="Q16" s="20"/>
      <c r="R16" s="22">
        <v>0</v>
      </c>
      <c r="S16" s="20"/>
      <c r="T16" s="22">
        <f>SUM(P16:R16)</f>
        <v>-360000000</v>
      </c>
    </row>
    <row r="17" spans="1:20" ht="22.5" customHeight="1">
      <c r="A17" s="14" t="s">
        <v>143</v>
      </c>
      <c r="B17" s="19"/>
      <c r="D17" s="20"/>
      <c r="E17" s="20"/>
      <c r="F17" s="20"/>
      <c r="G17" s="22"/>
      <c r="H17" s="20"/>
      <c r="I17" s="22"/>
      <c r="J17" s="20"/>
      <c r="K17" s="20"/>
      <c r="L17" s="65"/>
      <c r="M17" s="65"/>
      <c r="N17" s="65"/>
      <c r="O17" s="20"/>
      <c r="P17" s="20"/>
      <c r="Q17" s="20"/>
      <c r="R17" s="20"/>
      <c r="S17" s="20"/>
      <c r="T17" s="20"/>
    </row>
    <row r="18" spans="1:20" ht="22.5" customHeight="1">
      <c r="A18" s="14" t="s">
        <v>144</v>
      </c>
      <c r="B18" s="19"/>
      <c r="D18" s="20"/>
      <c r="E18" s="20"/>
      <c r="F18" s="20"/>
      <c r="G18" s="22"/>
      <c r="H18" s="20"/>
      <c r="I18" s="22"/>
      <c r="J18" s="20"/>
      <c r="K18" s="20"/>
      <c r="L18" s="65"/>
      <c r="M18" s="65"/>
      <c r="N18" s="65"/>
      <c r="O18" s="20"/>
      <c r="P18" s="20"/>
      <c r="Q18" s="20"/>
      <c r="R18" s="20"/>
      <c r="S18" s="20"/>
      <c r="T18" s="20"/>
    </row>
    <row r="19" spans="1:20" ht="22.5" customHeight="1">
      <c r="A19" s="14" t="s">
        <v>145</v>
      </c>
      <c r="B19" s="19"/>
      <c r="D19" s="20">
        <v>0</v>
      </c>
      <c r="E19" s="20"/>
      <c r="F19" s="20">
        <v>0</v>
      </c>
      <c r="G19" s="22"/>
      <c r="H19" s="20">
        <v>-898786</v>
      </c>
      <c r="I19" s="22"/>
      <c r="J19" s="20">
        <v>0</v>
      </c>
      <c r="K19" s="20"/>
      <c r="L19" s="65">
        <v>0</v>
      </c>
      <c r="M19" s="65"/>
      <c r="N19" s="65">
        <v>0</v>
      </c>
      <c r="O19" s="20"/>
      <c r="P19" s="20">
        <f>SUM(D19:N19)</f>
        <v>-898786</v>
      </c>
      <c r="Q19" s="20"/>
      <c r="R19" s="20">
        <v>-6783432</v>
      </c>
      <c r="S19" s="20"/>
      <c r="T19" s="20">
        <f>SUM(P19:R19)</f>
        <v>-7682218</v>
      </c>
    </row>
    <row r="20" spans="1:20" ht="22.5" customHeight="1">
      <c r="A20" s="14" t="s">
        <v>146</v>
      </c>
      <c r="B20" s="19"/>
      <c r="D20" s="20"/>
      <c r="E20" s="20"/>
      <c r="F20" s="20"/>
      <c r="G20" s="22"/>
      <c r="H20" s="20"/>
      <c r="I20" s="22"/>
      <c r="J20" s="20"/>
      <c r="K20" s="20"/>
      <c r="L20" s="65"/>
      <c r="M20" s="65"/>
      <c r="N20" s="65"/>
      <c r="O20" s="20"/>
      <c r="P20" s="20"/>
      <c r="Q20" s="20"/>
      <c r="R20" s="20"/>
      <c r="S20" s="20"/>
      <c r="T20" s="20"/>
    </row>
    <row r="21" spans="1:20" ht="22.5" customHeight="1">
      <c r="A21" s="14" t="s">
        <v>147</v>
      </c>
      <c r="B21" s="19"/>
      <c r="D21" s="20"/>
      <c r="E21" s="20"/>
      <c r="F21" s="20"/>
      <c r="G21" s="22"/>
      <c r="H21" s="20"/>
      <c r="I21" s="22"/>
      <c r="J21" s="20"/>
      <c r="K21" s="20"/>
      <c r="L21" s="65"/>
      <c r="M21" s="65"/>
      <c r="N21" s="65"/>
      <c r="O21" s="20"/>
      <c r="P21" s="20"/>
      <c r="Q21" s="20"/>
      <c r="R21" s="20"/>
      <c r="S21" s="20"/>
      <c r="T21" s="20"/>
    </row>
    <row r="22" spans="1:20" ht="22.5" customHeight="1">
      <c r="A22" s="14" t="s">
        <v>148</v>
      </c>
      <c r="B22" s="19"/>
      <c r="D22" s="20">
        <v>0</v>
      </c>
      <c r="E22" s="20"/>
      <c r="F22" s="20">
        <v>0</v>
      </c>
      <c r="G22" s="22"/>
      <c r="H22" s="20">
        <v>0</v>
      </c>
      <c r="I22" s="22"/>
      <c r="J22" s="20">
        <v>0</v>
      </c>
      <c r="K22" s="20"/>
      <c r="L22" s="65">
        <v>-11228875</v>
      </c>
      <c r="M22" s="65"/>
      <c r="N22" s="65">
        <v>11228875</v>
      </c>
      <c r="O22" s="20"/>
      <c r="P22" s="20">
        <f>SUM(D22:N22)</f>
        <v>0</v>
      </c>
      <c r="Q22" s="20"/>
      <c r="R22" s="20">
        <v>0</v>
      </c>
      <c r="S22" s="20"/>
      <c r="T22" s="20">
        <f>SUM(P22:R22)</f>
        <v>0</v>
      </c>
    </row>
    <row r="23" spans="1:20" ht="22.5" customHeight="1" thickBot="1">
      <c r="A23" s="18" t="s">
        <v>149</v>
      </c>
      <c r="B23" s="29"/>
      <c r="D23" s="30">
        <f>SUM(D12,D15:D22)</f>
        <v>600000000</v>
      </c>
      <c r="E23" s="20"/>
      <c r="F23" s="30">
        <f>SUM(F12,F15:F22)</f>
        <v>160000000</v>
      </c>
      <c r="G23" s="21"/>
      <c r="H23" s="30">
        <f>SUM(H12,H15:H22)</f>
        <v>-7158672</v>
      </c>
      <c r="I23" s="21"/>
      <c r="J23" s="30">
        <f>SUM(J12,J15:J22)</f>
        <v>90000000</v>
      </c>
      <c r="K23" s="20"/>
      <c r="L23" s="69">
        <f>SUM(L12,L15:L22)</f>
        <v>524518740</v>
      </c>
      <c r="M23" s="65"/>
      <c r="N23" s="69">
        <f>SUM(N12,N15:N22)</f>
        <v>4260187558</v>
      </c>
      <c r="O23" s="20"/>
      <c r="P23" s="30">
        <f>SUM(P12,P15:P22)</f>
        <v>5627547626</v>
      </c>
      <c r="Q23" s="20"/>
      <c r="R23" s="30">
        <f>SUM(R12,R15:R22)</f>
        <v>-2729293</v>
      </c>
      <c r="S23" s="20"/>
      <c r="T23" s="30">
        <f>SUM(T12,T15:T22)</f>
        <v>5624818333</v>
      </c>
    </row>
    <row r="24" spans="1:20" ht="22.5" customHeight="1" thickTop="1">
      <c r="A24" s="18"/>
      <c r="B24" s="29"/>
      <c r="D24" s="20"/>
      <c r="E24" s="20"/>
      <c r="F24" s="20"/>
      <c r="G24" s="21"/>
      <c r="H24" s="20"/>
      <c r="I24" s="21"/>
      <c r="J24" s="20"/>
      <c r="K24" s="20"/>
      <c r="L24" s="65"/>
      <c r="M24" s="65"/>
      <c r="N24" s="65"/>
      <c r="O24" s="20"/>
      <c r="P24" s="20"/>
      <c r="Q24" s="20"/>
      <c r="R24" s="20"/>
      <c r="S24" s="20"/>
      <c r="T24" s="20"/>
    </row>
    <row r="25" spans="1:20" ht="22.5" customHeight="1">
      <c r="A25" s="18" t="s">
        <v>150</v>
      </c>
      <c r="B25" s="19"/>
      <c r="D25" s="20">
        <f>SUM(D23)</f>
        <v>600000000</v>
      </c>
      <c r="E25" s="20"/>
      <c r="F25" s="20">
        <f>SUM(F23)</f>
        <v>160000000</v>
      </c>
      <c r="G25" s="21"/>
      <c r="H25" s="20">
        <f>SUM(H23)</f>
        <v>-7158672</v>
      </c>
      <c r="I25" s="21"/>
      <c r="J25" s="20">
        <f>SUM(J23)</f>
        <v>90000000</v>
      </c>
      <c r="L25" s="65">
        <f>SUM(L23)</f>
        <v>524518740</v>
      </c>
      <c r="N25" s="65">
        <f>SUM(N23)</f>
        <v>4260187558</v>
      </c>
      <c r="P25" s="20">
        <f>SUM(D25:N25)</f>
        <v>5627547626</v>
      </c>
      <c r="Q25" s="20"/>
      <c r="R25" s="20">
        <f>SUM(R23)</f>
        <v>-2729293</v>
      </c>
      <c r="S25" s="20"/>
      <c r="T25" s="20">
        <f>SUM(T23)</f>
        <v>5624818333</v>
      </c>
    </row>
    <row r="26" spans="1:20" ht="22.5" customHeight="1">
      <c r="A26" s="14" t="s">
        <v>98</v>
      </c>
      <c r="B26" s="19"/>
      <c r="D26" s="31">
        <v>0</v>
      </c>
      <c r="E26" s="20"/>
      <c r="F26" s="31">
        <v>0</v>
      </c>
      <c r="G26" s="22"/>
      <c r="H26" s="31">
        <v>0</v>
      </c>
      <c r="I26" s="22"/>
      <c r="J26" s="31">
        <v>0</v>
      </c>
      <c r="K26" s="20"/>
      <c r="L26" s="66">
        <f>SUM(PL!E53)</f>
        <v>416404721</v>
      </c>
      <c r="M26" s="65"/>
      <c r="N26" s="70">
        <v>0</v>
      </c>
      <c r="O26" s="20"/>
      <c r="P26" s="26">
        <f t="shared" ref="P26:P27" si="1">SUM(D26:N26)</f>
        <v>416404721</v>
      </c>
      <c r="Q26" s="20"/>
      <c r="R26" s="31">
        <f>+SUM(PL!E54)</f>
        <v>-100259</v>
      </c>
      <c r="S26" s="20"/>
      <c r="T26" s="26">
        <f>SUM(P26:R26)</f>
        <v>416304462</v>
      </c>
    </row>
    <row r="27" spans="1:20" ht="22.5" customHeight="1">
      <c r="A27" s="14" t="s">
        <v>140</v>
      </c>
      <c r="B27" s="19"/>
      <c r="D27" s="32">
        <v>0</v>
      </c>
      <c r="E27" s="20"/>
      <c r="F27" s="32">
        <v>0</v>
      </c>
      <c r="G27" s="22"/>
      <c r="H27" s="32">
        <v>0</v>
      </c>
      <c r="I27" s="22"/>
      <c r="J27" s="32">
        <v>0</v>
      </c>
      <c r="K27" s="20"/>
      <c r="L27" s="67">
        <f>SUM(PL!E45)</f>
        <v>0</v>
      </c>
      <c r="M27" s="65"/>
      <c r="N27" s="71">
        <f>+PL!E48-R27</f>
        <v>361627665</v>
      </c>
      <c r="O27" s="20"/>
      <c r="P27" s="27">
        <f t="shared" si="1"/>
        <v>361627665</v>
      </c>
      <c r="Q27" s="20"/>
      <c r="R27" s="32">
        <v>0</v>
      </c>
      <c r="S27" s="20"/>
      <c r="T27" s="27">
        <f>SUM(P27:R27)</f>
        <v>361627665</v>
      </c>
    </row>
    <row r="28" spans="1:20" ht="22.5" customHeight="1">
      <c r="A28" s="14" t="s">
        <v>141</v>
      </c>
      <c r="B28" s="19"/>
      <c r="D28" s="20">
        <f>SUM(D26:D27)</f>
        <v>0</v>
      </c>
      <c r="E28" s="20"/>
      <c r="F28" s="20">
        <f>SUM(F26:F27)</f>
        <v>0</v>
      </c>
      <c r="G28" s="22"/>
      <c r="H28" s="20">
        <f>SUM(H26:H27)</f>
        <v>0</v>
      </c>
      <c r="I28" s="22"/>
      <c r="J28" s="20">
        <f>SUM(J26:J27)</f>
        <v>0</v>
      </c>
      <c r="K28" s="20"/>
      <c r="L28" s="65">
        <f>SUM(L26:L27)</f>
        <v>416404721</v>
      </c>
      <c r="M28" s="65"/>
      <c r="N28" s="65">
        <f>SUM(N26:N27)</f>
        <v>361627665</v>
      </c>
      <c r="O28" s="20"/>
      <c r="P28" s="20">
        <f>SUM(P26:P27)</f>
        <v>778032386</v>
      </c>
      <c r="Q28" s="20"/>
      <c r="R28" s="20">
        <f>SUM(R26:R27)</f>
        <v>-100259</v>
      </c>
      <c r="S28" s="20"/>
      <c r="T28" s="20">
        <f>SUM(T26:T27)</f>
        <v>777932127</v>
      </c>
    </row>
    <row r="29" spans="1:20" ht="22.5" customHeight="1">
      <c r="A29" s="14" t="s">
        <v>142</v>
      </c>
      <c r="B29" s="19"/>
      <c r="D29" s="20">
        <v>0</v>
      </c>
      <c r="E29" s="20"/>
      <c r="F29" s="20">
        <v>0</v>
      </c>
      <c r="G29" s="22"/>
      <c r="H29" s="20">
        <v>0</v>
      </c>
      <c r="I29" s="22"/>
      <c r="J29" s="20">
        <v>0</v>
      </c>
      <c r="K29" s="20"/>
      <c r="L29" s="65">
        <v>-240000000</v>
      </c>
      <c r="M29" s="65"/>
      <c r="N29" s="65">
        <v>0</v>
      </c>
      <c r="O29" s="20"/>
      <c r="P29" s="20">
        <f>SUM(D29:N29)</f>
        <v>-240000000</v>
      </c>
      <c r="Q29" s="20"/>
      <c r="R29" s="20">
        <v>0</v>
      </c>
      <c r="S29" s="20"/>
      <c r="T29" s="20">
        <f>SUM(P29:R29)</f>
        <v>-240000000</v>
      </c>
    </row>
    <row r="30" spans="1:20" ht="22.5" customHeight="1">
      <c r="A30" s="14" t="s">
        <v>143</v>
      </c>
      <c r="B30" s="19"/>
      <c r="D30" s="20"/>
      <c r="E30" s="20"/>
      <c r="F30" s="20"/>
      <c r="G30" s="22"/>
      <c r="H30" s="20"/>
      <c r="I30" s="22"/>
      <c r="J30" s="20"/>
      <c r="K30" s="20"/>
      <c r="L30" s="65"/>
      <c r="M30" s="65"/>
      <c r="N30" s="65"/>
      <c r="O30" s="20"/>
      <c r="P30" s="20"/>
      <c r="Q30" s="20"/>
      <c r="R30" s="20"/>
      <c r="S30" s="20"/>
      <c r="T30" s="20"/>
    </row>
    <row r="31" spans="1:20" ht="22.5" customHeight="1">
      <c r="A31" s="14" t="s">
        <v>144</v>
      </c>
      <c r="B31" s="19"/>
      <c r="D31" s="20"/>
      <c r="E31" s="20"/>
      <c r="F31" s="20"/>
      <c r="G31" s="22"/>
      <c r="H31" s="20"/>
      <c r="I31" s="22"/>
      <c r="J31" s="20"/>
      <c r="K31" s="20"/>
      <c r="L31" s="65"/>
      <c r="M31" s="65"/>
      <c r="N31" s="65"/>
      <c r="O31" s="20"/>
      <c r="P31" s="20"/>
      <c r="Q31" s="20"/>
      <c r="R31" s="20"/>
      <c r="S31" s="20"/>
      <c r="T31" s="20"/>
    </row>
    <row r="32" spans="1:20" ht="22.5" customHeight="1">
      <c r="A32" s="14" t="s">
        <v>145</v>
      </c>
      <c r="B32" s="19"/>
      <c r="D32" s="20">
        <v>0</v>
      </c>
      <c r="E32" s="20"/>
      <c r="F32" s="20">
        <v>0</v>
      </c>
      <c r="G32" s="22"/>
      <c r="H32" s="20">
        <v>-2832002</v>
      </c>
      <c r="I32" s="22"/>
      <c r="J32" s="20">
        <v>0</v>
      </c>
      <c r="K32" s="20"/>
      <c r="L32" s="65">
        <v>0</v>
      </c>
      <c r="M32" s="65"/>
      <c r="N32" s="65">
        <v>0</v>
      </c>
      <c r="O32" s="20"/>
      <c r="P32" s="20">
        <f>SUM(D32:N32)</f>
        <v>-2832002</v>
      </c>
      <c r="Q32" s="20"/>
      <c r="R32" s="20">
        <v>2829552</v>
      </c>
      <c r="S32" s="20"/>
      <c r="T32" s="20">
        <f>SUM(P32:R32)</f>
        <v>-2450</v>
      </c>
    </row>
    <row r="33" spans="1:20" ht="22.5" customHeight="1" thickBot="1">
      <c r="A33" s="18" t="s">
        <v>151</v>
      </c>
      <c r="B33" s="29"/>
      <c r="D33" s="30">
        <f>SUM(D25,D28:D32)</f>
        <v>600000000</v>
      </c>
      <c r="E33" s="20"/>
      <c r="F33" s="30">
        <f>SUM(F25,F28:F32)</f>
        <v>160000000</v>
      </c>
      <c r="G33" s="21"/>
      <c r="H33" s="30">
        <f>SUM(H25,H28:H32)</f>
        <v>-9990674</v>
      </c>
      <c r="I33" s="21"/>
      <c r="J33" s="30">
        <f>SUM(J25,J28:J32)</f>
        <v>90000000</v>
      </c>
      <c r="K33" s="20"/>
      <c r="L33" s="69">
        <f>SUM(L25,L28:L32)</f>
        <v>700923461</v>
      </c>
      <c r="M33" s="65"/>
      <c r="N33" s="69">
        <f>SUM(N25,N28:N32)</f>
        <v>4621815223</v>
      </c>
      <c r="O33" s="20"/>
      <c r="P33" s="30">
        <f>SUM(P25,P28:P32)</f>
        <v>6162748010</v>
      </c>
      <c r="Q33" s="20"/>
      <c r="R33" s="30">
        <f>SUM(R25,R28:R32)</f>
        <v>0</v>
      </c>
      <c r="S33" s="20"/>
      <c r="T33" s="30">
        <f>SUM(T25,T28:T32)</f>
        <v>6162748010</v>
      </c>
    </row>
    <row r="34" spans="1:20" ht="22.5" customHeight="1" thickTop="1">
      <c r="D34" s="20">
        <f>SUM(D33-BS!E75)</f>
        <v>0</v>
      </c>
      <c r="E34" s="20"/>
      <c r="F34" s="20">
        <f>SUM(F33-BS!E76)</f>
        <v>0</v>
      </c>
      <c r="G34" s="20"/>
      <c r="H34" s="20">
        <f>H33-BS!E78</f>
        <v>0</v>
      </c>
      <c r="I34" s="20"/>
      <c r="J34" s="20">
        <f>SUM(J33-BS!E80)</f>
        <v>0</v>
      </c>
      <c r="K34" s="20"/>
      <c r="L34" s="65">
        <f>SUM(L33-BS!E81)</f>
        <v>0</v>
      </c>
      <c r="N34" s="65">
        <f>+N33-BS!E82</f>
        <v>0</v>
      </c>
      <c r="P34" s="20">
        <f>P33-BS!E83</f>
        <v>0</v>
      </c>
      <c r="R34" s="20">
        <f>SUM(R33-BS!E84)</f>
        <v>0</v>
      </c>
      <c r="S34" s="20"/>
      <c r="T34" s="20">
        <f>+T33-BS!E85</f>
        <v>0</v>
      </c>
    </row>
    <row r="35" spans="1:20" ht="22.5" customHeight="1">
      <c r="A35" s="14" t="s">
        <v>35</v>
      </c>
      <c r="J35" s="20"/>
      <c r="L35" s="65"/>
      <c r="N35" s="65"/>
      <c r="P35" s="20"/>
      <c r="T35" s="20">
        <f>+T34-L35</f>
        <v>0</v>
      </c>
    </row>
  </sheetData>
  <mergeCells count="5">
    <mergeCell ref="D6:T6"/>
    <mergeCell ref="D7:P7"/>
    <mergeCell ref="A1:T1"/>
    <mergeCell ref="A3:T3"/>
    <mergeCell ref="A4:T4"/>
  </mergeCells>
  <phoneticPr fontId="1" type="noConversion"/>
  <printOptions horizontalCentered="1"/>
  <pageMargins left="0.39370078740157483" right="0.39370078740157483" top="0.82677165354330717" bottom="0" header="0.19685039370078741" footer="0.19685039370078741"/>
  <pageSetup paperSize="9" scale="62" fitToWidth="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showGridLines="0" view="pageBreakPreview" topLeftCell="A13" zoomScale="70" zoomScaleNormal="80" zoomScaleSheetLayoutView="70" workbookViewId="0">
      <selection activeCell="Q19" sqref="Q19"/>
    </sheetView>
  </sheetViews>
  <sheetFormatPr defaultColWidth="9.140625" defaultRowHeight="23.45" customHeight="1"/>
  <cols>
    <col min="1" max="1" width="43.5703125" style="14" customWidth="1"/>
    <col min="2" max="2" width="4.140625" style="14" customWidth="1"/>
    <col min="3" max="3" width="1.7109375" style="14" customWidth="1"/>
    <col min="4" max="4" width="19.42578125" style="14" customWidth="1"/>
    <col min="5" max="5" width="1.140625" style="14" customWidth="1"/>
    <col min="6" max="6" width="19.42578125" style="14" customWidth="1"/>
    <col min="7" max="7" width="1.140625" style="14" customWidth="1"/>
    <col min="8" max="8" width="19.42578125" style="14" customWidth="1"/>
    <col min="9" max="9" width="1.140625" style="14" customWidth="1"/>
    <col min="10" max="10" width="19.42578125" style="14" customWidth="1"/>
    <col min="11" max="11" width="1.140625" style="14" customWidth="1"/>
    <col min="12" max="12" width="20.42578125" style="14" customWidth="1"/>
    <col min="13" max="13" width="1.140625" style="14" customWidth="1"/>
    <col min="14" max="14" width="19.42578125" style="14" customWidth="1"/>
    <col min="15" max="15" width="1.7109375" style="14" customWidth="1"/>
    <col min="16" max="16" width="10.140625" style="14" customWidth="1"/>
    <col min="17" max="16384" width="9.140625" style="14"/>
  </cols>
  <sheetData>
    <row r="1" spans="1:18" ht="23.45" customHeight="1">
      <c r="A1" s="43" t="s">
        <v>0</v>
      </c>
      <c r="B1" s="43"/>
      <c r="C1" s="43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8" ht="23.45" customHeight="1">
      <c r="A2" s="43" t="s">
        <v>1</v>
      </c>
      <c r="B2" s="43"/>
      <c r="C2" s="4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8" ht="23.45" customHeight="1">
      <c r="A3" s="18" t="s">
        <v>152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8" ht="23.45" customHeight="1">
      <c r="A4" s="108" t="s">
        <v>75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8" ht="23.45" customHeight="1">
      <c r="N5" s="15" t="s">
        <v>4</v>
      </c>
    </row>
    <row r="6" spans="1:18" ht="23.45" customHeight="1">
      <c r="D6" s="105" t="s">
        <v>6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8" ht="23.45" customHeight="1">
      <c r="D7" s="16"/>
      <c r="E7" s="16"/>
      <c r="F7" s="16"/>
      <c r="G7" s="16"/>
      <c r="H7" s="16"/>
      <c r="I7" s="16"/>
      <c r="J7" s="16"/>
      <c r="K7" s="16"/>
      <c r="L7" s="103" t="s">
        <v>212</v>
      </c>
      <c r="M7" s="16"/>
      <c r="N7" s="16"/>
    </row>
    <row r="8" spans="1:18" s="16" customFormat="1" ht="23.45" customHeight="1">
      <c r="D8" s="16" t="s">
        <v>57</v>
      </c>
      <c r="L8" s="101" t="s">
        <v>56</v>
      </c>
      <c r="N8" s="17"/>
    </row>
    <row r="9" spans="1:18" s="16" customFormat="1" ht="23.45" customHeight="1">
      <c r="D9" s="16" t="s">
        <v>124</v>
      </c>
      <c r="F9" s="16" t="s">
        <v>125</v>
      </c>
      <c r="H9" s="34"/>
      <c r="I9" s="34" t="s">
        <v>65</v>
      </c>
      <c r="J9" s="34"/>
      <c r="L9" s="16" t="s">
        <v>127</v>
      </c>
      <c r="N9" s="16" t="s">
        <v>129</v>
      </c>
    </row>
    <row r="10" spans="1:18" s="16" customFormat="1" ht="23.45" customHeight="1">
      <c r="D10" s="34" t="s">
        <v>130</v>
      </c>
      <c r="F10" s="34" t="s">
        <v>131</v>
      </c>
      <c r="H10" s="35" t="s">
        <v>133</v>
      </c>
      <c r="J10" s="34" t="s">
        <v>134</v>
      </c>
      <c r="L10" s="34" t="s">
        <v>135</v>
      </c>
      <c r="N10" s="34" t="s">
        <v>138</v>
      </c>
    </row>
    <row r="11" spans="1:18" ht="23.45" customHeight="1">
      <c r="A11" s="18" t="s">
        <v>139</v>
      </c>
      <c r="D11" s="20">
        <v>600000000</v>
      </c>
      <c r="E11" s="20"/>
      <c r="F11" s="20">
        <v>160000000</v>
      </c>
      <c r="G11" s="21"/>
      <c r="H11" s="20">
        <v>90000000</v>
      </c>
      <c r="I11" s="20"/>
      <c r="J11" s="20">
        <v>478766027</v>
      </c>
      <c r="K11" s="20"/>
      <c r="L11" s="20">
        <v>7279273182</v>
      </c>
      <c r="M11" s="20"/>
      <c r="N11" s="40">
        <f>SUM(SUM(D11:L11))</f>
        <v>8608039209</v>
      </c>
    </row>
    <row r="12" spans="1:18" ht="23.45" customHeight="1">
      <c r="A12" s="14" t="s">
        <v>98</v>
      </c>
      <c r="D12" s="26">
        <v>0</v>
      </c>
      <c r="E12" s="20"/>
      <c r="F12" s="26">
        <v>0</v>
      </c>
      <c r="G12" s="21"/>
      <c r="H12" s="26">
        <v>0</v>
      </c>
      <c r="I12" s="20"/>
      <c r="J12" s="26">
        <v>385177749</v>
      </c>
      <c r="K12" s="20"/>
      <c r="L12" s="26">
        <v>0</v>
      </c>
      <c r="M12" s="20"/>
      <c r="N12" s="31">
        <f>SUM(SUM(D12:L12))</f>
        <v>385177749</v>
      </c>
    </row>
    <row r="13" spans="1:18" ht="23.45" customHeight="1">
      <c r="A13" s="14" t="s">
        <v>140</v>
      </c>
      <c r="D13" s="27">
        <v>0</v>
      </c>
      <c r="E13" s="20"/>
      <c r="F13" s="27">
        <v>0</v>
      </c>
      <c r="G13" s="21"/>
      <c r="H13" s="27">
        <v>0</v>
      </c>
      <c r="I13" s="20"/>
      <c r="J13" s="27">
        <v>-1358040</v>
      </c>
      <c r="K13" s="20"/>
      <c r="L13" s="27">
        <v>-3262836767</v>
      </c>
      <c r="M13" s="20"/>
      <c r="N13" s="32">
        <f>SUM(SUM(D13:L13))</f>
        <v>-3264194807</v>
      </c>
    </row>
    <row r="14" spans="1:18" ht="23.45" customHeight="1">
      <c r="A14" s="14" t="s">
        <v>141</v>
      </c>
      <c r="B14" s="19"/>
      <c r="D14" s="22">
        <f>SUM(D12:D13)</f>
        <v>0</v>
      </c>
      <c r="E14" s="20"/>
      <c r="F14" s="22">
        <f>SUM(F12:F13)</f>
        <v>0</v>
      </c>
      <c r="G14" s="22"/>
      <c r="H14" s="22">
        <f>SUM(H12:H13)</f>
        <v>0</v>
      </c>
      <c r="I14" s="20"/>
      <c r="J14" s="22">
        <f>SUM(J12:J13)</f>
        <v>383819709</v>
      </c>
      <c r="K14" s="20"/>
      <c r="L14" s="22">
        <f>SUM(L12:L13)</f>
        <v>-3262836767</v>
      </c>
      <c r="M14" s="20"/>
      <c r="N14" s="22">
        <f>SUM(N12:N13)</f>
        <v>-2879017058</v>
      </c>
    </row>
    <row r="15" spans="1:18" ht="23.45" customHeight="1">
      <c r="A15" s="14" t="s">
        <v>142</v>
      </c>
      <c r="B15" s="19"/>
      <c r="D15" s="22">
        <v>0</v>
      </c>
      <c r="E15" s="20"/>
      <c r="F15" s="22">
        <v>0</v>
      </c>
      <c r="G15" s="22"/>
      <c r="H15" s="22">
        <v>0</v>
      </c>
      <c r="I15" s="20"/>
      <c r="J15" s="22">
        <v>-360000000</v>
      </c>
      <c r="K15" s="20"/>
      <c r="L15" s="22">
        <v>0</v>
      </c>
      <c r="M15" s="20"/>
      <c r="N15" s="39">
        <f>SUM(SUM(D15:L15))</f>
        <v>-360000000</v>
      </c>
    </row>
    <row r="16" spans="1:18" ht="23.45" customHeight="1" thickBot="1">
      <c r="A16" s="18" t="s">
        <v>149</v>
      </c>
      <c r="D16" s="23">
        <f>SUM(D11,D14:D15)</f>
        <v>600000000</v>
      </c>
      <c r="E16" s="21"/>
      <c r="F16" s="23">
        <f>SUM(F11,F14:F15)</f>
        <v>160000000</v>
      </c>
      <c r="G16" s="21"/>
      <c r="H16" s="23">
        <f>SUM(H11,H14:H15)</f>
        <v>90000000</v>
      </c>
      <c r="I16" s="21"/>
      <c r="J16" s="23">
        <f>SUM(J11,J14:J15)</f>
        <v>502585736</v>
      </c>
      <c r="K16" s="21"/>
      <c r="L16" s="23">
        <f>SUM(L11,L14:L15)</f>
        <v>4016436415</v>
      </c>
      <c r="M16" s="21"/>
      <c r="N16" s="23">
        <f>SUM(N11,N14:N15)</f>
        <v>5369022151</v>
      </c>
    </row>
    <row r="17" spans="1:14" ht="23.45" customHeight="1" thickTop="1">
      <c r="A17" s="18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23.45" customHeight="1">
      <c r="A18" s="18" t="s">
        <v>150</v>
      </c>
      <c r="D18" s="20">
        <f>SUM(D16)</f>
        <v>600000000</v>
      </c>
      <c r="E18" s="20"/>
      <c r="F18" s="20">
        <f>SUM(F16)</f>
        <v>160000000</v>
      </c>
      <c r="G18" s="21"/>
      <c r="H18" s="20">
        <f>SUM(H16)</f>
        <v>90000000</v>
      </c>
      <c r="I18" s="20"/>
      <c r="J18" s="20">
        <f>SUM(J16)</f>
        <v>502585736</v>
      </c>
      <c r="K18" s="20"/>
      <c r="L18" s="20">
        <f>SUM(L16)</f>
        <v>4016436415</v>
      </c>
      <c r="M18" s="20"/>
      <c r="N18" s="20">
        <f>SUM(N16)</f>
        <v>5369022151</v>
      </c>
    </row>
    <row r="19" spans="1:14" ht="23.45" customHeight="1">
      <c r="A19" s="14" t="s">
        <v>98</v>
      </c>
      <c r="D19" s="26">
        <v>0</v>
      </c>
      <c r="E19" s="20"/>
      <c r="F19" s="26">
        <v>0</v>
      </c>
      <c r="G19" s="21"/>
      <c r="H19" s="26">
        <v>0</v>
      </c>
      <c r="I19" s="20"/>
      <c r="J19" s="26">
        <f>+PL!I30</f>
        <v>499137670</v>
      </c>
      <c r="K19" s="20"/>
      <c r="L19" s="26">
        <v>0</v>
      </c>
      <c r="M19" s="20"/>
      <c r="N19" s="31">
        <f>SUM(SUM(D19:L19))</f>
        <v>499137670</v>
      </c>
    </row>
    <row r="20" spans="1:14" ht="23.45" customHeight="1">
      <c r="A20" s="14" t="s">
        <v>140</v>
      </c>
      <c r="D20" s="27">
        <v>0</v>
      </c>
      <c r="E20" s="20"/>
      <c r="F20" s="27">
        <v>0</v>
      </c>
      <c r="G20" s="21"/>
      <c r="H20" s="27">
        <v>0</v>
      </c>
      <c r="I20" s="20"/>
      <c r="J20" s="27">
        <f>PL!I45</f>
        <v>0</v>
      </c>
      <c r="K20" s="20"/>
      <c r="L20" s="27">
        <f>PL!I43</f>
        <v>341459662</v>
      </c>
      <c r="M20" s="20"/>
      <c r="N20" s="32">
        <f>SUM(SUM(D20:L20))</f>
        <v>341459662</v>
      </c>
    </row>
    <row r="21" spans="1:14" ht="23.45" customHeight="1">
      <c r="A21" s="14" t="s">
        <v>141</v>
      </c>
      <c r="B21" s="19"/>
      <c r="D21" s="22">
        <f>SUM(D19:D20)</f>
        <v>0</v>
      </c>
      <c r="E21" s="20"/>
      <c r="F21" s="22">
        <f>SUM(F19:F20)</f>
        <v>0</v>
      </c>
      <c r="G21" s="22"/>
      <c r="H21" s="22">
        <f>SUM(H19:H20)</f>
        <v>0</v>
      </c>
      <c r="I21" s="20"/>
      <c r="J21" s="22">
        <f>SUM(J19:J20)</f>
        <v>499137670</v>
      </c>
      <c r="K21" s="20"/>
      <c r="L21" s="22">
        <f>SUM(L19:L20)</f>
        <v>341459662</v>
      </c>
      <c r="M21" s="20"/>
      <c r="N21" s="22">
        <f>SUM(N19:N20)</f>
        <v>840597332</v>
      </c>
    </row>
    <row r="22" spans="1:14" ht="23.45" customHeight="1">
      <c r="A22" s="14" t="s">
        <v>142</v>
      </c>
      <c r="B22" s="19"/>
      <c r="D22" s="22">
        <v>0</v>
      </c>
      <c r="E22" s="20"/>
      <c r="F22" s="22">
        <v>0</v>
      </c>
      <c r="G22" s="22"/>
      <c r="H22" s="22">
        <v>0</v>
      </c>
      <c r="I22" s="20"/>
      <c r="J22" s="22">
        <v>-240000000</v>
      </c>
      <c r="K22" s="20"/>
      <c r="L22" s="22">
        <v>0</v>
      </c>
      <c r="M22" s="20"/>
      <c r="N22" s="22">
        <f>SUM(SUM(D22:L22))</f>
        <v>-240000000</v>
      </c>
    </row>
    <row r="23" spans="1:14" ht="23.45" customHeight="1" thickBot="1">
      <c r="A23" s="18" t="s">
        <v>151</v>
      </c>
      <c r="D23" s="23">
        <f>SUM(D18,SUM(D21:D22))</f>
        <v>600000000</v>
      </c>
      <c r="E23" s="21"/>
      <c r="F23" s="23">
        <f>SUM(F18,SUM(F21:F22))</f>
        <v>160000000</v>
      </c>
      <c r="G23" s="21"/>
      <c r="H23" s="23">
        <f>SUM(H18,SUM(H21:H22))</f>
        <v>90000000</v>
      </c>
      <c r="I23" s="21"/>
      <c r="J23" s="23">
        <f>SUM(J18,SUM(J21:J22))</f>
        <v>761723406</v>
      </c>
      <c r="K23" s="21"/>
      <c r="L23" s="23">
        <f>SUM(L18,SUM(L21:L22))</f>
        <v>4357896077</v>
      </c>
      <c r="M23" s="21"/>
      <c r="N23" s="23">
        <f>SUM(N18,SUM(N21:N22))</f>
        <v>5969619483</v>
      </c>
    </row>
    <row r="24" spans="1:14" ht="23.45" customHeight="1" thickTop="1">
      <c r="D24" s="20">
        <f>SUM(D23-BS!I75)</f>
        <v>0</v>
      </c>
      <c r="F24" s="20">
        <f>SUM(F23-BS!I76)</f>
        <v>0</v>
      </c>
      <c r="H24" s="20">
        <f>SUM(H23-BS!I80)</f>
        <v>0</v>
      </c>
      <c r="J24" s="20">
        <f>SUM(J23-BS!I81)</f>
        <v>0</v>
      </c>
      <c r="L24" s="20">
        <f>SUM(L23-BS!I82)</f>
        <v>0</v>
      </c>
      <c r="N24" s="20">
        <f>+N23-BS!I83</f>
        <v>0</v>
      </c>
    </row>
    <row r="25" spans="1:14" ht="23.45" customHeight="1">
      <c r="A25" s="14" t="s">
        <v>35</v>
      </c>
      <c r="D25" s="20"/>
      <c r="F25" s="20"/>
      <c r="H25" s="20"/>
      <c r="J25" s="20"/>
      <c r="L25" s="20"/>
      <c r="N25" s="20"/>
    </row>
  </sheetData>
  <mergeCells count="2">
    <mergeCell ref="D6:N6"/>
    <mergeCell ref="A4:R4"/>
  </mergeCells>
  <phoneticPr fontId="1" type="noConversion"/>
  <pageMargins left="0.59055118110236227" right="0.39370078740157483" top="0.98425196850393704" bottom="7.874015748031496E-2" header="0.19685039370078741" footer="0.19685039370078741"/>
  <pageSetup paperSize="9" scale="83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8"/>
  <sheetViews>
    <sheetView showGridLines="0" view="pageBreakPreview" topLeftCell="A67" zoomScale="70" zoomScaleSheetLayoutView="70" workbookViewId="0">
      <selection activeCell="B73" sqref="B73"/>
    </sheetView>
  </sheetViews>
  <sheetFormatPr defaultColWidth="10.7109375" defaultRowHeight="22.5" customHeight="1"/>
  <cols>
    <col min="1" max="1" width="29.85546875" style="54" customWidth="1"/>
    <col min="2" max="2" width="27.140625" style="54" customWidth="1"/>
    <col min="3" max="3" width="5.28515625" style="96" customWidth="1"/>
    <col min="4" max="4" width="1" style="96" customWidth="1"/>
    <col min="5" max="5" width="15" style="53" bestFit="1" customWidth="1"/>
    <col min="6" max="6" width="1" style="53" customWidth="1"/>
    <col min="7" max="7" width="15" style="53" bestFit="1" customWidth="1"/>
    <col min="8" max="8" width="1" style="53" customWidth="1"/>
    <col min="9" max="9" width="16.28515625" style="53" customWidth="1"/>
    <col min="10" max="10" width="1" style="54" customWidth="1"/>
    <col min="11" max="11" width="15" style="53" bestFit="1" customWidth="1"/>
    <col min="12" max="12" width="0.5703125" style="5" customWidth="1"/>
    <col min="13" max="13" width="14.140625" style="5" bestFit="1" customWidth="1"/>
    <col min="14" max="14" width="12.85546875" style="5" bestFit="1" customWidth="1"/>
    <col min="15" max="15" width="10.7109375" style="5"/>
    <col min="16" max="16" width="12.85546875" style="5" bestFit="1" customWidth="1"/>
    <col min="17" max="16384" width="10.7109375" style="5"/>
  </cols>
  <sheetData>
    <row r="1" spans="1:11" ht="22.5" customHeight="1">
      <c r="A1" s="88" t="s">
        <v>0</v>
      </c>
      <c r="B1" s="45"/>
      <c r="C1" s="89"/>
      <c r="D1" s="90"/>
      <c r="E1" s="44"/>
      <c r="F1" s="44"/>
      <c r="G1" s="44"/>
      <c r="H1" s="44"/>
      <c r="I1" s="44"/>
      <c r="J1" s="45"/>
      <c r="K1" s="44"/>
    </row>
    <row r="2" spans="1:11" ht="22.5" customHeight="1">
      <c r="A2" s="88" t="s">
        <v>1</v>
      </c>
      <c r="B2" s="45"/>
      <c r="C2" s="89"/>
      <c r="D2" s="90"/>
      <c r="E2" s="44"/>
      <c r="F2" s="44"/>
      <c r="G2" s="44"/>
      <c r="H2" s="44"/>
      <c r="I2" s="44"/>
      <c r="J2" s="45"/>
      <c r="K2" s="44"/>
    </row>
    <row r="3" spans="1:11" ht="22.5" customHeight="1">
      <c r="A3" s="88" t="s">
        <v>153</v>
      </c>
      <c r="B3" s="45"/>
      <c r="C3" s="89"/>
      <c r="D3" s="90"/>
      <c r="E3" s="44"/>
      <c r="F3" s="44"/>
      <c r="G3" s="44"/>
      <c r="H3" s="44"/>
      <c r="I3" s="44"/>
      <c r="J3" s="45"/>
      <c r="K3" s="44"/>
    </row>
    <row r="4" spans="1:11" ht="22.5" customHeight="1">
      <c r="A4" s="88" t="s">
        <v>75</v>
      </c>
      <c r="B4" s="45"/>
      <c r="C4" s="89"/>
      <c r="D4" s="90"/>
      <c r="E4" s="44"/>
      <c r="F4" s="44"/>
      <c r="G4" s="44"/>
      <c r="H4" s="44"/>
      <c r="I4" s="44"/>
      <c r="J4" s="45"/>
      <c r="K4" s="44"/>
    </row>
    <row r="5" spans="1:11" s="6" customFormat="1" ht="22.5" customHeight="1">
      <c r="A5" s="80"/>
      <c r="B5" s="80"/>
      <c r="C5" s="80"/>
      <c r="D5" s="91"/>
      <c r="E5" s="46"/>
      <c r="F5" s="46"/>
      <c r="G5" s="46"/>
      <c r="H5" s="46"/>
      <c r="I5" s="46"/>
      <c r="J5" s="47"/>
      <c r="K5" s="86" t="s">
        <v>4</v>
      </c>
    </row>
    <row r="6" spans="1:11" s="6" customFormat="1" ht="22.5" customHeight="1">
      <c r="A6" s="80"/>
      <c r="B6" s="80"/>
      <c r="C6" s="80"/>
      <c r="D6" s="91"/>
      <c r="E6" s="48"/>
      <c r="F6" s="48" t="s">
        <v>5</v>
      </c>
      <c r="G6" s="48"/>
      <c r="H6" s="46"/>
      <c r="I6" s="48"/>
      <c r="J6" s="49" t="s">
        <v>6</v>
      </c>
      <c r="K6" s="50"/>
    </row>
    <row r="7" spans="1:11" ht="22.5" customHeight="1">
      <c r="A7" s="92"/>
      <c r="B7" s="80"/>
      <c r="C7" s="80"/>
      <c r="D7" s="80"/>
      <c r="E7" s="51" t="s">
        <v>8</v>
      </c>
      <c r="F7" s="52"/>
      <c r="G7" s="51" t="s">
        <v>9</v>
      </c>
      <c r="H7" s="52"/>
      <c r="I7" s="51" t="s">
        <v>8</v>
      </c>
      <c r="J7" s="52"/>
      <c r="K7" s="51" t="s">
        <v>9</v>
      </c>
    </row>
    <row r="8" spans="1:11" ht="22.5" customHeight="1">
      <c r="A8" s="92" t="s">
        <v>154</v>
      </c>
      <c r="C8" s="93"/>
      <c r="D8" s="93"/>
    </row>
    <row r="9" spans="1:11" ht="22.5" customHeight="1">
      <c r="A9" s="54" t="s">
        <v>155</v>
      </c>
      <c r="C9" s="93"/>
      <c r="D9" s="93"/>
      <c r="E9" s="55">
        <f>SUM(PL!E28)</f>
        <v>416228482</v>
      </c>
      <c r="F9" s="55"/>
      <c r="G9" s="55">
        <f>SUM(PL!G28)</f>
        <v>403239790</v>
      </c>
      <c r="H9" s="55"/>
      <c r="I9" s="55">
        <f>SUM(PL!I28)</f>
        <v>499353224</v>
      </c>
      <c r="J9" s="55"/>
      <c r="K9" s="55">
        <f>SUM(PL!K28)</f>
        <v>384988135</v>
      </c>
    </row>
    <row r="10" spans="1:11" ht="22.5" customHeight="1">
      <c r="A10" s="54" t="s">
        <v>156</v>
      </c>
      <c r="C10" s="93"/>
      <c r="D10" s="93"/>
      <c r="E10" s="55"/>
      <c r="F10" s="55"/>
      <c r="G10" s="55"/>
      <c r="H10" s="55"/>
      <c r="I10" s="55"/>
      <c r="J10" s="55"/>
      <c r="K10" s="55"/>
    </row>
    <row r="11" spans="1:11" ht="22.5" customHeight="1">
      <c r="A11" s="54" t="s">
        <v>157</v>
      </c>
      <c r="C11" s="93"/>
      <c r="D11" s="93"/>
      <c r="E11" s="55"/>
      <c r="F11" s="55"/>
      <c r="G11" s="55"/>
      <c r="H11" s="55"/>
      <c r="I11" s="55"/>
      <c r="J11" s="55"/>
      <c r="K11" s="55"/>
    </row>
    <row r="12" spans="1:11" ht="22.5" customHeight="1">
      <c r="A12" s="54" t="s">
        <v>158</v>
      </c>
      <c r="C12" s="93"/>
      <c r="D12" s="93"/>
      <c r="E12" s="55">
        <v>48177861</v>
      </c>
      <c r="F12" s="55"/>
      <c r="G12" s="55">
        <v>47704922</v>
      </c>
      <c r="H12" s="55"/>
      <c r="I12" s="55">
        <v>11948481</v>
      </c>
      <c r="J12" s="55"/>
      <c r="K12" s="55">
        <v>13936284</v>
      </c>
    </row>
    <row r="13" spans="1:11" ht="22.5" customHeight="1">
      <c r="A13" s="54" t="s">
        <v>159</v>
      </c>
      <c r="C13" s="93"/>
      <c r="D13" s="93"/>
      <c r="E13" s="55">
        <v>2701069</v>
      </c>
      <c r="F13" s="55"/>
      <c r="G13" s="55">
        <v>3140219</v>
      </c>
      <c r="H13" s="55"/>
      <c r="I13" s="55">
        <v>486549</v>
      </c>
      <c r="J13" s="55"/>
      <c r="K13" s="55">
        <v>928090</v>
      </c>
    </row>
    <row r="14" spans="1:11" ht="22.5" customHeight="1">
      <c r="A14" s="54" t="s">
        <v>160</v>
      </c>
      <c r="C14" s="93"/>
      <c r="D14" s="93"/>
      <c r="E14" s="55">
        <v>1629317</v>
      </c>
      <c r="F14" s="55"/>
      <c r="G14" s="55">
        <v>3950150</v>
      </c>
      <c r="H14" s="55"/>
      <c r="I14" s="55">
        <v>0</v>
      </c>
      <c r="J14" s="55"/>
      <c r="K14" s="55">
        <v>0</v>
      </c>
    </row>
    <row r="15" spans="1:11" ht="22.5" customHeight="1">
      <c r="A15" s="54" t="s">
        <v>213</v>
      </c>
      <c r="B15" s="55"/>
      <c r="C15" s="93"/>
      <c r="D15" s="93"/>
      <c r="E15" s="55">
        <v>-407237</v>
      </c>
      <c r="F15" s="55"/>
      <c r="G15" s="55">
        <v>662748</v>
      </c>
      <c r="H15" s="55"/>
      <c r="I15" s="55">
        <v>-62727711</v>
      </c>
      <c r="J15" s="55"/>
      <c r="K15" s="55">
        <v>12744</v>
      </c>
    </row>
    <row r="16" spans="1:11" ht="22.5" customHeight="1">
      <c r="A16" s="54" t="s">
        <v>161</v>
      </c>
      <c r="B16" s="55"/>
      <c r="C16" s="93"/>
      <c r="D16" s="93"/>
      <c r="E16" s="55">
        <v>0</v>
      </c>
      <c r="F16" s="55"/>
      <c r="G16" s="55">
        <v>0</v>
      </c>
      <c r="H16" s="55"/>
      <c r="I16" s="55">
        <v>25000</v>
      </c>
      <c r="J16" s="55"/>
      <c r="K16" s="55">
        <v>1700000</v>
      </c>
    </row>
    <row r="17" spans="1:11" ht="22.5" customHeight="1">
      <c r="A17" s="54" t="s">
        <v>162</v>
      </c>
      <c r="C17" s="93"/>
      <c r="D17" s="93"/>
      <c r="E17" s="55">
        <v>-1484094</v>
      </c>
      <c r="F17" s="55"/>
      <c r="G17" s="55">
        <v>48827</v>
      </c>
      <c r="H17" s="55"/>
      <c r="I17" s="55">
        <v>-1484094</v>
      </c>
      <c r="J17" s="55"/>
      <c r="K17" s="55">
        <v>48827</v>
      </c>
    </row>
    <row r="18" spans="1:11" ht="22.5" customHeight="1">
      <c r="A18" s="54" t="s">
        <v>163</v>
      </c>
      <c r="C18" s="93"/>
      <c r="D18" s="93"/>
      <c r="E18" s="55">
        <v>-446281243</v>
      </c>
      <c r="F18" s="55"/>
      <c r="G18" s="55">
        <v>-187717823</v>
      </c>
      <c r="H18" s="55"/>
      <c r="I18" s="55">
        <v>-423881243</v>
      </c>
      <c r="J18" s="55"/>
      <c r="K18" s="55">
        <v>-178317823</v>
      </c>
    </row>
    <row r="19" spans="1:11" ht="22.5" customHeight="1">
      <c r="A19" s="54" t="s">
        <v>211</v>
      </c>
      <c r="C19" s="93"/>
      <c r="D19" s="93"/>
      <c r="E19" s="55">
        <v>0</v>
      </c>
      <c r="F19" s="55"/>
      <c r="G19" s="55">
        <v>0</v>
      </c>
      <c r="H19" s="55"/>
      <c r="I19" s="55">
        <v>-15939750</v>
      </c>
      <c r="J19" s="55"/>
      <c r="K19" s="55">
        <v>0</v>
      </c>
    </row>
    <row r="20" spans="1:11" ht="22.5" customHeight="1">
      <c r="A20" s="54" t="s">
        <v>164</v>
      </c>
      <c r="C20" s="93"/>
      <c r="D20" s="93"/>
      <c r="E20" s="55">
        <v>-2925236</v>
      </c>
      <c r="F20" s="55"/>
      <c r="G20" s="55">
        <v>2852159</v>
      </c>
      <c r="H20" s="55"/>
      <c r="I20" s="55">
        <v>-2800000</v>
      </c>
      <c r="J20" s="55"/>
      <c r="K20" s="55">
        <v>2800000</v>
      </c>
    </row>
    <row r="21" spans="1:11" ht="22.5" customHeight="1">
      <c r="A21" s="54" t="s">
        <v>165</v>
      </c>
      <c r="C21" s="93"/>
      <c r="D21" s="93"/>
      <c r="E21" s="55">
        <v>1899988</v>
      </c>
      <c r="F21" s="55"/>
      <c r="G21" s="55">
        <v>3789798</v>
      </c>
      <c r="H21" s="55"/>
      <c r="I21" s="55">
        <v>1174976</v>
      </c>
      <c r="J21" s="55"/>
      <c r="K21" s="55">
        <v>910447</v>
      </c>
    </row>
    <row r="22" spans="1:11" ht="22.5" customHeight="1">
      <c r="A22" s="54" t="s">
        <v>166</v>
      </c>
      <c r="C22" s="93"/>
      <c r="D22" s="93"/>
      <c r="E22" s="55">
        <v>0</v>
      </c>
      <c r="F22" s="55"/>
      <c r="G22" s="55">
        <v>-210309428</v>
      </c>
      <c r="H22" s="55"/>
      <c r="I22" s="55">
        <v>0</v>
      </c>
      <c r="J22" s="55"/>
      <c r="K22" s="55">
        <v>-199184803</v>
      </c>
    </row>
    <row r="23" spans="1:11" ht="22.5" customHeight="1">
      <c r="A23" s="54" t="s">
        <v>167</v>
      </c>
      <c r="C23" s="93"/>
      <c r="D23" s="93"/>
      <c r="E23" s="55">
        <v>-1189484</v>
      </c>
      <c r="F23" s="55"/>
      <c r="G23" s="55">
        <v>-1224361</v>
      </c>
      <c r="H23" s="55"/>
      <c r="I23" s="55">
        <v>-7323915</v>
      </c>
      <c r="J23" s="55"/>
      <c r="K23" s="55">
        <v>-8052703</v>
      </c>
    </row>
    <row r="24" spans="1:11" ht="22.5" customHeight="1">
      <c r="A24" s="54" t="s">
        <v>168</v>
      </c>
      <c r="C24" s="93"/>
      <c r="D24" s="93"/>
      <c r="E24" s="56">
        <v>10515399</v>
      </c>
      <c r="F24" s="55"/>
      <c r="G24" s="56">
        <v>7268034</v>
      </c>
      <c r="H24" s="55"/>
      <c r="I24" s="56">
        <v>31825674</v>
      </c>
      <c r="J24" s="55"/>
      <c r="K24" s="56">
        <v>19932733</v>
      </c>
    </row>
    <row r="25" spans="1:11" ht="22.5" customHeight="1">
      <c r="A25" s="54" t="s">
        <v>169</v>
      </c>
      <c r="C25" s="93"/>
      <c r="D25" s="93"/>
      <c r="E25" s="55"/>
      <c r="F25" s="55"/>
      <c r="G25" s="55"/>
      <c r="H25" s="55"/>
      <c r="I25" s="55"/>
      <c r="J25" s="55"/>
      <c r="K25" s="55"/>
    </row>
    <row r="26" spans="1:11" ht="22.5" customHeight="1">
      <c r="A26" s="54" t="s">
        <v>170</v>
      </c>
      <c r="C26" s="93"/>
      <c r="D26" s="93"/>
      <c r="E26" s="55">
        <f>SUM(E9:E24)</f>
        <v>28864822</v>
      </c>
      <c r="F26" s="55"/>
      <c r="G26" s="55">
        <f>SUM(G9:G24)</f>
        <v>73405035</v>
      </c>
      <c r="H26" s="55"/>
      <c r="I26" s="55">
        <f>SUM(I9:I24)</f>
        <v>30657191</v>
      </c>
      <c r="J26" s="55"/>
      <c r="K26" s="55">
        <f>SUM(K9:K24)</f>
        <v>39701931</v>
      </c>
    </row>
    <row r="27" spans="1:11" ht="22.5" customHeight="1">
      <c r="A27" s="54" t="s">
        <v>171</v>
      </c>
      <c r="C27" s="93"/>
      <c r="D27" s="93"/>
      <c r="E27" s="55"/>
      <c r="F27" s="55"/>
      <c r="G27" s="55"/>
      <c r="H27" s="55"/>
      <c r="I27" s="55"/>
      <c r="J27" s="55"/>
      <c r="K27" s="55"/>
    </row>
    <row r="28" spans="1:11" ht="22.5" customHeight="1">
      <c r="A28" s="54" t="s">
        <v>172</v>
      </c>
      <c r="C28" s="93"/>
      <c r="D28" s="93"/>
      <c r="E28" s="55">
        <v>-7673392</v>
      </c>
      <c r="F28" s="55"/>
      <c r="G28" s="55">
        <v>-3355558</v>
      </c>
      <c r="H28" s="55"/>
      <c r="I28" s="55">
        <v>-24012184</v>
      </c>
      <c r="J28" s="55"/>
      <c r="K28" s="55">
        <v>-8445097</v>
      </c>
    </row>
    <row r="29" spans="1:11" ht="22.5" customHeight="1">
      <c r="A29" s="54" t="s">
        <v>173</v>
      </c>
      <c r="C29" s="93"/>
      <c r="D29" s="93"/>
      <c r="E29" s="55">
        <v>63149118</v>
      </c>
      <c r="F29" s="55"/>
      <c r="G29" s="55">
        <v>73042055</v>
      </c>
      <c r="H29" s="55"/>
      <c r="I29" s="55">
        <v>22048252</v>
      </c>
      <c r="J29" s="55"/>
      <c r="K29" s="55">
        <v>-5604524</v>
      </c>
    </row>
    <row r="30" spans="1:11" ht="22.5" customHeight="1">
      <c r="A30" s="54" t="s">
        <v>174</v>
      </c>
      <c r="C30" s="93"/>
      <c r="D30" s="93"/>
      <c r="E30" s="55">
        <v>0</v>
      </c>
      <c r="F30" s="55"/>
      <c r="G30" s="55">
        <v>-150537</v>
      </c>
      <c r="H30" s="55"/>
      <c r="I30" s="55">
        <v>0</v>
      </c>
      <c r="J30" s="55"/>
      <c r="K30" s="55">
        <v>-150537</v>
      </c>
    </row>
    <row r="31" spans="1:11" ht="22.5" customHeight="1">
      <c r="A31" s="54" t="s">
        <v>175</v>
      </c>
      <c r="C31" s="93"/>
      <c r="D31" s="93"/>
      <c r="E31" s="55">
        <v>-451578</v>
      </c>
      <c r="F31" s="55"/>
      <c r="G31" s="55">
        <v>8098007</v>
      </c>
      <c r="H31" s="55"/>
      <c r="I31" s="55">
        <v>-3092270</v>
      </c>
      <c r="J31" s="55"/>
      <c r="K31" s="55">
        <v>861288</v>
      </c>
    </row>
    <row r="32" spans="1:11" ht="22.5" customHeight="1">
      <c r="A32" s="54" t="s">
        <v>176</v>
      </c>
      <c r="C32" s="93"/>
      <c r="D32" s="93"/>
      <c r="E32" s="55">
        <v>-2042216</v>
      </c>
      <c r="F32" s="55"/>
      <c r="G32" s="55">
        <v>-687640</v>
      </c>
      <c r="H32" s="55"/>
      <c r="I32" s="55">
        <v>0</v>
      </c>
      <c r="J32" s="55"/>
      <c r="K32" s="55">
        <v>0</v>
      </c>
    </row>
    <row r="33" spans="1:11" ht="22.5" customHeight="1">
      <c r="A33" s="54" t="s">
        <v>177</v>
      </c>
      <c r="C33" s="93"/>
      <c r="D33" s="93"/>
      <c r="E33" s="55"/>
      <c r="F33" s="55"/>
      <c r="G33" s="55"/>
      <c r="H33" s="55"/>
      <c r="I33" s="55"/>
      <c r="J33" s="55"/>
      <c r="K33" s="55"/>
    </row>
    <row r="34" spans="1:11" ht="22.5" customHeight="1">
      <c r="A34" s="54" t="s">
        <v>178</v>
      </c>
      <c r="C34" s="93"/>
      <c r="D34" s="93"/>
      <c r="E34" s="55">
        <v>45030818</v>
      </c>
      <c r="F34" s="55"/>
      <c r="G34" s="55">
        <v>-36171501</v>
      </c>
      <c r="H34" s="55"/>
      <c r="I34" s="55">
        <v>11655934</v>
      </c>
      <c r="J34" s="55"/>
      <c r="K34" s="55">
        <v>-19787797</v>
      </c>
    </row>
    <row r="35" spans="1:11" ht="22.5" customHeight="1">
      <c r="A35" s="54" t="s">
        <v>179</v>
      </c>
      <c r="C35" s="93"/>
      <c r="D35" s="93"/>
      <c r="E35" s="57">
        <v>4081646</v>
      </c>
      <c r="F35" s="55"/>
      <c r="G35" s="57">
        <v>-2019442</v>
      </c>
      <c r="H35" s="55"/>
      <c r="I35" s="55">
        <v>2699033</v>
      </c>
      <c r="J35" s="55"/>
      <c r="K35" s="55">
        <v>4769544</v>
      </c>
    </row>
    <row r="36" spans="1:11" ht="22.5" customHeight="1">
      <c r="A36" s="54" t="s">
        <v>180</v>
      </c>
      <c r="C36" s="93"/>
      <c r="D36" s="93"/>
      <c r="E36" s="55">
        <v>-1989081</v>
      </c>
      <c r="F36" s="55"/>
      <c r="G36" s="55">
        <v>-1165260</v>
      </c>
      <c r="H36" s="55"/>
      <c r="I36" s="55">
        <v>-1989081</v>
      </c>
      <c r="J36" s="55"/>
      <c r="K36" s="55">
        <v>-136260</v>
      </c>
    </row>
    <row r="37" spans="1:11" ht="22.5" customHeight="1">
      <c r="A37" s="54" t="s">
        <v>181</v>
      </c>
      <c r="C37" s="93"/>
      <c r="D37" s="93"/>
      <c r="E37" s="58">
        <v>0</v>
      </c>
      <c r="F37" s="55"/>
      <c r="G37" s="58">
        <v>8307969</v>
      </c>
      <c r="H37" s="55"/>
      <c r="I37" s="58">
        <v>0</v>
      </c>
      <c r="J37" s="55"/>
      <c r="K37" s="58">
        <v>0</v>
      </c>
    </row>
    <row r="38" spans="1:11" ht="22.5" customHeight="1">
      <c r="A38" s="92" t="s">
        <v>182</v>
      </c>
      <c r="C38" s="93"/>
      <c r="D38" s="93"/>
      <c r="E38" s="55">
        <f>SUM(E26:E37)</f>
        <v>128970137</v>
      </c>
      <c r="F38" s="55"/>
      <c r="G38" s="55">
        <f>SUM(G26:G37)</f>
        <v>119303128</v>
      </c>
      <c r="H38" s="55"/>
      <c r="I38" s="55">
        <f>SUM(I26:I37)</f>
        <v>37966875</v>
      </c>
      <c r="J38" s="55"/>
      <c r="K38" s="55">
        <f>SUM(K26:K37)</f>
        <v>11208548</v>
      </c>
    </row>
    <row r="39" spans="1:11" ht="22.5" customHeight="1">
      <c r="A39" s="54" t="s">
        <v>183</v>
      </c>
      <c r="C39" s="93"/>
      <c r="D39" s="93"/>
      <c r="E39" s="56">
        <v>-3577636</v>
      </c>
      <c r="F39" s="55"/>
      <c r="G39" s="56">
        <v>-4090276</v>
      </c>
      <c r="H39" s="55"/>
      <c r="I39" s="56">
        <v>3334119</v>
      </c>
      <c r="J39" s="55"/>
      <c r="K39" s="56">
        <v>-638115</v>
      </c>
    </row>
    <row r="40" spans="1:11" ht="22.5" customHeight="1">
      <c r="A40" s="92" t="s">
        <v>184</v>
      </c>
      <c r="C40" s="93"/>
      <c r="D40" s="93"/>
      <c r="E40" s="56">
        <f>SUM(E38:E39)</f>
        <v>125392501</v>
      </c>
      <c r="F40" s="55"/>
      <c r="G40" s="56">
        <f>SUM(G38:G39)</f>
        <v>115212852</v>
      </c>
      <c r="H40" s="55"/>
      <c r="I40" s="56">
        <f>SUM(I38:I39)</f>
        <v>41300994</v>
      </c>
      <c r="J40" s="55"/>
      <c r="K40" s="56">
        <f>SUM(K38:K39)</f>
        <v>10570433</v>
      </c>
    </row>
    <row r="41" spans="1:11" ht="12" customHeight="1">
      <c r="A41" s="94"/>
      <c r="C41" s="93"/>
      <c r="D41" s="93"/>
      <c r="E41" s="54"/>
      <c r="F41" s="54"/>
      <c r="G41" s="54"/>
      <c r="H41" s="54"/>
      <c r="I41" s="54"/>
      <c r="K41" s="54"/>
    </row>
    <row r="42" spans="1:11" ht="22.5" customHeight="1">
      <c r="A42" s="54" t="s">
        <v>35</v>
      </c>
      <c r="C42" s="93"/>
      <c r="D42" s="93"/>
    </row>
    <row r="43" spans="1:11" ht="22.5" customHeight="1">
      <c r="A43" s="88" t="s">
        <v>0</v>
      </c>
      <c r="B43" s="45"/>
      <c r="C43" s="89"/>
      <c r="D43" s="90"/>
      <c r="E43" s="44"/>
      <c r="F43" s="44"/>
      <c r="G43" s="44"/>
      <c r="H43" s="44"/>
      <c r="I43" s="44"/>
      <c r="J43" s="45"/>
      <c r="K43" s="44"/>
    </row>
    <row r="44" spans="1:11" ht="22.5" customHeight="1">
      <c r="A44" s="88" t="s">
        <v>1</v>
      </c>
      <c r="B44" s="45"/>
      <c r="C44" s="89"/>
      <c r="D44" s="90"/>
      <c r="E44" s="44"/>
      <c r="F44" s="44"/>
      <c r="G44" s="44"/>
      <c r="H44" s="44"/>
      <c r="I44" s="44"/>
      <c r="J44" s="45"/>
      <c r="K44" s="44"/>
    </row>
    <row r="45" spans="1:11" ht="22.5" customHeight="1">
      <c r="A45" s="88" t="s">
        <v>185</v>
      </c>
      <c r="B45" s="45"/>
      <c r="C45" s="89"/>
      <c r="D45" s="90"/>
      <c r="E45" s="44"/>
      <c r="F45" s="44"/>
      <c r="G45" s="44"/>
      <c r="H45" s="44"/>
      <c r="I45" s="44"/>
      <c r="J45" s="45"/>
      <c r="K45" s="44"/>
    </row>
    <row r="46" spans="1:11" ht="22.5" customHeight="1">
      <c r="A46" s="88" t="s">
        <v>75</v>
      </c>
      <c r="B46" s="45"/>
      <c r="C46" s="89"/>
      <c r="D46" s="90"/>
      <c r="E46" s="44"/>
      <c r="F46" s="44"/>
      <c r="G46" s="44"/>
      <c r="H46" s="44"/>
      <c r="I46" s="44"/>
      <c r="J46" s="45"/>
      <c r="K46" s="44"/>
    </row>
    <row r="47" spans="1:11" s="6" customFormat="1" ht="22.5" customHeight="1">
      <c r="A47" s="80"/>
      <c r="B47" s="80"/>
      <c r="C47" s="80"/>
      <c r="D47" s="91"/>
      <c r="E47" s="46"/>
      <c r="F47" s="46"/>
      <c r="G47" s="46"/>
      <c r="H47" s="46"/>
      <c r="I47" s="46"/>
      <c r="J47" s="47"/>
      <c r="K47" s="86" t="s">
        <v>4</v>
      </c>
    </row>
    <row r="48" spans="1:11" s="6" customFormat="1" ht="22.5" customHeight="1">
      <c r="A48" s="80"/>
      <c r="B48" s="80"/>
      <c r="C48" s="80"/>
      <c r="D48" s="91"/>
      <c r="E48" s="48"/>
      <c r="F48" s="48" t="s">
        <v>5</v>
      </c>
      <c r="G48" s="48"/>
      <c r="H48" s="46"/>
      <c r="I48" s="48"/>
      <c r="J48" s="49" t="s">
        <v>6</v>
      </c>
      <c r="K48" s="50"/>
    </row>
    <row r="49" spans="1:11" ht="22.5" customHeight="1">
      <c r="A49" s="92"/>
      <c r="B49" s="80"/>
      <c r="C49" s="80"/>
      <c r="D49" s="80"/>
      <c r="E49" s="51" t="s">
        <v>8</v>
      </c>
      <c r="F49" s="52"/>
      <c r="G49" s="51" t="s">
        <v>9</v>
      </c>
      <c r="H49" s="52"/>
      <c r="I49" s="51" t="s">
        <v>8</v>
      </c>
      <c r="J49" s="52"/>
      <c r="K49" s="51" t="s">
        <v>9</v>
      </c>
    </row>
    <row r="50" spans="1:11" ht="22.5" customHeight="1">
      <c r="A50" s="92" t="s">
        <v>186</v>
      </c>
      <c r="C50" s="93"/>
      <c r="D50" s="93"/>
    </row>
    <row r="51" spans="1:11" ht="22.5" customHeight="1">
      <c r="A51" s="54" t="s">
        <v>187</v>
      </c>
      <c r="C51" s="93"/>
      <c r="D51" s="93"/>
      <c r="E51" s="55">
        <v>-2450</v>
      </c>
      <c r="F51" s="55"/>
      <c r="G51" s="55">
        <v>-4875000</v>
      </c>
      <c r="H51" s="55"/>
      <c r="I51" s="55">
        <v>-407019954</v>
      </c>
      <c r="J51" s="55"/>
      <c r="K51" s="55">
        <v>-4875000</v>
      </c>
    </row>
    <row r="52" spans="1:11" ht="22.5" customHeight="1">
      <c r="A52" s="54" t="s">
        <v>188</v>
      </c>
      <c r="C52" s="93"/>
      <c r="D52" s="93"/>
      <c r="E52" s="55">
        <v>0</v>
      </c>
      <c r="F52" s="55"/>
      <c r="G52" s="55">
        <v>0</v>
      </c>
      <c r="H52" s="55"/>
      <c r="I52" s="55">
        <f>253125000</f>
        <v>253125000</v>
      </c>
      <c r="J52" s="55"/>
      <c r="K52" s="55">
        <v>0</v>
      </c>
    </row>
    <row r="53" spans="1:11" ht="22.5" customHeight="1">
      <c r="A53" s="54" t="s">
        <v>189</v>
      </c>
      <c r="C53" s="93"/>
      <c r="D53" s="93"/>
      <c r="E53" s="55">
        <v>0</v>
      </c>
      <c r="F53" s="55"/>
      <c r="G53" s="55">
        <v>10855625</v>
      </c>
      <c r="H53" s="55"/>
      <c r="I53" s="55">
        <v>0</v>
      </c>
      <c r="J53" s="55"/>
      <c r="K53" s="55">
        <v>0</v>
      </c>
    </row>
    <row r="54" spans="1:11" ht="22.5" customHeight="1">
      <c r="A54" s="54" t="s">
        <v>190</v>
      </c>
      <c r="C54" s="93"/>
      <c r="D54" s="93"/>
      <c r="E54" s="55">
        <v>0</v>
      </c>
      <c r="F54" s="55"/>
      <c r="G54" s="55">
        <v>0</v>
      </c>
      <c r="H54" s="55"/>
      <c r="I54" s="55">
        <v>-323400000</v>
      </c>
      <c r="J54" s="55"/>
      <c r="K54" s="55">
        <v>-195200000</v>
      </c>
    </row>
    <row r="55" spans="1:11" ht="22.5" customHeight="1">
      <c r="A55" s="54" t="s">
        <v>191</v>
      </c>
      <c r="C55" s="93"/>
      <c r="D55" s="93"/>
      <c r="E55" s="55">
        <v>0</v>
      </c>
      <c r="F55" s="55"/>
      <c r="G55" s="55">
        <v>0</v>
      </c>
      <c r="H55" s="55"/>
      <c r="I55" s="55">
        <v>257400000</v>
      </c>
      <c r="J55" s="55"/>
      <c r="K55" s="55">
        <v>256560000</v>
      </c>
    </row>
    <row r="56" spans="1:11" ht="22.5" customHeight="1">
      <c r="A56" s="54" t="s">
        <v>192</v>
      </c>
      <c r="C56" s="93"/>
      <c r="D56" s="93"/>
      <c r="E56" s="55">
        <v>-19760000</v>
      </c>
      <c r="F56" s="59"/>
      <c r="G56" s="55">
        <v>-9950000</v>
      </c>
      <c r="H56" s="59"/>
      <c r="I56" s="55">
        <v>0</v>
      </c>
      <c r="J56" s="59"/>
      <c r="K56" s="55">
        <v>0</v>
      </c>
    </row>
    <row r="57" spans="1:11" ht="22.5" customHeight="1">
      <c r="A57" s="54" t="s">
        <v>193</v>
      </c>
      <c r="C57" s="93"/>
      <c r="D57" s="93"/>
      <c r="E57" s="55">
        <v>20051410</v>
      </c>
      <c r="F57" s="59"/>
      <c r="G57" s="55">
        <v>12771149</v>
      </c>
      <c r="H57" s="59"/>
      <c r="I57" s="55">
        <v>0</v>
      </c>
      <c r="J57" s="59"/>
      <c r="K57" s="55">
        <v>0</v>
      </c>
    </row>
    <row r="58" spans="1:11" ht="22.5" customHeight="1">
      <c r="A58" s="54" t="s">
        <v>214</v>
      </c>
      <c r="C58" s="93"/>
      <c r="D58" s="93"/>
      <c r="E58" s="55">
        <v>591576</v>
      </c>
      <c r="F58" s="57"/>
      <c r="G58" s="55">
        <v>697831</v>
      </c>
      <c r="H58" s="57"/>
      <c r="I58" s="55">
        <v>63830033</v>
      </c>
      <c r="J58" s="57"/>
      <c r="K58" s="55">
        <v>7435</v>
      </c>
    </row>
    <row r="59" spans="1:11" ht="22.5" customHeight="1">
      <c r="A59" s="54" t="s">
        <v>194</v>
      </c>
      <c r="C59" s="93"/>
      <c r="D59" s="93"/>
      <c r="E59" s="55">
        <v>0</v>
      </c>
      <c r="F59" s="57"/>
      <c r="G59" s="55">
        <v>210309428</v>
      </c>
      <c r="H59" s="57"/>
      <c r="I59" s="55">
        <v>0</v>
      </c>
      <c r="J59" s="57"/>
      <c r="K59" s="55">
        <v>199184803</v>
      </c>
    </row>
    <row r="60" spans="1:11" ht="22.5" customHeight="1">
      <c r="A60" s="54" t="s">
        <v>195</v>
      </c>
      <c r="C60" s="93"/>
      <c r="D60" s="93"/>
      <c r="E60" s="55">
        <v>1189484</v>
      </c>
      <c r="F60" s="57"/>
      <c r="G60" s="55">
        <v>1224361</v>
      </c>
      <c r="H60" s="57"/>
      <c r="I60" s="55">
        <v>7096302</v>
      </c>
      <c r="J60" s="57"/>
      <c r="K60" s="55">
        <v>8413531</v>
      </c>
    </row>
    <row r="61" spans="1:11" ht="22.5" customHeight="1">
      <c r="A61" s="54" t="s">
        <v>196</v>
      </c>
      <c r="C61" s="93"/>
      <c r="D61" s="93"/>
      <c r="E61" s="55">
        <v>-703547</v>
      </c>
      <c r="F61" s="55"/>
      <c r="G61" s="55">
        <v>-629270</v>
      </c>
      <c r="H61" s="55"/>
      <c r="I61" s="55">
        <v>-271147</v>
      </c>
      <c r="J61" s="55"/>
      <c r="K61" s="55">
        <v>-282863</v>
      </c>
    </row>
    <row r="62" spans="1:11" ht="22.5" customHeight="1">
      <c r="A62" s="54" t="s">
        <v>197</v>
      </c>
      <c r="C62" s="93"/>
      <c r="D62" s="93"/>
      <c r="E62" s="56">
        <v>-96200798</v>
      </c>
      <c r="F62" s="59"/>
      <c r="G62" s="56">
        <v>-56286436</v>
      </c>
      <c r="H62" s="59"/>
      <c r="I62" s="56">
        <v>-2244708</v>
      </c>
      <c r="J62" s="59"/>
      <c r="K62" s="56">
        <v>-7050172</v>
      </c>
    </row>
    <row r="63" spans="1:11" ht="22.5" customHeight="1">
      <c r="A63" s="92" t="s">
        <v>215</v>
      </c>
      <c r="C63" s="93"/>
      <c r="D63" s="93"/>
      <c r="E63" s="56">
        <f>SUM(E51:E62)</f>
        <v>-94834325</v>
      </c>
      <c r="F63" s="55"/>
      <c r="G63" s="56">
        <f>SUM(G51:G62)</f>
        <v>164117688</v>
      </c>
      <c r="H63" s="55"/>
      <c r="I63" s="56">
        <f>SUM(I51:I62)</f>
        <v>-151484474</v>
      </c>
      <c r="J63" s="55"/>
      <c r="K63" s="56">
        <f>SUM(K51:K62)</f>
        <v>256757734</v>
      </c>
    </row>
    <row r="64" spans="1:11" ht="22.5" customHeight="1">
      <c r="A64" s="92" t="s">
        <v>198</v>
      </c>
      <c r="C64" s="93"/>
      <c r="D64" s="93"/>
      <c r="E64" s="55"/>
      <c r="F64" s="55"/>
      <c r="G64" s="55"/>
      <c r="H64" s="55"/>
      <c r="I64" s="55"/>
      <c r="J64" s="55"/>
      <c r="K64" s="55"/>
    </row>
    <row r="65" spans="1:11" ht="22.5" customHeight="1">
      <c r="A65" s="54" t="s">
        <v>199</v>
      </c>
      <c r="C65" s="93"/>
      <c r="D65" s="93"/>
      <c r="E65" s="55">
        <v>-3111</v>
      </c>
      <c r="F65" s="55"/>
      <c r="G65" s="55">
        <v>1506</v>
      </c>
      <c r="H65" s="55"/>
      <c r="I65" s="55">
        <v>0</v>
      </c>
      <c r="J65" s="55"/>
      <c r="K65" s="55">
        <v>-1605</v>
      </c>
    </row>
    <row r="66" spans="1:11" ht="22.5" customHeight="1">
      <c r="A66" s="54" t="s">
        <v>200</v>
      </c>
      <c r="C66" s="93"/>
      <c r="D66" s="93"/>
      <c r="E66" s="55">
        <v>3278000000</v>
      </c>
      <c r="F66" s="59"/>
      <c r="G66" s="55">
        <v>2548000000</v>
      </c>
      <c r="H66" s="59"/>
      <c r="I66" s="55">
        <v>3278000000</v>
      </c>
      <c r="J66" s="59"/>
      <c r="K66" s="55">
        <v>2548000000</v>
      </c>
    </row>
    <row r="67" spans="1:11" ht="22.5" customHeight="1">
      <c r="A67" s="54" t="s">
        <v>201</v>
      </c>
      <c r="C67" s="93"/>
      <c r="D67" s="93"/>
      <c r="E67" s="55">
        <v>-3056000000</v>
      </c>
      <c r="F67" s="59"/>
      <c r="G67" s="55">
        <v>-2467000000</v>
      </c>
      <c r="H67" s="59"/>
      <c r="I67" s="55">
        <v>-3056000000</v>
      </c>
      <c r="J67" s="59"/>
      <c r="K67" s="55">
        <v>-2467000000</v>
      </c>
    </row>
    <row r="68" spans="1:11" ht="22.5" customHeight="1">
      <c r="A68" s="54" t="s">
        <v>202</v>
      </c>
      <c r="C68" s="93"/>
      <c r="D68" s="93"/>
      <c r="E68" s="55">
        <v>0</v>
      </c>
      <c r="F68" s="59"/>
      <c r="G68" s="55">
        <v>0</v>
      </c>
      <c r="H68" s="59"/>
      <c r="I68" s="55">
        <v>418000000</v>
      </c>
      <c r="J68" s="59"/>
      <c r="K68" s="55">
        <v>24400000</v>
      </c>
    </row>
    <row r="69" spans="1:11" ht="22.5" customHeight="1">
      <c r="A69" s="54" t="s">
        <v>203</v>
      </c>
      <c r="C69" s="93"/>
      <c r="D69" s="93"/>
      <c r="E69" s="55">
        <v>0</v>
      </c>
      <c r="F69" s="59"/>
      <c r="G69" s="55">
        <v>0</v>
      </c>
      <c r="H69" s="59"/>
      <c r="I69" s="55">
        <v>-255500000</v>
      </c>
      <c r="J69" s="59"/>
      <c r="K69" s="55">
        <v>-2000000</v>
      </c>
    </row>
    <row r="70" spans="1:11" ht="22.5" customHeight="1">
      <c r="A70" s="54" t="s">
        <v>204</v>
      </c>
      <c r="C70" s="93"/>
      <c r="D70" s="93"/>
      <c r="E70" s="55">
        <v>-727320</v>
      </c>
      <c r="F70" s="59"/>
      <c r="G70" s="55">
        <v>-727320</v>
      </c>
      <c r="H70" s="59"/>
      <c r="I70" s="55">
        <v>-727320</v>
      </c>
      <c r="J70" s="59"/>
      <c r="K70" s="55">
        <v>-727320</v>
      </c>
    </row>
    <row r="71" spans="1:11" ht="22.5" customHeight="1">
      <c r="A71" s="54" t="s">
        <v>205</v>
      </c>
      <c r="C71" s="93"/>
      <c r="D71" s="93"/>
      <c r="E71" s="55">
        <v>-240000000</v>
      </c>
      <c r="F71" s="59"/>
      <c r="G71" s="55">
        <v>-360000000</v>
      </c>
      <c r="H71" s="59"/>
      <c r="I71" s="55">
        <v>-240000000</v>
      </c>
      <c r="J71" s="59"/>
      <c r="K71" s="55">
        <v>-360000000</v>
      </c>
    </row>
    <row r="72" spans="1:11" ht="22.5" customHeight="1">
      <c r="A72" s="54" t="s">
        <v>206</v>
      </c>
      <c r="C72" s="93"/>
      <c r="D72" s="93"/>
      <c r="E72" s="56">
        <v>-9905660</v>
      </c>
      <c r="F72" s="59"/>
      <c r="G72" s="56">
        <v>-7038618</v>
      </c>
      <c r="H72" s="59"/>
      <c r="I72" s="56">
        <v>-30899989</v>
      </c>
      <c r="J72" s="59"/>
      <c r="K72" s="56">
        <v>-19776246</v>
      </c>
    </row>
    <row r="73" spans="1:11" ht="22.5" customHeight="1">
      <c r="A73" s="92" t="s">
        <v>216</v>
      </c>
      <c r="C73" s="93"/>
      <c r="D73" s="93"/>
      <c r="E73" s="56">
        <f>SUM(E65:E72)</f>
        <v>-28636091</v>
      </c>
      <c r="F73" s="55"/>
      <c r="G73" s="56">
        <f>SUM(G65:G72)</f>
        <v>-286764432</v>
      </c>
      <c r="H73" s="55"/>
      <c r="I73" s="56">
        <f>SUM(I65:I72)</f>
        <v>112872691</v>
      </c>
      <c r="J73" s="55"/>
      <c r="K73" s="56">
        <f>SUM(K65:K72)</f>
        <v>-277105171</v>
      </c>
    </row>
    <row r="74" spans="1:11" ht="22.5" customHeight="1">
      <c r="A74" s="95" t="s">
        <v>207</v>
      </c>
      <c r="C74" s="93"/>
      <c r="D74" s="93"/>
      <c r="E74" s="55">
        <f>SUM(E40,E63,E73)</f>
        <v>1922085</v>
      </c>
      <c r="F74" s="55"/>
      <c r="G74" s="55">
        <f>SUM(G40,G63,G73)</f>
        <v>-7433892</v>
      </c>
      <c r="H74" s="55"/>
      <c r="I74" s="55">
        <f>SUM(I40,I63,I73)</f>
        <v>2689211</v>
      </c>
      <c r="J74" s="55"/>
      <c r="K74" s="55">
        <f>SUM(K40,K63,K73)</f>
        <v>-9777004</v>
      </c>
    </row>
    <row r="75" spans="1:11" ht="22.5" customHeight="1">
      <c r="A75" s="54" t="s">
        <v>208</v>
      </c>
      <c r="C75" s="93"/>
      <c r="D75" s="93"/>
      <c r="E75" s="56">
        <v>24758022</v>
      </c>
      <c r="F75" s="55"/>
      <c r="G75" s="56">
        <v>32191914</v>
      </c>
      <c r="H75" s="55"/>
      <c r="I75" s="56">
        <v>6778588</v>
      </c>
      <c r="J75" s="55"/>
      <c r="K75" s="56">
        <v>16555592</v>
      </c>
    </row>
    <row r="76" spans="1:11" ht="22.5" customHeight="1" thickBot="1">
      <c r="A76" s="92" t="s">
        <v>209</v>
      </c>
      <c r="C76" s="93"/>
      <c r="D76" s="93"/>
      <c r="E76" s="60">
        <f>SUM(E74:E75)</f>
        <v>26680107</v>
      </c>
      <c r="F76" s="55"/>
      <c r="G76" s="60">
        <f>SUM(G74:G75)</f>
        <v>24758022</v>
      </c>
      <c r="H76" s="55"/>
      <c r="I76" s="60">
        <f>SUM(I74:I75)</f>
        <v>9467799</v>
      </c>
      <c r="J76" s="55"/>
      <c r="K76" s="60">
        <f>SUM(K74:K75)</f>
        <v>6778588</v>
      </c>
    </row>
    <row r="77" spans="1:11" ht="22.5" customHeight="1" thickTop="1">
      <c r="C77" s="93"/>
      <c r="D77" s="93"/>
      <c r="E77" s="55">
        <f>SUM(E76-BS!E10)</f>
        <v>0</v>
      </c>
      <c r="F77" s="55"/>
      <c r="G77" s="55"/>
      <c r="H77" s="55"/>
      <c r="I77" s="55">
        <f>SUM(I76-BS!I10)</f>
        <v>0</v>
      </c>
      <c r="J77" s="55"/>
      <c r="K77" s="55"/>
    </row>
    <row r="78" spans="1:11" ht="22.5" customHeight="1">
      <c r="A78" s="54" t="s">
        <v>35</v>
      </c>
      <c r="C78" s="93"/>
      <c r="D78" s="93"/>
      <c r="E78" s="55"/>
      <c r="F78" s="55"/>
      <c r="G78" s="55"/>
      <c r="H78" s="55"/>
      <c r="I78" s="55"/>
      <c r="J78" s="55"/>
      <c r="K78" s="5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2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244995512CB4447A056E3FE56E4EC13" ma:contentTypeVersion="8" ma:contentTypeDescription="สร้างเอกสารใหม่" ma:contentTypeScope="" ma:versionID="9caf57020882f76d785eaf99ddf58b5d">
  <xsd:schema xmlns:xsd="http://www.w3.org/2001/XMLSchema" xmlns:xs="http://www.w3.org/2001/XMLSchema" xmlns:p="http://schemas.microsoft.com/office/2006/metadata/properties" xmlns:ns2="492a013a-5957-42d0-9628-7ae4e698f07a" targetNamespace="http://schemas.microsoft.com/office/2006/metadata/properties" ma:root="true" ma:fieldsID="6e6c21ea070526ef88fbcd1f8c950fd6" ns2:_="">
    <xsd:import namespace="492a013a-5957-42d0-9628-7ae4e698f0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a013a-5957-42d0-9628-7ae4e698f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6B7308-BAB9-486B-8E6A-77EC0EA4841B}">
  <ds:schemaRefs>
    <ds:schemaRef ds:uri="http://schemas.microsoft.com/office/2006/metadata/properties"/>
    <ds:schemaRef ds:uri="492a013a-5957-42d0-9628-7ae4e698f0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B9BD98-5076-4A34-91EF-1BB2918F1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EC9B19-543D-4C39-8EF7-D4E9293508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2a013a-5957-42d0-9628-7ae4e698f0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67300</vt:lpwstr>
  </property>
  <property fmtid="{D5CDD505-2E9C-101B-9397-08002B2CF9AE}" pid="4" name="OptimizationTime">
    <vt:lpwstr>20220224_1549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  <vt:lpstr>ฎ51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2022-02-22T12:14:05Z</cp:lastPrinted>
  <dcterms:created xsi:type="dcterms:W3CDTF">1999-07-18T14:19:03Z</dcterms:created>
  <dcterms:modified xsi:type="dcterms:W3CDTF">2022-02-22T12:17:09Z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0x0101009244995512CB4447A056E3FE56E4EC13</vt:lpwstr>
  </property>
</Properties>
</file>