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4'64\ONLINE\"/>
    </mc:Choice>
  </mc:AlternateContent>
  <xr:revisionPtr revIDLastSave="0" documentId="13_ncr:1_{C172F098-5037-4F1B-9AA1-E2DFB24F2950}" xr6:coauthVersionLast="47" xr6:coauthVersionMax="47" xr10:uidLastSave="{00000000-0000-0000-0000-000000000000}"/>
  <bookViews>
    <workbookView xWindow="-120" yWindow="-120" windowWidth="20730" windowHeight="11160" xr2:uid="{B625F613-5402-4216-B910-B5E6E30B5C33}"/>
  </bookViews>
  <sheets>
    <sheet name="Page 7-8" sheetId="1" r:id="rId1"/>
    <sheet name="Page 9" sheetId="2" r:id="rId2"/>
    <sheet name="Page 10" sheetId="3" r:id="rId3"/>
    <sheet name="Page 11-12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localSheetId="2" hidden="1">#REF!</definedName>
    <definedName name="_Fill" hidden="1">#REF!</definedName>
    <definedName name="_Key1" localSheetId="2" hidden="1">'[3]PS-1995'!#REF!</definedName>
    <definedName name="_Key1" hidden="1">'[3]PS-1995'!#REF!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localSheetId="2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localSheetId="2" hidden="1">#REF!</definedName>
    <definedName name="b" hidden="1">#REF!</definedName>
    <definedName name="d" localSheetId="2" hidden="1">[1]AM_COST!#REF!</definedName>
    <definedName name="d" hidden="1">[1]AM_COST!#REF!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localSheetId="2" hidden="1">[4]A!#REF!</definedName>
    <definedName name="jjj" hidden="1">[4]A!#REF!</definedName>
    <definedName name="nut" localSheetId="2" hidden="1">[5]A!#REF!</definedName>
    <definedName name="nut" hidden="1">[5]A!#REF!</definedName>
    <definedName name="pit" localSheetId="2" hidden="1">[4]A!#REF!</definedName>
    <definedName name="pit" hidden="1">[4]A!#REF!</definedName>
    <definedName name="pom" localSheetId="2" hidden="1">#REF!</definedName>
    <definedName name="pom" hidden="1">#REF!</definedName>
    <definedName name="_xlnm.Print_Area" localSheetId="2">'Page 10'!$A$1:$I$52</definedName>
    <definedName name="_xlnm.Print_Area" localSheetId="3">'Page 11-12'!$A$1:$F$98</definedName>
    <definedName name="_xlnm.Print_Area" localSheetId="0">'Page 7-8'!$A$1:$H$88</definedName>
    <definedName name="_xlnm.Print_Area" localSheetId="1">'Page 9'!$A$1:$H$44</definedName>
    <definedName name="qw" localSheetId="2" hidden="1">#REF!</definedName>
    <definedName name="qw" hidden="1">#REF!</definedName>
    <definedName name="sss" localSheetId="2" hidden="1">{"'Eng (page2)'!$A$1:$D$52"}</definedName>
    <definedName name="sss" hidden="1">{"'Eng (page2)'!$A$1:$D$52"}</definedName>
    <definedName name="TextRefCopyRangeCount" hidden="1">1</definedName>
    <definedName name="tom" localSheetId="2" hidden="1">{"'Eng (page2)'!$A$1:$D$52"}</definedName>
    <definedName name="tom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3" l="1"/>
  <c r="H26" i="2" l="1"/>
  <c r="G25" i="2" l="1"/>
  <c r="G26" i="2" s="1"/>
  <c r="G16" i="1" l="1"/>
  <c r="F71" i="4"/>
  <c r="F62" i="4"/>
  <c r="F54" i="4"/>
  <c r="E54" i="4"/>
  <c r="A52" i="4"/>
  <c r="A51" i="4"/>
  <c r="A50" i="4"/>
  <c r="I16" i="3"/>
  <c r="G16" i="3"/>
  <c r="G22" i="3" s="1"/>
  <c r="F16" i="3"/>
  <c r="F22" i="3" s="1"/>
  <c r="E16" i="3"/>
  <c r="E22" i="3" s="1"/>
  <c r="H19" i="2"/>
  <c r="H11" i="2"/>
  <c r="H50" i="1"/>
  <c r="G50" i="1"/>
  <c r="A48" i="1"/>
  <c r="A47" i="1"/>
  <c r="A46" i="1"/>
  <c r="H20" i="2" l="1"/>
  <c r="F21" i="4" s="1"/>
  <c r="F30" i="4" s="1"/>
  <c r="F33" i="4" s="1"/>
  <c r="F75" i="4" s="1"/>
  <c r="H22" i="2" l="1"/>
  <c r="H16" i="3"/>
  <c r="H29" i="2" l="1"/>
  <c r="H27" i="2"/>
  <c r="H60" i="1"/>
  <c r="H16" i="1"/>
  <c r="H76" i="1"/>
  <c r="H24" i="1"/>
  <c r="H64" i="1"/>
  <c r="H65" i="1" l="1"/>
  <c r="H77" i="1" s="1"/>
  <c r="H25" i="1"/>
  <c r="G64" i="1" l="1"/>
  <c r="G24" i="1" l="1"/>
  <c r="G11" i="2"/>
  <c r="G60" i="1"/>
  <c r="G65" i="1" s="1"/>
  <c r="G19" i="2"/>
  <c r="G25" i="1"/>
  <c r="G20" i="2" l="1"/>
  <c r="E62" i="4"/>
  <c r="G22" i="2" l="1"/>
  <c r="G29" i="2" l="1"/>
  <c r="G27" i="2"/>
  <c r="E71" i="4"/>
  <c r="G76" i="1"/>
  <c r="G77" i="1" l="1"/>
  <c r="I22" i="3"/>
  <c r="H22" i="3"/>
  <c r="E21" i="4" l="1"/>
  <c r="E30" i="4" s="1"/>
  <c r="E33" i="4" s="1"/>
  <c r="E75" i="4" s="1"/>
</calcChain>
</file>

<file path=xl/sharedStrings.xml><?xml version="1.0" encoding="utf-8"?>
<sst xmlns="http://schemas.openxmlformats.org/spreadsheetml/2006/main" count="170" uniqueCount="139">
  <si>
    <t>บริษัท  ซีเอสพี สตีลเซ็นเตอร์ จำกัด (มหาชน)</t>
  </si>
  <si>
    <t>งบแสดงฐานะการเงิน</t>
  </si>
  <si>
    <t>ณ วันที่  31 ธันวาคม 2564</t>
  </si>
  <si>
    <t>(หน่วย : บาท)</t>
  </si>
  <si>
    <t>หมายเหตุ</t>
  </si>
  <si>
    <t>2564</t>
  </si>
  <si>
    <t>2563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</si>
  <si>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</si>
  <si>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</si>
  <si>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</si>
  <si>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</si>
  <si>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</si>
  <si>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</si>
  <si>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เงินให้กู้ยืมระยะสั้นแก่พนักงาน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</si>
  <si>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</si>
  <si>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</si>
  <si>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</si>
  <si>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</si>
  <si>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</si>
  <si>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</si>
  <si>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</si>
  <si>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</si>
  <si>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</si>
  <si>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</si>
  <si>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</si>
  <si>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</si>
  <si>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</si>
  <si>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</si>
  <si>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</si>
  <si>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</si>
  <si>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เจ้าหนี้การค้าและเจ้าหนี้หมุนเวียนอื่น - กิจการอื่น </t>
  </si>
  <si>
    <t xml:space="preserve">    ภาษีเงินได้นิติบุคคลค้างจ่าย</t>
  </si>
  <si>
    <t xml:space="preserve">    เงินกู้ยืมระยะสั้นจากบุคคลที่เกี่ยวข้องกัน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</si>
  <si>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</si>
  <si>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</si>
  <si>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</si>
  <si>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</si>
  <si>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</si>
  <si>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</si>
  <si>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</si>
  <si>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</si>
  <si>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</si>
  <si>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</si>
  <si>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</si>
  <si>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</si>
  <si>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</si>
  <si>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</si>
  <si>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</si>
  <si>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</si>
  <si>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</si>
  <si>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</si>
  <si>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</si>
  <si>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</si>
  <si>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</si>
  <si>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</si>
  <si>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</si>
  <si>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</si>
  <si>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</si>
  <si>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</si>
  <si>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</si>
  <si>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</si>
  <si>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</si>
  <si>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</si>
  <si>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</si>
  <si>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</si>
  <si>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</si>
  <si>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กำไรก่อนรายได้(ค่าใช้จ่าย)ภาษีเงินได้ </t>
  </si>
  <si>
    <t>รายได้(ค่าใช้จ่าย)ภาษีเงินได้</t>
  </si>
  <si>
    <t>กำไรสำหรับปี</t>
  </si>
  <si>
    <t>กำไรขาดทุนเบ็ดเสร็จอื่นสำหรับปี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</si>
  <si>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</si>
  <si>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</si>
  <si>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กำไรเบ็ดเสร็จสำหรับปี</t>
  </si>
  <si>
    <t>กำไรต่อหุ้นขั้นพื้นฐาน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</si>
  <si>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</si>
  <si>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</t>
  </si>
  <si>
    <t>ที่ออกและเรียก</t>
  </si>
  <si>
    <t>ส่วนเกิน</t>
  </si>
  <si>
    <t>จัดสรรแล้ว</t>
  </si>
  <si>
    <t>ชำระแล้ว</t>
  </si>
  <si>
    <t>มูลค่าหุ้นสามัญ</t>
  </si>
  <si>
    <t>สำรองตามกฎหมาย</t>
  </si>
  <si>
    <t>รวม</t>
  </si>
  <si>
    <t>ยอดคงเหลือ ณ วันที่ 1 มกราคม 2563</t>
  </si>
  <si>
    <t>การเปลี่ยนแปลงในส่วนของผู้ถือหุ้นสำหรับปี</t>
  </si>
  <si>
    <t>โอนทุนสำรองตามกฎหมายและส่วนเกินมูลค่าหุ้นสามัญ</t>
  </si>
  <si>
    <t>เพื่อชดเชยผลขาดทุนสะสม</t>
  </si>
  <si>
    <t>ยอดคงเหลือ ณ วันที่ 31 ธันวาคม 2563</t>
  </si>
  <si>
    <t>เงินปันผลจ่าย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</si>
  <si>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</si>
  <si>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</si>
  <si>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</si>
  <si>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กำไรก่อนรายได้(ค่าใช้จ่าย)ภาษีเงินได้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</si>
  <si>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เป็นเงินสดสุทธิรับ(จ่าย)จากกิจกรรมดำเนินงาน</t>
  </si>
  <si>
    <t>โอนกลับค่าเผื่อผลขาดทุนที่คาดว่าจะเกิดขึ้น</t>
  </si>
  <si>
    <t xml:space="preserve">    ลูกหนี้การค้าและลูกหนี้หมุนเวียนอื่น - กิจการที่เกี่ยวข้องกัน</t>
  </si>
  <si>
    <t>ค่าเสื่อมราคาและค่าตัดจำหน่าย</t>
  </si>
  <si>
    <t>ขาดทุนจากการตัดจำหน่ายอุปกรณ์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</si>
  <si>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</si>
  <si>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</si>
  <si>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</si>
  <si>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</si>
  <si>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</si>
  <si>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</si>
  <si>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</si>
  <si>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</si>
  <si>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</si>
  <si>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</si>
  <si>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</si>
  <si>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เจ้าหนี้การค้าและเจ้าหนี้หมุนเวียนอื่น-กิจการอื่น</t>
  </si>
  <si>
    <t>เงินสดจ่ายผลประโยชน์พนักงาน</t>
  </si>
  <si>
    <t>เงินสดรับจากการดำเนินงาน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</si>
  <si>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</si>
  <si>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</si>
  <si>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</si>
  <si>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</si>
  <si>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</si>
  <si>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</si>
  <si>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</si>
  <si>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เพิ่มขึ้นในสินทรัพย์ทางการเงินหมุนเวียนที่เป็นหลักประกัน</t>
  </si>
  <si>
    <t>ลดลงในเงินให้กู้ยืมพนักงาน</t>
  </si>
  <si>
    <t>เงินสดสุทธิใช้ไปในกิจกรรมลงทุน</t>
  </si>
  <si>
    <t xml:space="preserve"> </t>
  </si>
  <si>
    <t>กระแสเงินสดจากกิจกรรมจัดหาเงิน</t>
  </si>
  <si>
    <t>ลดลงในเงินเบิกเกินบัญชีและเงินกู้ยืมระยะสั้นจากสถาบันการเงิน</t>
  </si>
  <si>
    <t>เพิ่มขึ้น(ลดลง)ในเงินกู้ยืมระยะสั้นจากบุคคลที่เกี่ยวข้องกัน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</si>
  <si>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</si>
  <si>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</si>
  <si>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</si>
  <si>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</si>
  <si>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</si>
  <si>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</si>
  <si>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</si>
  <si>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</si>
  <si>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กำไรเบ็ดเสร็จอื่นสำหรับปี</t>
  </si>
  <si>
    <t>กำไรจากการประมาณการตามหลักคณิตศาสตร์</t>
  </si>
  <si>
    <t>กำไร(ขาดทุน)จากอัตราแลกเปลี่ยนที่ยังไม่เกิดขึ้น</t>
  </si>
  <si>
    <t>ขาดทุนจากการลดมูลค่าสินค้า (โอนกลับ)</t>
  </si>
  <si>
    <t>(กำไร)ขาดทุนจากการจำหน่ายอุปกรณ์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</si>
</sst>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#,##0.00_);\(#,##0.00\);_-* &quot;-&quot;??"/>
    <numFmt numFmtId="171" formatCode="_-&quot;฿&quot;* #,##0.00_-;\-&quot;฿&quot;* #,##0.00_-;_-&quot;฿&quot;* &quot;-&quot;??_-;_-@_-"/>
    <numFmt numFmtId="172" formatCode="_-* #,##0.00_-;\(#,##0.00\)_-;_-* &quot;-&quot;??_-;_-@_-"/>
  </numFmts>
  <fonts count="14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164" fontId="0" fillId="0" borderId="0"/>
    <xf numFmtId="165" fontId="4" fillId="0" borderId="0" applyFont="0" applyFill="0" applyBorder="0" applyAlignment="0" applyProtection="0"/>
    <xf numFmtId="164" fontId="1" fillId="0" borderId="0" applyBorder="0"/>
    <xf numFmtId="165" fontId="1" fillId="0" borderId="0" applyFont="0" applyFill="0" applyBorder="0" applyAlignment="0" applyProtection="0"/>
    <xf numFmtId="164" fontId="1" fillId="0" borderId="0" applyBorder="0"/>
    <xf numFmtId="164" fontId="4" fillId="0" borderId="0"/>
    <xf numFmtId="164" fontId="4" fillId="0" borderId="0"/>
    <xf numFmtId="164" fontId="1" fillId="0" borderId="0" applyBorder="0"/>
    <xf numFmtId="164" fontId="1" fillId="0" borderId="0"/>
    <xf numFmtId="164" fontId="1" fillId="0" borderId="0" applyBorder="0"/>
    <xf numFmtId="164" fontId="1" fillId="0" borderId="0" applyBorder="0"/>
    <xf numFmtId="164" fontId="1" fillId="0" borderId="0" applyBorder="0"/>
    <xf numFmtId="165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8" fillId="0" borderId="0"/>
  </cellStyleXfs>
  <cellXfs count="168">
    <xf numFmtId="164" fontId="0" fillId="0" borderId="0" xfId="0"/>
    <xf numFmtId="164" fontId="2" fillId="0" borderId="0" xfId="2" applyFont="1"/>
    <xf numFmtId="0" fontId="2" fillId="0" borderId="0" xfId="2" applyNumberFormat="1" applyFont="1" applyAlignment="1">
      <alignment horizontal="center"/>
    </xf>
    <xf numFmtId="164" fontId="2" fillId="0" borderId="0" xfId="2" applyFont="1" applyAlignment="1">
      <alignment horizontal="center"/>
    </xf>
    <xf numFmtId="166" fontId="2" fillId="0" borderId="0" xfId="3" applyNumberFormat="1" applyFont="1" applyFill="1"/>
    <xf numFmtId="164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3" fillId="0" borderId="0" xfId="3" applyFont="1" applyFill="1" applyAlignment="1">
      <alignment horizontal="right"/>
    </xf>
    <xf numFmtId="164" fontId="2" fillId="0" borderId="1" xfId="2" applyFont="1" applyBorder="1"/>
    <xf numFmtId="0" fontId="3" fillId="0" borderId="1" xfId="2" applyNumberFormat="1" applyFont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164" fontId="3" fillId="0" borderId="0" xfId="2" applyFont="1" applyAlignment="1">
      <alignment horizontal="center"/>
    </xf>
    <xf numFmtId="0" fontId="3" fillId="0" borderId="0" xfId="2" applyNumberFormat="1" applyFont="1" applyAlignment="1">
      <alignment horizontal="center"/>
    </xf>
    <xf numFmtId="49" fontId="3" fillId="0" borderId="0" xfId="4" applyNumberFormat="1" applyFont="1" applyBorder="1" applyAlignment="1">
      <alignment horizontal="center"/>
    </xf>
    <xf numFmtId="164" fontId="2" fillId="0" borderId="0" xfId="2" applyFont="1" applyAlignment="1">
      <alignment horizontal="left"/>
    </xf>
    <xf numFmtId="164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/>
    <xf numFmtId="167" fontId="2" fillId="0" borderId="0" xfId="2" applyNumberFormat="1" applyFont="1"/>
    <xf numFmtId="0" fontId="2" fillId="0" borderId="0" xfId="6" applyNumberFormat="1" applyFont="1" applyAlignment="1">
      <alignment horizontal="center"/>
    </xf>
    <xf numFmtId="164" fontId="6" fillId="0" borderId="0" xfId="2" applyFont="1"/>
    <xf numFmtId="43" fontId="2" fillId="0" borderId="0" xfId="2" applyNumberFormat="1" applyFont="1" applyAlignment="1">
      <alignment horizontal="center"/>
    </xf>
    <xf numFmtId="164" fontId="2" fillId="0" borderId="0" xfId="5" applyFont="1" applyAlignment="1">
      <alignment vertical="center"/>
    </xf>
    <xf numFmtId="164" fontId="3" fillId="0" borderId="0" xfId="2" applyFont="1"/>
    <xf numFmtId="43" fontId="2" fillId="0" borderId="1" xfId="3" applyNumberFormat="1" applyFont="1" applyFill="1" applyBorder="1"/>
    <xf numFmtId="164" fontId="2" fillId="0" borderId="0" xfId="0" applyFont="1" applyAlignment="1">
      <alignment horizontal="left"/>
    </xf>
    <xf numFmtId="43" fontId="2" fillId="0" borderId="0" xfId="3" applyNumberFormat="1" applyFont="1" applyFill="1"/>
    <xf numFmtId="164" fontId="1" fillId="0" borderId="0" xfId="7"/>
    <xf numFmtId="0" fontId="3" fillId="0" borderId="0" xfId="0" applyNumberFormat="1" applyFont="1" applyAlignment="1">
      <alignment horizontal="center"/>
    </xf>
    <xf numFmtId="43" fontId="2" fillId="0" borderId="2" xfId="3" applyNumberFormat="1" applyFont="1" applyFill="1" applyBorder="1"/>
    <xf numFmtId="165" fontId="2" fillId="0" borderId="0" xfId="3" applyFont="1" applyFill="1" applyAlignment="1">
      <alignment horizontal="center"/>
    </xf>
    <xf numFmtId="164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4" fontId="2" fillId="0" borderId="0" xfId="3" applyNumberFormat="1" applyFont="1" applyAlignment="1">
      <alignment horizontal="center"/>
    </xf>
    <xf numFmtId="0" fontId="2" fillId="0" borderId="0" xfId="3" applyNumberFormat="1" applyFont="1"/>
    <xf numFmtId="49" fontId="3" fillId="0" borderId="0" xfId="9" applyNumberFormat="1" applyFont="1" applyBorder="1" applyAlignment="1">
      <alignment horizontal="center"/>
    </xf>
    <xf numFmtId="4" fontId="2" fillId="0" borderId="0" xfId="2" applyNumberFormat="1" applyFont="1"/>
    <xf numFmtId="164" fontId="2" fillId="0" borderId="0" xfId="5" applyFont="1"/>
    <xf numFmtId="164" fontId="2" fillId="0" borderId="0" xfId="0" applyFont="1"/>
    <xf numFmtId="164" fontId="2" fillId="0" borderId="0" xfId="2" quotePrefix="1" applyFont="1"/>
    <xf numFmtId="164" fontId="3" fillId="0" borderId="0" xfId="2" applyFont="1" applyAlignment="1">
      <alignment horizontal="left"/>
    </xf>
    <xf numFmtId="164" fontId="1" fillId="0" borderId="0" xfId="10"/>
    <xf numFmtId="164" fontId="3" fillId="0" borderId="0" xfId="2" quotePrefix="1" applyFont="1" applyAlignment="1">
      <alignment horizontal="left"/>
    </xf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Alignment="1">
      <alignment horizontal="center"/>
    </xf>
    <xf numFmtId="0" fontId="3" fillId="0" borderId="0" xfId="3" applyNumberFormat="1" applyFont="1" applyAlignment="1">
      <alignment horizontal="center"/>
    </xf>
    <xf numFmtId="43" fontId="2" fillId="0" borderId="4" xfId="3" applyNumberFormat="1" applyFont="1" applyFill="1" applyBorder="1"/>
    <xf numFmtId="164" fontId="2" fillId="0" borderId="0" xfId="8" applyFont="1" applyAlignment="1">
      <alignment horizontal="center"/>
    </xf>
    <xf numFmtId="0" fontId="2" fillId="0" borderId="0" xfId="8" applyNumberFormat="1" applyFont="1" applyAlignment="1">
      <alignment horizontal="center"/>
    </xf>
    <xf numFmtId="165" fontId="3" fillId="0" borderId="0" xfId="3" applyFont="1" applyFill="1"/>
    <xf numFmtId="4" fontId="2" fillId="0" borderId="0" xfId="2" applyNumberFormat="1" applyFont="1" applyAlignment="1">
      <alignment vertical="top" wrapText="1"/>
    </xf>
    <xf numFmtId="164" fontId="2" fillId="0" borderId="0" xfId="2" applyFont="1" applyAlignment="1">
      <alignment vertical="top" wrapText="1"/>
    </xf>
    <xf numFmtId="164" fontId="2" fillId="0" borderId="0" xfId="2" applyFont="1" applyAlignment="1">
      <alignment horizontal="center" vertical="top" wrapText="1"/>
    </xf>
    <xf numFmtId="164" fontId="2" fillId="0" borderId="0" xfId="11" applyFont="1" applyBorder="1"/>
    <xf numFmtId="0" fontId="2" fillId="0" borderId="0" xfId="11" applyNumberFormat="1" applyFont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4" fontId="2" fillId="0" borderId="0" xfId="11" applyFont="1"/>
    <xf numFmtId="164" fontId="2" fillId="0" borderId="5" xfId="11" applyFont="1" applyBorder="1"/>
    <xf numFmtId="0" fontId="3" fillId="0" borderId="5" xfId="5" applyNumberFormat="1" applyFont="1" applyBorder="1" applyAlignment="1">
      <alignment horizontal="center"/>
    </xf>
    <xf numFmtId="0" fontId="3" fillId="0" borderId="1" xfId="12" applyNumberFormat="1" applyFont="1" applyFill="1" applyBorder="1" applyAlignment="1">
      <alignment horizontal="center"/>
    </xf>
    <xf numFmtId="0" fontId="3" fillId="0" borderId="0" xfId="11" applyNumberFormat="1" applyFont="1" applyAlignment="1">
      <alignment horizontal="center"/>
    </xf>
    <xf numFmtId="165" fontId="3" fillId="0" borderId="0" xfId="3" applyFont="1" applyFill="1" applyAlignment="1">
      <alignment horizontal="left"/>
    </xf>
    <xf numFmtId="49" fontId="3" fillId="0" borderId="0" xfId="11" applyNumberFormat="1" applyFont="1" applyBorder="1" applyAlignment="1">
      <alignment horizontal="center"/>
    </xf>
    <xf numFmtId="165" fontId="3" fillId="0" borderId="0" xfId="3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165" fontId="2" fillId="0" borderId="0" xfId="1" applyFont="1" applyFill="1" applyBorder="1"/>
    <xf numFmtId="43" fontId="2" fillId="0" borderId="0" xfId="11" applyNumberFormat="1" applyFont="1" applyBorder="1"/>
    <xf numFmtId="43" fontId="2" fillId="0" borderId="0" xfId="3" applyNumberFormat="1" applyFont="1" applyFill="1" applyBorder="1"/>
    <xf numFmtId="167" fontId="2" fillId="0" borderId="0" xfId="11" applyNumberFormat="1" applyFont="1" applyBorder="1"/>
    <xf numFmtId="164" fontId="3" fillId="0" borderId="0" xfId="11" applyFont="1" applyBorder="1"/>
    <xf numFmtId="165" fontId="2" fillId="0" borderId="0" xfId="3" applyFont="1" applyFill="1" applyBorder="1"/>
    <xf numFmtId="164" fontId="9" fillId="0" borderId="0" xfId="11" applyFont="1"/>
    <xf numFmtId="43" fontId="2" fillId="0" borderId="6" xfId="11" applyNumberFormat="1" applyFont="1" applyBorder="1"/>
    <xf numFmtId="43" fontId="2" fillId="0" borderId="6" xfId="3" applyNumberFormat="1" applyFont="1" applyFill="1" applyBorder="1"/>
    <xf numFmtId="43" fontId="2" fillId="0" borderId="4" xfId="11" applyNumberFormat="1" applyFont="1" applyBorder="1"/>
    <xf numFmtId="169" fontId="2" fillId="0" borderId="0" xfId="11" applyNumberFormat="1" applyFont="1" applyBorder="1"/>
    <xf numFmtId="170" fontId="2" fillId="0" borderId="0" xfId="11" applyNumberFormat="1" applyFont="1" applyBorder="1"/>
    <xf numFmtId="166" fontId="2" fillId="0" borderId="0" xfId="3" applyNumberFormat="1" applyFont="1" applyFill="1" applyBorder="1"/>
    <xf numFmtId="0" fontId="2" fillId="0" borderId="0" xfId="11" applyNumberFormat="1" applyFont="1" applyAlignment="1">
      <alignment horizontal="center"/>
    </xf>
    <xf numFmtId="167" fontId="2" fillId="0" borderId="0" xfId="11" applyNumberFormat="1" applyFont="1"/>
    <xf numFmtId="164" fontId="3" fillId="0" borderId="5" xfId="5" applyFont="1" applyBorder="1"/>
    <xf numFmtId="164" fontId="3" fillId="0" borderId="5" xfId="5" applyFont="1" applyBorder="1" applyAlignment="1">
      <alignment horizontal="center"/>
    </xf>
    <xf numFmtId="0" fontId="3" fillId="0" borderId="5" xfId="5" applyNumberFormat="1" applyFont="1" applyBorder="1"/>
    <xf numFmtId="165" fontId="3" fillId="0" borderId="5" xfId="5" applyNumberFormat="1" applyFont="1" applyBorder="1" applyAlignment="1">
      <alignment horizontal="right"/>
    </xf>
    <xf numFmtId="164" fontId="3" fillId="0" borderId="6" xfId="0" applyFont="1" applyBorder="1"/>
    <xf numFmtId="0" fontId="3" fillId="0" borderId="6" xfId="0" applyNumberFormat="1" applyFont="1" applyBorder="1"/>
    <xf numFmtId="164" fontId="3" fillId="0" borderId="0" xfId="5" applyFont="1" applyAlignment="1">
      <alignment horizontal="center"/>
    </xf>
    <xf numFmtId="165" fontId="3" fillId="0" borderId="6" xfId="3" applyFont="1" applyFill="1" applyBorder="1" applyAlignment="1">
      <alignment horizontal="center"/>
    </xf>
    <xf numFmtId="164" fontId="3" fillId="0" borderId="0" xfId="0" applyFont="1"/>
    <xf numFmtId="0" fontId="3" fillId="0" borderId="0" xfId="5" applyNumberFormat="1" applyFont="1" applyAlignment="1">
      <alignment horizontal="center"/>
    </xf>
    <xf numFmtId="165" fontId="3" fillId="0" borderId="0" xfId="3" applyFont="1" applyFill="1" applyBorder="1" applyAlignment="1">
      <alignment horizontal="center"/>
    </xf>
    <xf numFmtId="164" fontId="3" fillId="0" borderId="5" xfId="0" applyFont="1" applyBorder="1"/>
    <xf numFmtId="165" fontId="3" fillId="0" borderId="5" xfId="3" applyFont="1" applyFill="1" applyBorder="1" applyAlignment="1">
      <alignment horizontal="center"/>
    </xf>
    <xf numFmtId="0" fontId="3" fillId="0" borderId="0" xfId="0" applyNumberFormat="1" applyFont="1"/>
    <xf numFmtId="164" fontId="10" fillId="0" borderId="0" xfId="0" applyFont="1"/>
    <xf numFmtId="164" fontId="11" fillId="0" borderId="0" xfId="0" applyFont="1"/>
    <xf numFmtId="0" fontId="10" fillId="0" borderId="0" xfId="0" applyNumberFormat="1" applyFont="1" applyAlignment="1">
      <alignment horizontal="center"/>
    </xf>
    <xf numFmtId="0" fontId="2" fillId="0" borderId="0" xfId="3" applyNumberFormat="1" applyFont="1" applyFill="1" applyBorder="1"/>
    <xf numFmtId="2" fontId="2" fillId="0" borderId="0" xfId="3" applyNumberFormat="1" applyFont="1" applyFill="1" applyBorder="1"/>
    <xf numFmtId="164" fontId="12" fillId="0" borderId="0" xfId="0" applyFont="1"/>
    <xf numFmtId="43" fontId="3" fillId="0" borderId="0" xfId="3" applyNumberFormat="1" applyFont="1" applyFill="1" applyBorder="1" applyAlignment="1">
      <alignment horizontal="right"/>
    </xf>
    <xf numFmtId="0" fontId="10" fillId="0" borderId="0" xfId="0" applyNumberFormat="1" applyFont="1"/>
    <xf numFmtId="165" fontId="11" fillId="0" borderId="0" xfId="3" applyFont="1" applyFill="1"/>
    <xf numFmtId="43" fontId="3" fillId="0" borderId="0" xfId="3" applyNumberFormat="1" applyFont="1" applyFill="1" applyBorder="1"/>
    <xf numFmtId="43" fontId="2" fillId="0" borderId="0" xfId="8" applyNumberFormat="1" applyFont="1" applyAlignment="1">
      <alignment horizontal="center"/>
    </xf>
    <xf numFmtId="0" fontId="11" fillId="0" borderId="0" xfId="0" applyNumberFormat="1" applyFont="1"/>
    <xf numFmtId="164" fontId="2" fillId="0" borderId="0" xfId="0" quotePrefix="1" applyFont="1" applyAlignment="1">
      <alignment horizontal="left"/>
    </xf>
    <xf numFmtId="165" fontId="3" fillId="0" borderId="0" xfId="3" applyFont="1" applyFill="1" applyBorder="1"/>
    <xf numFmtId="165" fontId="12" fillId="0" borderId="0" xfId="3" applyFont="1" applyFill="1" applyBorder="1"/>
    <xf numFmtId="165" fontId="2" fillId="0" borderId="0" xfId="3" applyFont="1" applyFill="1" applyAlignment="1"/>
    <xf numFmtId="0" fontId="2" fillId="0" borderId="0" xfId="5" applyNumberFormat="1" applyFont="1"/>
    <xf numFmtId="0" fontId="2" fillId="0" borderId="0" xfId="3" applyNumberFormat="1" applyFont="1" applyFill="1" applyAlignment="1"/>
    <xf numFmtId="165" fontId="3" fillId="0" borderId="0" xfId="3" applyFont="1" applyFill="1" applyBorder="1" applyAlignment="1"/>
    <xf numFmtId="165" fontId="3" fillId="0" borderId="0" xfId="3" applyFont="1" applyFill="1" applyAlignment="1"/>
    <xf numFmtId="164" fontId="3" fillId="0" borderId="0" xfId="5" applyFont="1"/>
    <xf numFmtId="165" fontId="2" fillId="0" borderId="5" xfId="3" applyFont="1" applyFill="1" applyBorder="1" applyAlignment="1"/>
    <xf numFmtId="0" fontId="2" fillId="0" borderId="5" xfId="5" applyNumberFormat="1" applyFont="1" applyBorder="1"/>
    <xf numFmtId="164" fontId="2" fillId="0" borderId="5" xfId="5" applyFont="1" applyBorder="1"/>
    <xf numFmtId="43" fontId="3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3" fillId="0" borderId="1" xfId="11" applyNumberFormat="1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5" fontId="2" fillId="0" borderId="0" xfId="3" applyFont="1" applyFill="1" applyBorder="1" applyAlignment="1"/>
    <xf numFmtId="0" fontId="3" fillId="0" borderId="0" xfId="11" applyNumberFormat="1" applyFont="1" applyBorder="1" applyAlignment="1">
      <alignment horizontal="center"/>
    </xf>
    <xf numFmtId="164" fontId="3" fillId="0" borderId="0" xfId="11" applyFont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2" fillId="0" borderId="0" xfId="11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0" applyNumberFormat="1" applyFont="1"/>
    <xf numFmtId="43" fontId="2" fillId="0" borderId="0" xfId="11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13" fillId="0" borderId="0" xfId="13" applyNumberFormat="1" applyFont="1" applyFill="1" applyBorder="1" applyAlignment="1"/>
    <xf numFmtId="171" fontId="2" fillId="0" borderId="0" xfId="13" applyFont="1" applyFill="1" applyBorder="1" applyAlignment="1"/>
    <xf numFmtId="165" fontId="2" fillId="0" borderId="0" xfId="3" applyFont="1" applyFill="1" applyAlignment="1">
      <alignment horizontal="left"/>
    </xf>
    <xf numFmtId="0" fontId="3" fillId="0" borderId="0" xfId="11" applyNumberFormat="1" applyFont="1" applyBorder="1"/>
    <xf numFmtId="43" fontId="2" fillId="0" borderId="1" xfId="11" applyNumberFormat="1" applyFont="1" applyBorder="1"/>
    <xf numFmtId="172" fontId="2" fillId="0" borderId="0" xfId="11" applyNumberFormat="1" applyFont="1" applyBorder="1"/>
    <xf numFmtId="0" fontId="2" fillId="0" borderId="0" xfId="8" applyNumberFormat="1" applyFont="1"/>
    <xf numFmtId="164" fontId="2" fillId="0" borderId="0" xfId="8" applyFont="1"/>
    <xf numFmtId="43" fontId="2" fillId="0" borderId="0" xfId="3" applyNumberFormat="1" applyFont="1" applyFill="1" applyAlignment="1"/>
    <xf numFmtId="165" fontId="2" fillId="0" borderId="0" xfId="11" applyNumberFormat="1" applyFont="1" applyBorder="1"/>
    <xf numFmtId="0" fontId="2" fillId="0" borderId="0" xfId="3" applyNumberFormat="1" applyFont="1" applyFill="1" applyBorder="1" applyAlignment="1"/>
    <xf numFmtId="43" fontId="3" fillId="0" borderId="0" xfId="3" applyNumberFormat="1" applyFont="1" applyFill="1" applyAlignment="1">
      <alignment horizontal="center"/>
    </xf>
    <xf numFmtId="169" fontId="2" fillId="0" borderId="0" xfId="14" applyNumberFormat="1" applyFont="1"/>
    <xf numFmtId="43" fontId="2" fillId="0" borderId="1" xfId="3" applyNumberFormat="1" applyFont="1" applyFill="1" applyBorder="1" applyAlignment="1"/>
    <xf numFmtId="43" fontId="2" fillId="0" borderId="5" xfId="11" applyNumberFormat="1" applyFont="1" applyBorder="1"/>
    <xf numFmtId="0" fontId="2" fillId="0" borderId="0" xfId="11" applyNumberFormat="1" applyFont="1"/>
    <xf numFmtId="43" fontId="2" fillId="0" borderId="0" xfId="11" applyNumberFormat="1" applyFont="1"/>
    <xf numFmtId="43" fontId="3" fillId="0" borderId="0" xfId="3" applyNumberFormat="1" applyFont="1" applyFill="1" applyAlignment="1"/>
    <xf numFmtId="166" fontId="2" fillId="0" borderId="0" xfId="11" applyNumberFormat="1" applyFont="1"/>
    <xf numFmtId="165" fontId="2" fillId="0" borderId="5" xfId="1" applyFont="1" applyFill="1" applyBorder="1"/>
    <xf numFmtId="43" fontId="2" fillId="0" borderId="0" xfId="11" applyNumberFormat="1" applyFont="1" applyFill="1" applyBorder="1" applyAlignment="1">
      <alignment horizontal="right"/>
    </xf>
    <xf numFmtId="164" fontId="2" fillId="0" borderId="0" xfId="8" applyFont="1" applyAlignment="1">
      <alignment horizontal="center"/>
    </xf>
    <xf numFmtId="164" fontId="3" fillId="0" borderId="0" xfId="0" applyFont="1" applyAlignment="1">
      <alignment horizontal="center"/>
    </xf>
    <xf numFmtId="164" fontId="5" fillId="0" borderId="0" xfId="5" applyFont="1" applyAlignment="1">
      <alignment horizontal="center"/>
    </xf>
    <xf numFmtId="164" fontId="2" fillId="0" borderId="0" xfId="5" applyFont="1" applyAlignment="1">
      <alignment horizontal="center"/>
    </xf>
    <xf numFmtId="164" fontId="3" fillId="0" borderId="0" xfId="2" applyFont="1" applyAlignment="1">
      <alignment horizontal="center"/>
    </xf>
    <xf numFmtId="164" fontId="3" fillId="0" borderId="0" xfId="11" applyFont="1" applyAlignment="1">
      <alignment horizontal="center"/>
    </xf>
    <xf numFmtId="164" fontId="3" fillId="0" borderId="0" xfId="5" applyFont="1" applyAlignment="1">
      <alignment horizontal="center"/>
    </xf>
    <xf numFmtId="165" fontId="3" fillId="0" borderId="5" xfId="3" applyFont="1" applyFill="1" applyBorder="1" applyAlignment="1">
      <alignment horizontal="right"/>
    </xf>
    <xf numFmtId="165" fontId="3" fillId="0" borderId="1" xfId="3" applyFont="1" applyFill="1" applyBorder="1" applyAlignment="1">
      <alignment horizontal="center"/>
    </xf>
  </cellXfs>
  <cellStyles count="15">
    <cellStyle name="Comma" xfId="1" builtinId="3"/>
    <cellStyle name="Comma 2 2 2" xfId="12" xr:uid="{03F5917C-FA2D-4F8B-9723-44B2E6D7D306}"/>
    <cellStyle name="Comma 53" xfId="3" xr:uid="{2E53D047-9623-466F-ADFB-69CD35D4A2A1}"/>
    <cellStyle name="Currency 3" xfId="13" xr:uid="{5A2E7165-5C24-4A1D-94A7-25C62FB353A4}"/>
    <cellStyle name="Normal" xfId="0" builtinId="0"/>
    <cellStyle name="Normal 54" xfId="2" xr:uid="{0D0C3D49-4714-43D4-BCAF-37EE86CF6323}"/>
    <cellStyle name="Normal 54 3" xfId="6" xr:uid="{81B5D62E-ADD5-44CE-BD9A-696401611C61}"/>
    <cellStyle name="Normal 58" xfId="11" xr:uid="{070B165C-0CE4-4DFB-A32D-35CD37781E52}"/>
    <cellStyle name="Normal 65" xfId="7" xr:uid="{8B4AF4C9-ED5D-4200-B659-17AC388D4269}"/>
    <cellStyle name="Normal 66" xfId="10" xr:uid="{2C7B0CCB-D084-4B0A-ADF4-F4B29628036A}"/>
    <cellStyle name="Normal 67" xfId="4" xr:uid="{3B385807-6C9F-4D0E-92AC-5B92AE3DDF1C}"/>
    <cellStyle name="Normal 68" xfId="9" xr:uid="{ACE65248-5500-4C4E-9F26-BCCD2A244E30}"/>
    <cellStyle name="Normal_CEI Q1'51 T2" xfId="5" xr:uid="{6B5858F6-61D1-4C7B-A2E0-C62C779C1F4B}"/>
    <cellStyle name="Normal_THECO Q4'50 T2" xfId="14" xr:uid="{87610CEC-8302-47F3-A8D7-75ED6DF7F69B}"/>
    <cellStyle name="ปกติ_GK-P Y'50 Fs" xfId="8" xr:uid="{55CD7D89-7F6A-4786-8340-8632B0B91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38</xdr:row>
      <xdr:rowOff>0</xdr:rowOff>
    </xdr:from>
    <xdr:to>
      <xdr:col>7</xdr:col>
      <xdr:colOff>975630</xdr:colOff>
      <xdr:row>40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BE0B3635-3706-46A3-9297-53E7D58C435D}"/>
            </a:ext>
          </a:extLst>
        </xdr:cNvPr>
        <xdr:cNvGrpSpPr/>
      </xdr:nvGrpSpPr>
      <xdr:grpSpPr>
        <a:xfrm>
          <a:off x="235344" y="10564091"/>
          <a:ext cx="6489922" cy="664557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8593A65-DC3D-4798-8C98-B1EE0CEC42D5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83F87E4-5742-4FE5-BAB7-3F8934B65EB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82</xdr:row>
      <xdr:rowOff>8725</xdr:rowOff>
    </xdr:from>
    <xdr:to>
      <xdr:col>7</xdr:col>
      <xdr:colOff>881743</xdr:colOff>
      <xdr:row>84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FBBD77E3-D016-41CA-8FD5-3EF0B23C8D18}"/>
            </a:ext>
          </a:extLst>
        </xdr:cNvPr>
        <xdr:cNvGrpSpPr/>
      </xdr:nvGrpSpPr>
      <xdr:grpSpPr>
        <a:xfrm>
          <a:off x="137993" y="22799452"/>
          <a:ext cx="6493386" cy="66944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8798B9A-C1AE-43D6-A0FB-C1276328346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8B3E369-484A-4672-904E-6E4969CCA8CF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8C73EB22-688D-4FCC-98B0-FE8512CC4C25}"/>
            </a:ext>
          </a:extLst>
        </xdr:cNvPr>
        <xdr:cNvGrpSpPr/>
      </xdr:nvGrpSpPr>
      <xdr:grpSpPr>
        <a:xfrm>
          <a:off x="161205" y="10367843"/>
          <a:ext cx="5866520" cy="65954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84F1E51-87D7-4DBA-9BE0-415182B79F5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433B9C0-011E-4682-AF14-9FFBC8B2FEC2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44</xdr:row>
      <xdr:rowOff>9525</xdr:rowOff>
    </xdr:from>
    <xdr:to>
      <xdr:col>8</xdr:col>
      <xdr:colOff>570940</xdr:colOff>
      <xdr:row>46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EADE041-0093-4D0F-BC89-87B99117D414}"/>
            </a:ext>
          </a:extLst>
        </xdr:cNvPr>
        <xdr:cNvGrpSpPr/>
      </xdr:nvGrpSpPr>
      <xdr:grpSpPr>
        <a:xfrm>
          <a:off x="1487632" y="12236161"/>
          <a:ext cx="6755263" cy="67352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40A2F1A-613B-418A-8E00-0045CC52863D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DECFFE1-8AAB-4BDE-BF45-36F365A19E75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39</xdr:row>
      <xdr:rowOff>2379</xdr:rowOff>
    </xdr:from>
    <xdr:to>
      <xdr:col>5</xdr:col>
      <xdr:colOff>504965</xdr:colOff>
      <xdr:row>44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996A3039-6CB1-4A0A-9CA3-B5A9F9562BDC}"/>
            </a:ext>
          </a:extLst>
        </xdr:cNvPr>
        <xdr:cNvGrpSpPr/>
      </xdr:nvGrpSpPr>
      <xdr:grpSpPr>
        <a:xfrm>
          <a:off x="385203" y="10928114"/>
          <a:ext cx="6865703" cy="139835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B2B38D91-6859-4FA3-8CC7-DA2EB7027D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4ED375A-5438-4082-A824-BB13EB78629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91</xdr:row>
      <xdr:rowOff>33085</xdr:rowOff>
    </xdr:from>
    <xdr:to>
      <xdr:col>5</xdr:col>
      <xdr:colOff>488295</xdr:colOff>
      <xdr:row>93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EADDFFED-C9FD-49A2-B089-2C12B462F11C}"/>
            </a:ext>
          </a:extLst>
        </xdr:cNvPr>
        <xdr:cNvGrpSpPr/>
      </xdr:nvGrpSpPr>
      <xdr:grpSpPr>
        <a:xfrm>
          <a:off x="368533" y="25548879"/>
          <a:ext cx="6865703" cy="69616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FBA51611-BD41-4682-A331-DAB840980955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FC2EF5BF-5505-4F10-BF1B-7033E09488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R-INT95"/>
      <sheetName val="Aging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FE4B-0E01-479E-BC6A-B73AB9971328}">
  <dimension ref="A1:H113"/>
  <sheetViews>
    <sheetView tabSelected="1" view="pageBreakPreview" topLeftCell="A28" zoomScale="55" zoomScaleNormal="100" zoomScaleSheetLayoutView="55" workbookViewId="0">
      <selection activeCell="G16" sqref="G16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9.28515625" style="2" customWidth="1"/>
    <col min="7" max="7" width="20.28515625" style="3" customWidth="1"/>
    <col min="8" max="8" width="20.140625" style="7" customWidth="1"/>
    <col min="9" max="16384" width="9.140625" style="1"/>
  </cols>
  <sheetData>
    <row r="1" spans="1:8" x14ac:dyDescent="0.45">
      <c r="H1" s="4">
        <v>7</v>
      </c>
    </row>
    <row r="2" spans="1:8" x14ac:dyDescent="0.45">
      <c r="A2" s="160" t="s">
        <v>0</v>
      </c>
      <c r="B2" s="160"/>
      <c r="C2" s="160"/>
      <c r="D2" s="160"/>
      <c r="E2" s="160"/>
      <c r="F2" s="160"/>
      <c r="G2" s="160"/>
      <c r="H2" s="160"/>
    </row>
    <row r="3" spans="1:8" x14ac:dyDescent="0.45">
      <c r="A3" s="160" t="s">
        <v>1</v>
      </c>
      <c r="B3" s="160"/>
      <c r="C3" s="160"/>
      <c r="D3" s="160"/>
      <c r="E3" s="160"/>
      <c r="F3" s="160"/>
      <c r="G3" s="160"/>
      <c r="H3" s="160"/>
    </row>
    <row r="4" spans="1:8" x14ac:dyDescent="0.45">
      <c r="A4" s="160" t="s">
        <v>2</v>
      </c>
      <c r="B4" s="160"/>
      <c r="C4" s="160"/>
      <c r="D4" s="160"/>
      <c r="E4" s="160"/>
      <c r="F4" s="160"/>
      <c r="G4" s="160"/>
      <c r="H4" s="160"/>
    </row>
    <row r="5" spans="1:8" x14ac:dyDescent="0.45">
      <c r="E5" s="5"/>
      <c r="F5" s="6"/>
      <c r="G5" s="7"/>
      <c r="H5" s="8" t="s">
        <v>3</v>
      </c>
    </row>
    <row r="6" spans="1:8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8" x14ac:dyDescent="0.45">
      <c r="E7" s="12"/>
      <c r="F7" s="13"/>
      <c r="G7" s="14"/>
      <c r="H7" s="14"/>
    </row>
    <row r="8" spans="1:8" x14ac:dyDescent="0.45">
      <c r="A8" s="161" t="s">
        <v>7</v>
      </c>
      <c r="B8" s="162"/>
      <c r="C8" s="162"/>
      <c r="D8" s="162"/>
      <c r="E8" s="162"/>
      <c r="H8" s="1"/>
    </row>
    <row r="9" spans="1:8" x14ac:dyDescent="0.45">
      <c r="A9" s="1" t="s">
        <v>8</v>
      </c>
      <c r="H9" s="3"/>
    </row>
    <row r="10" spans="1:8" x14ac:dyDescent="0.45">
      <c r="B10" s="15" t="s">
        <v>9</v>
      </c>
      <c r="D10" s="16"/>
      <c r="F10" s="17"/>
      <c r="G10" s="18">
        <v>26295863.210000001</v>
      </c>
      <c r="H10" s="18">
        <v>98956863.620000005</v>
      </c>
    </row>
    <row r="11" spans="1:8" x14ac:dyDescent="0.45">
      <c r="B11" s="15" t="s">
        <v>10</v>
      </c>
      <c r="D11" s="15"/>
      <c r="E11" s="20"/>
      <c r="F11" s="17" t="s">
        <v>11</v>
      </c>
      <c r="G11" s="18">
        <v>2323523.65</v>
      </c>
      <c r="H11" s="18">
        <v>3826107.35</v>
      </c>
    </row>
    <row r="12" spans="1:8" x14ac:dyDescent="0.45">
      <c r="B12" s="15" t="s">
        <v>12</v>
      </c>
      <c r="D12" s="15"/>
      <c r="E12" s="20"/>
      <c r="F12" s="21">
        <v>6</v>
      </c>
      <c r="G12" s="18">
        <v>581450903.74000001</v>
      </c>
      <c r="H12" s="18">
        <v>498413844.56</v>
      </c>
    </row>
    <row r="13" spans="1:8" x14ac:dyDescent="0.45">
      <c r="B13" s="15" t="s">
        <v>13</v>
      </c>
      <c r="D13" s="15"/>
      <c r="E13" s="20"/>
      <c r="F13" s="21"/>
      <c r="G13" s="18">
        <v>0</v>
      </c>
      <c r="H13" s="18">
        <v>5730.72</v>
      </c>
    </row>
    <row r="14" spans="1:8" x14ac:dyDescent="0.45">
      <c r="B14" s="15" t="s">
        <v>14</v>
      </c>
      <c r="D14" s="15"/>
      <c r="F14" s="21">
        <v>7</v>
      </c>
      <c r="G14" s="18">
        <v>985356079.69000006</v>
      </c>
      <c r="H14" s="18">
        <v>749688149.75999999</v>
      </c>
    </row>
    <row r="15" spans="1:8" x14ac:dyDescent="0.45">
      <c r="B15" s="1" t="s">
        <v>15</v>
      </c>
      <c r="C15" s="22"/>
      <c r="F15" s="21">
        <v>8</v>
      </c>
      <c r="G15" s="23">
        <v>404631.18</v>
      </c>
      <c r="H15" s="23">
        <v>0</v>
      </c>
    </row>
    <row r="16" spans="1:8" x14ac:dyDescent="0.45">
      <c r="B16" s="24" t="s">
        <v>16</v>
      </c>
      <c r="D16" s="25"/>
      <c r="F16" s="17"/>
      <c r="G16" s="26">
        <f>SUM(G10:G15)</f>
        <v>1595831001.47</v>
      </c>
      <c r="H16" s="26">
        <f>SUM(H10:H15)</f>
        <v>1350890696.01</v>
      </c>
    </row>
    <row r="17" spans="1:8" x14ac:dyDescent="0.45">
      <c r="A17" s="24" t="s">
        <v>17</v>
      </c>
      <c r="C17" s="25"/>
      <c r="F17" s="17"/>
      <c r="G17" s="23"/>
      <c r="H17" s="23"/>
    </row>
    <row r="18" spans="1:8" x14ac:dyDescent="0.45">
      <c r="B18" s="1" t="s">
        <v>18</v>
      </c>
      <c r="F18" s="21">
        <v>9</v>
      </c>
      <c r="G18" s="7">
        <v>694133</v>
      </c>
      <c r="H18" s="7">
        <v>694133</v>
      </c>
    </row>
    <row r="19" spans="1:8" x14ac:dyDescent="0.45">
      <c r="B19" s="15" t="s">
        <v>19</v>
      </c>
      <c r="F19" s="21">
        <v>10</v>
      </c>
      <c r="G19" s="18">
        <v>604015646.40999997</v>
      </c>
      <c r="H19" s="18">
        <v>627475487.07999992</v>
      </c>
    </row>
    <row r="20" spans="1:8" x14ac:dyDescent="0.45">
      <c r="B20" s="27" t="s">
        <v>20</v>
      </c>
      <c r="F20" s="21">
        <v>11</v>
      </c>
      <c r="G20" s="18">
        <v>5643736.870000001</v>
      </c>
      <c r="H20" s="18">
        <v>10940387.58</v>
      </c>
    </row>
    <row r="21" spans="1:8" x14ac:dyDescent="0.45">
      <c r="B21" s="15" t="s">
        <v>21</v>
      </c>
      <c r="F21" s="21">
        <v>12</v>
      </c>
      <c r="G21" s="28">
        <v>10653544.539999999</v>
      </c>
      <c r="H21" s="28">
        <v>9452499.2799999993</v>
      </c>
    </row>
    <row r="22" spans="1:8" x14ac:dyDescent="0.45">
      <c r="B22" s="1" t="s">
        <v>22</v>
      </c>
      <c r="C22" s="22"/>
      <c r="F22" s="21">
        <v>13</v>
      </c>
      <c r="G22" s="23">
        <v>10312942.059999999</v>
      </c>
      <c r="H22" s="23">
        <v>4964763.111105822</v>
      </c>
    </row>
    <row r="23" spans="1:8" x14ac:dyDescent="0.45">
      <c r="B23" s="1" t="s">
        <v>23</v>
      </c>
      <c r="F23" s="29"/>
      <c r="G23" s="28">
        <v>108874.63</v>
      </c>
      <c r="H23" s="28">
        <v>97177.508894179016</v>
      </c>
    </row>
    <row r="24" spans="1:8" s="25" customFormat="1" x14ac:dyDescent="0.45">
      <c r="B24" s="24" t="s">
        <v>24</v>
      </c>
      <c r="F24" s="30"/>
      <c r="G24" s="26">
        <f>SUM(G18:G23)</f>
        <v>631428877.50999987</v>
      </c>
      <c r="H24" s="26">
        <f>SUM(H18:H23)</f>
        <v>653624447.55999994</v>
      </c>
    </row>
    <row r="25" spans="1:8" ht="22.5" thickBot="1" x14ac:dyDescent="0.5">
      <c r="B25" s="24" t="s">
        <v>25</v>
      </c>
      <c r="D25" s="25"/>
      <c r="F25" s="17"/>
      <c r="G25" s="31">
        <f>G16+G24</f>
        <v>2227259878.98</v>
      </c>
      <c r="H25" s="31">
        <f>H16+H24</f>
        <v>2004515143.5699999</v>
      </c>
    </row>
    <row r="26" spans="1:8" ht="22.5" thickTop="1" x14ac:dyDescent="0.45">
      <c r="F26" s="17"/>
      <c r="G26" s="32"/>
      <c r="H26" s="32"/>
    </row>
    <row r="27" spans="1:8" x14ac:dyDescent="0.45">
      <c r="A27" s="33"/>
      <c r="F27" s="34"/>
      <c r="G27" s="7"/>
      <c r="H27" s="35"/>
    </row>
    <row r="28" spans="1:8" x14ac:dyDescent="0.45">
      <c r="A28" s="33"/>
      <c r="F28" s="17"/>
      <c r="G28" s="23"/>
      <c r="H28" s="3"/>
    </row>
    <row r="29" spans="1:8" x14ac:dyDescent="0.45">
      <c r="A29" s="33"/>
      <c r="F29" s="17"/>
      <c r="H29" s="3"/>
    </row>
    <row r="30" spans="1:8" x14ac:dyDescent="0.45">
      <c r="A30" s="33"/>
      <c r="F30" s="17"/>
      <c r="H30" s="3"/>
    </row>
    <row r="31" spans="1:8" x14ac:dyDescent="0.45">
      <c r="A31" s="33"/>
      <c r="F31" s="17"/>
      <c r="H31" s="3"/>
    </row>
    <row r="32" spans="1:8" x14ac:dyDescent="0.45">
      <c r="A32" s="33"/>
      <c r="F32" s="17"/>
      <c r="H32" s="3"/>
    </row>
    <row r="33" spans="1:8" x14ac:dyDescent="0.45">
      <c r="F33" s="17"/>
      <c r="H33" s="36"/>
    </row>
    <row r="34" spans="1:8" x14ac:dyDescent="0.45">
      <c r="F34" s="17"/>
    </row>
    <row r="35" spans="1:8" x14ac:dyDescent="0.45">
      <c r="F35" s="17"/>
    </row>
    <row r="39" spans="1:8" x14ac:dyDescent="0.45">
      <c r="F39" s="37"/>
      <c r="G39" s="1"/>
      <c r="H39" s="1"/>
    </row>
    <row r="40" spans="1:8" x14ac:dyDescent="0.45">
      <c r="A40" s="159"/>
      <c r="B40" s="159"/>
      <c r="C40" s="159"/>
      <c r="D40" s="159"/>
      <c r="E40" s="159"/>
      <c r="F40" s="159"/>
      <c r="G40" s="159"/>
      <c r="H40" s="159"/>
    </row>
    <row r="41" spans="1:8" x14ac:dyDescent="0.45">
      <c r="A41" s="159"/>
      <c r="B41" s="159"/>
      <c r="C41" s="159"/>
      <c r="D41" s="159"/>
      <c r="E41" s="159"/>
      <c r="F41" s="159"/>
      <c r="G41" s="159"/>
      <c r="H41" s="159"/>
    </row>
    <row r="44" spans="1:8" x14ac:dyDescent="0.45">
      <c r="A44" s="16" t="s">
        <v>26</v>
      </c>
    </row>
    <row r="45" spans="1:8" x14ac:dyDescent="0.45">
      <c r="F45" s="37"/>
      <c r="G45" s="1"/>
      <c r="H45" s="37">
        <v>8</v>
      </c>
    </row>
    <row r="46" spans="1:8" x14ac:dyDescent="0.45">
      <c r="A46" s="163" t="str">
        <f>+A2</f>
        <v>บริษัท  ซีเอสพี สตีลเซ็นเตอร์ จำกัด (มหาชน)</v>
      </c>
      <c r="B46" s="163"/>
      <c r="C46" s="163"/>
      <c r="D46" s="163"/>
      <c r="E46" s="163"/>
      <c r="F46" s="163"/>
      <c r="G46" s="163"/>
      <c r="H46" s="163"/>
    </row>
    <row r="47" spans="1:8" x14ac:dyDescent="0.45">
      <c r="A47" s="163" t="str">
        <f>+A3</f>
        <v>งบแสดงฐานะการเงิน</v>
      </c>
      <c r="B47" s="163"/>
      <c r="C47" s="163"/>
      <c r="D47" s="163"/>
      <c r="E47" s="163"/>
      <c r="F47" s="163"/>
      <c r="G47" s="163"/>
      <c r="H47" s="163"/>
    </row>
    <row r="48" spans="1:8" x14ac:dyDescent="0.45">
      <c r="A48" s="163" t="str">
        <f>+A4</f>
        <v>ณ วันที่  31 ธันวาคม 2564</v>
      </c>
      <c r="B48" s="163"/>
      <c r="C48" s="163"/>
      <c r="D48" s="163"/>
      <c r="E48" s="163"/>
      <c r="F48" s="163"/>
      <c r="G48" s="163"/>
      <c r="H48" s="163"/>
    </row>
    <row r="49" spans="1:8" x14ac:dyDescent="0.45">
      <c r="E49" s="38"/>
      <c r="F49" s="39"/>
      <c r="G49" s="7"/>
      <c r="H49" s="8" t="s">
        <v>3</v>
      </c>
    </row>
    <row r="50" spans="1:8" x14ac:dyDescent="0.45">
      <c r="A50" s="9"/>
      <c r="B50" s="9"/>
      <c r="C50" s="9"/>
      <c r="D50" s="9"/>
      <c r="E50" s="9"/>
      <c r="F50" s="10" t="s">
        <v>4</v>
      </c>
      <c r="G50" s="11" t="str">
        <f>+G6</f>
        <v>2564</v>
      </c>
      <c r="H50" s="11" t="str">
        <f>+H6</f>
        <v>2563</v>
      </c>
    </row>
    <row r="51" spans="1:8" x14ac:dyDescent="0.45">
      <c r="E51" s="12"/>
      <c r="F51" s="13"/>
      <c r="G51" s="40"/>
      <c r="H51" s="40"/>
    </row>
    <row r="52" spans="1:8" x14ac:dyDescent="0.45">
      <c r="A52" s="161" t="s">
        <v>27</v>
      </c>
      <c r="B52" s="162"/>
      <c r="C52" s="162"/>
      <c r="D52" s="162"/>
      <c r="E52" s="162"/>
      <c r="G52" s="32"/>
      <c r="H52" s="41"/>
    </row>
    <row r="53" spans="1:8" x14ac:dyDescent="0.45">
      <c r="A53" s="42" t="s">
        <v>28</v>
      </c>
      <c r="G53" s="32"/>
    </row>
    <row r="54" spans="1:8" x14ac:dyDescent="0.45">
      <c r="B54" s="1" t="s">
        <v>29</v>
      </c>
      <c r="F54" s="21">
        <v>14</v>
      </c>
      <c r="G54" s="18">
        <v>1152314173.8199999</v>
      </c>
      <c r="H54" s="18">
        <v>1290810929.5599999</v>
      </c>
    </row>
    <row r="55" spans="1:8" x14ac:dyDescent="0.45">
      <c r="B55" s="1" t="s">
        <v>30</v>
      </c>
      <c r="F55" s="21">
        <v>15</v>
      </c>
      <c r="G55" s="35">
        <v>35347995.039999999</v>
      </c>
      <c r="H55" s="35">
        <v>59475406.356103815</v>
      </c>
    </row>
    <row r="56" spans="1:8" x14ac:dyDescent="0.45">
      <c r="B56" s="43" t="s">
        <v>31</v>
      </c>
      <c r="F56" s="21"/>
      <c r="G56" s="35">
        <v>48535205.68</v>
      </c>
      <c r="H56" s="35">
        <v>0</v>
      </c>
    </row>
    <row r="57" spans="1:8" x14ac:dyDescent="0.45">
      <c r="B57" s="1" t="s">
        <v>32</v>
      </c>
      <c r="F57" s="21">
        <v>4.0999999999999996</v>
      </c>
      <c r="G57" s="18">
        <v>0</v>
      </c>
      <c r="H57" s="18">
        <v>50000000</v>
      </c>
    </row>
    <row r="58" spans="1:8" x14ac:dyDescent="0.45">
      <c r="B58" s="43" t="s">
        <v>33</v>
      </c>
      <c r="C58" s="44"/>
      <c r="F58" s="21">
        <v>16</v>
      </c>
      <c r="G58" s="35">
        <v>1003855.34</v>
      </c>
      <c r="H58" s="35">
        <v>623943.83389618434</v>
      </c>
    </row>
    <row r="59" spans="1:8" x14ac:dyDescent="0.45">
      <c r="B59" s="1" t="s">
        <v>34</v>
      </c>
      <c r="C59" s="44"/>
      <c r="F59" s="21">
        <v>17</v>
      </c>
      <c r="G59" s="18">
        <v>2880673.41</v>
      </c>
      <c r="H59" s="18">
        <v>5755981.3899999997</v>
      </c>
    </row>
    <row r="60" spans="1:8" x14ac:dyDescent="0.45">
      <c r="A60" s="42"/>
      <c r="B60" s="24" t="s">
        <v>35</v>
      </c>
      <c r="D60" s="45"/>
      <c r="F60" s="46"/>
      <c r="G60" s="26">
        <f>SUM(G54:G59)</f>
        <v>1240081903.29</v>
      </c>
      <c r="H60" s="26">
        <f>SUM(H54:H59)</f>
        <v>1406666261.1400001</v>
      </c>
    </row>
    <row r="61" spans="1:8" x14ac:dyDescent="0.45">
      <c r="A61" s="24" t="s">
        <v>36</v>
      </c>
      <c r="B61" s="42"/>
      <c r="C61" s="45"/>
      <c r="F61" s="46"/>
      <c r="G61" s="28"/>
      <c r="H61" s="28"/>
    </row>
    <row r="62" spans="1:8" x14ac:dyDescent="0.45">
      <c r="A62" s="25"/>
      <c r="B62" s="1" t="s">
        <v>37</v>
      </c>
      <c r="C62" s="45"/>
      <c r="F62" s="21">
        <v>17</v>
      </c>
      <c r="G62" s="18">
        <v>0</v>
      </c>
      <c r="H62" s="18">
        <v>2880673.43</v>
      </c>
    </row>
    <row r="63" spans="1:8" x14ac:dyDescent="0.45">
      <c r="A63" s="25"/>
      <c r="B63" s="1" t="s">
        <v>38</v>
      </c>
      <c r="C63" s="45"/>
      <c r="F63" s="21">
        <v>18</v>
      </c>
      <c r="G63" s="18">
        <v>24645135.559999999</v>
      </c>
      <c r="H63" s="18">
        <v>31720740.079999998</v>
      </c>
    </row>
    <row r="64" spans="1:8" s="25" customFormat="1" x14ac:dyDescent="0.45">
      <c r="A64" s="24"/>
      <c r="B64" s="42" t="s">
        <v>39</v>
      </c>
      <c r="E64" s="47"/>
      <c r="F64" s="30"/>
      <c r="G64" s="26">
        <f>SUM(G62:G63)</f>
        <v>24645135.559999999</v>
      </c>
      <c r="H64" s="26">
        <f>SUM(H62:H63)</f>
        <v>34601413.509999998</v>
      </c>
    </row>
    <row r="65" spans="1:8" x14ac:dyDescent="0.45">
      <c r="A65" s="24"/>
      <c r="B65" s="42" t="s">
        <v>40</v>
      </c>
      <c r="D65" s="47"/>
      <c r="F65" s="17"/>
      <c r="G65" s="26">
        <f>G60+G64</f>
        <v>1264727038.8499999</v>
      </c>
      <c r="H65" s="26">
        <f>H60+H64</f>
        <v>1441267674.6500001</v>
      </c>
    </row>
    <row r="66" spans="1:8" x14ac:dyDescent="0.45">
      <c r="D66" s="47"/>
      <c r="F66" s="17"/>
      <c r="G66" s="23"/>
      <c r="H66" s="28"/>
    </row>
    <row r="67" spans="1:8" x14ac:dyDescent="0.45">
      <c r="A67" s="24" t="s">
        <v>41</v>
      </c>
      <c r="B67" s="42"/>
      <c r="F67" s="17"/>
      <c r="G67" s="23"/>
      <c r="H67" s="28"/>
    </row>
    <row r="68" spans="1:8" x14ac:dyDescent="0.45">
      <c r="A68" s="42"/>
      <c r="B68" s="24" t="s">
        <v>42</v>
      </c>
      <c r="F68" s="17">
        <v>19</v>
      </c>
      <c r="G68" s="23"/>
      <c r="H68" s="28"/>
    </row>
    <row r="69" spans="1:8" x14ac:dyDescent="0.45">
      <c r="A69" s="42"/>
      <c r="B69" s="24" t="s">
        <v>43</v>
      </c>
      <c r="G69" s="23"/>
      <c r="H69" s="28"/>
    </row>
    <row r="70" spans="1:8" x14ac:dyDescent="0.45">
      <c r="A70" s="42"/>
      <c r="B70" s="24"/>
      <c r="C70" s="1" t="s">
        <v>44</v>
      </c>
      <c r="G70" s="48">
        <v>621166300</v>
      </c>
      <c r="H70" s="48">
        <v>621166300</v>
      </c>
    </row>
    <row r="71" spans="1:8" x14ac:dyDescent="0.45">
      <c r="B71" s="24" t="s">
        <v>45</v>
      </c>
      <c r="F71" s="49"/>
      <c r="G71" s="18"/>
      <c r="H71" s="28"/>
    </row>
    <row r="72" spans="1:8" x14ac:dyDescent="0.45">
      <c r="B72" s="24"/>
      <c r="C72" s="1" t="s">
        <v>46</v>
      </c>
      <c r="F72" s="49"/>
      <c r="G72" s="18">
        <v>496168826</v>
      </c>
      <c r="H72" s="18">
        <v>496168826</v>
      </c>
    </row>
    <row r="73" spans="1:8" x14ac:dyDescent="0.45">
      <c r="B73" s="1" t="s">
        <v>47</v>
      </c>
      <c r="G73" s="18"/>
      <c r="H73" s="18"/>
    </row>
    <row r="74" spans="1:8" x14ac:dyDescent="0.45">
      <c r="C74" s="24" t="s">
        <v>48</v>
      </c>
      <c r="F74" s="17">
        <v>20</v>
      </c>
      <c r="G74" s="18">
        <v>26500000</v>
      </c>
      <c r="H74" s="18">
        <v>3500000</v>
      </c>
    </row>
    <row r="75" spans="1:8" x14ac:dyDescent="0.45">
      <c r="C75" s="1" t="s">
        <v>49</v>
      </c>
      <c r="G75" s="35">
        <v>439864014.13</v>
      </c>
      <c r="H75" s="35">
        <v>63578642.920000002</v>
      </c>
    </row>
    <row r="76" spans="1:8" x14ac:dyDescent="0.45">
      <c r="A76" s="42"/>
      <c r="B76" s="24" t="s">
        <v>50</v>
      </c>
      <c r="D76" s="25"/>
      <c r="F76" s="50"/>
      <c r="G76" s="26">
        <f>SUM(G72:G75)</f>
        <v>962532840.13</v>
      </c>
      <c r="H76" s="26">
        <f>SUM(H72:H75)</f>
        <v>563247468.91999996</v>
      </c>
    </row>
    <row r="77" spans="1:8" ht="22.5" thickBot="1" x14ac:dyDescent="0.5">
      <c r="A77" s="42"/>
      <c r="B77" s="24" t="s">
        <v>51</v>
      </c>
      <c r="D77" s="47"/>
      <c r="G77" s="51">
        <f>SUM(G65+G76)</f>
        <v>2227259878.98</v>
      </c>
      <c r="H77" s="51">
        <f>SUM(H65+H76)</f>
        <v>2004515143.5700002</v>
      </c>
    </row>
    <row r="78" spans="1:8" ht="22.5" thickTop="1" x14ac:dyDescent="0.45">
      <c r="A78" s="42"/>
      <c r="B78" s="24"/>
      <c r="D78" s="47"/>
      <c r="H78" s="28"/>
    </row>
    <row r="79" spans="1:8" x14ac:dyDescent="0.45">
      <c r="A79" s="42"/>
      <c r="B79" s="24"/>
      <c r="D79" s="47"/>
      <c r="G79" s="32"/>
      <c r="H79" s="28"/>
    </row>
    <row r="80" spans="1:8" x14ac:dyDescent="0.45">
      <c r="A80" s="42"/>
      <c r="B80" s="24"/>
      <c r="D80" s="47"/>
      <c r="H80" s="28"/>
    </row>
    <row r="81" spans="1:8" x14ac:dyDescent="0.45">
      <c r="A81" s="42"/>
      <c r="B81" s="24"/>
      <c r="D81" s="47"/>
      <c r="H81" s="28"/>
    </row>
    <row r="82" spans="1:8" x14ac:dyDescent="0.45">
      <c r="A82" s="42"/>
      <c r="B82" s="24"/>
      <c r="D82" s="47"/>
      <c r="H82" s="28"/>
    </row>
    <row r="83" spans="1:8" x14ac:dyDescent="0.45">
      <c r="A83" s="33"/>
      <c r="B83" s="24"/>
      <c r="D83" s="47"/>
      <c r="H83" s="28"/>
    </row>
    <row r="84" spans="1:8" x14ac:dyDescent="0.45">
      <c r="A84" s="33"/>
      <c r="B84" s="24"/>
      <c r="D84" s="47"/>
      <c r="H84" s="28"/>
    </row>
    <row r="85" spans="1:8" x14ac:dyDescent="0.45">
      <c r="A85" s="159"/>
      <c r="B85" s="159"/>
      <c r="C85" s="159"/>
      <c r="D85" s="159"/>
      <c r="E85" s="159"/>
      <c r="F85" s="159"/>
      <c r="G85" s="159"/>
      <c r="H85" s="159"/>
    </row>
    <row r="86" spans="1:8" x14ac:dyDescent="0.45">
      <c r="A86" s="33"/>
      <c r="B86" s="24"/>
      <c r="D86" s="47"/>
      <c r="H86" s="28"/>
    </row>
    <row r="87" spans="1:8" x14ac:dyDescent="0.45">
      <c r="A87" s="52"/>
      <c r="B87" s="52"/>
      <c r="C87" s="52"/>
      <c r="D87" s="52"/>
      <c r="E87" s="52"/>
      <c r="F87" s="53"/>
      <c r="G87" s="52"/>
      <c r="H87" s="52"/>
    </row>
    <row r="88" spans="1:8" x14ac:dyDescent="0.45">
      <c r="A88" s="16" t="s">
        <v>26</v>
      </c>
      <c r="D88" s="47"/>
      <c r="H88" s="54"/>
    </row>
    <row r="93" spans="1:8" x14ac:dyDescent="0.45">
      <c r="G93" s="32"/>
      <c r="H93" s="55"/>
    </row>
    <row r="94" spans="1:8" x14ac:dyDescent="0.45">
      <c r="G94" s="32"/>
      <c r="H94" s="56"/>
    </row>
    <row r="95" spans="1:8" x14ac:dyDescent="0.45">
      <c r="G95" s="32"/>
      <c r="H95" s="57"/>
    </row>
    <row r="96" spans="1:8" x14ac:dyDescent="0.45">
      <c r="F96" s="37"/>
      <c r="G96" s="7"/>
      <c r="H96" s="55"/>
    </row>
    <row r="97" spans="6:8" x14ac:dyDescent="0.45">
      <c r="F97" s="37"/>
      <c r="G97" s="7"/>
      <c r="H97" s="57"/>
    </row>
    <row r="98" spans="6:8" x14ac:dyDescent="0.45">
      <c r="F98" s="37"/>
      <c r="G98" s="7"/>
      <c r="H98" s="56"/>
    </row>
    <row r="99" spans="6:8" x14ac:dyDescent="0.45">
      <c r="F99" s="37"/>
      <c r="G99" s="7"/>
      <c r="H99" s="55"/>
    </row>
    <row r="100" spans="6:8" x14ac:dyDescent="0.45">
      <c r="F100" s="37"/>
      <c r="G100" s="1"/>
    </row>
    <row r="101" spans="6:8" x14ac:dyDescent="0.45">
      <c r="F101" s="37"/>
      <c r="G101" s="41"/>
    </row>
    <row r="102" spans="6:8" x14ac:dyDescent="0.45">
      <c r="F102" s="37"/>
      <c r="G102" s="1"/>
      <c r="H102" s="20"/>
    </row>
    <row r="103" spans="6:8" x14ac:dyDescent="0.45">
      <c r="F103" s="37"/>
      <c r="G103" s="1"/>
    </row>
    <row r="104" spans="6:8" x14ac:dyDescent="0.45">
      <c r="F104" s="37"/>
      <c r="G104" s="1"/>
      <c r="H104" s="20"/>
    </row>
    <row r="105" spans="6:8" x14ac:dyDescent="0.45">
      <c r="F105" s="37"/>
      <c r="G105" s="1"/>
    </row>
    <row r="106" spans="6:8" x14ac:dyDescent="0.45">
      <c r="F106" s="37"/>
      <c r="G106" s="1"/>
    </row>
    <row r="107" spans="6:8" x14ac:dyDescent="0.45">
      <c r="F107" s="37"/>
      <c r="G107" s="1"/>
    </row>
    <row r="108" spans="6:8" x14ac:dyDescent="0.45">
      <c r="F108" s="37"/>
      <c r="G108" s="1"/>
    </row>
    <row r="109" spans="6:8" x14ac:dyDescent="0.45">
      <c r="F109" s="37"/>
      <c r="G109" s="1"/>
    </row>
    <row r="110" spans="6:8" x14ac:dyDescent="0.45">
      <c r="F110" s="37"/>
      <c r="G110" s="1"/>
    </row>
    <row r="111" spans="6:8" x14ac:dyDescent="0.45">
      <c r="F111" s="37"/>
      <c r="G111" s="1"/>
    </row>
    <row r="112" spans="6:8" x14ac:dyDescent="0.45">
      <c r="F112" s="37"/>
      <c r="G112" s="1"/>
    </row>
    <row r="113" spans="6:7" x14ac:dyDescent="0.45">
      <c r="F113" s="37"/>
      <c r="G113" s="1"/>
    </row>
  </sheetData>
  <mergeCells count="11">
    <mergeCell ref="A46:H46"/>
    <mergeCell ref="A47:H47"/>
    <mergeCell ref="A48:H48"/>
    <mergeCell ref="A52:E52"/>
    <mergeCell ref="A85:H85"/>
    <mergeCell ref="A41:H41"/>
    <mergeCell ref="A2:H2"/>
    <mergeCell ref="A3:H3"/>
    <mergeCell ref="A4:H4"/>
    <mergeCell ref="A8:E8"/>
    <mergeCell ref="A40:H40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AD5E-F598-453E-AC85-5B21F35ADB21}">
  <sheetPr>
    <pageSetUpPr fitToPage="1"/>
  </sheetPr>
  <dimension ref="A1:J44"/>
  <sheetViews>
    <sheetView view="pageBreakPreview" zoomScale="70" zoomScaleNormal="100" zoomScaleSheetLayoutView="70" workbookViewId="0">
      <selection activeCell="G74" sqref="G74:H75"/>
    </sheetView>
  </sheetViews>
  <sheetFormatPr defaultColWidth="9.140625" defaultRowHeight="21.75" x14ac:dyDescent="0.45"/>
  <cols>
    <col min="1" max="3" width="2.42578125" style="62" customWidth="1"/>
    <col min="4" max="4" width="5.85546875" style="62" customWidth="1"/>
    <col min="5" max="5" width="41.85546875" style="62" customWidth="1"/>
    <col min="6" max="6" width="9.28515625" style="84" customWidth="1"/>
    <col min="7" max="7" width="17.85546875" style="85" customWidth="1"/>
    <col min="8" max="8" width="17.85546875" style="7" customWidth="1"/>
    <col min="9" max="9" width="14.5703125" style="62" bestFit="1" customWidth="1"/>
    <col min="10" max="16384" width="9.140625" style="62"/>
  </cols>
  <sheetData>
    <row r="1" spans="1:10" x14ac:dyDescent="0.45">
      <c r="A1" s="58"/>
      <c r="B1" s="58"/>
      <c r="C1" s="58"/>
      <c r="D1" s="58"/>
      <c r="E1" s="58"/>
      <c r="F1" s="59"/>
      <c r="G1" s="60"/>
      <c r="H1" s="61">
        <v>9</v>
      </c>
    </row>
    <row r="2" spans="1:10" x14ac:dyDescent="0.45">
      <c r="A2" s="164" t="s">
        <v>0</v>
      </c>
      <c r="B2" s="164"/>
      <c r="C2" s="164"/>
      <c r="D2" s="164"/>
      <c r="E2" s="164"/>
      <c r="F2" s="164"/>
      <c r="G2" s="164"/>
      <c r="H2" s="164"/>
    </row>
    <row r="3" spans="1:10" x14ac:dyDescent="0.45">
      <c r="A3" s="165" t="s">
        <v>52</v>
      </c>
      <c r="B3" s="165"/>
      <c r="C3" s="165"/>
      <c r="D3" s="165"/>
      <c r="E3" s="165"/>
      <c r="F3" s="165"/>
      <c r="G3" s="165"/>
      <c r="H3" s="165"/>
    </row>
    <row r="4" spans="1:10" x14ac:dyDescent="0.45">
      <c r="A4" s="165" t="s">
        <v>53</v>
      </c>
      <c r="B4" s="165"/>
      <c r="C4" s="165"/>
      <c r="D4" s="165"/>
      <c r="E4" s="165"/>
      <c r="F4" s="165"/>
      <c r="G4" s="165"/>
      <c r="H4" s="165"/>
    </row>
    <row r="5" spans="1:10" x14ac:dyDescent="0.45">
      <c r="A5" s="166" t="s">
        <v>3</v>
      </c>
      <c r="B5" s="166"/>
      <c r="C5" s="166"/>
      <c r="D5" s="166"/>
      <c r="E5" s="166"/>
      <c r="F5" s="166"/>
      <c r="G5" s="166"/>
      <c r="H5" s="166"/>
    </row>
    <row r="6" spans="1:10" x14ac:dyDescent="0.45">
      <c r="A6" s="63"/>
      <c r="B6" s="63"/>
      <c r="C6" s="63"/>
      <c r="D6" s="63"/>
      <c r="E6" s="63"/>
      <c r="F6" s="64" t="s">
        <v>4</v>
      </c>
      <c r="G6" s="65">
        <v>2564</v>
      </c>
      <c r="H6" s="65">
        <v>2563</v>
      </c>
    </row>
    <row r="7" spans="1:10" x14ac:dyDescent="0.45">
      <c r="F7" s="66"/>
      <c r="G7" s="67"/>
      <c r="H7" s="68"/>
    </row>
    <row r="8" spans="1:10" x14ac:dyDescent="0.45">
      <c r="A8" s="62" t="s">
        <v>54</v>
      </c>
      <c r="F8" s="66"/>
      <c r="G8" s="67"/>
      <c r="H8" s="69"/>
    </row>
    <row r="9" spans="1:10" x14ac:dyDescent="0.45">
      <c r="B9" s="42" t="s">
        <v>55</v>
      </c>
      <c r="F9" s="66"/>
      <c r="G9" s="7">
        <v>3021762116.46</v>
      </c>
      <c r="H9" s="70">
        <v>2491913701.2199998</v>
      </c>
      <c r="I9" s="71"/>
      <c r="J9" s="19"/>
    </row>
    <row r="10" spans="1:10" x14ac:dyDescent="0.45">
      <c r="B10" s="42" t="s">
        <v>56</v>
      </c>
      <c r="C10" s="58"/>
      <c r="D10" s="58"/>
      <c r="E10" s="58"/>
      <c r="F10" s="59"/>
      <c r="G10" s="7">
        <v>1326164.81</v>
      </c>
      <c r="H10" s="70">
        <v>180500.76</v>
      </c>
      <c r="I10" s="19"/>
      <c r="J10" s="19"/>
    </row>
    <row r="11" spans="1:10" x14ac:dyDescent="0.45">
      <c r="A11" s="42"/>
      <c r="C11" s="42" t="s">
        <v>57</v>
      </c>
      <c r="D11" s="58"/>
      <c r="E11" s="58"/>
      <c r="F11" s="59"/>
      <c r="G11" s="26">
        <f>SUM(G9:G10)</f>
        <v>3023088281.27</v>
      </c>
      <c r="H11" s="26">
        <f>SUM(H9:H10)</f>
        <v>2492094201.98</v>
      </c>
    </row>
    <row r="12" spans="1:10" x14ac:dyDescent="0.45">
      <c r="A12" s="42" t="s">
        <v>58</v>
      </c>
      <c r="B12" s="42"/>
      <c r="C12" s="58"/>
      <c r="D12" s="58"/>
      <c r="E12" s="58"/>
      <c r="F12" s="59"/>
      <c r="G12" s="72"/>
      <c r="H12" s="73"/>
    </row>
    <row r="13" spans="1:10" x14ac:dyDescent="0.45">
      <c r="B13" s="42" t="s">
        <v>59</v>
      </c>
      <c r="C13" s="58"/>
      <c r="D13" s="58"/>
      <c r="E13" s="74"/>
      <c r="F13" s="59"/>
      <c r="G13" s="72">
        <v>2364203821.8899999</v>
      </c>
      <c r="H13" s="72">
        <v>2258608875.0799999</v>
      </c>
      <c r="I13" s="19"/>
      <c r="J13" s="19"/>
    </row>
    <row r="14" spans="1:10" x14ac:dyDescent="0.45">
      <c r="B14" s="42" t="s">
        <v>60</v>
      </c>
      <c r="C14" s="75"/>
      <c r="D14" s="58"/>
      <c r="E14" s="76"/>
      <c r="F14" s="59"/>
      <c r="G14" s="72">
        <v>23266607.190000001</v>
      </c>
      <c r="H14" s="72">
        <v>22543166</v>
      </c>
      <c r="I14" s="19"/>
      <c r="J14" s="19"/>
    </row>
    <row r="15" spans="1:10" x14ac:dyDescent="0.45">
      <c r="B15" s="42" t="s">
        <v>61</v>
      </c>
      <c r="C15" s="75"/>
      <c r="D15" s="58"/>
      <c r="E15" s="76"/>
      <c r="F15" s="59"/>
      <c r="G15" s="72">
        <v>85909388.150000006</v>
      </c>
      <c r="H15" s="72">
        <v>81315045.569999993</v>
      </c>
      <c r="I15" s="19"/>
      <c r="J15" s="19"/>
    </row>
    <row r="16" spans="1:10" x14ac:dyDescent="0.45">
      <c r="B16" s="42" t="s">
        <v>62</v>
      </c>
      <c r="C16" s="75"/>
      <c r="D16" s="58"/>
      <c r="E16" s="76"/>
      <c r="F16" s="59"/>
      <c r="G16" s="72">
        <v>11680685.49</v>
      </c>
      <c r="H16" s="72">
        <v>2159910.5699999998</v>
      </c>
      <c r="I16" s="19"/>
      <c r="J16" s="19"/>
    </row>
    <row r="17" spans="1:10" x14ac:dyDescent="0.45">
      <c r="A17" s="42"/>
      <c r="B17" s="62" t="s">
        <v>63</v>
      </c>
      <c r="C17" s="75"/>
      <c r="D17" s="58"/>
      <c r="E17" s="76"/>
      <c r="F17" s="59"/>
      <c r="G17" s="72">
        <v>1607743.64</v>
      </c>
      <c r="H17" s="72">
        <v>1077608.94</v>
      </c>
      <c r="I17" s="19"/>
      <c r="J17" s="19"/>
    </row>
    <row r="18" spans="1:10" x14ac:dyDescent="0.45">
      <c r="B18" s="62" t="s">
        <v>64</v>
      </c>
      <c r="C18" s="75"/>
      <c r="D18" s="58"/>
      <c r="E18" s="76"/>
      <c r="F18" s="59"/>
      <c r="G18" s="72">
        <v>29822942.809999999</v>
      </c>
      <c r="H18" s="72">
        <v>42641501.07</v>
      </c>
      <c r="I18" s="19"/>
      <c r="J18" s="19"/>
    </row>
    <row r="19" spans="1:10" x14ac:dyDescent="0.45">
      <c r="A19" s="42"/>
      <c r="B19" s="42"/>
      <c r="C19" s="42" t="s">
        <v>65</v>
      </c>
      <c r="D19" s="58"/>
      <c r="E19" s="76"/>
      <c r="F19" s="59"/>
      <c r="G19" s="26">
        <f>SUM(G13:G18)</f>
        <v>2516491189.1699996</v>
      </c>
      <c r="H19" s="26">
        <f>SUM(H13:H18)</f>
        <v>2408346107.2300005</v>
      </c>
    </row>
    <row r="20" spans="1:10" x14ac:dyDescent="0.45">
      <c r="A20" s="62" t="s">
        <v>66</v>
      </c>
      <c r="B20" s="42"/>
      <c r="C20" s="75"/>
      <c r="D20" s="58"/>
      <c r="E20" s="76"/>
      <c r="F20" s="59"/>
      <c r="G20" s="72">
        <f>G11-G19</f>
        <v>506597092.10000038</v>
      </c>
      <c r="H20" s="72">
        <f>H11-H19</f>
        <v>83748094.749999523</v>
      </c>
      <c r="I20" s="19"/>
      <c r="J20" s="19"/>
    </row>
    <row r="21" spans="1:10" x14ac:dyDescent="0.45">
      <c r="A21" s="77" t="s">
        <v>67</v>
      </c>
      <c r="B21" s="42"/>
      <c r="C21" s="58"/>
      <c r="D21" s="58"/>
      <c r="E21" s="58"/>
      <c r="F21" s="59">
        <v>21</v>
      </c>
      <c r="G21" s="72">
        <v>-68330640.489999995</v>
      </c>
      <c r="H21" s="72">
        <v>555554.06000000006</v>
      </c>
      <c r="I21" s="19"/>
      <c r="J21" s="19"/>
    </row>
    <row r="22" spans="1:10" x14ac:dyDescent="0.45">
      <c r="A22" s="42" t="s">
        <v>68</v>
      </c>
      <c r="B22" s="42"/>
      <c r="C22" s="58"/>
      <c r="D22" s="58"/>
      <c r="E22" s="58"/>
      <c r="F22" s="59"/>
      <c r="G22" s="78">
        <f>SUM(G20:G21)</f>
        <v>438266451.61000037</v>
      </c>
      <c r="H22" s="79">
        <f>SUM(H20:H21)</f>
        <v>84303648.809999526</v>
      </c>
    </row>
    <row r="23" spans="1:10" ht="21.75" customHeight="1" x14ac:dyDescent="0.45">
      <c r="A23" s="42" t="s">
        <v>69</v>
      </c>
      <c r="B23" s="42"/>
      <c r="C23" s="58"/>
      <c r="D23" s="58"/>
      <c r="E23" s="58"/>
      <c r="F23" s="59"/>
      <c r="G23" s="71"/>
      <c r="H23" s="71"/>
    </row>
    <row r="24" spans="1:10" ht="21.75" customHeight="1" x14ac:dyDescent="0.45">
      <c r="A24" s="42" t="s">
        <v>70</v>
      </c>
      <c r="B24" s="42"/>
      <c r="C24" s="58"/>
      <c r="D24" s="58"/>
      <c r="E24" s="58"/>
      <c r="F24" s="59"/>
      <c r="G24" s="71"/>
      <c r="H24" s="71"/>
    </row>
    <row r="25" spans="1:10" ht="21.75" customHeight="1" x14ac:dyDescent="0.45">
      <c r="A25" s="42"/>
      <c r="B25" s="42" t="s">
        <v>71</v>
      </c>
      <c r="C25" s="58"/>
      <c r="D25" s="58"/>
      <c r="E25" s="58"/>
      <c r="F25" s="59"/>
      <c r="G25" s="157">
        <f>'Page 10'!H20</f>
        <v>10635802.200000001</v>
      </c>
      <c r="H25" s="157">
        <v>0</v>
      </c>
    </row>
    <row r="26" spans="1:10" ht="21.75" customHeight="1" x14ac:dyDescent="0.45">
      <c r="A26" s="42" t="s">
        <v>134</v>
      </c>
      <c r="B26" s="42"/>
      <c r="C26" s="58"/>
      <c r="D26" s="58"/>
      <c r="E26" s="58"/>
      <c r="F26" s="59"/>
      <c r="G26" s="71">
        <f>G25</f>
        <v>10635802.200000001</v>
      </c>
      <c r="H26" s="71">
        <f>H25</f>
        <v>0</v>
      </c>
    </row>
    <row r="27" spans="1:10" ht="21.75" customHeight="1" thickBot="1" x14ac:dyDescent="0.5">
      <c r="A27" s="42" t="s">
        <v>72</v>
      </c>
      <c r="B27" s="42"/>
      <c r="C27" s="58"/>
      <c r="D27" s="58"/>
      <c r="E27" s="58"/>
      <c r="F27" s="59"/>
      <c r="G27" s="80">
        <f>G22+G26</f>
        <v>448902253.81000036</v>
      </c>
      <c r="H27" s="80">
        <f>H22+H26</f>
        <v>84303648.809999526</v>
      </c>
    </row>
    <row r="28" spans="1:10" ht="22.5" thickTop="1" x14ac:dyDescent="0.45">
      <c r="A28" s="42"/>
      <c r="B28" s="42"/>
      <c r="C28" s="58"/>
      <c r="D28" s="58"/>
      <c r="E28" s="58"/>
      <c r="F28" s="59"/>
      <c r="G28" s="81"/>
      <c r="H28" s="76"/>
    </row>
    <row r="29" spans="1:10" x14ac:dyDescent="0.45">
      <c r="A29" s="42" t="s">
        <v>73</v>
      </c>
      <c r="B29" s="42"/>
      <c r="C29" s="58"/>
      <c r="D29" s="58"/>
      <c r="E29" s="58"/>
      <c r="F29" s="59">
        <v>22</v>
      </c>
      <c r="G29" s="82">
        <f>G22/G30</f>
        <v>0.88330106335620606</v>
      </c>
      <c r="H29" s="82">
        <f>H22/H30</f>
        <v>0.16990920104682175</v>
      </c>
      <c r="J29" s="58"/>
    </row>
    <row r="30" spans="1:10" s="58" customFormat="1" x14ac:dyDescent="0.45">
      <c r="A30" s="42" t="s">
        <v>74</v>
      </c>
      <c r="B30" s="42"/>
      <c r="F30" s="59"/>
      <c r="G30" s="83">
        <v>496168826</v>
      </c>
      <c r="H30" s="83">
        <v>496168826</v>
      </c>
    </row>
    <row r="31" spans="1:10" s="58" customFormat="1" x14ac:dyDescent="0.45">
      <c r="F31" s="59"/>
      <c r="G31" s="7"/>
      <c r="H31" s="62"/>
    </row>
    <row r="32" spans="1:10" s="58" customFormat="1" x14ac:dyDescent="0.45">
      <c r="F32" s="59"/>
      <c r="G32" s="7"/>
      <c r="H32" s="69"/>
    </row>
    <row r="33" spans="1:8" s="58" customFormat="1" x14ac:dyDescent="0.45">
      <c r="F33" s="59"/>
      <c r="G33" s="7"/>
      <c r="H33" s="69"/>
    </row>
    <row r="34" spans="1:8" s="58" customFormat="1" x14ac:dyDescent="0.45">
      <c r="F34" s="59"/>
      <c r="G34" s="7"/>
      <c r="H34" s="69"/>
    </row>
    <row r="35" spans="1:8" s="58" customFormat="1" x14ac:dyDescent="0.45">
      <c r="F35" s="59"/>
      <c r="G35" s="7"/>
      <c r="H35" s="69"/>
    </row>
    <row r="36" spans="1:8" s="58" customFormat="1" x14ac:dyDescent="0.45">
      <c r="F36" s="59"/>
      <c r="G36" s="7"/>
      <c r="H36" s="69"/>
    </row>
    <row r="37" spans="1:8" s="58" customFormat="1" x14ac:dyDescent="0.45">
      <c r="F37" s="59"/>
      <c r="G37" s="7"/>
      <c r="H37" s="69"/>
    </row>
    <row r="38" spans="1:8" s="58" customFormat="1" x14ac:dyDescent="0.45">
      <c r="F38" s="59"/>
      <c r="G38" s="62"/>
      <c r="H38" s="76"/>
    </row>
    <row r="39" spans="1:8" x14ac:dyDescent="0.45">
      <c r="A39" s="159"/>
      <c r="B39" s="159"/>
      <c r="C39" s="159"/>
      <c r="D39" s="159"/>
      <c r="E39" s="159"/>
      <c r="F39" s="159"/>
      <c r="G39" s="159"/>
      <c r="H39" s="159"/>
    </row>
    <row r="40" spans="1:8" x14ac:dyDescent="0.45">
      <c r="A40" s="52"/>
      <c r="B40" s="52"/>
      <c r="C40" s="52"/>
      <c r="D40" s="52"/>
      <c r="E40" s="52"/>
      <c r="F40" s="53"/>
      <c r="G40" s="52"/>
      <c r="H40" s="52"/>
    </row>
    <row r="41" spans="1:8" x14ac:dyDescent="0.45">
      <c r="A41" s="159"/>
      <c r="B41" s="159"/>
      <c r="C41" s="159"/>
      <c r="D41" s="159"/>
      <c r="E41" s="159"/>
      <c r="F41" s="159"/>
      <c r="G41" s="159"/>
      <c r="H41" s="159"/>
    </row>
    <row r="42" spans="1:8" s="58" customFormat="1" x14ac:dyDescent="0.45">
      <c r="A42" s="62"/>
      <c r="F42" s="59"/>
      <c r="G42" s="62"/>
      <c r="H42" s="62"/>
    </row>
    <row r="44" spans="1:8" x14ac:dyDescent="0.45">
      <c r="A44" s="42" t="s">
        <v>26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6A94-03EC-405E-B3B4-DE0E4DD8E2A9}">
  <dimension ref="A1:I52"/>
  <sheetViews>
    <sheetView view="pageBreakPreview" topLeftCell="A40" zoomScale="55" zoomScaleNormal="55" zoomScaleSheetLayoutView="55" workbookViewId="0">
      <selection activeCell="O12" sqref="O12"/>
    </sheetView>
  </sheetViews>
  <sheetFormatPr defaultColWidth="8" defaultRowHeight="21.75" x14ac:dyDescent="0.45"/>
  <cols>
    <col min="1" max="1" width="6.140625" style="43" customWidth="1"/>
    <col min="2" max="2" width="10.7109375" style="43" customWidth="1"/>
    <col min="3" max="3" width="25.140625" style="43" customWidth="1"/>
    <col min="4" max="4" width="8.5703125" style="34" customWidth="1"/>
    <col min="5" max="6" width="15.5703125" style="7" bestFit="1" customWidth="1"/>
    <col min="7" max="7" width="16.85546875" style="7" bestFit="1" customWidth="1"/>
    <col min="8" max="8" width="16.28515625" style="7" bestFit="1" customWidth="1"/>
    <col min="9" max="9" width="16.85546875" style="43" bestFit="1" customWidth="1"/>
    <col min="10" max="16384" width="8" style="43"/>
  </cols>
  <sheetData>
    <row r="1" spans="1:9" x14ac:dyDescent="0.45">
      <c r="I1" s="34">
        <v>10</v>
      </c>
    </row>
    <row r="2" spans="1:9" x14ac:dyDescent="0.45">
      <c r="A2" s="165" t="s">
        <v>0</v>
      </c>
      <c r="B2" s="165"/>
      <c r="C2" s="165"/>
      <c r="D2" s="165"/>
      <c r="E2" s="165"/>
      <c r="F2" s="165"/>
      <c r="G2" s="165"/>
      <c r="H2" s="165"/>
      <c r="I2" s="165"/>
    </row>
    <row r="3" spans="1:9" x14ac:dyDescent="0.45">
      <c r="A3" s="165" t="s">
        <v>75</v>
      </c>
      <c r="B3" s="165"/>
      <c r="C3" s="165"/>
      <c r="D3" s="165"/>
      <c r="E3" s="165"/>
      <c r="F3" s="165"/>
      <c r="G3" s="165"/>
      <c r="H3" s="165"/>
      <c r="I3" s="165"/>
    </row>
    <row r="4" spans="1:9" x14ac:dyDescent="0.45">
      <c r="A4" s="165" t="s">
        <v>53</v>
      </c>
      <c r="B4" s="165"/>
      <c r="C4" s="165"/>
      <c r="D4" s="165"/>
      <c r="E4" s="165"/>
      <c r="F4" s="165"/>
      <c r="G4" s="165"/>
      <c r="H4" s="165"/>
      <c r="I4" s="165"/>
    </row>
    <row r="5" spans="1:9" x14ac:dyDescent="0.45">
      <c r="A5" s="86"/>
      <c r="B5" s="87"/>
      <c r="C5" s="86"/>
      <c r="D5" s="88"/>
      <c r="E5" s="86"/>
      <c r="F5" s="86"/>
      <c r="G5" s="69"/>
      <c r="H5" s="69"/>
      <c r="I5" s="89" t="s">
        <v>3</v>
      </c>
    </row>
    <row r="6" spans="1:9" x14ac:dyDescent="0.45">
      <c r="A6" s="90"/>
      <c r="B6" s="90"/>
      <c r="C6" s="90"/>
      <c r="D6" s="91"/>
      <c r="E6" s="92" t="s">
        <v>42</v>
      </c>
      <c r="G6" s="167" t="s">
        <v>47</v>
      </c>
      <c r="H6" s="167"/>
      <c r="I6" s="93"/>
    </row>
    <row r="7" spans="1:9" x14ac:dyDescent="0.45">
      <c r="A7" s="94"/>
      <c r="B7" s="94"/>
      <c r="C7" s="94"/>
      <c r="D7" s="95"/>
      <c r="E7" s="92" t="s">
        <v>76</v>
      </c>
      <c r="F7" s="92" t="s">
        <v>77</v>
      </c>
      <c r="G7" s="92" t="s">
        <v>78</v>
      </c>
      <c r="I7" s="96"/>
    </row>
    <row r="8" spans="1:9" x14ac:dyDescent="0.45">
      <c r="A8" s="97"/>
      <c r="B8" s="97"/>
      <c r="C8" s="97"/>
      <c r="D8" s="64" t="s">
        <v>4</v>
      </c>
      <c r="E8" s="87" t="s">
        <v>79</v>
      </c>
      <c r="F8" s="87" t="s">
        <v>80</v>
      </c>
      <c r="G8" s="87" t="s">
        <v>81</v>
      </c>
      <c r="H8" s="87" t="s">
        <v>49</v>
      </c>
      <c r="I8" s="98" t="s">
        <v>82</v>
      </c>
    </row>
    <row r="9" spans="1:9" x14ac:dyDescent="0.45">
      <c r="B9" s="94"/>
      <c r="C9" s="94"/>
      <c r="D9" s="99"/>
      <c r="E9" s="32"/>
      <c r="F9" s="32"/>
      <c r="G9" s="32"/>
      <c r="H9" s="32"/>
      <c r="I9" s="32"/>
    </row>
    <row r="10" spans="1:9" s="101" customFormat="1" x14ac:dyDescent="0.45">
      <c r="A10" s="100" t="s">
        <v>83</v>
      </c>
      <c r="C10" s="100"/>
      <c r="D10" s="102"/>
      <c r="E10" s="73">
        <v>496168826</v>
      </c>
      <c r="F10" s="76">
        <v>100086821.56999999</v>
      </c>
      <c r="G10" s="73">
        <v>34550000</v>
      </c>
      <c r="H10" s="73">
        <v>-151861827.46000007</v>
      </c>
      <c r="I10" s="73">
        <v>478943820.10999984</v>
      </c>
    </row>
    <row r="11" spans="1:9" s="101" customFormat="1" x14ac:dyDescent="0.45">
      <c r="A11" s="100" t="s">
        <v>84</v>
      </c>
      <c r="C11" s="100"/>
      <c r="D11" s="102"/>
      <c r="E11" s="73"/>
      <c r="F11" s="103"/>
      <c r="G11" s="73"/>
      <c r="H11" s="73"/>
      <c r="I11" s="73"/>
    </row>
    <row r="12" spans="1:9" s="101" customFormat="1" x14ac:dyDescent="0.45">
      <c r="A12" s="100" t="s">
        <v>72</v>
      </c>
      <c r="C12" s="100"/>
      <c r="D12" s="102"/>
      <c r="E12" s="28">
        <v>0</v>
      </c>
      <c r="F12" s="28">
        <v>0</v>
      </c>
      <c r="G12" s="28">
        <v>0</v>
      </c>
      <c r="H12" s="28">
        <v>84303648.809999526</v>
      </c>
      <c r="I12" s="73">
        <v>84303648.809999526</v>
      </c>
    </row>
    <row r="13" spans="1:9" s="101" customFormat="1" x14ac:dyDescent="0.45">
      <c r="A13" s="100" t="s">
        <v>85</v>
      </c>
      <c r="C13" s="100"/>
      <c r="D13" s="102"/>
      <c r="E13" s="28"/>
      <c r="F13" s="28"/>
      <c r="G13" s="28"/>
      <c r="H13" s="28"/>
      <c r="I13" s="73"/>
    </row>
    <row r="14" spans="1:9" s="101" customFormat="1" x14ac:dyDescent="0.45">
      <c r="A14" s="100"/>
      <c r="B14" s="100" t="s">
        <v>86</v>
      </c>
      <c r="C14" s="100"/>
      <c r="D14" s="102">
        <v>20</v>
      </c>
      <c r="E14" s="28">
        <v>0</v>
      </c>
      <c r="F14" s="28">
        <v>-100086821.56999999</v>
      </c>
      <c r="G14" s="28">
        <v>-34550000</v>
      </c>
      <c r="H14" s="28">
        <v>134636821.56999999</v>
      </c>
      <c r="I14" s="73">
        <v>0</v>
      </c>
    </row>
    <row r="15" spans="1:9" s="101" customFormat="1" x14ac:dyDescent="0.45">
      <c r="A15" s="100" t="s">
        <v>81</v>
      </c>
      <c r="C15" s="100"/>
      <c r="D15" s="102">
        <v>20</v>
      </c>
      <c r="E15" s="28">
        <v>0</v>
      </c>
      <c r="F15" s="28">
        <v>0</v>
      </c>
      <c r="G15" s="28">
        <v>3500000</v>
      </c>
      <c r="H15" s="28">
        <v>-3500000</v>
      </c>
      <c r="I15" s="73">
        <v>0</v>
      </c>
    </row>
    <row r="16" spans="1:9" s="101" customFormat="1" x14ac:dyDescent="0.45">
      <c r="A16" s="100" t="s">
        <v>87</v>
      </c>
      <c r="C16" s="100"/>
      <c r="D16" s="102"/>
      <c r="E16" s="79">
        <f>SUM(E10:E15)</f>
        <v>496168826</v>
      </c>
      <c r="F16" s="79">
        <f t="shared" ref="F16:H16" si="0">SUM(F10:F15)</f>
        <v>0</v>
      </c>
      <c r="G16" s="79">
        <f t="shared" si="0"/>
        <v>3500000</v>
      </c>
      <c r="H16" s="79">
        <f t="shared" si="0"/>
        <v>63578642.91999945</v>
      </c>
      <c r="I16" s="79">
        <f>SUM(I10:I15)</f>
        <v>563247468.91999936</v>
      </c>
    </row>
    <row r="17" spans="1:9" s="101" customFormat="1" x14ac:dyDescent="0.45">
      <c r="A17" s="100" t="s">
        <v>84</v>
      </c>
      <c r="C17" s="100"/>
      <c r="D17" s="102"/>
      <c r="E17" s="73"/>
      <c r="F17" s="104"/>
      <c r="G17" s="73"/>
      <c r="H17" s="73"/>
      <c r="I17" s="73"/>
    </row>
    <row r="18" spans="1:9" s="101" customFormat="1" x14ac:dyDescent="0.45">
      <c r="A18" s="100" t="s">
        <v>88</v>
      </c>
      <c r="C18" s="100"/>
      <c r="D18" s="102">
        <v>23</v>
      </c>
      <c r="E18" s="73">
        <v>0</v>
      </c>
      <c r="F18" s="73">
        <v>0</v>
      </c>
      <c r="G18" s="73">
        <v>0</v>
      </c>
      <c r="H18" s="73">
        <v>-49616882.600000001</v>
      </c>
      <c r="I18" s="73">
        <v>-49616882.600000001</v>
      </c>
    </row>
    <row r="19" spans="1:9" s="101" customFormat="1" x14ac:dyDescent="0.45">
      <c r="A19" s="100" t="s">
        <v>72</v>
      </c>
      <c r="C19" s="100"/>
      <c r="D19" s="102"/>
      <c r="E19" s="73">
        <v>0</v>
      </c>
      <c r="F19" s="73">
        <v>0</v>
      </c>
      <c r="G19" s="73">
        <v>0</v>
      </c>
      <c r="H19" s="73">
        <v>438266451.61000037</v>
      </c>
      <c r="I19" s="73">
        <v>438266451.61000037</v>
      </c>
    </row>
    <row r="20" spans="1:9" s="101" customFormat="1" x14ac:dyDescent="0.45">
      <c r="A20" s="100" t="s">
        <v>135</v>
      </c>
      <c r="C20" s="100"/>
      <c r="D20" s="102">
        <v>18</v>
      </c>
      <c r="E20" s="73">
        <v>0</v>
      </c>
      <c r="F20" s="73">
        <v>0</v>
      </c>
      <c r="G20" s="73">
        <v>0</v>
      </c>
      <c r="H20" s="73">
        <v>10635802.200000001</v>
      </c>
      <c r="I20" s="73">
        <v>10635802.200000001</v>
      </c>
    </row>
    <row r="21" spans="1:9" s="101" customFormat="1" x14ac:dyDescent="0.45">
      <c r="A21" s="100" t="s">
        <v>81</v>
      </c>
      <c r="C21" s="105"/>
      <c r="D21" s="102">
        <v>20</v>
      </c>
      <c r="E21" s="73">
        <v>0</v>
      </c>
      <c r="F21" s="73">
        <v>0</v>
      </c>
      <c r="G21" s="73">
        <v>23000000</v>
      </c>
      <c r="H21" s="28">
        <f>-G21</f>
        <v>-23000000</v>
      </c>
      <c r="I21" s="73">
        <v>0</v>
      </c>
    </row>
    <row r="22" spans="1:9" s="101" customFormat="1" ht="22.5" thickBot="1" x14ac:dyDescent="0.5">
      <c r="A22" s="100" t="s">
        <v>89</v>
      </c>
      <c r="C22" s="100"/>
      <c r="D22" s="73"/>
      <c r="E22" s="51">
        <f>SUM(E16:E21)</f>
        <v>496168826</v>
      </c>
      <c r="F22" s="51">
        <f>SUM(F16:F21)</f>
        <v>0</v>
      </c>
      <c r="G22" s="51">
        <f>SUM(G16:G21)</f>
        <v>26500000</v>
      </c>
      <c r="H22" s="51">
        <f>SUM(H16:H21)</f>
        <v>439864014.12999982</v>
      </c>
      <c r="I22" s="51">
        <f>SUM(I16:I21)</f>
        <v>962532840.12999976</v>
      </c>
    </row>
    <row r="23" spans="1:9" s="101" customFormat="1" ht="22.5" thickTop="1" x14ac:dyDescent="0.45">
      <c r="A23" s="100"/>
      <c r="C23" s="100"/>
      <c r="D23" s="102"/>
      <c r="E23" s="73"/>
      <c r="F23" s="73"/>
      <c r="G23" s="73"/>
      <c r="H23" s="73"/>
      <c r="I23" s="73"/>
    </row>
    <row r="24" spans="1:9" s="101" customFormat="1" x14ac:dyDescent="0.45">
      <c r="A24" s="100"/>
      <c r="C24" s="100"/>
      <c r="D24" s="102"/>
      <c r="E24" s="73"/>
      <c r="F24" s="76"/>
      <c r="G24" s="73"/>
      <c r="H24" s="73"/>
      <c r="I24" s="73"/>
    </row>
    <row r="25" spans="1:9" s="101" customFormat="1" x14ac:dyDescent="0.45">
      <c r="A25" s="43"/>
      <c r="C25" s="100"/>
      <c r="D25" s="102"/>
      <c r="E25" s="73"/>
      <c r="F25" s="103"/>
      <c r="G25" s="73"/>
      <c r="H25" s="73"/>
      <c r="I25" s="106"/>
    </row>
    <row r="26" spans="1:9" s="101" customFormat="1" x14ac:dyDescent="0.45">
      <c r="A26" s="43"/>
      <c r="C26" s="100"/>
      <c r="D26" s="102"/>
      <c r="E26" s="73"/>
      <c r="F26" s="103"/>
      <c r="G26" s="73"/>
      <c r="H26" s="73"/>
    </row>
    <row r="27" spans="1:9" s="101" customFormat="1" x14ac:dyDescent="0.45">
      <c r="A27" s="43"/>
      <c r="B27" s="100"/>
      <c r="C27" s="100"/>
      <c r="D27" s="107"/>
      <c r="E27" s="73"/>
      <c r="F27" s="103"/>
      <c r="G27" s="73"/>
      <c r="H27" s="108"/>
      <c r="I27" s="106"/>
    </row>
    <row r="28" spans="1:9" s="101" customFormat="1" x14ac:dyDescent="0.45">
      <c r="A28" s="43"/>
      <c r="B28" s="100"/>
      <c r="C28" s="100"/>
      <c r="D28" s="107"/>
      <c r="E28" s="73"/>
      <c r="F28" s="103"/>
      <c r="G28" s="73"/>
      <c r="H28" s="108"/>
      <c r="I28" s="106"/>
    </row>
    <row r="29" spans="1:9" s="101" customFormat="1" x14ac:dyDescent="0.45">
      <c r="A29" s="43"/>
      <c r="B29" s="100"/>
      <c r="C29" s="100"/>
      <c r="D29" s="107"/>
      <c r="E29" s="73"/>
      <c r="F29" s="103"/>
      <c r="G29" s="73"/>
      <c r="H29" s="108"/>
      <c r="I29" s="106"/>
    </row>
    <row r="30" spans="1:9" s="101" customFormat="1" x14ac:dyDescent="0.45">
      <c r="A30" s="43"/>
      <c r="B30" s="100"/>
      <c r="C30" s="100"/>
      <c r="D30" s="107"/>
      <c r="E30" s="73"/>
      <c r="F30" s="103"/>
      <c r="G30" s="73"/>
      <c r="H30" s="108"/>
      <c r="I30" s="106"/>
    </row>
    <row r="31" spans="1:9" s="101" customFormat="1" x14ac:dyDescent="0.45">
      <c r="A31" s="43"/>
      <c r="B31" s="100"/>
      <c r="C31" s="100"/>
      <c r="D31" s="107"/>
      <c r="E31" s="73"/>
      <c r="F31" s="103"/>
      <c r="G31" s="73"/>
      <c r="H31" s="108"/>
      <c r="I31" s="106"/>
    </row>
    <row r="32" spans="1:9" s="101" customFormat="1" x14ac:dyDescent="0.45">
      <c r="A32" s="43"/>
      <c r="B32" s="100"/>
      <c r="C32" s="100"/>
      <c r="D32" s="107"/>
      <c r="E32" s="73"/>
      <c r="F32" s="103"/>
      <c r="G32" s="73"/>
      <c r="H32" s="108"/>
      <c r="I32" s="106"/>
    </row>
    <row r="33" spans="1:9" s="101" customFormat="1" x14ac:dyDescent="0.45">
      <c r="A33" s="43"/>
      <c r="B33" s="100"/>
      <c r="C33" s="100"/>
      <c r="D33" s="107"/>
      <c r="E33" s="73"/>
      <c r="F33" s="103"/>
      <c r="G33" s="73"/>
      <c r="H33" s="108"/>
      <c r="I33" s="106"/>
    </row>
    <row r="34" spans="1:9" s="101" customFormat="1" x14ac:dyDescent="0.45">
      <c r="A34" s="43"/>
      <c r="B34" s="100"/>
      <c r="C34" s="100"/>
      <c r="D34" s="107"/>
      <c r="E34" s="73"/>
      <c r="F34" s="103"/>
      <c r="G34" s="73"/>
      <c r="H34" s="108"/>
      <c r="I34" s="106"/>
    </row>
    <row r="35" spans="1:9" s="101" customFormat="1" x14ac:dyDescent="0.45">
      <c r="A35" s="43"/>
      <c r="B35" s="100"/>
      <c r="C35" s="100"/>
      <c r="D35" s="107"/>
      <c r="E35" s="73"/>
      <c r="F35" s="103"/>
      <c r="G35" s="73"/>
      <c r="H35" s="108"/>
      <c r="I35" s="106"/>
    </row>
    <row r="36" spans="1:9" s="101" customFormat="1" x14ac:dyDescent="0.45">
      <c r="A36" s="43"/>
      <c r="B36" s="100"/>
      <c r="C36" s="100"/>
      <c r="D36" s="107"/>
      <c r="E36" s="73"/>
      <c r="F36" s="103"/>
      <c r="G36" s="73"/>
      <c r="H36" s="108"/>
      <c r="I36" s="106"/>
    </row>
    <row r="37" spans="1:9" s="101" customFormat="1" x14ac:dyDescent="0.45">
      <c r="A37" s="43"/>
      <c r="B37" s="100"/>
      <c r="C37" s="100"/>
      <c r="D37" s="107"/>
      <c r="E37" s="73"/>
      <c r="F37" s="103"/>
      <c r="G37" s="73"/>
      <c r="H37" s="108"/>
      <c r="I37" s="106"/>
    </row>
    <row r="38" spans="1:9" s="101" customFormat="1" x14ac:dyDescent="0.45">
      <c r="A38" s="43"/>
      <c r="B38" s="100"/>
      <c r="C38" s="100"/>
      <c r="D38" s="107"/>
      <c r="E38" s="73"/>
      <c r="F38" s="103"/>
      <c r="G38" s="73"/>
      <c r="H38" s="108"/>
      <c r="I38" s="106"/>
    </row>
    <row r="39" spans="1:9" s="101" customFormat="1" x14ac:dyDescent="0.45">
      <c r="A39" s="43"/>
      <c r="B39" s="100"/>
      <c r="C39" s="100"/>
      <c r="D39" s="107"/>
      <c r="E39" s="73"/>
      <c r="F39" s="103"/>
      <c r="G39" s="73"/>
      <c r="H39" s="108"/>
      <c r="I39" s="106"/>
    </row>
    <row r="40" spans="1:9" s="101" customFormat="1" x14ac:dyDescent="0.45">
      <c r="A40" s="43"/>
      <c r="B40" s="100"/>
      <c r="C40" s="100"/>
      <c r="D40" s="107"/>
      <c r="E40" s="73"/>
      <c r="F40" s="103"/>
      <c r="G40" s="73"/>
      <c r="H40" s="108"/>
      <c r="I40" s="106"/>
    </row>
    <row r="41" spans="1:9" s="101" customFormat="1" x14ac:dyDescent="0.45">
      <c r="A41" s="43"/>
      <c r="B41" s="100"/>
      <c r="C41" s="100"/>
      <c r="D41" s="107"/>
      <c r="E41" s="73"/>
      <c r="F41" s="103"/>
      <c r="G41" s="73"/>
      <c r="H41" s="108"/>
      <c r="I41" s="106"/>
    </row>
    <row r="42" spans="1:9" s="101" customFormat="1" x14ac:dyDescent="0.45">
      <c r="A42" s="43"/>
      <c r="B42" s="100"/>
      <c r="C42" s="100"/>
      <c r="D42" s="107"/>
      <c r="E42" s="73"/>
      <c r="F42" s="103"/>
      <c r="G42" s="73"/>
      <c r="H42" s="108"/>
      <c r="I42" s="106"/>
    </row>
    <row r="43" spans="1:9" s="101" customFormat="1" x14ac:dyDescent="0.45">
      <c r="A43" s="43"/>
      <c r="B43" s="100"/>
      <c r="C43" s="100"/>
      <c r="D43" s="107"/>
      <c r="E43" s="73"/>
      <c r="F43" s="73"/>
      <c r="G43" s="73"/>
      <c r="I43" s="109"/>
    </row>
    <row r="44" spans="1:9" s="101" customFormat="1" x14ac:dyDescent="0.45">
      <c r="A44" s="52"/>
      <c r="B44" s="52"/>
      <c r="C44" s="52"/>
      <c r="D44" s="53"/>
      <c r="E44" s="52"/>
      <c r="F44" s="52"/>
      <c r="G44" s="52"/>
      <c r="H44" s="52"/>
      <c r="I44" s="110"/>
    </row>
    <row r="45" spans="1:9" s="101" customFormat="1" x14ac:dyDescent="0.45">
      <c r="A45" s="159"/>
      <c r="B45" s="159"/>
      <c r="C45" s="159"/>
      <c r="D45" s="159"/>
      <c r="E45" s="159"/>
      <c r="F45" s="159"/>
      <c r="G45" s="159"/>
      <c r="H45" s="159"/>
      <c r="I45" s="159"/>
    </row>
    <row r="46" spans="1:9" s="101" customFormat="1" x14ac:dyDescent="0.45">
      <c r="A46" s="52"/>
      <c r="B46" s="52"/>
      <c r="C46" s="52"/>
      <c r="D46" s="52"/>
      <c r="E46" s="52"/>
      <c r="F46" s="52"/>
      <c r="G46" s="52"/>
      <c r="H46" s="52"/>
      <c r="I46" s="52"/>
    </row>
    <row r="47" spans="1:9" s="101" customFormat="1" x14ac:dyDescent="0.45">
      <c r="A47" s="52"/>
      <c r="B47" s="52"/>
      <c r="C47" s="52"/>
      <c r="D47" s="52"/>
      <c r="E47" s="52"/>
      <c r="F47" s="52"/>
      <c r="G47" s="52"/>
      <c r="H47" s="52"/>
      <c r="I47" s="52"/>
    </row>
    <row r="48" spans="1:9" s="101" customFormat="1" x14ac:dyDescent="0.45">
      <c r="A48" s="52"/>
      <c r="B48" s="52"/>
      <c r="C48" s="52"/>
      <c r="D48" s="52"/>
      <c r="E48" s="52"/>
      <c r="F48" s="52"/>
      <c r="G48" s="52"/>
      <c r="H48" s="52"/>
      <c r="I48" s="52"/>
    </row>
    <row r="49" spans="1:9" s="101" customFormat="1" x14ac:dyDescent="0.45">
      <c r="A49" s="52"/>
      <c r="B49" s="52"/>
      <c r="C49" s="52"/>
      <c r="D49" s="52"/>
      <c r="E49" s="52"/>
      <c r="F49" s="52"/>
      <c r="G49" s="52"/>
      <c r="H49" s="52"/>
      <c r="I49" s="52"/>
    </row>
    <row r="50" spans="1:9" s="101" customFormat="1" x14ac:dyDescent="0.45">
      <c r="A50" s="43"/>
      <c r="B50" s="100"/>
      <c r="C50" s="100"/>
      <c r="D50" s="107"/>
      <c r="E50" s="73"/>
      <c r="F50" s="103"/>
      <c r="G50" s="73"/>
      <c r="I50" s="106"/>
    </row>
    <row r="51" spans="1:9" s="101" customFormat="1" x14ac:dyDescent="0.45">
      <c r="D51" s="111"/>
    </row>
    <row r="52" spans="1:9" x14ac:dyDescent="0.45">
      <c r="A52" s="112" t="s">
        <v>26</v>
      </c>
      <c r="E52" s="113"/>
      <c r="F52" s="113"/>
      <c r="G52" s="113"/>
      <c r="H52" s="114"/>
    </row>
  </sheetData>
  <mergeCells count="5">
    <mergeCell ref="A2:I2"/>
    <mergeCell ref="A3:I3"/>
    <mergeCell ref="A4:I4"/>
    <mergeCell ref="G6:H6"/>
    <mergeCell ref="A45:I45"/>
  </mergeCells>
  <printOptions horizontalCentered="1"/>
  <pageMargins left="0.78740157480314998" right="0" top="0.78740157480314998" bottom="7.8740157480315001E-2" header="0" footer="0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F3E9-801D-4A1E-99BC-B7FD5838625B}">
  <dimension ref="A1:H101"/>
  <sheetViews>
    <sheetView view="pageBreakPreview" topLeftCell="A103" zoomScale="85" zoomScaleNormal="100" zoomScaleSheetLayoutView="85" workbookViewId="0">
      <selection activeCell="E60" sqref="E60"/>
    </sheetView>
  </sheetViews>
  <sheetFormatPr defaultColWidth="9.140625" defaultRowHeight="21.75" x14ac:dyDescent="0.45"/>
  <cols>
    <col min="1" max="2" width="2.42578125" style="115" customWidth="1"/>
    <col min="3" max="3" width="68.42578125" style="115" customWidth="1"/>
    <col min="4" max="4" width="10.28515625" style="153" customWidth="1"/>
    <col min="5" max="5" width="17.85546875" style="62" customWidth="1"/>
    <col min="6" max="6" width="17.85546875" style="146" customWidth="1"/>
    <col min="7" max="8" width="14.5703125" style="115" customWidth="1"/>
    <col min="9" max="16384" width="9.140625" style="62"/>
  </cols>
  <sheetData>
    <row r="1" spans="1:8" s="42" customFormat="1" x14ac:dyDescent="0.45">
      <c r="A1" s="115"/>
      <c r="B1" s="115"/>
      <c r="C1" s="115"/>
      <c r="D1" s="116"/>
      <c r="F1" s="117">
        <v>11</v>
      </c>
      <c r="G1" s="118"/>
      <c r="H1" s="115"/>
    </row>
    <row r="2" spans="1:8" s="42" customFormat="1" x14ac:dyDescent="0.45">
      <c r="A2" s="164" t="s">
        <v>0</v>
      </c>
      <c r="B2" s="164"/>
      <c r="C2" s="164"/>
      <c r="D2" s="164"/>
      <c r="E2" s="164"/>
      <c r="F2" s="164"/>
      <c r="G2" s="115"/>
      <c r="H2" s="115"/>
    </row>
    <row r="3" spans="1:8" s="120" customFormat="1" x14ac:dyDescent="0.45">
      <c r="A3" s="164" t="s">
        <v>90</v>
      </c>
      <c r="B3" s="164"/>
      <c r="C3" s="164"/>
      <c r="D3" s="164"/>
      <c r="E3" s="164"/>
      <c r="F3" s="164"/>
      <c r="G3" s="115"/>
      <c r="H3" s="119"/>
    </row>
    <row r="4" spans="1:8" s="120" customFormat="1" x14ac:dyDescent="0.45">
      <c r="A4" s="164" t="s">
        <v>53</v>
      </c>
      <c r="B4" s="164"/>
      <c r="C4" s="164"/>
      <c r="D4" s="164"/>
      <c r="E4" s="164"/>
      <c r="F4" s="164"/>
      <c r="G4" s="115"/>
      <c r="H4" s="119"/>
    </row>
    <row r="5" spans="1:8" s="42" customFormat="1" x14ac:dyDescent="0.45">
      <c r="A5" s="121"/>
      <c r="B5" s="121"/>
      <c r="C5" s="121"/>
      <c r="D5" s="122"/>
      <c r="E5" s="123"/>
      <c r="F5" s="124" t="s">
        <v>3</v>
      </c>
      <c r="G5" s="115"/>
      <c r="H5" s="115"/>
    </row>
    <row r="6" spans="1:8" x14ac:dyDescent="0.45">
      <c r="A6" s="125"/>
      <c r="B6" s="125"/>
      <c r="C6" s="125"/>
      <c r="D6" s="126" t="s">
        <v>4</v>
      </c>
      <c r="E6" s="126">
        <v>2564</v>
      </c>
      <c r="F6" s="127">
        <v>2563</v>
      </c>
    </row>
    <row r="7" spans="1:8" x14ac:dyDescent="0.45">
      <c r="A7" s="128"/>
      <c r="B7" s="128"/>
      <c r="C7" s="128"/>
      <c r="D7" s="129"/>
      <c r="E7" s="130"/>
      <c r="F7" s="131"/>
    </row>
    <row r="8" spans="1:8" s="58" customFormat="1" x14ac:dyDescent="0.45">
      <c r="A8" s="128" t="s">
        <v>91</v>
      </c>
      <c r="B8" s="128"/>
      <c r="C8" s="128"/>
      <c r="D8" s="132"/>
      <c r="E8" s="128"/>
      <c r="F8" s="133"/>
      <c r="G8" s="128"/>
      <c r="H8" s="128"/>
    </row>
    <row r="9" spans="1:8" s="58" customFormat="1" x14ac:dyDescent="0.45">
      <c r="A9" s="128"/>
      <c r="B9" s="128" t="s">
        <v>92</v>
      </c>
      <c r="C9" s="128"/>
      <c r="D9" s="132"/>
      <c r="E9" s="133">
        <v>506597092.10000038</v>
      </c>
      <c r="F9" s="133">
        <v>83748094.749999523</v>
      </c>
      <c r="G9" s="128"/>
      <c r="H9" s="128"/>
    </row>
    <row r="10" spans="1:8" s="58" customFormat="1" x14ac:dyDescent="0.45">
      <c r="A10" s="128"/>
      <c r="B10" s="134" t="s">
        <v>93</v>
      </c>
      <c r="C10" s="134"/>
      <c r="D10" s="132"/>
      <c r="E10" s="72"/>
      <c r="F10" s="133"/>
      <c r="G10" s="128"/>
      <c r="H10" s="128"/>
    </row>
    <row r="11" spans="1:8" s="58" customFormat="1" x14ac:dyDescent="0.45">
      <c r="A11" s="128"/>
      <c r="B11" s="128"/>
      <c r="C11" s="134" t="s">
        <v>94</v>
      </c>
      <c r="D11" s="132"/>
      <c r="E11" s="133">
        <v>-2790746.49</v>
      </c>
      <c r="F11" s="133">
        <v>-7755946.25</v>
      </c>
      <c r="G11" s="128"/>
      <c r="H11" s="128"/>
    </row>
    <row r="12" spans="1:8" s="58" customFormat="1" x14ac:dyDescent="0.45">
      <c r="A12" s="128"/>
      <c r="B12" s="128" t="s">
        <v>95</v>
      </c>
      <c r="C12" s="134" t="s">
        <v>137</v>
      </c>
      <c r="D12" s="132"/>
      <c r="E12" s="133">
        <v>4916542.21</v>
      </c>
      <c r="F12" s="135">
        <v>-31794615.219999999</v>
      </c>
      <c r="G12" s="128"/>
      <c r="H12" s="128"/>
    </row>
    <row r="13" spans="1:8" s="58" customFormat="1" x14ac:dyDescent="0.45">
      <c r="A13" s="128"/>
      <c r="B13" s="128" t="s">
        <v>12</v>
      </c>
      <c r="C13" s="134" t="s">
        <v>96</v>
      </c>
      <c r="D13" s="132"/>
      <c r="E13" s="72">
        <v>36249248.409999996</v>
      </c>
      <c r="F13" s="135">
        <v>35542746.050000004</v>
      </c>
      <c r="G13" s="128"/>
      <c r="H13" s="128"/>
    </row>
    <row r="14" spans="1:8" s="58" customFormat="1" x14ac:dyDescent="0.45">
      <c r="A14" s="128"/>
      <c r="B14" s="128" t="s">
        <v>95</v>
      </c>
      <c r="C14" s="134" t="s">
        <v>138</v>
      </c>
      <c r="D14" s="132"/>
      <c r="E14" s="72">
        <v>453155.97</v>
      </c>
      <c r="F14" s="135">
        <v>-14394.75</v>
      </c>
      <c r="G14" s="128"/>
      <c r="H14" s="128"/>
    </row>
    <row r="15" spans="1:8" s="58" customFormat="1" x14ac:dyDescent="0.45">
      <c r="A15" s="128"/>
      <c r="B15" s="128"/>
      <c r="C15" s="134" t="s">
        <v>97</v>
      </c>
      <c r="D15" s="132"/>
      <c r="E15" s="72">
        <v>135114.12</v>
      </c>
      <c r="F15" s="135">
        <v>0</v>
      </c>
      <c r="G15" s="128"/>
      <c r="H15" s="128"/>
    </row>
    <row r="16" spans="1:8" s="58" customFormat="1" x14ac:dyDescent="0.45">
      <c r="A16" s="128"/>
      <c r="B16" s="128"/>
      <c r="C16" s="134" t="s">
        <v>136</v>
      </c>
      <c r="D16" s="132"/>
      <c r="E16" s="158">
        <v>1405349.2</v>
      </c>
      <c r="F16" s="137">
        <v>-5014158.83</v>
      </c>
      <c r="G16" s="128"/>
      <c r="H16" s="128"/>
    </row>
    <row r="17" spans="1:8" s="58" customFormat="1" x14ac:dyDescent="0.45">
      <c r="A17" s="128"/>
      <c r="B17" s="128"/>
      <c r="C17" s="134" t="s">
        <v>98</v>
      </c>
      <c r="D17" s="132"/>
      <c r="E17" s="136">
        <v>379911.51</v>
      </c>
      <c r="F17" s="137">
        <v>623943.82999999996</v>
      </c>
      <c r="G17" s="128"/>
      <c r="H17" s="128"/>
    </row>
    <row r="18" spans="1:8" s="58" customFormat="1" x14ac:dyDescent="0.45">
      <c r="A18" s="128"/>
      <c r="B18" s="128"/>
      <c r="C18" s="134" t="s">
        <v>99</v>
      </c>
      <c r="D18" s="132"/>
      <c r="E18" s="136">
        <v>7414358.4900000002</v>
      </c>
      <c r="F18" s="137">
        <v>5659049.04</v>
      </c>
      <c r="G18" s="128"/>
      <c r="H18" s="128"/>
    </row>
    <row r="19" spans="1:8" s="58" customFormat="1" x14ac:dyDescent="0.45">
      <c r="A19" s="128"/>
      <c r="B19" s="128"/>
      <c r="C19" s="134" t="s">
        <v>100</v>
      </c>
      <c r="D19" s="132"/>
      <c r="E19" s="136">
        <v>-42343.55</v>
      </c>
      <c r="F19" s="137">
        <v>-30682.27</v>
      </c>
      <c r="G19" s="128"/>
      <c r="H19" s="128"/>
    </row>
    <row r="20" spans="1:8" s="58" customFormat="1" x14ac:dyDescent="0.45">
      <c r="A20" s="128"/>
      <c r="B20" s="128"/>
      <c r="C20" s="134" t="s">
        <v>101</v>
      </c>
      <c r="D20" s="132"/>
      <c r="E20" s="72">
        <v>29822942.809999999</v>
      </c>
      <c r="F20" s="135">
        <v>42641501.069999993</v>
      </c>
      <c r="G20" s="128"/>
      <c r="H20" s="128"/>
    </row>
    <row r="21" spans="1:8" s="58" customFormat="1" x14ac:dyDescent="0.45">
      <c r="A21" s="128"/>
      <c r="B21" s="115" t="s">
        <v>102</v>
      </c>
      <c r="C21" s="115"/>
      <c r="D21" s="132"/>
      <c r="E21" s="78">
        <f>SUM(E9:E20)</f>
        <v>584540624.78000045</v>
      </c>
      <c r="F21" s="78">
        <f>SUM(F9:F20)</f>
        <v>123605537.41999954</v>
      </c>
      <c r="G21" s="128"/>
      <c r="H21" s="128"/>
    </row>
    <row r="22" spans="1:8" s="58" customFormat="1" x14ac:dyDescent="0.45">
      <c r="A22" s="128"/>
      <c r="B22" s="115" t="s">
        <v>103</v>
      </c>
      <c r="C22" s="115"/>
      <c r="D22" s="132"/>
      <c r="E22" s="72"/>
      <c r="F22" s="72"/>
      <c r="G22" s="128"/>
      <c r="H22" s="128"/>
    </row>
    <row r="23" spans="1:8" s="58" customFormat="1" x14ac:dyDescent="0.45">
      <c r="A23" s="128"/>
      <c r="B23" s="115"/>
      <c r="C23" s="115" t="s">
        <v>104</v>
      </c>
      <c r="D23" s="132"/>
      <c r="E23" s="72">
        <v>1510985.6</v>
      </c>
      <c r="F23" s="135">
        <v>-206093.49</v>
      </c>
      <c r="G23" s="128"/>
      <c r="H23" s="128"/>
    </row>
    <row r="24" spans="1:8" s="58" customFormat="1" x14ac:dyDescent="0.45">
      <c r="A24" s="128"/>
      <c r="B24" s="115"/>
      <c r="C24" s="115" t="s">
        <v>105</v>
      </c>
      <c r="D24" s="132"/>
      <c r="E24" s="72">
        <v>-80266411.709999993</v>
      </c>
      <c r="F24" s="135">
        <v>-4871905.58</v>
      </c>
      <c r="G24" s="128"/>
      <c r="H24" s="128"/>
    </row>
    <row r="25" spans="1:8" s="58" customFormat="1" x14ac:dyDescent="0.45">
      <c r="A25" s="128"/>
      <c r="B25" s="115"/>
      <c r="C25" s="115" t="s">
        <v>106</v>
      </c>
      <c r="D25" s="132"/>
      <c r="E25" s="72">
        <v>-240584472.13999999</v>
      </c>
      <c r="F25" s="135">
        <v>422392610.12000012</v>
      </c>
      <c r="G25" s="128"/>
      <c r="H25" s="128"/>
    </row>
    <row r="26" spans="1:8" s="139" customFormat="1" x14ac:dyDescent="0.45">
      <c r="A26" s="128"/>
      <c r="B26" s="115"/>
      <c r="C26" s="115" t="s">
        <v>107</v>
      </c>
      <c r="D26" s="138"/>
      <c r="E26" s="72">
        <v>0</v>
      </c>
      <c r="F26" s="135">
        <v>2799999.9999999991</v>
      </c>
      <c r="G26" s="128"/>
      <c r="H26" s="128"/>
    </row>
    <row r="27" spans="1:8" s="139" customFormat="1" x14ac:dyDescent="0.45">
      <c r="A27" s="128"/>
      <c r="B27" s="115" t="s">
        <v>108</v>
      </c>
      <c r="C27" s="115"/>
      <c r="D27" s="138"/>
      <c r="E27" s="72"/>
      <c r="F27" s="135"/>
      <c r="G27" s="128"/>
      <c r="H27" s="128"/>
    </row>
    <row r="28" spans="1:8" s="58" customFormat="1" x14ac:dyDescent="0.45">
      <c r="A28" s="128"/>
      <c r="B28" s="115"/>
      <c r="C28" s="115" t="s">
        <v>109</v>
      </c>
      <c r="D28" s="132"/>
      <c r="E28" s="72">
        <v>-25305040.390000001</v>
      </c>
      <c r="F28" s="135">
        <v>-51767489.119999997</v>
      </c>
      <c r="G28" s="128"/>
      <c r="H28" s="128"/>
    </row>
    <row r="29" spans="1:8" s="139" customFormat="1" x14ac:dyDescent="0.45">
      <c r="A29" s="128"/>
      <c r="B29" s="115"/>
      <c r="C29" s="115" t="s">
        <v>110</v>
      </c>
      <c r="D29" s="138"/>
      <c r="E29" s="72">
        <v>-710012</v>
      </c>
      <c r="F29" s="135">
        <v>-7210028</v>
      </c>
      <c r="G29" s="128"/>
      <c r="H29" s="128"/>
    </row>
    <row r="30" spans="1:8" s="58" customFormat="1" x14ac:dyDescent="0.45">
      <c r="A30" s="128"/>
      <c r="B30" s="115"/>
      <c r="C30" s="115" t="s">
        <v>111</v>
      </c>
      <c r="D30" s="132"/>
      <c r="E30" s="78">
        <f>SUM(E21:E29)</f>
        <v>239185674.14000052</v>
      </c>
      <c r="F30" s="78">
        <f>SUM(F21:F29)</f>
        <v>484742631.34999967</v>
      </c>
    </row>
    <row r="31" spans="1:8" s="58" customFormat="1" x14ac:dyDescent="0.45">
      <c r="A31" s="128"/>
      <c r="B31" s="115"/>
      <c r="C31" s="115" t="s">
        <v>112</v>
      </c>
      <c r="D31" s="132"/>
      <c r="E31" s="72">
        <v>42343.55</v>
      </c>
      <c r="F31" s="135">
        <v>30682.27</v>
      </c>
      <c r="G31" s="128"/>
      <c r="H31" s="128"/>
    </row>
    <row r="32" spans="1:8" s="75" customFormat="1" x14ac:dyDescent="0.45">
      <c r="C32" s="115" t="s">
        <v>113</v>
      </c>
      <c r="E32" s="133">
        <v>-28287762.57</v>
      </c>
      <c r="F32" s="133">
        <v>-11697.12</v>
      </c>
      <c r="G32" s="128"/>
      <c r="H32" s="118"/>
    </row>
    <row r="33" spans="1:8" s="75" customFormat="1" x14ac:dyDescent="0.45">
      <c r="A33" s="115" t="s">
        <v>114</v>
      </c>
      <c r="B33" s="140"/>
      <c r="C33" s="115"/>
      <c r="D33" s="141"/>
      <c r="E33" s="142">
        <f>SUM(E30:E32)</f>
        <v>210940255.12000054</v>
      </c>
      <c r="F33" s="142">
        <f>SUM(F30:F32)</f>
        <v>484761616.49999964</v>
      </c>
      <c r="G33" s="128"/>
      <c r="H33" s="118"/>
    </row>
    <row r="34" spans="1:8" s="75" customFormat="1" x14ac:dyDescent="0.45">
      <c r="A34" s="115"/>
      <c r="B34" s="115"/>
      <c r="C34" s="115"/>
      <c r="D34" s="141"/>
      <c r="E34" s="143"/>
      <c r="F34" s="133"/>
      <c r="G34" s="128"/>
      <c r="H34" s="118"/>
    </row>
    <row r="35" spans="1:8" s="75" customFormat="1" x14ac:dyDescent="0.45">
      <c r="A35" s="115"/>
      <c r="B35" s="115"/>
      <c r="C35" s="115"/>
      <c r="D35" s="141"/>
      <c r="E35" s="143"/>
      <c r="F35" s="69"/>
      <c r="G35" s="128"/>
      <c r="H35" s="118"/>
    </row>
    <row r="36" spans="1:8" s="75" customFormat="1" x14ac:dyDescent="0.45">
      <c r="A36" s="115"/>
      <c r="B36" s="115"/>
      <c r="C36" s="115"/>
      <c r="D36" s="141"/>
      <c r="E36" s="143"/>
      <c r="F36" s="133"/>
      <c r="G36" s="128"/>
      <c r="H36" s="118"/>
    </row>
    <row r="37" spans="1:8" s="75" customFormat="1" x14ac:dyDescent="0.45">
      <c r="A37" s="115"/>
      <c r="B37" s="115"/>
      <c r="C37" s="115"/>
      <c r="D37" s="141"/>
      <c r="E37" s="143"/>
      <c r="F37" s="106"/>
      <c r="G37" s="128"/>
      <c r="H37" s="118"/>
    </row>
    <row r="38" spans="1:8" s="75" customFormat="1" x14ac:dyDescent="0.45">
      <c r="A38" s="115"/>
      <c r="B38" s="115"/>
      <c r="C38" s="115"/>
      <c r="D38" s="141"/>
      <c r="E38" s="143"/>
      <c r="F38" s="106"/>
      <c r="G38" s="58"/>
      <c r="H38" s="118"/>
    </row>
    <row r="39" spans="1:8" s="75" customFormat="1" x14ac:dyDescent="0.45">
      <c r="A39" s="115"/>
      <c r="B39" s="115"/>
      <c r="C39" s="115"/>
      <c r="D39" s="141"/>
      <c r="E39" s="143"/>
      <c r="F39" s="131"/>
      <c r="G39" s="128"/>
      <c r="H39" s="118"/>
    </row>
    <row r="40" spans="1:8" s="75" customFormat="1" x14ac:dyDescent="0.45">
      <c r="A40" s="115"/>
      <c r="B40" s="115"/>
      <c r="C40" s="115"/>
      <c r="D40" s="141"/>
      <c r="E40" s="143"/>
      <c r="F40" s="131"/>
      <c r="G40" s="128"/>
      <c r="H40" s="118"/>
    </row>
    <row r="41" spans="1:8" s="75" customFormat="1" x14ac:dyDescent="0.45">
      <c r="A41" s="115"/>
      <c r="B41" s="115"/>
      <c r="C41" s="115"/>
      <c r="D41" s="141"/>
      <c r="E41" s="143"/>
      <c r="F41" s="131"/>
      <c r="G41" s="128"/>
      <c r="H41" s="118"/>
    </row>
    <row r="42" spans="1:8" s="75" customFormat="1" x14ac:dyDescent="0.45">
      <c r="A42" s="159"/>
      <c r="B42" s="159"/>
      <c r="C42" s="159"/>
      <c r="D42" s="159"/>
      <c r="E42" s="159"/>
      <c r="F42" s="159"/>
      <c r="G42" s="128"/>
      <c r="H42" s="118"/>
    </row>
    <row r="43" spans="1:8" s="75" customFormat="1" x14ac:dyDescent="0.45">
      <c r="A43" s="115"/>
      <c r="B43" s="115"/>
      <c r="C43" s="115"/>
      <c r="D43" s="141"/>
      <c r="E43" s="143"/>
      <c r="F43" s="131"/>
      <c r="G43" s="128"/>
      <c r="H43" s="118"/>
    </row>
    <row r="44" spans="1:8" s="75" customFormat="1" x14ac:dyDescent="0.45">
      <c r="A44" s="115"/>
      <c r="B44" s="115"/>
      <c r="C44" s="115"/>
      <c r="D44" s="141"/>
      <c r="E44" s="143"/>
      <c r="F44" s="131"/>
      <c r="G44" s="128"/>
      <c r="H44" s="118"/>
    </row>
    <row r="45" spans="1:8" s="75" customFormat="1" x14ac:dyDescent="0.45">
      <c r="A45" s="115"/>
      <c r="B45" s="115"/>
      <c r="C45" s="115"/>
      <c r="D45" s="144"/>
      <c r="E45" s="145"/>
      <c r="F45" s="146"/>
      <c r="H45" s="118"/>
    </row>
    <row r="46" spans="1:8" s="75" customFormat="1" x14ac:dyDescent="0.45">
      <c r="A46" s="115"/>
      <c r="B46" s="115"/>
      <c r="C46" s="115"/>
      <c r="D46" s="144"/>
      <c r="E46" s="145"/>
      <c r="F46" s="146"/>
      <c r="G46" s="128"/>
      <c r="H46" s="118"/>
    </row>
    <row r="47" spans="1:8" s="75" customFormat="1" x14ac:dyDescent="0.45">
      <c r="A47" s="115" t="s">
        <v>26</v>
      </c>
      <c r="B47" s="115"/>
      <c r="C47" s="115"/>
      <c r="D47" s="144"/>
      <c r="E47" s="145"/>
      <c r="F47" s="146"/>
      <c r="G47" s="128"/>
      <c r="H47" s="118"/>
    </row>
    <row r="48" spans="1:8" s="75" customFormat="1" x14ac:dyDescent="0.45">
      <c r="B48" s="115"/>
      <c r="C48" s="115"/>
      <c r="D48" s="141"/>
      <c r="F48" s="133"/>
      <c r="G48" s="128"/>
      <c r="H48" s="118"/>
    </row>
    <row r="49" spans="1:8" s="58" customFormat="1" x14ac:dyDescent="0.45">
      <c r="A49" s="128"/>
      <c r="B49" s="128"/>
      <c r="C49" s="128"/>
      <c r="D49" s="132"/>
      <c r="E49" s="147"/>
      <c r="F49" s="148">
        <v>12</v>
      </c>
      <c r="G49" s="128"/>
      <c r="H49" s="128"/>
    </row>
    <row r="50" spans="1:8" s="58" customFormat="1" x14ac:dyDescent="0.45">
      <c r="A50" s="164" t="str">
        <f>+A2</f>
        <v>บริษัท  ซีเอสพี สตีลเซ็นเตอร์ จำกัด (มหาชน)</v>
      </c>
      <c r="B50" s="164"/>
      <c r="C50" s="164"/>
      <c r="D50" s="164"/>
      <c r="E50" s="164"/>
      <c r="F50" s="164"/>
      <c r="G50" s="128"/>
      <c r="H50" s="128"/>
    </row>
    <row r="51" spans="1:8" s="58" customFormat="1" x14ac:dyDescent="0.45">
      <c r="A51" s="164" t="str">
        <f>+A3</f>
        <v>งบกระแสเงินสด</v>
      </c>
      <c r="B51" s="164"/>
      <c r="C51" s="164"/>
      <c r="D51" s="164"/>
      <c r="E51" s="164"/>
      <c r="F51" s="164"/>
      <c r="G51" s="128"/>
      <c r="H51" s="128"/>
    </row>
    <row r="52" spans="1:8" s="58" customFormat="1" x14ac:dyDescent="0.45">
      <c r="A52" s="164" t="str">
        <f>+A4</f>
        <v>สำหรับปีสิ้นสุดวันที่ 31 ธันวาคม 2564</v>
      </c>
      <c r="B52" s="164"/>
      <c r="C52" s="164"/>
      <c r="D52" s="164"/>
      <c r="E52" s="164"/>
      <c r="F52" s="164"/>
      <c r="G52" s="128"/>
      <c r="H52" s="128"/>
    </row>
    <row r="53" spans="1:8" s="58" customFormat="1" x14ac:dyDescent="0.45">
      <c r="A53" s="121"/>
      <c r="B53" s="121"/>
      <c r="C53" s="121"/>
      <c r="D53" s="122"/>
      <c r="E53" s="123"/>
      <c r="F53" s="124" t="s">
        <v>3</v>
      </c>
      <c r="G53" s="128"/>
      <c r="H53" s="128"/>
    </row>
    <row r="54" spans="1:8" s="58" customFormat="1" x14ac:dyDescent="0.45">
      <c r="A54" s="125"/>
      <c r="B54" s="125"/>
      <c r="C54" s="125"/>
      <c r="D54" s="126" t="s">
        <v>4</v>
      </c>
      <c r="E54" s="126">
        <f>+E6</f>
        <v>2564</v>
      </c>
      <c r="F54" s="127">
        <f>+F6</f>
        <v>2563</v>
      </c>
      <c r="G54" s="128"/>
      <c r="H54" s="128"/>
    </row>
    <row r="55" spans="1:8" s="58" customFormat="1" x14ac:dyDescent="0.45">
      <c r="A55" s="128"/>
      <c r="B55" s="128"/>
      <c r="C55" s="128"/>
      <c r="D55" s="129"/>
      <c r="E55" s="130"/>
      <c r="F55" s="149"/>
      <c r="G55" s="128"/>
      <c r="H55" s="128"/>
    </row>
    <row r="56" spans="1:8" s="58" customFormat="1" x14ac:dyDescent="0.45">
      <c r="A56" s="128" t="s">
        <v>115</v>
      </c>
      <c r="B56" s="128"/>
      <c r="C56" s="128"/>
      <c r="D56" s="132"/>
      <c r="E56" s="147"/>
      <c r="F56" s="133"/>
      <c r="G56" s="128"/>
      <c r="H56" s="128"/>
    </row>
    <row r="57" spans="1:8" s="58" customFormat="1" x14ac:dyDescent="0.45">
      <c r="A57" s="128"/>
      <c r="B57" s="115" t="s">
        <v>116</v>
      </c>
      <c r="C57" s="115"/>
      <c r="D57" s="132"/>
      <c r="E57" s="150">
        <v>-8039892.5599999996</v>
      </c>
      <c r="F57" s="150">
        <v>-14787321.699999999</v>
      </c>
      <c r="G57" s="128"/>
      <c r="H57" s="128"/>
    </row>
    <row r="58" spans="1:8" s="58" customFormat="1" x14ac:dyDescent="0.45">
      <c r="A58" s="128"/>
      <c r="B58" s="115" t="s">
        <v>117</v>
      </c>
      <c r="C58" s="115"/>
      <c r="D58" s="132"/>
      <c r="E58" s="150">
        <v>-1348625</v>
      </c>
      <c r="F58" s="150">
        <v>-1700180.0099999998</v>
      </c>
      <c r="G58" s="128"/>
      <c r="H58" s="128"/>
    </row>
    <row r="59" spans="1:8" s="58" customFormat="1" x14ac:dyDescent="0.45">
      <c r="A59" s="128"/>
      <c r="B59" s="115" t="s">
        <v>118</v>
      </c>
      <c r="C59" s="115"/>
      <c r="D59" s="132"/>
      <c r="E59" s="150">
        <v>313084.12</v>
      </c>
      <c r="F59" s="150">
        <v>400000</v>
      </c>
      <c r="G59" s="128"/>
      <c r="H59" s="128"/>
    </row>
    <row r="60" spans="1:8" s="58" customFormat="1" x14ac:dyDescent="0.45">
      <c r="A60" s="128"/>
      <c r="B60" s="115" t="s">
        <v>119</v>
      </c>
      <c r="C60" s="115"/>
      <c r="D60" s="132"/>
      <c r="E60" s="150">
        <v>-404631.18</v>
      </c>
      <c r="F60" s="150">
        <v>0</v>
      </c>
      <c r="G60" s="128"/>
      <c r="H60" s="128"/>
    </row>
    <row r="61" spans="1:8" s="58" customFormat="1" x14ac:dyDescent="0.45">
      <c r="A61" s="128"/>
      <c r="B61" s="115" t="s">
        <v>120</v>
      </c>
      <c r="C61" s="115"/>
      <c r="D61" s="132"/>
      <c r="E61" s="150">
        <v>5730.72</v>
      </c>
      <c r="F61" s="150">
        <v>307101.64</v>
      </c>
      <c r="G61" s="128"/>
      <c r="H61" s="128"/>
    </row>
    <row r="62" spans="1:8" s="58" customFormat="1" x14ac:dyDescent="0.45">
      <c r="A62" s="128" t="s">
        <v>121</v>
      </c>
      <c r="B62" s="128"/>
      <c r="C62" s="128"/>
      <c r="D62" s="132"/>
      <c r="E62" s="142">
        <f>SUM(E57:E61)</f>
        <v>-9474333.8999999985</v>
      </c>
      <c r="F62" s="151">
        <f>SUM(F57:F61)</f>
        <v>-15780400.069999998</v>
      </c>
      <c r="G62" s="128"/>
      <c r="H62" s="128"/>
    </row>
    <row r="63" spans="1:8" s="58" customFormat="1" x14ac:dyDescent="0.45">
      <c r="A63" s="128"/>
      <c r="B63" s="128"/>
      <c r="C63" s="128"/>
      <c r="D63" s="132"/>
      <c r="E63" s="72" t="s">
        <v>122</v>
      </c>
      <c r="F63" s="133" t="s">
        <v>122</v>
      </c>
      <c r="G63" s="128"/>
      <c r="H63" s="128"/>
    </row>
    <row r="64" spans="1:8" s="58" customFormat="1" x14ac:dyDescent="0.45">
      <c r="A64" s="128" t="s">
        <v>123</v>
      </c>
      <c r="B64" s="128"/>
      <c r="C64" s="128"/>
      <c r="D64" s="132"/>
      <c r="E64" s="72"/>
      <c r="F64" s="133"/>
      <c r="G64" s="128"/>
      <c r="H64" s="128"/>
    </row>
    <row r="65" spans="1:8" s="58" customFormat="1" x14ac:dyDescent="0.45">
      <c r="A65" s="128"/>
      <c r="B65" s="115" t="s">
        <v>124</v>
      </c>
      <c r="C65" s="128"/>
      <c r="D65" s="132"/>
      <c r="E65" s="72">
        <v>-139045178.61000001</v>
      </c>
      <c r="F65" s="135">
        <v>-384527532.58999997</v>
      </c>
      <c r="G65" s="128"/>
      <c r="H65" s="128"/>
    </row>
    <row r="66" spans="1:8" s="58" customFormat="1" x14ac:dyDescent="0.45">
      <c r="A66" s="128"/>
      <c r="B66" s="115" t="s">
        <v>125</v>
      </c>
      <c r="C66" s="128"/>
      <c r="D66" s="132"/>
      <c r="E66" s="72">
        <v>-50000000</v>
      </c>
      <c r="F66" s="135">
        <v>50000000</v>
      </c>
      <c r="G66" s="128"/>
      <c r="H66" s="128"/>
    </row>
    <row r="67" spans="1:8" s="58" customFormat="1" x14ac:dyDescent="0.45">
      <c r="A67" s="128"/>
      <c r="B67" s="115" t="s">
        <v>126</v>
      </c>
      <c r="C67" s="128"/>
      <c r="D67" s="132"/>
      <c r="E67" s="72">
        <v>-5755981.4100000001</v>
      </c>
      <c r="F67" s="135">
        <v>-5757148.5899999999</v>
      </c>
      <c r="G67" s="128"/>
      <c r="H67" s="128"/>
    </row>
    <row r="68" spans="1:8" s="58" customFormat="1" x14ac:dyDescent="0.45">
      <c r="A68" s="128"/>
      <c r="B68" s="115" t="s">
        <v>127</v>
      </c>
      <c r="C68" s="128"/>
      <c r="D68" s="132"/>
      <c r="E68" s="72">
        <v>-370366.59</v>
      </c>
      <c r="F68" s="135">
        <v>-657199.41</v>
      </c>
      <c r="G68" s="128"/>
      <c r="H68" s="128"/>
    </row>
    <row r="69" spans="1:8" s="58" customFormat="1" x14ac:dyDescent="0.45">
      <c r="A69" s="128"/>
      <c r="B69" s="128" t="s">
        <v>128</v>
      </c>
      <c r="C69" s="128"/>
      <c r="D69" s="132"/>
      <c r="E69" s="72">
        <v>-29377959.870000001</v>
      </c>
      <c r="F69" s="135">
        <v>-43146105.659999996</v>
      </c>
      <c r="G69" s="128"/>
      <c r="H69" s="128"/>
    </row>
    <row r="70" spans="1:8" s="58" customFormat="1" x14ac:dyDescent="0.45">
      <c r="A70" s="128"/>
      <c r="B70" s="128" t="s">
        <v>129</v>
      </c>
      <c r="C70" s="128"/>
      <c r="D70" s="132"/>
      <c r="E70" s="72">
        <v>-49577435.149999999</v>
      </c>
      <c r="F70" s="135">
        <v>0</v>
      </c>
      <c r="G70" s="128"/>
      <c r="H70" s="128"/>
    </row>
    <row r="71" spans="1:8" s="75" customFormat="1" x14ac:dyDescent="0.45">
      <c r="A71" s="128" t="s">
        <v>130</v>
      </c>
      <c r="B71" s="118"/>
      <c r="C71" s="118"/>
      <c r="D71" s="132"/>
      <c r="E71" s="142">
        <f>SUM(E65:E70)</f>
        <v>-274126921.63</v>
      </c>
      <c r="F71" s="151">
        <f>SUM(F65:F70)</f>
        <v>-384087986.25</v>
      </c>
      <c r="G71" s="128"/>
      <c r="H71" s="118"/>
    </row>
    <row r="72" spans="1:8" s="75" customFormat="1" x14ac:dyDescent="0.45">
      <c r="A72" s="134"/>
      <c r="B72" s="134"/>
      <c r="C72" s="134"/>
      <c r="D72" s="132"/>
      <c r="E72" s="78"/>
      <c r="F72" s="133"/>
      <c r="G72" s="128"/>
      <c r="H72" s="118"/>
    </row>
    <row r="73" spans="1:8" s="75" customFormat="1" x14ac:dyDescent="0.45">
      <c r="A73" s="134" t="s">
        <v>131</v>
      </c>
      <c r="B73" s="134"/>
      <c r="C73" s="134"/>
      <c r="D73" s="141"/>
      <c r="E73" s="72">
        <v>-72661000.409999549</v>
      </c>
      <c r="F73" s="72">
        <v>84893230.17999965</v>
      </c>
      <c r="G73" s="128"/>
      <c r="H73" s="118"/>
    </row>
    <row r="74" spans="1:8" s="75" customFormat="1" x14ac:dyDescent="0.45">
      <c r="A74" s="134" t="s">
        <v>132</v>
      </c>
      <c r="B74" s="134"/>
      <c r="C74" s="134"/>
      <c r="D74" s="141"/>
      <c r="E74" s="152">
        <v>98956863.620000005</v>
      </c>
      <c r="F74" s="72">
        <v>14063633.439999999</v>
      </c>
      <c r="G74" s="128"/>
      <c r="H74" s="118"/>
    </row>
    <row r="75" spans="1:8" s="75" customFormat="1" ht="22.5" thickBot="1" x14ac:dyDescent="0.5">
      <c r="A75" s="134" t="s">
        <v>133</v>
      </c>
      <c r="B75" s="134"/>
      <c r="C75" s="134"/>
      <c r="D75" s="17">
        <v>24.1</v>
      </c>
      <c r="E75" s="80">
        <f>SUM(E73:E74)</f>
        <v>26295863.210000455</v>
      </c>
      <c r="F75" s="80">
        <f>SUM(F73:F74)</f>
        <v>98956863.619999647</v>
      </c>
      <c r="G75" s="128"/>
      <c r="H75" s="118"/>
    </row>
    <row r="76" spans="1:8" s="58" customFormat="1" ht="22.5" thickTop="1" x14ac:dyDescent="0.45">
      <c r="A76" s="134"/>
      <c r="B76" s="134"/>
      <c r="C76" s="134"/>
      <c r="D76" s="132"/>
      <c r="E76" s="147"/>
      <c r="F76" s="133"/>
      <c r="G76" s="128"/>
      <c r="H76" s="128"/>
    </row>
    <row r="77" spans="1:8" s="58" customFormat="1" x14ac:dyDescent="0.45">
      <c r="A77" s="115"/>
      <c r="B77" s="115"/>
      <c r="C77" s="115"/>
      <c r="D77" s="153"/>
      <c r="E77" s="154"/>
      <c r="F77" s="69"/>
      <c r="G77" s="128"/>
      <c r="H77" s="128"/>
    </row>
    <row r="78" spans="1:8" s="58" customFormat="1" x14ac:dyDescent="0.45">
      <c r="A78" s="115"/>
      <c r="B78" s="115"/>
      <c r="C78" s="115"/>
      <c r="D78" s="153"/>
      <c r="E78" s="154"/>
      <c r="F78" s="106"/>
      <c r="G78" s="128"/>
      <c r="H78" s="128"/>
    </row>
    <row r="79" spans="1:8" s="58" customFormat="1" x14ac:dyDescent="0.45">
      <c r="A79" s="115"/>
      <c r="B79" s="115"/>
      <c r="C79" s="115"/>
      <c r="D79" s="153"/>
      <c r="E79" s="154"/>
      <c r="F79" s="106"/>
      <c r="G79" s="128"/>
      <c r="H79" s="128"/>
    </row>
    <row r="80" spans="1:8" s="58" customFormat="1" x14ac:dyDescent="0.45">
      <c r="A80" s="115"/>
      <c r="B80" s="115"/>
      <c r="C80" s="115"/>
      <c r="D80" s="153"/>
      <c r="E80" s="154"/>
      <c r="F80" s="106"/>
      <c r="G80" s="128"/>
      <c r="H80" s="128"/>
    </row>
    <row r="81" spans="1:8" s="58" customFormat="1" x14ac:dyDescent="0.45">
      <c r="A81" s="115"/>
      <c r="B81" s="115"/>
      <c r="C81" s="115"/>
      <c r="D81" s="153"/>
      <c r="E81" s="154"/>
      <c r="F81" s="106"/>
      <c r="G81" s="128"/>
      <c r="H81" s="128"/>
    </row>
    <row r="82" spans="1:8" s="58" customFormat="1" x14ac:dyDescent="0.45">
      <c r="A82" s="115"/>
      <c r="B82" s="115"/>
      <c r="C82" s="115"/>
      <c r="D82" s="153"/>
      <c r="E82" s="154"/>
      <c r="F82" s="106"/>
      <c r="G82" s="128"/>
      <c r="H82" s="128"/>
    </row>
    <row r="83" spans="1:8" s="58" customFormat="1" x14ac:dyDescent="0.45">
      <c r="A83" s="134"/>
      <c r="B83" s="134"/>
      <c r="C83" s="134"/>
      <c r="D83" s="132"/>
      <c r="F83" s="155"/>
      <c r="G83" s="128"/>
      <c r="H83" s="128"/>
    </row>
    <row r="84" spans="1:8" s="58" customFormat="1" x14ac:dyDescent="0.45">
      <c r="A84" s="134"/>
      <c r="B84" s="134"/>
      <c r="C84" s="134"/>
      <c r="D84" s="132"/>
      <c r="F84" s="155"/>
      <c r="G84" s="128"/>
      <c r="H84" s="128"/>
    </row>
    <row r="85" spans="1:8" s="58" customFormat="1" x14ac:dyDescent="0.45">
      <c r="A85" s="134"/>
      <c r="B85" s="134"/>
      <c r="C85" s="134"/>
      <c r="D85" s="132"/>
      <c r="F85" s="155"/>
      <c r="G85" s="128"/>
      <c r="H85" s="128"/>
    </row>
    <row r="86" spans="1:8" s="58" customFormat="1" x14ac:dyDescent="0.45">
      <c r="A86" s="134"/>
      <c r="B86" s="134"/>
      <c r="C86" s="134"/>
      <c r="D86" s="132"/>
      <c r="F86" s="155"/>
      <c r="G86" s="128"/>
      <c r="H86" s="128"/>
    </row>
    <row r="87" spans="1:8" s="58" customFormat="1" x14ac:dyDescent="0.45">
      <c r="A87" s="134"/>
      <c r="B87" s="134"/>
      <c r="C87" s="134"/>
      <c r="D87" s="132"/>
      <c r="F87" s="155"/>
      <c r="G87" s="128"/>
      <c r="H87" s="128"/>
    </row>
    <row r="88" spans="1:8" s="58" customFormat="1" x14ac:dyDescent="0.45">
      <c r="A88" s="134"/>
      <c r="B88" s="134"/>
      <c r="C88" s="134"/>
      <c r="D88" s="132"/>
      <c r="F88" s="155"/>
      <c r="G88" s="128"/>
      <c r="H88" s="128"/>
    </row>
    <row r="89" spans="1:8" s="58" customFormat="1" x14ac:dyDescent="0.45">
      <c r="A89" s="134"/>
      <c r="B89" s="134"/>
      <c r="C89" s="134"/>
      <c r="D89" s="132"/>
      <c r="F89" s="155"/>
      <c r="G89" s="128"/>
      <c r="H89" s="128"/>
    </row>
    <row r="90" spans="1:8" s="58" customFormat="1" x14ac:dyDescent="0.45">
      <c r="A90" s="134"/>
      <c r="B90" s="134"/>
      <c r="C90" s="134"/>
      <c r="D90" s="132"/>
      <c r="F90" s="155"/>
      <c r="G90" s="128"/>
      <c r="H90" s="128"/>
    </row>
    <row r="91" spans="1:8" s="58" customFormat="1" x14ac:dyDescent="0.45">
      <c r="A91" s="115"/>
      <c r="B91" s="128"/>
      <c r="C91" s="115"/>
      <c r="D91" s="132"/>
      <c r="E91" s="147"/>
      <c r="F91" s="133"/>
      <c r="G91" s="128"/>
      <c r="H91" s="128"/>
    </row>
    <row r="92" spans="1:8" s="58" customFormat="1" x14ac:dyDescent="0.45">
      <c r="A92" s="115"/>
      <c r="B92" s="128"/>
      <c r="C92" s="115"/>
      <c r="D92" s="132"/>
      <c r="E92" s="147"/>
      <c r="F92" s="133"/>
      <c r="G92" s="128"/>
      <c r="H92" s="128"/>
    </row>
    <row r="93" spans="1:8" s="58" customFormat="1" x14ac:dyDescent="0.45">
      <c r="A93" s="128"/>
      <c r="B93" s="128"/>
      <c r="C93" s="128"/>
      <c r="D93" s="132"/>
      <c r="F93" s="133"/>
      <c r="G93" s="128"/>
      <c r="H93" s="128"/>
    </row>
    <row r="94" spans="1:8" s="58" customFormat="1" x14ac:dyDescent="0.45">
      <c r="A94" s="159"/>
      <c r="B94" s="159"/>
      <c r="C94" s="159"/>
      <c r="D94" s="159"/>
      <c r="E94" s="159"/>
      <c r="F94" s="159"/>
      <c r="G94" s="128"/>
      <c r="H94" s="128"/>
    </row>
    <row r="95" spans="1:8" s="58" customFormat="1" x14ac:dyDescent="0.45">
      <c r="A95" s="52"/>
      <c r="B95" s="52"/>
      <c r="C95" s="52"/>
      <c r="D95" s="52"/>
      <c r="E95" s="52"/>
      <c r="F95" s="52"/>
      <c r="G95" s="128"/>
      <c r="H95" s="128"/>
    </row>
    <row r="96" spans="1:8" s="58" customFormat="1" x14ac:dyDescent="0.45">
      <c r="A96" s="52"/>
      <c r="B96" s="52"/>
      <c r="C96" s="52"/>
      <c r="D96" s="52"/>
      <c r="E96" s="52"/>
      <c r="F96" s="52"/>
      <c r="G96" s="128"/>
      <c r="H96" s="128"/>
    </row>
    <row r="97" spans="1:8" s="58" customFormat="1" x14ac:dyDescent="0.45">
      <c r="A97" s="115"/>
      <c r="B97" s="128"/>
      <c r="C97" s="115"/>
      <c r="D97" s="132"/>
      <c r="E97" s="147"/>
      <c r="F97" s="133"/>
      <c r="G97" s="128"/>
      <c r="H97" s="128"/>
    </row>
    <row r="98" spans="1:8" s="58" customFormat="1" x14ac:dyDescent="0.45">
      <c r="A98" s="115" t="s">
        <v>26</v>
      </c>
      <c r="B98" s="134"/>
      <c r="C98" s="134"/>
      <c r="D98" s="132"/>
      <c r="F98" s="133"/>
      <c r="G98" s="128"/>
      <c r="H98" s="128"/>
    </row>
    <row r="99" spans="1:8" x14ac:dyDescent="0.45">
      <c r="A99" s="62"/>
      <c r="E99" s="156"/>
    </row>
    <row r="100" spans="1:8" x14ac:dyDescent="0.45">
      <c r="E100" s="156"/>
    </row>
    <row r="101" spans="1:8" x14ac:dyDescent="0.45">
      <c r="E101" s="156"/>
    </row>
  </sheetData>
  <mergeCells count="8">
    <mergeCell ref="A52:F52"/>
    <mergeCell ref="A94:F94"/>
    <mergeCell ref="A2:F2"/>
    <mergeCell ref="A3:F3"/>
    <mergeCell ref="A4:F4"/>
    <mergeCell ref="A42:F42"/>
    <mergeCell ref="A50:F50"/>
    <mergeCell ref="A51:F51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7-8</vt:lpstr>
      <vt:lpstr>Page 9</vt:lpstr>
      <vt:lpstr>Page 10</vt:lpstr>
      <vt:lpstr>Page 11-12</vt:lpstr>
      <vt:lpstr>'Page 10'!Print_Area</vt:lpstr>
      <vt:lpstr>'Page 11-12'!Print_Area</vt:lpstr>
      <vt:lpstr>'Page 7-8'!Print_Area</vt:lpstr>
      <vt:lpstr>'Page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cp:lastPrinted>2022-02-19T09:19:51Z</cp:lastPrinted>
  <dcterms:created xsi:type="dcterms:W3CDTF">2022-02-19T02:18:15Z</dcterms:created>
  <dcterms:modified xsi:type="dcterms:W3CDTF">2022-02-25T07:42:23Z</dcterms:modified>
</cp:coreProperties>
</file>