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4'64\ONLINE\"/>
    </mc:Choice>
  </mc:AlternateContent>
  <xr:revisionPtr revIDLastSave="0" documentId="13_ncr:1_{482E31B9-2EA4-413A-88A3-3773926A0192}" xr6:coauthVersionLast="47" xr6:coauthVersionMax="47" xr10:uidLastSave="{00000000-0000-0000-0000-000000000000}"/>
  <bookViews>
    <workbookView xWindow="-120" yWindow="-120" windowWidth="20730" windowHeight="11160" tabRatio="726" activeTab="2" xr2:uid="{00000000-000D-0000-FFFF-FFFF00000000}"/>
  </bookViews>
  <sheets>
    <sheet name="Page 7-8" sheetId="24" r:id="rId1"/>
    <sheet name="Page 9" sheetId="25" r:id="rId2"/>
    <sheet name="Page 10" sheetId="27" r:id="rId3"/>
    <sheet name="Page 11-12" sheetId="28" r:id="rId4"/>
  </sheets>
  <externalReferences>
    <externalReference r:id="rId5"/>
  </externalReferences>
  <definedNames>
    <definedName name="_xlnm.Print_Area" localSheetId="2">'Page 10'!$A$1:$I$46</definedName>
    <definedName name="_xlnm.Print_Area" localSheetId="3">'Page 11-12'!$A$1:$F$82</definedName>
    <definedName name="_xlnm.Print_Area" localSheetId="0">'Page 7-8'!$A$1:$H$81</definedName>
    <definedName name="_xlnm.Print_Area" localSheetId="1">'Page 9'!$A$1:$H$41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25" l="1"/>
  <c r="G26" i="25"/>
  <c r="F68" i="28" l="1"/>
  <c r="E68" i="28"/>
  <c r="F64" i="28"/>
  <c r="E64" i="28"/>
  <c r="F55" i="28"/>
  <c r="E55" i="28"/>
  <c r="A2" i="27"/>
  <c r="I10" i="27"/>
  <c r="F16" i="27"/>
  <c r="F22" i="27" s="1"/>
  <c r="G16" i="27"/>
  <c r="G22" i="27" s="1"/>
  <c r="H16" i="27"/>
  <c r="H22" i="27" s="1"/>
  <c r="E16" i="27"/>
  <c r="E22" i="27" s="1"/>
  <c r="I15" i="27"/>
  <c r="I14" i="27"/>
  <c r="I12" i="27"/>
  <c r="A4" i="27"/>
  <c r="A4" i="28" s="1"/>
  <c r="H19" i="25"/>
  <c r="G19" i="25"/>
  <c r="H11" i="25"/>
  <c r="G11" i="25"/>
  <c r="H16" i="24"/>
  <c r="G16" i="24"/>
  <c r="H24" i="24"/>
  <c r="G24" i="24"/>
  <c r="H57" i="24"/>
  <c r="G57" i="24"/>
  <c r="H73" i="24"/>
  <c r="G73" i="24"/>
  <c r="H61" i="24"/>
  <c r="G61" i="24"/>
  <c r="A45" i="24"/>
  <c r="H25" i="24" l="1"/>
  <c r="G20" i="25"/>
  <c r="G22" i="25" s="1"/>
  <c r="H62" i="24"/>
  <c r="H74" i="24" s="1"/>
  <c r="G62" i="24"/>
  <c r="G74" i="24" s="1"/>
  <c r="G25" i="24"/>
  <c r="I16" i="27"/>
  <c r="I22" i="27" s="1"/>
  <c r="H20" i="25"/>
  <c r="H22" i="25" s="1"/>
  <c r="F21" i="28"/>
  <c r="F30" i="28" s="1"/>
  <c r="F33" i="28" s="1"/>
  <c r="E21" i="28"/>
  <c r="E30" i="28" s="1"/>
  <c r="E33" i="28" s="1"/>
  <c r="H27" i="25" l="1"/>
  <c r="H29" i="25" s="1"/>
  <c r="G29" i="25"/>
  <c r="G27" i="25"/>
  <c r="A45" i="28"/>
  <c r="I5" i="27" l="1"/>
</calcChain>
</file>

<file path=xl/sharedStrings.xml><?xml version="1.0" encoding="utf-8"?>
<sst xmlns="http://schemas.openxmlformats.org/spreadsheetml/2006/main" count="188" uniqueCount="140">
  <si>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</si>
  <si>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</si>
  <si>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</si>
  <si>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</si>
  <si>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</si>
  <si>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</si>
  <si>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</si>
  <si>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</si>
  <si>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</si>
  <si>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</si>
  <si>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</si>
  <si>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</si>
  <si>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</si>
  <si>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</si>
  <si>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</si>
  <si>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</si>
  <si>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</si>
  <si>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</si>
  <si>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</si>
  <si>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</si>
  <si>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</si>
  <si>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</si>
  <si>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</si>
  <si>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</si>
  <si>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</si>
  <si>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</si>
  <si>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</si>
  <si>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</si>
  <si>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</si>
  <si>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</si>
  <si>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</si>
  <si>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</si>
  <si>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</si>
  <si>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</si>
  <si>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</si>
  <si>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</si>
  <si>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</si>
  <si>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</si>
  <si>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</si>
  <si>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</si>
  <si>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</si>
  <si>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</si>
  <si>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</si>
  <si>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</si>
  <si>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</si>
  <si>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</si>
  <si>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</si>
  <si>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</si>
  <si>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</si>
  <si>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</si>
  <si>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</si>
  <si>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</si>
  <si>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</si>
  <si>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</si>
  <si>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</si>
  <si>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</si>
  <si>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</si>
  <si>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</si>
  <si>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</si>
  <si>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</si>
  <si>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</si>
  <si>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</si>
  <si>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</si>
  <si>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</si>
  <si>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</si>
  <si>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</si>
  <si>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</si>
  <si>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</si>
  <si>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</si>
  <si>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</si>
  <si>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</si>
  <si>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</si>
  <si>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Investment property</t>
  </si>
  <si>
    <t>Depreciation and amortization expenses</t>
  </si>
  <si>
    <t>Cash generated from operations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</si>
  <si>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</si>
  <si>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</si>
  <si>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</si>
  <si>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</si>
  <si>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>Loss on exchange rate</t>
  </si>
  <si>
    <t>Cash paid for income tax</t>
  </si>
  <si>
    <t xml:space="preserve"> </t>
  </si>
  <si>
    <t>2020</t>
  </si>
  <si>
    <t>Right-of-use assets</t>
  </si>
  <si>
    <t>Leases liabilities</t>
  </si>
  <si>
    <t>Provision for product quality warranty</t>
  </si>
  <si>
    <t>Short-term loan from related person</t>
  </si>
  <si>
    <t>2021</t>
  </si>
  <si>
    <t>4.1, 5</t>
  </si>
  <si>
    <t>Contract liabilities</t>
  </si>
  <si>
    <t>Accrued income tax payable</t>
  </si>
  <si>
    <t>Basic earnings per share</t>
  </si>
  <si>
    <t>Balance as at January 1, 2020</t>
  </si>
  <si>
    <t>Loss from write off of assets</t>
  </si>
  <si>
    <t>Unrealized (gain) loss on exchange rate</t>
  </si>
  <si>
    <t>Profit before changes in operating assets and liabilities</t>
  </si>
  <si>
    <t>Decrease in loans to employees</t>
  </si>
  <si>
    <t>Decrease in bank overdrafts and short-term loans from financial institutions</t>
  </si>
  <si>
    <t>Current financial assets pledged as collateral</t>
  </si>
  <si>
    <t>Increase in current financial assets pledged as collateral</t>
  </si>
  <si>
    <t>Trade receivable - related companies</t>
  </si>
  <si>
    <t>Current portion of leases liabilities</t>
  </si>
  <si>
    <t xml:space="preserve"> Retained earnings</t>
  </si>
  <si>
    <t>Profit before income tax income (expense)</t>
  </si>
  <si>
    <t xml:space="preserve">Retained earnings </t>
  </si>
  <si>
    <t>Reversal allowance for expected credit loss</t>
  </si>
  <si>
    <t>(Gain) loss from disposal of equipment</t>
  </si>
  <si>
    <t>Net cash provided by operating activities</t>
  </si>
  <si>
    <t>Cash paid for purchases of equipment</t>
  </si>
  <si>
    <t>Cash received from disposal of equipment</t>
  </si>
  <si>
    <t>Increases (decrease) in short-term loans from related person</t>
  </si>
  <si>
    <t>Repayment of leases liabilities</t>
  </si>
  <si>
    <t>Cash paid for interest - leases liabilities</t>
  </si>
  <si>
    <t>Net cash used in financing activities</t>
  </si>
  <si>
    <t xml:space="preserve">Transfer of legal reserves and premium on share capital </t>
  </si>
  <si>
    <t>in order to compensate accumulated losses</t>
  </si>
  <si>
    <t>Cash paid for dividends</t>
  </si>
  <si>
    <t>Adjustments to reconcile profit before income tax income (expense) for cash received (used) from operations :-</t>
  </si>
  <si>
    <t>Operating assets (increase)/decrease</t>
  </si>
  <si>
    <t>Others non - current assets</t>
  </si>
  <si>
    <t>Trade and other current payable-other companies</t>
  </si>
  <si>
    <t>Operating liabilities increase/(decrease)</t>
  </si>
  <si>
    <t>AS AT DECEMBER 31, 2021</t>
  </si>
  <si>
    <t>FOR YEAR ENDED DECEMBER 31, 2021</t>
  </si>
  <si>
    <t>Actuarial gain</t>
  </si>
  <si>
    <t>Legal reserve</t>
  </si>
  <si>
    <t>Balance as at December 31, 2021</t>
  </si>
  <si>
    <t>Balance as at December 31, 2020</t>
  </si>
  <si>
    <t>Dividend paid</t>
  </si>
  <si>
    <t>Other comprehensive income</t>
  </si>
  <si>
    <t xml:space="preserve">Items must not be classified into profit or loss in the future </t>
  </si>
  <si>
    <t>Income tax income (expense)</t>
  </si>
  <si>
    <t>Profit for the year</t>
  </si>
  <si>
    <t>Other comprehensive income for the year</t>
  </si>
  <si>
    <t>Total comprehensive income for the year</t>
  </si>
  <si>
    <t>Loss for diminutions of inventories (reversal)</t>
  </si>
  <si>
    <t>Cash and cash equivalent at the beginning of the year</t>
  </si>
  <si>
    <t>Cash and cash equivalent at the end of the year</t>
  </si>
  <si>
    <t>Changes in equity for the year</t>
  </si>
  <si>
    <t>Net increases (decrease) in cash and cash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</si>
</sst>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  <numFmt numFmtId="209" formatCode="_(&quot;฿&quot;* #,##0_);_(&quot;฿&quot;* \(#,##0\);_(&quot;฿&quot;* &quot;-&quot;_);_(@_)"/>
    <numFmt numFmtId="210" formatCode="[$-D00041E]0"/>
    <numFmt numFmtId="211" formatCode="#,##0.00_);\(#,##0.00\);_-* &quot;-&quot;??"/>
  </numFmts>
  <fonts count="146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8"/>
      <name val="AngsanaUPC"/>
      <family val="1"/>
      <charset val="222"/>
    </font>
    <font>
      <sz val="18"/>
      <name val="AngsanaUPC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859">
    <xf numFmtId="0" fontId="0" fillId="0" borderId="0" applyBorder="0"/>
    <xf numFmtId="3" fontId="42" fillId="0" borderId="0"/>
    <xf numFmtId="174" fontId="14" fillId="0" borderId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3" fontId="43" fillId="0" borderId="0"/>
    <xf numFmtId="182" fontId="30" fillId="0" borderId="0"/>
    <xf numFmtId="182" fontId="30" fillId="0" borderId="0"/>
    <xf numFmtId="174" fontId="44" fillId="0" borderId="0"/>
    <xf numFmtId="174" fontId="44" fillId="0" borderId="0"/>
    <xf numFmtId="174" fontId="42" fillId="0" borderId="0"/>
    <xf numFmtId="174" fontId="42" fillId="0" borderId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42" fillId="0" borderId="0"/>
    <xf numFmtId="174" fontId="42" fillId="0" borderId="0"/>
    <xf numFmtId="182" fontId="30" fillId="0" borderId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1" fillId="0" borderId="0"/>
    <xf numFmtId="191" fontId="42" fillId="0" borderId="0" applyFont="0" applyFill="0" applyBorder="0" applyAlignment="0" applyProtection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82" fontId="30" fillId="0" borderId="0"/>
    <xf numFmtId="192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4" fontId="46" fillId="0" borderId="0" applyFont="0" applyFill="0" applyBorder="0" applyAlignment="0" applyProtection="0"/>
    <xf numFmtId="195" fontId="42" fillId="0" borderId="0" applyFont="0" applyFill="0" applyBorder="0" applyAlignment="0" applyProtection="0"/>
    <xf numFmtId="174" fontId="45" fillId="0" borderId="0"/>
    <xf numFmtId="174" fontId="14" fillId="0" borderId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" fontId="43" fillId="0" borderId="0"/>
    <xf numFmtId="174" fontId="27" fillId="3" borderId="0" applyNumberFormat="0" applyBorder="0" applyAlignment="0" applyProtection="0"/>
    <xf numFmtId="174" fontId="27" fillId="4" borderId="0" applyNumberFormat="0" applyBorder="0" applyAlignment="0" applyProtection="0"/>
    <xf numFmtId="174" fontId="100" fillId="44" borderId="0" applyNumberFormat="0" applyBorder="0" applyAlignment="0" applyProtection="0"/>
    <xf numFmtId="174" fontId="100" fillId="44" borderId="0" applyNumberFormat="0" applyBorder="0" applyAlignment="0" applyProtection="0"/>
    <xf numFmtId="174" fontId="101" fillId="44" borderId="0" applyNumberFormat="0" applyBorder="0" applyAlignment="0" applyProtection="0"/>
    <xf numFmtId="174" fontId="27" fillId="5" borderId="0" applyNumberFormat="0" applyBorder="0" applyAlignment="0" applyProtection="0"/>
    <xf numFmtId="174" fontId="27" fillId="6" borderId="0" applyNumberFormat="0" applyBorder="0" applyAlignment="0" applyProtection="0"/>
    <xf numFmtId="174" fontId="100" fillId="45" borderId="0" applyNumberFormat="0" applyBorder="0" applyAlignment="0" applyProtection="0"/>
    <xf numFmtId="174" fontId="100" fillId="45" borderId="0" applyNumberFormat="0" applyBorder="0" applyAlignment="0" applyProtection="0"/>
    <xf numFmtId="174" fontId="101" fillId="45" borderId="0" applyNumberFormat="0" applyBorder="0" applyAlignment="0" applyProtection="0"/>
    <xf numFmtId="174" fontId="27" fillId="7" borderId="0" applyNumberFormat="0" applyBorder="0" applyAlignment="0" applyProtection="0"/>
    <xf numFmtId="174" fontId="27" fillId="8" borderId="0" applyNumberFormat="0" applyBorder="0" applyAlignment="0" applyProtection="0"/>
    <xf numFmtId="174" fontId="100" fillId="46" borderId="0" applyNumberFormat="0" applyBorder="0" applyAlignment="0" applyProtection="0"/>
    <xf numFmtId="174" fontId="100" fillId="46" borderId="0" applyNumberFormat="0" applyBorder="0" applyAlignment="0" applyProtection="0"/>
    <xf numFmtId="174" fontId="101" fillId="46" borderId="0" applyNumberFormat="0" applyBorder="0" applyAlignment="0" applyProtection="0"/>
    <xf numFmtId="174" fontId="27" fillId="3" borderId="0" applyNumberFormat="0" applyBorder="0" applyAlignment="0" applyProtection="0"/>
    <xf numFmtId="174" fontId="27" fillId="9" borderId="0" applyNumberFormat="0" applyBorder="0" applyAlignment="0" applyProtection="0"/>
    <xf numFmtId="174" fontId="100" fillId="47" borderId="0" applyNumberFormat="0" applyBorder="0" applyAlignment="0" applyProtection="0"/>
    <xf numFmtId="174" fontId="100" fillId="47" borderId="0" applyNumberFormat="0" applyBorder="0" applyAlignment="0" applyProtection="0"/>
    <xf numFmtId="174" fontId="101" fillId="47" borderId="0" applyNumberFormat="0" applyBorder="0" applyAlignment="0" applyProtection="0"/>
    <xf numFmtId="174" fontId="27" fillId="10" borderId="0" applyNumberFormat="0" applyBorder="0" applyAlignment="0" applyProtection="0"/>
    <xf numFmtId="174" fontId="27" fillId="10" borderId="0" applyNumberFormat="0" applyBorder="0" applyAlignment="0" applyProtection="0"/>
    <xf numFmtId="174" fontId="100" fillId="48" borderId="0" applyNumberFormat="0" applyBorder="0" applyAlignment="0" applyProtection="0"/>
    <xf numFmtId="174" fontId="100" fillId="48" borderId="0" applyNumberFormat="0" applyBorder="0" applyAlignment="0" applyProtection="0"/>
    <xf numFmtId="174" fontId="101" fillId="48" borderId="0" applyNumberFormat="0" applyBorder="0" applyAlignment="0" applyProtection="0"/>
    <xf numFmtId="174" fontId="27" fillId="7" borderId="0" applyNumberFormat="0" applyBorder="0" applyAlignment="0" applyProtection="0"/>
    <xf numFmtId="174" fontId="27" fillId="3" borderId="0" applyNumberFormat="0" applyBorder="0" applyAlignment="0" applyProtection="0"/>
    <xf numFmtId="174" fontId="100" fillId="49" borderId="0" applyNumberFormat="0" applyBorder="0" applyAlignment="0" applyProtection="0"/>
    <xf numFmtId="174" fontId="100" fillId="49" borderId="0" applyNumberFormat="0" applyBorder="0" applyAlignment="0" applyProtection="0"/>
    <xf numFmtId="174" fontId="101" fillId="49" borderId="0" applyNumberFormat="0" applyBorder="0" applyAlignment="0" applyProtection="0"/>
    <xf numFmtId="174" fontId="27" fillId="11" borderId="0" applyNumberFormat="0" applyBorder="0" applyAlignment="0" applyProtection="0"/>
    <xf numFmtId="174" fontId="27" fillId="2" borderId="0" applyNumberFormat="0" applyBorder="0" applyAlignment="0" applyProtection="0"/>
    <xf numFmtId="174" fontId="100" fillId="50" borderId="0" applyNumberFormat="0" applyBorder="0" applyAlignment="0" applyProtection="0"/>
    <xf numFmtId="174" fontId="100" fillId="50" borderId="0" applyNumberFormat="0" applyBorder="0" applyAlignment="0" applyProtection="0"/>
    <xf numFmtId="174" fontId="101" fillId="50" borderId="0" applyNumberFormat="0" applyBorder="0" applyAlignment="0" applyProtection="0"/>
    <xf numFmtId="174" fontId="27" fillId="5" borderId="0" applyNumberFormat="0" applyBorder="0" applyAlignment="0" applyProtection="0"/>
    <xf numFmtId="174" fontId="27" fillId="5" borderId="0" applyNumberFormat="0" applyBorder="0" applyAlignment="0" applyProtection="0"/>
    <xf numFmtId="174" fontId="100" fillId="51" borderId="0" applyNumberFormat="0" applyBorder="0" applyAlignment="0" applyProtection="0"/>
    <xf numFmtId="174" fontId="100" fillId="51" borderId="0" applyNumberFormat="0" applyBorder="0" applyAlignment="0" applyProtection="0"/>
    <xf numFmtId="174" fontId="101" fillId="51" borderId="0" applyNumberFormat="0" applyBorder="0" applyAlignment="0" applyProtection="0"/>
    <xf numFmtId="174" fontId="27" fillId="12" borderId="0" applyNumberFormat="0" applyBorder="0" applyAlignment="0" applyProtection="0"/>
    <xf numFmtId="174" fontId="27" fillId="13" borderId="0" applyNumberFormat="0" applyBorder="0" applyAlignment="0" applyProtection="0"/>
    <xf numFmtId="174" fontId="100" fillId="52" borderId="0" applyNumberFormat="0" applyBorder="0" applyAlignment="0" applyProtection="0"/>
    <xf numFmtId="174" fontId="100" fillId="52" borderId="0" applyNumberFormat="0" applyBorder="0" applyAlignment="0" applyProtection="0"/>
    <xf numFmtId="174" fontId="101" fillId="52" borderId="0" applyNumberFormat="0" applyBorder="0" applyAlignment="0" applyProtection="0"/>
    <xf numFmtId="174" fontId="27" fillId="11" borderId="0" applyNumberFormat="0" applyBorder="0" applyAlignment="0" applyProtection="0"/>
    <xf numFmtId="174" fontId="27" fillId="9" borderId="0" applyNumberFormat="0" applyBorder="0" applyAlignment="0" applyProtection="0"/>
    <xf numFmtId="174" fontId="100" fillId="53" borderId="0" applyNumberFormat="0" applyBorder="0" applyAlignment="0" applyProtection="0"/>
    <xf numFmtId="174" fontId="100" fillId="53" borderId="0" applyNumberFormat="0" applyBorder="0" applyAlignment="0" applyProtection="0"/>
    <xf numFmtId="174" fontId="101" fillId="53" borderId="0" applyNumberFormat="0" applyBorder="0" applyAlignment="0" applyProtection="0"/>
    <xf numFmtId="174" fontId="27" fillId="2" borderId="0" applyNumberFormat="0" applyBorder="0" applyAlignment="0" applyProtection="0"/>
    <xf numFmtId="174" fontId="27" fillId="2" borderId="0" applyNumberFormat="0" applyBorder="0" applyAlignment="0" applyProtection="0"/>
    <xf numFmtId="174" fontId="100" fillId="54" borderId="0" applyNumberFormat="0" applyBorder="0" applyAlignment="0" applyProtection="0"/>
    <xf numFmtId="174" fontId="100" fillId="54" borderId="0" applyNumberFormat="0" applyBorder="0" applyAlignment="0" applyProtection="0"/>
    <xf numFmtId="174" fontId="101" fillId="54" borderId="0" applyNumberFormat="0" applyBorder="0" applyAlignment="0" applyProtection="0"/>
    <xf numFmtId="174" fontId="27" fillId="12" borderId="0" applyNumberFormat="0" applyBorder="0" applyAlignment="0" applyProtection="0"/>
    <xf numFmtId="174" fontId="27" fillId="14" borderId="0" applyNumberFormat="0" applyBorder="0" applyAlignment="0" applyProtection="0"/>
    <xf numFmtId="174" fontId="100" fillId="55" borderId="0" applyNumberFormat="0" applyBorder="0" applyAlignment="0" applyProtection="0"/>
    <xf numFmtId="174" fontId="100" fillId="55" borderId="0" applyNumberFormat="0" applyBorder="0" applyAlignment="0" applyProtection="0"/>
    <xf numFmtId="174" fontId="101" fillId="55" borderId="0" applyNumberFormat="0" applyBorder="0" applyAlignment="0" applyProtection="0"/>
    <xf numFmtId="174" fontId="47" fillId="15" borderId="0" applyNumberFormat="0" applyBorder="0" applyAlignment="0" applyProtection="0"/>
    <xf numFmtId="174" fontId="47" fillId="16" borderId="0" applyNumberFormat="0" applyBorder="0" applyAlignment="0" applyProtection="0"/>
    <xf numFmtId="174" fontId="102" fillId="56" borderId="0" applyNumberFormat="0" applyBorder="0" applyAlignment="0" applyProtection="0"/>
    <xf numFmtId="174" fontId="102" fillId="56" borderId="0" applyNumberFormat="0" applyBorder="0" applyAlignment="0" applyProtection="0"/>
    <xf numFmtId="174" fontId="103" fillId="56" borderId="0" applyNumberFormat="0" applyBorder="0" applyAlignment="0" applyProtection="0"/>
    <xf numFmtId="174" fontId="47" fillId="5" borderId="0" applyNumberFormat="0" applyBorder="0" applyAlignment="0" applyProtection="0"/>
    <xf numFmtId="174" fontId="47" fillId="5" borderId="0" applyNumberFormat="0" applyBorder="0" applyAlignment="0" applyProtection="0"/>
    <xf numFmtId="174" fontId="102" fillId="57" borderId="0" applyNumberFormat="0" applyBorder="0" applyAlignment="0" applyProtection="0"/>
    <xf numFmtId="174" fontId="102" fillId="57" borderId="0" applyNumberFormat="0" applyBorder="0" applyAlignment="0" applyProtection="0"/>
    <xf numFmtId="174" fontId="103" fillId="57" borderId="0" applyNumberFormat="0" applyBorder="0" applyAlignment="0" applyProtection="0"/>
    <xf numFmtId="174" fontId="47" fillId="12" borderId="0" applyNumberFormat="0" applyBorder="0" applyAlignment="0" applyProtection="0"/>
    <xf numFmtId="174" fontId="47" fillId="13" borderId="0" applyNumberFormat="0" applyBorder="0" applyAlignment="0" applyProtection="0"/>
    <xf numFmtId="174" fontId="102" fillId="58" borderId="0" applyNumberFormat="0" applyBorder="0" applyAlignment="0" applyProtection="0"/>
    <xf numFmtId="174" fontId="102" fillId="58" borderId="0" applyNumberFormat="0" applyBorder="0" applyAlignment="0" applyProtection="0"/>
    <xf numFmtId="174" fontId="103" fillId="58" borderId="0" applyNumberFormat="0" applyBorder="0" applyAlignment="0" applyProtection="0"/>
    <xf numFmtId="174" fontId="47" fillId="11" borderId="0" applyNumberFormat="0" applyBorder="0" applyAlignment="0" applyProtection="0"/>
    <xf numFmtId="174" fontId="47" fillId="18" borderId="0" applyNumberFormat="0" applyBorder="0" applyAlignment="0" applyProtection="0"/>
    <xf numFmtId="174" fontId="102" fillId="59" borderId="0" applyNumberFormat="0" applyBorder="0" applyAlignment="0" applyProtection="0"/>
    <xf numFmtId="174" fontId="102" fillId="59" borderId="0" applyNumberFormat="0" applyBorder="0" applyAlignment="0" applyProtection="0"/>
    <xf numFmtId="174" fontId="103" fillId="59" borderId="0" applyNumberFormat="0" applyBorder="0" applyAlignment="0" applyProtection="0"/>
    <xf numFmtId="174" fontId="47" fillId="15" borderId="0" applyNumberFormat="0" applyBorder="0" applyAlignment="0" applyProtection="0"/>
    <xf numFmtId="174" fontId="47" fillId="15" borderId="0" applyNumberFormat="0" applyBorder="0" applyAlignment="0" applyProtection="0"/>
    <xf numFmtId="174" fontId="102" fillId="60" borderId="0" applyNumberFormat="0" applyBorder="0" applyAlignment="0" applyProtection="0"/>
    <xf numFmtId="174" fontId="102" fillId="60" borderId="0" applyNumberFormat="0" applyBorder="0" applyAlignment="0" applyProtection="0"/>
    <xf numFmtId="174" fontId="103" fillId="60" borderId="0" applyNumberFormat="0" applyBorder="0" applyAlignment="0" applyProtection="0"/>
    <xf numFmtId="174" fontId="47" fillId="5" borderId="0" applyNumberFormat="0" applyBorder="0" applyAlignment="0" applyProtection="0"/>
    <xf numFmtId="174" fontId="47" fillId="19" borderId="0" applyNumberFormat="0" applyBorder="0" applyAlignment="0" applyProtection="0"/>
    <xf numFmtId="174" fontId="102" fillId="61" borderId="0" applyNumberFormat="0" applyBorder="0" applyAlignment="0" applyProtection="0"/>
    <xf numFmtId="174" fontId="102" fillId="61" borderId="0" applyNumberFormat="0" applyBorder="0" applyAlignment="0" applyProtection="0"/>
    <xf numFmtId="174" fontId="103" fillId="61" borderId="0" applyNumberFormat="0" applyBorder="0" applyAlignment="0" applyProtection="0"/>
    <xf numFmtId="9" fontId="8" fillId="0" borderId="0"/>
    <xf numFmtId="9" fontId="18" fillId="0" borderId="0"/>
    <xf numFmtId="174" fontId="48" fillId="20" borderId="0" applyNumberFormat="0" applyBorder="0" applyAlignment="0" applyProtection="0"/>
    <xf numFmtId="174" fontId="48" fillId="20" borderId="0" applyNumberFormat="0" applyBorder="0" applyAlignment="0" applyProtection="0"/>
    <xf numFmtId="174" fontId="49" fillId="21" borderId="0" applyNumberFormat="0" applyBorder="0" applyAlignment="0" applyProtection="0"/>
    <xf numFmtId="174" fontId="47" fillId="15" borderId="0" applyNumberFormat="0" applyBorder="0" applyAlignment="0" applyProtection="0"/>
    <xf numFmtId="174" fontId="47" fillId="22" borderId="0" applyNumberFormat="0" applyBorder="0" applyAlignment="0" applyProtection="0"/>
    <xf numFmtId="174" fontId="102" fillId="62" borderId="0" applyNumberFormat="0" applyBorder="0" applyAlignment="0" applyProtection="0"/>
    <xf numFmtId="174" fontId="102" fillId="62" borderId="0" applyNumberFormat="0" applyBorder="0" applyAlignment="0" applyProtection="0"/>
    <xf numFmtId="174" fontId="103" fillId="62" borderId="0" applyNumberFormat="0" applyBorder="0" applyAlignment="0" applyProtection="0"/>
    <xf numFmtId="174" fontId="48" fillId="23" borderId="0" applyNumberFormat="0" applyBorder="0" applyAlignment="0" applyProtection="0"/>
    <xf numFmtId="174" fontId="48" fillId="24" borderId="0" applyNumberFormat="0" applyBorder="0" applyAlignment="0" applyProtection="0"/>
    <xf numFmtId="174" fontId="49" fillId="25" borderId="0" applyNumberFormat="0" applyBorder="0" applyAlignment="0" applyProtection="0"/>
    <xf numFmtId="174" fontId="47" fillId="26" borderId="0" applyNumberFormat="0" applyBorder="0" applyAlignment="0" applyProtection="0"/>
    <xf numFmtId="174" fontId="47" fillId="26" borderId="0" applyNumberFormat="0" applyBorder="0" applyAlignment="0" applyProtection="0"/>
    <xf numFmtId="174" fontId="102" fillId="63" borderId="0" applyNumberFormat="0" applyBorder="0" applyAlignment="0" applyProtection="0"/>
    <xf numFmtId="174" fontId="102" fillId="63" borderId="0" applyNumberFormat="0" applyBorder="0" applyAlignment="0" applyProtection="0"/>
    <xf numFmtId="174" fontId="103" fillId="63" borderId="0" applyNumberFormat="0" applyBorder="0" applyAlignment="0" applyProtection="0"/>
    <xf numFmtId="174" fontId="48" fillId="23" borderId="0" applyNumberFormat="0" applyBorder="0" applyAlignment="0" applyProtection="0"/>
    <xf numFmtId="174" fontId="48" fillId="27" borderId="0" applyNumberFormat="0" applyBorder="0" applyAlignment="0" applyProtection="0"/>
    <xf numFmtId="174" fontId="49" fillId="24" borderId="0" applyNumberFormat="0" applyBorder="0" applyAlignment="0" applyProtection="0"/>
    <xf numFmtId="174" fontId="47" fillId="28" borderId="0" applyNumberFormat="0" applyBorder="0" applyAlignment="0" applyProtection="0"/>
    <xf numFmtId="174" fontId="47" fillId="28" borderId="0" applyNumberFormat="0" applyBorder="0" applyAlignment="0" applyProtection="0"/>
    <xf numFmtId="174" fontId="102" fillId="64" borderId="0" applyNumberFormat="0" applyBorder="0" applyAlignment="0" applyProtection="0"/>
    <xf numFmtId="174" fontId="102" fillId="64" borderId="0" applyNumberFormat="0" applyBorder="0" applyAlignment="0" applyProtection="0"/>
    <xf numFmtId="174" fontId="103" fillId="64" borderId="0" applyNumberFormat="0" applyBorder="0" applyAlignment="0" applyProtection="0"/>
    <xf numFmtId="174" fontId="48" fillId="20" borderId="0" applyNumberFormat="0" applyBorder="0" applyAlignment="0" applyProtection="0"/>
    <xf numFmtId="174" fontId="48" fillId="24" borderId="0" applyNumberFormat="0" applyBorder="0" applyAlignment="0" applyProtection="0"/>
    <xf numFmtId="174" fontId="49" fillId="24" borderId="0" applyNumberFormat="0" applyBorder="0" applyAlignment="0" applyProtection="0"/>
    <xf numFmtId="174" fontId="47" fillId="29" borderId="0" applyNumberFormat="0" applyBorder="0" applyAlignment="0" applyProtection="0"/>
    <xf numFmtId="174" fontId="47" fillId="18" borderId="0" applyNumberFormat="0" applyBorder="0" applyAlignment="0" applyProtection="0"/>
    <xf numFmtId="174" fontId="102" fillId="65" borderId="0" applyNumberFormat="0" applyBorder="0" applyAlignment="0" applyProtection="0"/>
    <xf numFmtId="174" fontId="102" fillId="65" borderId="0" applyNumberFormat="0" applyBorder="0" applyAlignment="0" applyProtection="0"/>
    <xf numFmtId="174" fontId="103" fillId="65" borderId="0" applyNumberFormat="0" applyBorder="0" applyAlignment="0" applyProtection="0"/>
    <xf numFmtId="174" fontId="48" fillId="30" borderId="0" applyNumberFormat="0" applyBorder="0" applyAlignment="0" applyProtection="0"/>
    <xf numFmtId="174" fontId="48" fillId="20" borderId="0" applyNumberFormat="0" applyBorder="0" applyAlignment="0" applyProtection="0"/>
    <xf numFmtId="174" fontId="49" fillId="21" borderId="0" applyNumberFormat="0" applyBorder="0" applyAlignment="0" applyProtection="0"/>
    <xf numFmtId="174" fontId="47" fillId="15" borderId="0" applyNumberFormat="0" applyBorder="0" applyAlignment="0" applyProtection="0"/>
    <xf numFmtId="174" fontId="47" fillId="15" borderId="0" applyNumberFormat="0" applyBorder="0" applyAlignment="0" applyProtection="0"/>
    <xf numFmtId="174" fontId="102" fillId="66" borderId="0" applyNumberFormat="0" applyBorder="0" applyAlignment="0" applyProtection="0"/>
    <xf numFmtId="174" fontId="102" fillId="66" borderId="0" applyNumberFormat="0" applyBorder="0" applyAlignment="0" applyProtection="0"/>
    <xf numFmtId="174" fontId="103" fillId="66" borderId="0" applyNumberFormat="0" applyBorder="0" applyAlignment="0" applyProtection="0"/>
    <xf numFmtId="174" fontId="48" fillId="23" borderId="0" applyNumberFormat="0" applyBorder="0" applyAlignment="0" applyProtection="0"/>
    <xf numFmtId="174" fontId="48" fillId="31" borderId="0" applyNumberFormat="0" applyBorder="0" applyAlignment="0" applyProtection="0"/>
    <xf numFmtId="174" fontId="49" fillId="31" borderId="0" applyNumberFormat="0" applyBorder="0" applyAlignment="0" applyProtection="0"/>
    <xf numFmtId="174" fontId="47" fillId="17" borderId="0" applyNumberFormat="0" applyBorder="0" applyAlignment="0" applyProtection="0"/>
    <xf numFmtId="174" fontId="47" fillId="17" borderId="0" applyNumberFormat="0" applyBorder="0" applyAlignment="0" applyProtection="0"/>
    <xf numFmtId="174" fontId="102" fillId="67" borderId="0" applyNumberFormat="0" applyBorder="0" applyAlignment="0" applyProtection="0"/>
    <xf numFmtId="174" fontId="102" fillId="67" borderId="0" applyNumberFormat="0" applyBorder="0" applyAlignment="0" applyProtection="0"/>
    <xf numFmtId="174" fontId="103" fillId="67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174" fontId="50" fillId="6" borderId="0" applyNumberFormat="0" applyBorder="0" applyAlignment="0" applyProtection="0"/>
    <xf numFmtId="174" fontId="50" fillId="6" borderId="0" applyNumberFormat="0" applyBorder="0" applyAlignment="0" applyProtection="0"/>
    <xf numFmtId="174" fontId="104" fillId="68" borderId="0" applyNumberFormat="0" applyBorder="0" applyAlignment="0" applyProtection="0"/>
    <xf numFmtId="174" fontId="104" fillId="68" borderId="0" applyNumberFormat="0" applyBorder="0" applyAlignment="0" applyProtection="0"/>
    <xf numFmtId="174" fontId="105" fillId="68" borderId="0" applyNumberFormat="0" applyBorder="0" applyAlignment="0" applyProtection="0"/>
    <xf numFmtId="196" fontId="14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1" fillId="0" borderId="0" applyNumberFormat="0" applyFill="0" applyBorder="0" applyAlignment="0" applyProtection="0"/>
    <xf numFmtId="174" fontId="42" fillId="0" borderId="0" applyFont="0" applyFill="0" applyBorder="0" applyAlignment="0" applyProtection="0"/>
    <xf numFmtId="3" fontId="43" fillId="0" borderId="0"/>
    <xf numFmtId="3" fontId="43" fillId="0" borderId="0"/>
    <xf numFmtId="167" fontId="14" fillId="0" borderId="0" applyFont="0" applyFill="0" applyBorder="0" applyAlignment="0" applyProtection="0"/>
    <xf numFmtId="183" fontId="32" fillId="0" borderId="0" applyFill="0" applyBorder="0" applyAlignment="0"/>
    <xf numFmtId="180" fontId="14" fillId="0" borderId="0" applyFill="0" applyBorder="0" applyAlignment="0"/>
    <xf numFmtId="174" fontId="14" fillId="0" borderId="0" applyFill="0" applyBorder="0" applyAlignment="0"/>
    <xf numFmtId="174" fontId="14" fillId="0" borderId="0" applyFill="0" applyBorder="0" applyAlignment="0"/>
    <xf numFmtId="197" fontId="14" fillId="0" borderId="0" applyFill="0" applyBorder="0" applyAlignment="0"/>
    <xf numFmtId="174" fontId="14" fillId="0" borderId="0" applyFill="0" applyBorder="0" applyAlignment="0"/>
    <xf numFmtId="198" fontId="14" fillId="0" borderId="0" applyFill="0" applyBorder="0" applyAlignment="0"/>
    <xf numFmtId="180" fontId="14" fillId="0" borderId="0" applyFill="0" applyBorder="0" applyAlignment="0"/>
    <xf numFmtId="174" fontId="52" fillId="32" borderId="1" applyNumberFormat="0" applyAlignment="0" applyProtection="0"/>
    <xf numFmtId="174" fontId="52" fillId="11" borderId="1" applyNumberFormat="0" applyAlignment="0" applyProtection="0"/>
    <xf numFmtId="174" fontId="106" fillId="69" borderId="29" applyNumberFormat="0" applyAlignment="0" applyProtection="0"/>
    <xf numFmtId="174" fontId="106" fillId="69" borderId="29" applyNumberFormat="0" applyAlignment="0" applyProtection="0"/>
    <xf numFmtId="174" fontId="107" fillId="69" borderId="29" applyNumberFormat="0" applyAlignment="0" applyProtection="0"/>
    <xf numFmtId="174" fontId="53" fillId="33" borderId="2" applyNumberFormat="0" applyAlignment="0" applyProtection="0"/>
    <xf numFmtId="174" fontId="53" fillId="33" borderId="2" applyNumberFormat="0" applyAlignment="0" applyProtection="0"/>
    <xf numFmtId="174" fontId="108" fillId="70" borderId="30" applyNumberFormat="0" applyAlignment="0" applyProtection="0"/>
    <xf numFmtId="174" fontId="108" fillId="70" borderId="30" applyNumberFormat="0" applyAlignment="0" applyProtection="0"/>
    <xf numFmtId="174" fontId="109" fillId="70" borderId="30" applyNumberFormat="0" applyAlignment="0" applyProtection="0"/>
    <xf numFmtId="167" fontId="8" fillId="0" borderId="0" applyFont="0" applyFill="0" applyBorder="0" applyAlignment="0" applyProtection="0"/>
    <xf numFmtId="174" fontId="54" fillId="0" borderId="0"/>
    <xf numFmtId="174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56" fillId="0" borderId="0" applyFill="0" applyBorder="0" applyAlignment="0" applyProtection="0"/>
    <xf numFmtId="181" fontId="5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74" fontId="11" fillId="0" borderId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8" fillId="0" borderId="0"/>
    <xf numFmtId="9" fontId="18" fillId="0" borderId="0"/>
    <xf numFmtId="9" fontId="18" fillId="0" borderId="0"/>
    <xf numFmtId="9" fontId="18" fillId="0" borderId="0"/>
    <xf numFmtId="172" fontId="33" fillId="0" borderId="0"/>
    <xf numFmtId="172" fontId="33" fillId="0" borderId="0"/>
    <xf numFmtId="174" fontId="33" fillId="0" borderId="0"/>
    <xf numFmtId="167" fontId="14" fillId="0" borderId="0" applyFont="0" applyFill="0" applyBorder="0" applyAlignment="0" applyProtection="0"/>
    <xf numFmtId="174" fontId="34" fillId="0" borderId="0" applyNumberFormat="0" applyAlignment="0">
      <alignment horizontal="left"/>
    </xf>
    <xf numFmtId="174" fontId="34" fillId="0" borderId="0" applyNumberFormat="0" applyAlignment="0">
      <alignment horizontal="left"/>
    </xf>
    <xf numFmtId="174" fontId="54" fillId="0" borderId="0"/>
    <xf numFmtId="174" fontId="54" fillId="0" borderId="0"/>
    <xf numFmtId="174" fontId="31" fillId="0" borderId="3"/>
    <xf numFmtId="180" fontId="14" fillId="0" borderId="0" applyFont="0" applyFill="0" applyBorder="0" applyAlignment="0" applyProtection="0"/>
    <xf numFmtId="166" fontId="27" fillId="0" borderId="0" applyFont="0" applyFill="0" applyBorder="0" applyAlignment="0" applyProtection="0"/>
    <xf numFmtId="44" fontId="14" fillId="0" borderId="0" applyFont="0" applyFill="0" applyBorder="0" applyAlignment="0" applyProtection="0"/>
    <xf numFmtId="178" fontId="8" fillId="0" borderId="0"/>
    <xf numFmtId="178" fontId="18" fillId="0" borderId="0"/>
    <xf numFmtId="178" fontId="18" fillId="0" borderId="0"/>
    <xf numFmtId="178" fontId="18" fillId="0" borderId="0"/>
    <xf numFmtId="184" fontId="33" fillId="0" borderId="0"/>
    <xf numFmtId="184" fontId="33" fillId="0" borderId="0"/>
    <xf numFmtId="199" fontId="8" fillId="0" borderId="0"/>
    <xf numFmtId="14" fontId="59" fillId="0" borderId="0" applyFill="0" applyBorder="0" applyAlignment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7" fontId="8" fillId="0" borderId="0"/>
    <xf numFmtId="177" fontId="18" fillId="0" borderId="0"/>
    <xf numFmtId="177" fontId="18" fillId="0" borderId="0"/>
    <xf numFmtId="177" fontId="18" fillId="0" borderId="0"/>
    <xf numFmtId="185" fontId="33" fillId="0" borderId="0"/>
    <xf numFmtId="185" fontId="33" fillId="0" borderId="0"/>
    <xf numFmtId="177" fontId="18" fillId="0" borderId="0"/>
    <xf numFmtId="174" fontId="60" fillId="0" borderId="0"/>
    <xf numFmtId="174" fontId="31" fillId="0" borderId="0" applyNumberFormat="0" applyFill="0" applyBorder="0" applyAlignment="0" applyProtection="0"/>
    <xf numFmtId="174" fontId="61" fillId="34" borderId="0" applyNumberFormat="0" applyBorder="0" applyAlignment="0" applyProtection="0"/>
    <xf numFmtId="174" fontId="61" fillId="35" borderId="0" applyNumberFormat="0" applyBorder="0" applyAlignment="0" applyProtection="0"/>
    <xf numFmtId="174" fontId="61" fillId="36" borderId="0" applyNumberFormat="0" applyBorder="0" applyAlignment="0" applyProtection="0"/>
    <xf numFmtId="174" fontId="14" fillId="0" borderId="0" applyFill="0" applyBorder="0" applyAlignment="0"/>
    <xf numFmtId="180" fontId="14" fillId="0" borderId="0" applyFill="0" applyBorder="0" applyAlignment="0"/>
    <xf numFmtId="174" fontId="14" fillId="0" borderId="0" applyFill="0" applyBorder="0" applyAlignment="0"/>
    <xf numFmtId="198" fontId="14" fillId="0" borderId="0" applyFill="0" applyBorder="0" applyAlignment="0"/>
    <xf numFmtId="180" fontId="14" fillId="0" borderId="0" applyFill="0" applyBorder="0" applyAlignment="0"/>
    <xf numFmtId="174" fontId="35" fillId="0" borderId="0" applyNumberFormat="0" applyAlignment="0">
      <alignment horizontal="left"/>
    </xf>
    <xf numFmtId="174" fontId="35" fillId="0" borderId="0" applyNumberFormat="0" applyAlignment="0">
      <alignment horizontal="left"/>
    </xf>
    <xf numFmtId="174" fontId="36" fillId="0" borderId="3">
      <alignment horizontal="center"/>
    </xf>
    <xf numFmtId="174" fontId="36" fillId="0" borderId="3">
      <alignment horizontal="center"/>
    </xf>
    <xf numFmtId="174" fontId="62" fillId="0" borderId="0" applyFont="0" applyFill="0" applyBorder="0" applyAlignment="0" applyProtection="0"/>
    <xf numFmtId="3" fontId="42" fillId="0" borderId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174" fontId="113" fillId="0" borderId="0" applyNumberFormat="0" applyFill="0" applyBorder="0" applyAlignment="0" applyProtection="0"/>
    <xf numFmtId="200" fontId="64" fillId="0" borderId="0">
      <alignment horizontal="right"/>
    </xf>
    <xf numFmtId="174" fontId="65" fillId="8" borderId="0" applyNumberFormat="0" applyBorder="0" applyAlignment="0" applyProtection="0"/>
    <xf numFmtId="174" fontId="65" fillId="8" borderId="0" applyNumberFormat="0" applyBorder="0" applyAlignment="0" applyProtection="0"/>
    <xf numFmtId="174" fontId="114" fillId="71" borderId="0" applyNumberFormat="0" applyBorder="0" applyAlignment="0" applyProtection="0"/>
    <xf numFmtId="174" fontId="114" fillId="71" borderId="0" applyNumberFormat="0" applyBorder="0" applyAlignment="0" applyProtection="0"/>
    <xf numFmtId="174" fontId="115" fillId="71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174" fontId="33" fillId="0" borderId="0"/>
    <xf numFmtId="174" fontId="66" fillId="38" borderId="4"/>
    <xf numFmtId="174" fontId="37" fillId="0" borderId="5" applyNumberFormat="0" applyAlignment="0" applyProtection="0">
      <alignment horizontal="left" vertical="center"/>
    </xf>
    <xf numFmtId="174" fontId="37" fillId="0" borderId="5" applyNumberFormat="0" applyAlignment="0" applyProtection="0">
      <alignment horizontal="left" vertical="center"/>
    </xf>
    <xf numFmtId="174" fontId="37" fillId="0" borderId="6">
      <alignment horizontal="left" vertical="center"/>
    </xf>
    <xf numFmtId="174" fontId="37" fillId="0" borderId="6">
      <alignment horizontal="left" vertical="center"/>
    </xf>
    <xf numFmtId="174" fontId="67" fillId="39" borderId="7">
      <alignment vertical="center" wrapText="1"/>
    </xf>
    <xf numFmtId="174" fontId="68" fillId="0" borderId="8" applyNumberFormat="0" applyFill="0" applyAlignment="0" applyProtection="0"/>
    <xf numFmtId="174" fontId="69" fillId="0" borderId="9" applyNumberFormat="0" applyFill="0" applyAlignment="0" applyProtection="0"/>
    <xf numFmtId="174" fontId="116" fillId="0" borderId="31" applyNumberFormat="0" applyFill="0" applyAlignment="0" applyProtection="0"/>
    <xf numFmtId="174" fontId="116" fillId="0" borderId="31" applyNumberFormat="0" applyFill="0" applyAlignment="0" applyProtection="0"/>
    <xf numFmtId="174" fontId="117" fillId="0" borderId="31" applyNumberFormat="0" applyFill="0" applyAlignment="0" applyProtection="0"/>
    <xf numFmtId="174" fontId="70" fillId="0" borderId="10" applyNumberFormat="0" applyFill="0" applyAlignment="0" applyProtection="0"/>
    <xf numFmtId="174" fontId="71" fillId="0" borderId="10" applyNumberFormat="0" applyFill="0" applyAlignment="0" applyProtection="0"/>
    <xf numFmtId="174" fontId="118" fillId="0" borderId="32" applyNumberFormat="0" applyFill="0" applyAlignment="0" applyProtection="0"/>
    <xf numFmtId="174" fontId="118" fillId="0" borderId="32" applyNumberFormat="0" applyFill="0" applyAlignment="0" applyProtection="0"/>
    <xf numFmtId="174" fontId="119" fillId="0" borderId="32" applyNumberFormat="0" applyFill="0" applyAlignment="0" applyProtection="0"/>
    <xf numFmtId="174" fontId="72" fillId="0" borderId="11" applyNumberFormat="0" applyFill="0" applyAlignment="0" applyProtection="0"/>
    <xf numFmtId="174" fontId="73" fillId="0" borderId="12" applyNumberFormat="0" applyFill="0" applyAlignment="0" applyProtection="0"/>
    <xf numFmtId="174" fontId="120" fillId="0" borderId="33" applyNumberFormat="0" applyFill="0" applyAlignment="0" applyProtection="0"/>
    <xf numFmtId="174" fontId="120" fillId="0" borderId="33" applyNumberFormat="0" applyFill="0" applyAlignment="0" applyProtection="0"/>
    <xf numFmtId="174" fontId="121" fillId="0" borderId="33" applyNumberFormat="0" applyFill="0" applyAlignment="0" applyProtection="0"/>
    <xf numFmtId="174" fontId="72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121" fillId="0" borderId="0" applyNumberFormat="0" applyFill="0" applyBorder="0" applyAlignment="0" applyProtection="0"/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74" fontId="74" fillId="12" borderId="1" applyNumberFormat="0" applyAlignment="0" applyProtection="0"/>
    <xf numFmtId="174" fontId="74" fillId="3" borderId="1" applyNumberFormat="0" applyAlignment="0" applyProtection="0"/>
    <xf numFmtId="174" fontId="122" fillId="72" borderId="29" applyNumberFormat="0" applyAlignment="0" applyProtection="0"/>
    <xf numFmtId="174" fontId="122" fillId="72" borderId="29" applyNumberFormat="0" applyAlignment="0" applyProtection="0"/>
    <xf numFmtId="174" fontId="123" fillId="72" borderId="29" applyNumberFormat="0" applyAlignment="0" applyProtection="0"/>
    <xf numFmtId="174" fontId="123" fillId="72" borderId="29" applyNumberFormat="0" applyAlignment="0" applyProtection="0"/>
    <xf numFmtId="3" fontId="42" fillId="0" borderId="0"/>
    <xf numFmtId="174" fontId="33" fillId="0" borderId="0" applyNumberFormat="0" applyFont="0" applyFill="0" applyBorder="0" applyProtection="0">
      <alignment horizontal="left" vertical="center"/>
    </xf>
    <xf numFmtId="174" fontId="75" fillId="0" borderId="0"/>
    <xf numFmtId="174" fontId="14" fillId="0" borderId="0" applyFill="0" applyBorder="0" applyAlignment="0"/>
    <xf numFmtId="180" fontId="14" fillId="0" borderId="0" applyFill="0" applyBorder="0" applyAlignment="0"/>
    <xf numFmtId="180" fontId="14" fillId="0" borderId="0" applyFill="0" applyBorder="0" applyAlignment="0"/>
    <xf numFmtId="174" fontId="14" fillId="0" borderId="0" applyFill="0" applyBorder="0" applyAlignment="0"/>
    <xf numFmtId="198" fontId="14" fillId="0" borderId="0" applyFill="0" applyBorder="0" applyAlignment="0"/>
    <xf numFmtId="180" fontId="14" fillId="0" borderId="0" applyFill="0" applyBorder="0" applyAlignment="0"/>
    <xf numFmtId="174" fontId="76" fillId="0" borderId="13" applyNumberFormat="0" applyFill="0" applyAlignment="0" applyProtection="0"/>
    <xf numFmtId="174" fontId="76" fillId="0" borderId="13" applyNumberFormat="0" applyFill="0" applyAlignment="0" applyProtection="0"/>
    <xf numFmtId="174" fontId="124" fillId="0" borderId="34" applyNumberFormat="0" applyFill="0" applyAlignment="0" applyProtection="0"/>
    <xf numFmtId="174" fontId="124" fillId="0" borderId="34" applyNumberFormat="0" applyFill="0" applyAlignment="0" applyProtection="0"/>
    <xf numFmtId="174" fontId="125" fillId="0" borderId="34" applyNumberFormat="0" applyFill="0" applyAlignment="0" applyProtection="0"/>
    <xf numFmtId="174" fontId="42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01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174" fontId="67" fillId="0" borderId="0" applyNumberFormat="0" applyFill="0" applyBorder="0" applyAlignment="0" applyProtection="0"/>
    <xf numFmtId="3" fontId="42" fillId="0" borderId="0"/>
    <xf numFmtId="174" fontId="78" fillId="12" borderId="0" applyNumberFormat="0" applyBorder="0" applyAlignment="0" applyProtection="0"/>
    <xf numFmtId="174" fontId="78" fillId="12" borderId="0" applyNumberFormat="0" applyBorder="0" applyAlignment="0" applyProtection="0"/>
    <xf numFmtId="174" fontId="126" fillId="73" borderId="0" applyNumberFormat="0" applyBorder="0" applyAlignment="0" applyProtection="0"/>
    <xf numFmtId="174" fontId="126" fillId="73" borderId="0" applyNumberFormat="0" applyBorder="0" applyAlignment="0" applyProtection="0"/>
    <xf numFmtId="174" fontId="127" fillId="73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76" fontId="8" fillId="0" borderId="0"/>
    <xf numFmtId="176" fontId="18" fillId="0" borderId="0"/>
    <xf numFmtId="176" fontId="18" fillId="0" borderId="0"/>
    <xf numFmtId="176" fontId="18" fillId="0" borderId="0"/>
    <xf numFmtId="174" fontId="38" fillId="0" borderId="0"/>
    <xf numFmtId="174" fontId="38" fillId="0" borderId="0"/>
    <xf numFmtId="176" fontId="18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14" fillId="0" borderId="0"/>
    <xf numFmtId="174" fontId="11" fillId="0" borderId="0"/>
    <xf numFmtId="174" fontId="14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4" fillId="0" borderId="0"/>
    <xf numFmtId="174" fontId="11" fillId="0" borderId="0"/>
    <xf numFmtId="174" fontId="101" fillId="0" borderId="0"/>
    <xf numFmtId="174" fontId="19" fillId="0" borderId="0"/>
    <xf numFmtId="174" fontId="14" fillId="0" borderId="0"/>
    <xf numFmtId="174" fontId="56" fillId="0" borderId="0"/>
    <xf numFmtId="174" fontId="101" fillId="0" borderId="0"/>
    <xf numFmtId="174" fontId="19" fillId="0" borderId="0"/>
    <xf numFmtId="0" fontId="8" fillId="0" borderId="0"/>
    <xf numFmtId="0" fontId="8" fillId="0" borderId="0"/>
    <xf numFmtId="174" fontId="14" fillId="0" borderId="0"/>
    <xf numFmtId="174" fontId="14" fillId="0" borderId="0"/>
    <xf numFmtId="174" fontId="14" fillId="0" borderId="0"/>
    <xf numFmtId="174" fontId="24" fillId="0" borderId="0"/>
    <xf numFmtId="174" fontId="14" fillId="0" borderId="0" applyNumberFormat="0" applyFill="0" applyBorder="0" applyAlignment="0" applyProtection="0"/>
    <xf numFmtId="174" fontId="19" fillId="0" borderId="0"/>
    <xf numFmtId="174" fontId="14" fillId="0" borderId="0"/>
    <xf numFmtId="174" fontId="14" fillId="0" borderId="0"/>
    <xf numFmtId="174" fontId="19" fillId="0" borderId="0"/>
    <xf numFmtId="174" fontId="14" fillId="0" borderId="0"/>
    <xf numFmtId="174" fontId="11" fillId="0" borderId="0"/>
    <xf numFmtId="174" fontId="11" fillId="0" borderId="0"/>
    <xf numFmtId="174" fontId="19" fillId="0" borderId="0"/>
    <xf numFmtId="174" fontId="14" fillId="0" borderId="0"/>
    <xf numFmtId="174" fontId="111" fillId="0" borderId="0"/>
    <xf numFmtId="174" fontId="11" fillId="0" borderId="0"/>
    <xf numFmtId="174" fontId="11" fillId="0" borderId="0"/>
    <xf numFmtId="174" fontId="14" fillId="0" borderId="0"/>
    <xf numFmtId="174" fontId="27" fillId="0" borderId="0"/>
    <xf numFmtId="174" fontId="14" fillId="0" borderId="0"/>
    <xf numFmtId="174" fontId="14" fillId="0" borderId="0"/>
    <xf numFmtId="0" fontId="14" fillId="0" borderId="0"/>
    <xf numFmtId="174" fontId="110" fillId="0" borderId="0"/>
    <xf numFmtId="174" fontId="11" fillId="0" borderId="0"/>
    <xf numFmtId="174" fontId="11" fillId="0" borderId="0"/>
    <xf numFmtId="174" fontId="14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80" fillId="0" borderId="0"/>
    <xf numFmtId="174" fontId="14" fillId="0" borderId="0"/>
    <xf numFmtId="174" fontId="14" fillId="0" borderId="0"/>
    <xf numFmtId="174" fontId="24" fillId="0" borderId="0"/>
    <xf numFmtId="174" fontId="24" fillId="0" borderId="0"/>
    <xf numFmtId="174" fontId="11" fillId="0" borderId="0"/>
    <xf numFmtId="174" fontId="14" fillId="0" borderId="0"/>
    <xf numFmtId="174" fontId="14" fillId="0" borderId="0"/>
    <xf numFmtId="174" fontId="14" fillId="0" borderId="0"/>
    <xf numFmtId="174" fontId="24" fillId="0" borderId="0"/>
    <xf numFmtId="174" fontId="8" fillId="0" borderId="0"/>
    <xf numFmtId="174" fontId="101" fillId="0" borderId="0"/>
    <xf numFmtId="174" fontId="14" fillId="0" borderId="0"/>
    <xf numFmtId="174" fontId="14" fillId="0" borderId="0"/>
    <xf numFmtId="0" fontId="16" fillId="0" borderId="0"/>
    <xf numFmtId="0" fontId="11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0" fontId="18" fillId="0" borderId="0" applyBorder="0"/>
    <xf numFmtId="174" fontId="57" fillId="0" borderId="0"/>
    <xf numFmtId="174" fontId="55" fillId="0" borderId="0"/>
    <xf numFmtId="174" fontId="55" fillId="0" borderId="0"/>
    <xf numFmtId="174" fontId="24" fillId="0" borderId="0"/>
    <xf numFmtId="174" fontId="14" fillId="0" borderId="0"/>
    <xf numFmtId="174" fontId="14" fillId="0" borderId="0"/>
    <xf numFmtId="174" fontId="58" fillId="0" borderId="0"/>
    <xf numFmtId="174" fontId="14" fillId="0" borderId="0"/>
    <xf numFmtId="174" fontId="11" fillId="0" borderId="0"/>
    <xf numFmtId="174" fontId="101" fillId="0" borderId="0"/>
    <xf numFmtId="174" fontId="101" fillId="0" borderId="0"/>
    <xf numFmtId="0" fontId="101" fillId="0" borderId="0"/>
    <xf numFmtId="174" fontId="14" fillId="0" borderId="0" applyNumberFormat="0" applyFill="0" applyBorder="0" applyAlignment="0" applyProtection="0"/>
    <xf numFmtId="174" fontId="14" fillId="0" borderId="0"/>
    <xf numFmtId="174" fontId="100" fillId="0" borderId="0"/>
    <xf numFmtId="174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4" fillId="0" borderId="0"/>
    <xf numFmtId="174" fontId="14" fillId="0" borderId="0"/>
    <xf numFmtId="174" fontId="19" fillId="0" borderId="0"/>
    <xf numFmtId="174" fontId="101" fillId="0" borderId="0"/>
    <xf numFmtId="174" fontId="14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01" fillId="0" borderId="0"/>
    <xf numFmtId="174" fontId="14" fillId="0" borderId="0"/>
    <xf numFmtId="174" fontId="11" fillId="0" borderId="0"/>
    <xf numFmtId="174" fontId="100" fillId="0" borderId="0"/>
    <xf numFmtId="0" fontId="100" fillId="0" borderId="0"/>
    <xf numFmtId="174" fontId="14" fillId="0" borderId="0"/>
    <xf numFmtId="174" fontId="101" fillId="0" borderId="0"/>
    <xf numFmtId="0" fontId="101" fillId="0" borderId="0"/>
    <xf numFmtId="0" fontId="101" fillId="0" borderId="0"/>
    <xf numFmtId="174" fontId="101" fillId="0" borderId="0"/>
    <xf numFmtId="174" fontId="101" fillId="0" borderId="0"/>
    <xf numFmtId="174" fontId="24" fillId="0" borderId="0"/>
    <xf numFmtId="174" fontId="11" fillId="0" borderId="0"/>
    <xf numFmtId="174" fontId="11" fillId="0" borderId="0"/>
    <xf numFmtId="174" fontId="27" fillId="0" borderId="0"/>
    <xf numFmtId="174" fontId="11" fillId="0" borderId="0"/>
    <xf numFmtId="174" fontId="11" fillId="0" borderId="0"/>
    <xf numFmtId="174" fontId="101" fillId="0" borderId="0"/>
    <xf numFmtId="174" fontId="101" fillId="0" borderId="0"/>
    <xf numFmtId="0" fontId="15" fillId="0" borderId="0"/>
    <xf numFmtId="0" fontId="11" fillId="0" borderId="0"/>
    <xf numFmtId="174" fontId="20" fillId="0" borderId="0"/>
    <xf numFmtId="0" fontId="11" fillId="0" borderId="0"/>
    <xf numFmtId="0" fontId="14" fillId="0" borderId="0"/>
    <xf numFmtId="174" fontId="42" fillId="0" borderId="0"/>
    <xf numFmtId="174" fontId="11" fillId="7" borderId="14" applyNumberFormat="0" applyFont="0" applyAlignment="0" applyProtection="0"/>
    <xf numFmtId="174" fontId="14" fillId="7" borderId="14" applyNumberFormat="0" applyFont="0" applyAlignment="0" applyProtection="0"/>
    <xf numFmtId="174" fontId="11" fillId="7" borderId="14" applyNumberFormat="0" applyFont="0" applyAlignment="0" applyProtection="0"/>
    <xf numFmtId="174" fontId="11" fillId="7" borderId="14" applyNumberFormat="0" applyFont="0" applyAlignment="0" applyProtection="0"/>
    <xf numFmtId="174" fontId="100" fillId="74" borderId="35" applyNumberFormat="0" applyFont="0" applyAlignment="0" applyProtection="0"/>
    <xf numFmtId="174" fontId="11" fillId="7" borderId="14" applyNumberFormat="0" applyFont="0" applyAlignment="0" applyProtection="0"/>
    <xf numFmtId="174" fontId="100" fillId="74" borderId="35" applyNumberFormat="0" applyFont="0" applyAlignment="0" applyProtection="0"/>
    <xf numFmtId="174" fontId="11" fillId="7" borderId="14" applyNumberFormat="0" applyFont="0" applyAlignment="0" applyProtection="0"/>
    <xf numFmtId="174" fontId="11" fillId="7" borderId="14" applyNumberFormat="0" applyFont="0" applyAlignment="0" applyProtection="0"/>
    <xf numFmtId="174" fontId="11" fillId="7" borderId="14" applyNumberFormat="0" applyFont="0" applyAlignment="0" applyProtection="0"/>
    <xf numFmtId="38" fontId="42" fillId="0" borderId="0" applyFill="0" applyBorder="0" applyAlignment="0" applyProtection="0"/>
    <xf numFmtId="174" fontId="81" fillId="32" borderId="15" applyNumberFormat="0" applyAlignment="0" applyProtection="0"/>
    <xf numFmtId="174" fontId="81" fillId="11" borderId="15" applyNumberFormat="0" applyAlignment="0" applyProtection="0"/>
    <xf numFmtId="174" fontId="128" fillId="69" borderId="36" applyNumberFormat="0" applyAlignment="0" applyProtection="0"/>
    <xf numFmtId="174" fontId="128" fillId="69" borderId="36" applyNumberFormat="0" applyAlignment="0" applyProtection="0"/>
    <xf numFmtId="174" fontId="129" fillId="69" borderId="36" applyNumberFormat="0" applyAlignment="0" applyProtection="0"/>
    <xf numFmtId="19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16" applyNumberFormat="0" applyBorder="0"/>
    <xf numFmtId="174" fontId="14" fillId="0" borderId="0" applyFill="0" applyBorder="0" applyAlignment="0"/>
    <xf numFmtId="180" fontId="14" fillId="0" borderId="0" applyFill="0" applyBorder="0" applyAlignment="0"/>
    <xf numFmtId="174" fontId="14" fillId="0" borderId="0" applyFill="0" applyBorder="0" applyAlignment="0"/>
    <xf numFmtId="174" fontId="14" fillId="0" borderId="0" applyFill="0" applyBorder="0" applyAlignment="0"/>
    <xf numFmtId="198" fontId="14" fillId="0" borderId="0" applyFill="0" applyBorder="0" applyAlignment="0"/>
    <xf numFmtId="180" fontId="14" fillId="0" borderId="0" applyFill="0" applyBorder="0" applyAlignment="0"/>
    <xf numFmtId="174" fontId="14" fillId="0" borderId="3" applyNumberFormat="0" applyFont="0"/>
    <xf numFmtId="174" fontId="14" fillId="0" borderId="3" applyNumberFormat="0" applyFont="0"/>
    <xf numFmtId="37" fontId="82" fillId="0" borderId="0"/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86" fontId="39" fillId="0" borderId="0" applyNumberFormat="0" applyFill="0" applyBorder="0" applyAlignment="0" applyProtection="0">
      <alignment horizontal="left"/>
    </xf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174" fontId="14" fillId="0" borderId="3" applyNumberFormat="0"/>
    <xf numFmtId="174" fontId="14" fillId="0" borderId="3" applyNumberFormat="0"/>
    <xf numFmtId="174" fontId="83" fillId="0" borderId="18"/>
    <xf numFmtId="174" fontId="84" fillId="0" borderId="0" applyNumberFormat="0" applyFill="0" applyBorder="0" applyAlignment="0" applyProtection="0"/>
    <xf numFmtId="174" fontId="85" fillId="22" borderId="0" applyNumberFormat="0" applyBorder="0" applyAlignment="0" applyProtection="0"/>
    <xf numFmtId="174" fontId="14" fillId="0" borderId="0" applyNumberFormat="0" applyFont="0" applyFill="0" applyBorder="0" applyAlignment="0" applyProtection="0"/>
    <xf numFmtId="174" fontId="85" fillId="22" borderId="0" applyNumberFormat="0" applyBorder="0" applyAlignment="0" applyProtection="0"/>
    <xf numFmtId="174" fontId="14" fillId="7" borderId="0" applyNumberFormat="0" applyAlignment="0" applyProtection="0"/>
    <xf numFmtId="3" fontId="14" fillId="0" borderId="0" applyNumberFormat="0" applyFont="0" applyFill="0" applyBorder="0" applyAlignment="0" applyProtection="0"/>
    <xf numFmtId="174" fontId="85" fillId="22" borderId="0" applyNumberFormat="0" applyBorder="0" applyAlignment="0" applyProtection="0"/>
    <xf numFmtId="174" fontId="14" fillId="7" borderId="0" applyNumberFormat="0" applyBorder="0" applyAlignment="0" applyProtection="0"/>
    <xf numFmtId="3" fontId="14" fillId="0" borderId="0" applyNumberFormat="0" applyFont="0" applyFill="0" applyBorder="0" applyAlignment="0" applyProtection="0"/>
    <xf numFmtId="174" fontId="14" fillId="16" borderId="0" applyNumberFormat="0" applyBorder="0" applyAlignment="0" applyProtection="0"/>
    <xf numFmtId="174" fontId="85" fillId="16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5" fillId="41" borderId="0" applyNumberFormat="0" applyBorder="0" applyAlignment="0" applyProtection="0"/>
    <xf numFmtId="3" fontId="85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5" fillId="5" borderId="0" applyNumberFormat="0" applyBorder="0" applyAlignment="0" applyProtection="0"/>
    <xf numFmtId="3" fontId="85" fillId="5" borderId="0" applyNumberFormat="0" applyBorder="0" applyAlignment="0" applyProtection="0"/>
    <xf numFmtId="174" fontId="14" fillId="0" borderId="0" applyFont="0" applyFill="0" applyBorder="0" applyAlignment="0" applyProtection="0"/>
    <xf numFmtId="3" fontId="14" fillId="11" borderId="0" applyFont="0" applyBorder="0" applyAlignment="0" applyProtection="0"/>
    <xf numFmtId="174" fontId="14" fillId="5" borderId="0" applyNumberFormat="0" applyFont="0" applyBorder="0" applyAlignment="0" applyProtection="0"/>
    <xf numFmtId="4" fontId="14" fillId="11" borderId="0" applyFont="0" applyBorder="0" applyAlignment="0" applyProtection="0"/>
    <xf numFmtId="174" fontId="14" fillId="42" borderId="0"/>
    <xf numFmtId="174" fontId="14" fillId="0" borderId="0" applyNumberFormat="0" applyFill="0" applyBorder="0" applyAlignment="0" applyProtection="0"/>
    <xf numFmtId="174" fontId="33" fillId="0" borderId="0"/>
    <xf numFmtId="174" fontId="44" fillId="0" borderId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86" fillId="0" borderId="0" applyNumberFormat="0" applyFont="0" applyBorder="0"/>
    <xf numFmtId="174" fontId="87" fillId="0" borderId="19"/>
    <xf numFmtId="40" fontId="40" fillId="0" borderId="0" applyBorder="0">
      <alignment horizontal="right"/>
    </xf>
    <xf numFmtId="3" fontId="42" fillId="0" borderId="0"/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49" fontId="59" fillId="0" borderId="0" applyFill="0" applyBorder="0" applyAlignment="0"/>
    <xf numFmtId="204" fontId="14" fillId="0" borderId="0" applyFill="0" applyBorder="0" applyAlignment="0"/>
    <xf numFmtId="174" fontId="14" fillId="0" borderId="0" applyFill="0" applyBorder="0" applyAlignment="0"/>
    <xf numFmtId="40" fontId="88" fillId="0" borderId="0"/>
    <xf numFmtId="174" fontId="89" fillId="43" borderId="3"/>
    <xf numFmtId="174" fontId="90" fillId="0" borderId="0" applyNumberFormat="0" applyFill="0" applyBorder="0" applyAlignment="0" applyProtection="0"/>
    <xf numFmtId="174" fontId="91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131" fillId="0" borderId="0" applyNumberFormat="0" applyFill="0" applyBorder="0" applyAlignment="0" applyProtection="0"/>
    <xf numFmtId="174" fontId="92" fillId="0" borderId="20" applyNumberFormat="0" applyFill="0" applyAlignment="0" applyProtection="0"/>
    <xf numFmtId="174" fontId="92" fillId="0" borderId="21" applyNumberFormat="0" applyFill="0" applyAlignment="0" applyProtection="0"/>
    <xf numFmtId="174" fontId="132" fillId="0" borderId="37" applyNumberFormat="0" applyFill="0" applyAlignment="0" applyProtection="0"/>
    <xf numFmtId="174" fontId="132" fillId="0" borderId="37" applyNumberFormat="0" applyFill="0" applyAlignment="0" applyProtection="0"/>
    <xf numFmtId="174" fontId="133" fillId="0" borderId="37" applyNumberFormat="0" applyFill="0" applyAlignment="0" applyProtection="0"/>
    <xf numFmtId="40" fontId="4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33" fillId="0" borderId="0"/>
    <xf numFmtId="164" fontId="93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74" fontId="94" fillId="0" borderId="0" applyNumberFormat="0" applyFill="0" applyBorder="0" applyAlignment="0" applyProtection="0"/>
    <xf numFmtId="174" fontId="94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135" fillId="0" borderId="0" applyNumberFormat="0" applyFill="0" applyBorder="0" applyAlignment="0" applyProtection="0"/>
    <xf numFmtId="174" fontId="95" fillId="0" borderId="22"/>
    <xf numFmtId="174" fontId="77" fillId="0" borderId="0" applyNumberFormat="0" applyFont="0" applyFill="0" applyBorder="0" applyProtection="0">
      <alignment horizontal="center" vertical="center" wrapText="1"/>
    </xf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33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26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174" fontId="11" fillId="0" borderId="0"/>
    <xf numFmtId="174" fontId="14" fillId="0" borderId="0"/>
    <xf numFmtId="174" fontId="14" fillId="0" borderId="0"/>
    <xf numFmtId="174" fontId="11" fillId="0" borderId="0"/>
    <xf numFmtId="174" fontId="11" fillId="0" borderId="0"/>
    <xf numFmtId="174" fontId="101" fillId="0" borderId="0"/>
    <xf numFmtId="174" fontId="14" fillId="0" borderId="0"/>
    <xf numFmtId="174" fontId="101" fillId="0" borderId="0"/>
    <xf numFmtId="174" fontId="14" fillId="0" borderId="0"/>
    <xf numFmtId="174" fontId="101" fillId="0" borderId="0"/>
    <xf numFmtId="0" fontId="101" fillId="0" borderId="0"/>
    <xf numFmtId="0" fontId="18" fillId="0" borderId="0" applyBorder="0"/>
    <xf numFmtId="0" fontId="14" fillId="0" borderId="0"/>
    <xf numFmtId="0" fontId="18" fillId="0" borderId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/>
    <xf numFmtId="166" fontId="18" fillId="0" borderId="0" applyFont="0" applyFill="0" applyBorder="0" applyAlignment="0" applyProtection="0"/>
    <xf numFmtId="165" fontId="96" fillId="0" borderId="0" applyFont="0" applyFill="0" applyBorder="0" applyAlignment="0" applyProtection="0">
      <alignment vertical="center"/>
    </xf>
    <xf numFmtId="167" fontId="14" fillId="0" borderId="0" applyFont="0" applyFill="0" applyBorder="0" applyAlignment="0" applyProtection="0"/>
    <xf numFmtId="207" fontId="97" fillId="0" borderId="0" applyFont="0" applyFill="0" applyBorder="0" applyAlignment="0" applyProtection="0"/>
    <xf numFmtId="196" fontId="97" fillId="0" borderId="0" applyFont="0" applyFill="0" applyBorder="0" applyAlignment="0" applyProtection="0"/>
    <xf numFmtId="174" fontId="14" fillId="0" borderId="0"/>
    <xf numFmtId="174" fontId="14" fillId="0" borderId="0"/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74" fontId="14" fillId="0" borderId="0"/>
    <xf numFmtId="174" fontId="98" fillId="0" borderId="0"/>
    <xf numFmtId="208" fontId="82" fillId="0" borderId="0" applyFont="0" applyFill="0" applyBorder="0" applyAlignment="0" applyProtection="0"/>
    <xf numFmtId="208" fontId="99" fillId="0" borderId="0" applyFont="0" applyFill="0" applyBorder="0" applyAlignment="0" applyProtection="0"/>
    <xf numFmtId="179" fontId="82" fillId="0" borderId="0" applyFont="0" applyFill="0" applyBorder="0" applyAlignment="0" applyProtection="0"/>
    <xf numFmtId="0" fontId="18" fillId="0" borderId="0" applyBorder="0"/>
    <xf numFmtId="0" fontId="18" fillId="0" borderId="0" applyBorder="0"/>
    <xf numFmtId="174" fontId="18" fillId="0" borderId="0" applyBorder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74" fontId="7" fillId="44" borderId="0" applyNumberFormat="0" applyBorder="0" applyAlignment="0" applyProtection="0"/>
    <xf numFmtId="174" fontId="7" fillId="44" borderId="0" applyNumberFormat="0" applyBorder="0" applyAlignment="0" applyProtection="0"/>
    <xf numFmtId="174" fontId="7" fillId="45" borderId="0" applyNumberFormat="0" applyBorder="0" applyAlignment="0" applyProtection="0"/>
    <xf numFmtId="174" fontId="7" fillId="45" borderId="0" applyNumberFormat="0" applyBorder="0" applyAlignment="0" applyProtection="0"/>
    <xf numFmtId="174" fontId="7" fillId="46" borderId="0" applyNumberFormat="0" applyBorder="0" applyAlignment="0" applyProtection="0"/>
    <xf numFmtId="174" fontId="7" fillId="46" borderId="0" applyNumberFormat="0" applyBorder="0" applyAlignment="0" applyProtection="0"/>
    <xf numFmtId="174" fontId="7" fillId="47" borderId="0" applyNumberFormat="0" applyBorder="0" applyAlignment="0" applyProtection="0"/>
    <xf numFmtId="174" fontId="7" fillId="47" borderId="0" applyNumberFormat="0" applyBorder="0" applyAlignment="0" applyProtection="0"/>
    <xf numFmtId="174" fontId="7" fillId="48" borderId="0" applyNumberFormat="0" applyBorder="0" applyAlignment="0" applyProtection="0"/>
    <xf numFmtId="174" fontId="7" fillId="48" borderId="0" applyNumberFormat="0" applyBorder="0" applyAlignment="0" applyProtection="0"/>
    <xf numFmtId="174" fontId="7" fillId="49" borderId="0" applyNumberFormat="0" applyBorder="0" applyAlignment="0" applyProtection="0"/>
    <xf numFmtId="174" fontId="7" fillId="49" borderId="0" applyNumberFormat="0" applyBorder="0" applyAlignment="0" applyProtection="0"/>
    <xf numFmtId="174" fontId="7" fillId="50" borderId="0" applyNumberFormat="0" applyBorder="0" applyAlignment="0" applyProtection="0"/>
    <xf numFmtId="174" fontId="7" fillId="50" borderId="0" applyNumberFormat="0" applyBorder="0" applyAlignment="0" applyProtection="0"/>
    <xf numFmtId="174" fontId="7" fillId="51" borderId="0" applyNumberFormat="0" applyBorder="0" applyAlignment="0" applyProtection="0"/>
    <xf numFmtId="174" fontId="7" fillId="51" borderId="0" applyNumberFormat="0" applyBorder="0" applyAlignment="0" applyProtection="0"/>
    <xf numFmtId="174" fontId="7" fillId="52" borderId="0" applyNumberFormat="0" applyBorder="0" applyAlignment="0" applyProtection="0"/>
    <xf numFmtId="174" fontId="7" fillId="52" borderId="0" applyNumberFormat="0" applyBorder="0" applyAlignment="0" applyProtection="0"/>
    <xf numFmtId="174" fontId="7" fillId="53" borderId="0" applyNumberFormat="0" applyBorder="0" applyAlignment="0" applyProtection="0"/>
    <xf numFmtId="174" fontId="7" fillId="53" borderId="0" applyNumberFormat="0" applyBorder="0" applyAlignment="0" applyProtection="0"/>
    <xf numFmtId="174" fontId="7" fillId="54" borderId="0" applyNumberFormat="0" applyBorder="0" applyAlignment="0" applyProtection="0"/>
    <xf numFmtId="174" fontId="7" fillId="54" borderId="0" applyNumberFormat="0" applyBorder="0" applyAlignment="0" applyProtection="0"/>
    <xf numFmtId="174" fontId="7" fillId="55" borderId="0" applyNumberFormat="0" applyBorder="0" applyAlignment="0" applyProtection="0"/>
    <xf numFmtId="174" fontId="7" fillId="55" borderId="0" applyNumberFormat="0" applyBorder="0" applyAlignment="0" applyProtection="0"/>
    <xf numFmtId="43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7" fillId="0" borderId="0"/>
    <xf numFmtId="174" fontId="14" fillId="0" borderId="0"/>
    <xf numFmtId="174" fontId="14" fillId="0" borderId="0"/>
    <xf numFmtId="174" fontId="24" fillId="0" borderId="0"/>
    <xf numFmtId="174" fontId="7" fillId="74" borderId="35" applyNumberFormat="0" applyFont="0" applyAlignment="0" applyProtection="0"/>
    <xf numFmtId="174" fontId="7" fillId="74" borderId="35" applyNumberFormat="0" applyFont="0" applyAlignment="0" applyProtection="0"/>
    <xf numFmtId="174" fontId="32" fillId="0" borderId="0" applyNumberFormat="0" applyFont="0" applyFill="0" applyBorder="0" applyProtection="0">
      <alignment horizontal="center" vertical="center" wrapText="1"/>
    </xf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7" fillId="0" borderId="0" applyFont="0" applyFill="0" applyBorder="0" applyAlignment="0" applyProtection="0"/>
    <xf numFmtId="174" fontId="7" fillId="0" borderId="0"/>
    <xf numFmtId="174" fontId="101" fillId="0" borderId="0"/>
    <xf numFmtId="174" fontId="7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4" fillId="0" borderId="0"/>
    <xf numFmtId="174" fontId="101" fillId="0" borderId="0"/>
    <xf numFmtId="174" fontId="136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36" fillId="0" borderId="0" applyBorder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137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74" fontId="5" fillId="55" borderId="0" applyNumberFormat="0" applyBorder="0" applyAlignment="0" applyProtection="0"/>
    <xf numFmtId="174" fontId="137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174" fontId="5" fillId="74" borderId="35" applyNumberFormat="0" applyFont="0" applyAlignment="0" applyProtection="0"/>
    <xf numFmtId="174" fontId="5" fillId="74" borderId="35" applyNumberFormat="0" applyFon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37" fillId="0" borderId="0" applyBorder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11" fillId="0" borderId="0"/>
    <xf numFmtId="174" fontId="5" fillId="44" borderId="0" applyNumberFormat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74" fontId="5" fillId="55" borderId="0" applyNumberFormat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174" fontId="11" fillId="0" borderId="0"/>
    <xf numFmtId="174" fontId="5" fillId="74" borderId="35" applyNumberFormat="0" applyFont="0" applyAlignment="0" applyProtection="0"/>
    <xf numFmtId="174" fontId="5" fillId="74" borderId="35" applyNumberFormat="0" applyFont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0" fontId="18" fillId="0" borderId="0" applyBorder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/>
    <xf numFmtId="174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0" fontId="3" fillId="0" borderId="0"/>
    <xf numFmtId="0" fontId="6" fillId="0" borderId="0"/>
    <xf numFmtId="0" fontId="6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0" fontId="6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8" fillId="0" borderId="0" applyBorder="0"/>
    <xf numFmtId="174" fontId="18" fillId="0" borderId="0" applyBorder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18" fillId="0" borderId="0" applyBorder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66" fontId="18" fillId="0" borderId="0" applyFont="0" applyFill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18" fillId="0" borderId="0" applyBorder="0"/>
    <xf numFmtId="174" fontId="18" fillId="0" borderId="0" applyBorder="0"/>
    <xf numFmtId="174" fontId="18" fillId="0" borderId="0" applyBorder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74" fontId="18" fillId="0" borderId="0" applyBorder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74" fontId="18" fillId="0" borderId="0" applyBorder="0"/>
    <xf numFmtId="174" fontId="3" fillId="0" borderId="0"/>
    <xf numFmtId="174" fontId="18" fillId="0" borderId="0" applyBorder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74" fontId="18" fillId="0" borderId="0" applyBorder="0"/>
    <xf numFmtId="174" fontId="18" fillId="0" borderId="0" applyBorder="0"/>
    <xf numFmtId="174" fontId="18" fillId="0" borderId="0" applyBorder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74" fontId="3" fillId="0" borderId="0"/>
    <xf numFmtId="174" fontId="3" fillId="0" borderId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/>
    <xf numFmtId="174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0" fontId="3" fillId="0" borderId="0"/>
    <xf numFmtId="0" fontId="6" fillId="0" borderId="0"/>
    <xf numFmtId="0" fontId="6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0" fontId="6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8" fillId="0" borderId="0" applyBorder="0"/>
    <xf numFmtId="174" fontId="18" fillId="0" borderId="0" applyBorder="0"/>
    <xf numFmtId="0" fontId="139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0" borderId="0"/>
    <xf numFmtId="174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8" fillId="0" borderId="0"/>
    <xf numFmtId="0" fontId="2" fillId="0" borderId="0"/>
    <xf numFmtId="174" fontId="18" fillId="0" borderId="0" applyBorder="0"/>
    <xf numFmtId="0" fontId="14" fillId="0" borderId="0"/>
    <xf numFmtId="0" fontId="18" fillId="0" borderId="0"/>
    <xf numFmtId="174" fontId="2" fillId="0" borderId="0"/>
    <xf numFmtId="0" fontId="14" fillId="0" borderId="0"/>
    <xf numFmtId="174" fontId="18" fillId="0" borderId="0" applyBorder="0"/>
    <xf numFmtId="174" fontId="11" fillId="0" borderId="0"/>
    <xf numFmtId="174" fontId="11" fillId="0" borderId="0"/>
    <xf numFmtId="174" fontId="2" fillId="0" borderId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9" fillId="0" borderId="0"/>
    <xf numFmtId="0" fontId="18" fillId="0" borderId="0" applyBorder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0" fontId="18" fillId="0" borderId="0" applyBorder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</cellStyleXfs>
  <cellXfs count="221">
    <xf numFmtId="0" fontId="0" fillId="0" borderId="0" xfId="0"/>
    <xf numFmtId="0" fontId="9" fillId="0" borderId="0" xfId="645" applyFont="1"/>
    <xf numFmtId="0" fontId="9" fillId="0" borderId="0" xfId="0" applyFont="1"/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Border="1"/>
    <xf numFmtId="3" fontId="10" fillId="0" borderId="0" xfId="645" applyNumberFormat="1" applyFont="1"/>
    <xf numFmtId="169" fontId="9" fillId="0" borderId="23" xfId="0" applyNumberFormat="1" applyFont="1" applyFill="1" applyBorder="1"/>
    <xf numFmtId="0" fontId="10" fillId="0" borderId="23" xfId="645" applyFont="1" applyBorder="1" applyAlignment="1">
      <alignment horizontal="center"/>
    </xf>
    <xf numFmtId="169" fontId="9" fillId="0" borderId="0" xfId="0" applyNumberFormat="1" applyFont="1" applyFill="1"/>
    <xf numFmtId="167" fontId="9" fillId="0" borderId="0" xfId="216" applyFont="1" applyFill="1"/>
    <xf numFmtId="0" fontId="9" fillId="0" borderId="0" xfId="645" applyFont="1" applyAlignment="1">
      <alignment vertical="center"/>
    </xf>
    <xf numFmtId="0" fontId="9" fillId="0" borderId="6" xfId="0" applyFont="1" applyFill="1" applyBorder="1"/>
    <xf numFmtId="0" fontId="10" fillId="0" borderId="0" xfId="0" applyFont="1" applyFill="1"/>
    <xf numFmtId="169" fontId="9" fillId="0" borderId="0" xfId="216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10" fillId="0" borderId="23" xfId="216" applyFont="1" applyFill="1" applyBorder="1" applyAlignment="1">
      <alignment horizontal="right"/>
    </xf>
    <xf numFmtId="0" fontId="9" fillId="0" borderId="0" xfId="647" applyFont="1"/>
    <xf numFmtId="171" fontId="9" fillId="0" borderId="0" xfId="647" applyNumberFormat="1" applyFont="1"/>
    <xf numFmtId="39" fontId="9" fillId="0" borderId="0" xfId="647" applyNumberFormat="1" applyFont="1"/>
    <xf numFmtId="171" fontId="9" fillId="0" borderId="0" xfId="647" applyNumberFormat="1" applyFont="1" applyFill="1"/>
    <xf numFmtId="0" fontId="9" fillId="0" borderId="0" xfId="647" applyFont="1" applyAlignment="1">
      <alignment vertical="center"/>
    </xf>
    <xf numFmtId="0" fontId="9" fillId="0" borderId="0" xfId="647" applyFont="1" applyFill="1" applyAlignment="1">
      <alignment vertical="center"/>
    </xf>
    <xf numFmtId="0" fontId="9" fillId="0" borderId="0" xfId="647" applyFont="1" applyFill="1"/>
    <xf numFmtId="0" fontId="9" fillId="0" borderId="0" xfId="647" applyFont="1" applyAlignment="1"/>
    <xf numFmtId="0" fontId="9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/>
    </xf>
    <xf numFmtId="167" fontId="9" fillId="0" borderId="0" xfId="366" applyFont="1"/>
    <xf numFmtId="0" fontId="9" fillId="0" borderId="0" xfId="366" applyNumberFormat="1" applyFont="1"/>
    <xf numFmtId="0" fontId="9" fillId="0" borderId="23" xfId="648" applyFont="1" applyBorder="1"/>
    <xf numFmtId="167" fontId="9" fillId="0" borderId="23" xfId="366" applyFont="1" applyBorder="1"/>
    <xf numFmtId="167" fontId="10" fillId="0" borderId="23" xfId="366" applyFont="1" applyBorder="1" applyAlignment="1">
      <alignment horizontal="right"/>
    </xf>
    <xf numFmtId="0" fontId="10" fillId="0" borderId="23" xfId="648" applyFont="1" applyBorder="1" applyAlignment="1">
      <alignment horizontal="center"/>
    </xf>
    <xf numFmtId="49" fontId="10" fillId="0" borderId="23" xfId="366" applyNumberFormat="1" applyFont="1" applyBorder="1" applyAlignment="1">
      <alignment horizontal="center"/>
    </xf>
    <xf numFmtId="0" fontId="9" fillId="0" borderId="0" xfId="648" applyFont="1" applyAlignment="1">
      <alignment horizontal="center"/>
    </xf>
    <xf numFmtId="167" fontId="10" fillId="0" borderId="0" xfId="366" applyFont="1" applyAlignment="1">
      <alignment horizontal="left"/>
    </xf>
    <xf numFmtId="173" fontId="9" fillId="0" borderId="0" xfId="648" applyNumberFormat="1" applyFont="1"/>
    <xf numFmtId="39" fontId="9" fillId="0" borderId="0" xfId="0" applyNumberFormat="1" applyFont="1"/>
    <xf numFmtId="37" fontId="9" fillId="0" borderId="0" xfId="0" applyNumberFormat="1" applyFont="1" applyBorder="1" applyAlignment="1">
      <alignment vertical="center"/>
    </xf>
    <xf numFmtId="0" fontId="12" fillId="0" borderId="0" xfId="0" applyFont="1"/>
    <xf numFmtId="0" fontId="12" fillId="0" borderId="0" xfId="647" applyFont="1"/>
    <xf numFmtId="0" fontId="9" fillId="0" borderId="0" xfId="0" applyFont="1" applyAlignment="1">
      <alignment horizontal="left"/>
    </xf>
    <xf numFmtId="43" fontId="9" fillId="0" borderId="0" xfId="216" applyNumberFormat="1" applyFont="1" applyFill="1" applyBorder="1"/>
    <xf numFmtId="43" fontId="9" fillId="0" borderId="0" xfId="0" applyNumberFormat="1" applyFont="1" applyFill="1" applyBorder="1"/>
    <xf numFmtId="43" fontId="9" fillId="0" borderId="0" xfId="0" applyNumberFormat="1" applyFont="1" applyFill="1" applyBorder="1" applyAlignment="1">
      <alignment horizontal="right"/>
    </xf>
    <xf numFmtId="43" fontId="9" fillId="0" borderId="0" xfId="216" applyNumberFormat="1" applyFont="1" applyFill="1"/>
    <xf numFmtId="43" fontId="10" fillId="0" borderId="0" xfId="216" applyNumberFormat="1" applyFont="1" applyFill="1" applyBorder="1"/>
    <xf numFmtId="43" fontId="9" fillId="0" borderId="0" xfId="216" applyNumberFormat="1" applyFont="1" applyFill="1" applyAlignment="1">
      <alignment horizontal="center"/>
    </xf>
    <xf numFmtId="167" fontId="9" fillId="0" borderId="0" xfId="216" applyFont="1" applyFill="1" applyAlignment="1">
      <alignment horizontal="right"/>
    </xf>
    <xf numFmtId="0" fontId="9" fillId="0" borderId="0" xfId="531" applyFont="1"/>
    <xf numFmtId="173" fontId="9" fillId="0" borderId="0" xfId="648" applyNumberFormat="1" applyFont="1" applyFill="1"/>
    <xf numFmtId="167" fontId="10" fillId="0" borderId="0" xfId="216" applyFont="1" applyFill="1"/>
    <xf numFmtId="0" fontId="9" fillId="0" borderId="0" xfId="871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0" xfId="645" applyFont="1" applyFill="1"/>
    <xf numFmtId="0" fontId="9" fillId="0" borderId="0" xfId="645" applyFont="1" applyFill="1" applyAlignment="1">
      <alignment vertical="center"/>
    </xf>
    <xf numFmtId="0" fontId="9" fillId="0" borderId="0" xfId="647" applyFont="1" applyFill="1" applyAlignment="1"/>
    <xf numFmtId="0" fontId="9" fillId="0" borderId="0" xfId="647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3" xfId="0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171" fontId="9" fillId="0" borderId="0" xfId="0" applyNumberFormat="1" applyFont="1" applyFill="1" applyBorder="1" applyAlignment="1">
      <alignment horizontal="center"/>
    </xf>
    <xf numFmtId="171" fontId="9" fillId="0" borderId="0" xfId="216" applyNumberFormat="1" applyFont="1" applyFill="1" applyBorder="1" applyAlignment="1">
      <alignment horizontal="center"/>
    </xf>
    <xf numFmtId="0" fontId="10" fillId="0" borderId="23" xfId="647" applyFont="1" applyFill="1" applyBorder="1" applyAlignment="1">
      <alignment horizontal="center"/>
    </xf>
    <xf numFmtId="0" fontId="10" fillId="0" borderId="0" xfId="647" applyFont="1" applyFill="1" applyBorder="1" applyAlignment="1">
      <alignment horizontal="center"/>
    </xf>
    <xf numFmtId="0" fontId="10" fillId="0" borderId="23" xfId="645" applyFont="1" applyFill="1" applyBorder="1" applyAlignment="1">
      <alignment horizontal="center"/>
    </xf>
    <xf numFmtId="173" fontId="9" fillId="0" borderId="26" xfId="648" applyNumberFormat="1" applyFont="1" applyBorder="1"/>
    <xf numFmtId="0" fontId="10" fillId="0" borderId="0" xfId="0" applyFont="1" applyAlignment="1">
      <alignment horizontal="right"/>
    </xf>
    <xf numFmtId="43" fontId="9" fillId="0" borderId="27" xfId="216" applyNumberFormat="1" applyFont="1" applyBorder="1" applyAlignment="1">
      <alignment horizontal="center"/>
    </xf>
    <xf numFmtId="43" fontId="9" fillId="0" borderId="0" xfId="216" applyNumberFormat="1" applyFont="1" applyBorder="1" applyAlignment="1">
      <alignment horizontal="center"/>
    </xf>
    <xf numFmtId="43" fontId="9" fillId="0" borderId="0" xfId="849" applyNumberFormat="1" applyFont="1" applyFill="1" applyAlignment="1">
      <alignment horizontal="center"/>
    </xf>
    <xf numFmtId="43" fontId="9" fillId="0" borderId="0" xfId="849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9" fillId="0" borderId="0" xfId="0" applyNumberFormat="1" applyFont="1"/>
    <xf numFmtId="0" fontId="9" fillId="0" borderId="0" xfId="648" applyFont="1"/>
    <xf numFmtId="0" fontId="12" fillId="0" borderId="0" xfId="648" applyFont="1"/>
    <xf numFmtId="173" fontId="12" fillId="0" borderId="0" xfId="648" applyNumberFormat="1" applyFont="1"/>
    <xf numFmtId="43" fontId="9" fillId="0" borderId="0" xfId="935" applyNumberFormat="1" applyFont="1" applyFill="1"/>
    <xf numFmtId="0" fontId="9" fillId="0" borderId="0" xfId="216" applyNumberFormat="1" applyFont="1" applyFill="1"/>
    <xf numFmtId="0" fontId="9" fillId="0" borderId="0" xfId="216" applyNumberFormat="1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Border="1"/>
    <xf numFmtId="49" fontId="10" fillId="0" borderId="0" xfId="216" applyNumberFormat="1" applyFont="1" applyFill="1" applyBorder="1" applyAlignment="1">
      <alignment horizontal="center"/>
    </xf>
    <xf numFmtId="0" fontId="10" fillId="0" borderId="0" xfId="645" applyFont="1" applyFill="1" applyBorder="1" applyAlignment="1">
      <alignment horizontal="center"/>
    </xf>
    <xf numFmtId="39" fontId="9" fillId="0" borderId="0" xfId="216" applyNumberFormat="1" applyFont="1" applyFill="1" applyBorder="1" applyAlignment="1">
      <alignment horizontal="center"/>
    </xf>
    <xf numFmtId="39" fontId="10" fillId="0" borderId="23" xfId="216" quotePrefix="1" applyNumberFormat="1" applyFont="1" applyFill="1" applyBorder="1" applyAlignment="1">
      <alignment horizontal="center"/>
    </xf>
    <xf numFmtId="39" fontId="10" fillId="0" borderId="0" xfId="216" applyNumberFormat="1" applyFont="1" applyFill="1" applyAlignment="1">
      <alignment horizontal="left"/>
    </xf>
    <xf numFmtId="39" fontId="10" fillId="0" borderId="0" xfId="216" applyNumberFormat="1" applyFont="1" applyFill="1" applyBorder="1" applyAlignment="1">
      <alignment horizontal="center"/>
    </xf>
    <xf numFmtId="39" fontId="9" fillId="0" borderId="25" xfId="216" applyNumberFormat="1" applyFont="1" applyFill="1" applyBorder="1"/>
    <xf numFmtId="39" fontId="9" fillId="0" borderId="0" xfId="216" applyNumberFormat="1" applyFont="1" applyFill="1"/>
    <xf numFmtId="39" fontId="10" fillId="0" borderId="0" xfId="0" applyNumberFormat="1" applyFont="1" applyAlignment="1">
      <alignment horizontal="right"/>
    </xf>
    <xf numFmtId="37" fontId="9" fillId="0" borderId="0" xfId="216" applyNumberFormat="1" applyFont="1" applyFill="1" applyBorder="1" applyAlignment="1">
      <alignment horizontal="right"/>
    </xf>
    <xf numFmtId="43" fontId="9" fillId="0" borderId="0" xfId="895" applyNumberFormat="1" applyFont="1" applyAlignment="1">
      <alignment horizontal="center"/>
    </xf>
    <xf numFmtId="43" fontId="9" fillId="0" borderId="0" xfId="0" applyNumberFormat="1" applyFont="1" applyAlignment="1">
      <alignment horizontal="right"/>
    </xf>
    <xf numFmtId="39" fontId="10" fillId="0" borderId="0" xfId="216" applyNumberFormat="1" applyFont="1" applyFill="1" applyAlignment="1">
      <alignment horizontal="center"/>
    </xf>
    <xf numFmtId="49" fontId="10" fillId="0" borderId="23" xfId="366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895" applyNumberFormat="1" applyFont="1" applyFill="1" applyAlignment="1">
      <alignment horizontal="center"/>
    </xf>
    <xf numFmtId="43" fontId="9" fillId="0" borderId="0" xfId="0" applyNumberFormat="1" applyFont="1" applyBorder="1"/>
    <xf numFmtId="43" fontId="9" fillId="0" borderId="0" xfId="895" applyNumberFormat="1" applyFont="1" applyFill="1" applyBorder="1" applyAlignment="1"/>
    <xf numFmtId="43" fontId="9" fillId="0" borderId="0" xfId="0" applyNumberFormat="1" applyFont="1" applyBorder="1" applyAlignment="1">
      <alignment horizontal="right"/>
    </xf>
    <xf numFmtId="167" fontId="9" fillId="0" borderId="0" xfId="1145" applyFont="1" applyFill="1" applyAlignment="1">
      <alignment horizontal="center"/>
    </xf>
    <xf numFmtId="43" fontId="9" fillId="0" borderId="0" xfId="1145" applyNumberFormat="1" applyFont="1" applyFill="1" applyAlignment="1">
      <alignment horizontal="center"/>
    </xf>
    <xf numFmtId="0" fontId="9" fillId="0" borderId="0" xfId="1146" applyNumberFormat="1" applyFont="1" applyFill="1" applyAlignment="1">
      <alignment horizontal="center"/>
    </xf>
    <xf numFmtId="43" fontId="9" fillId="0" borderId="0" xfId="646" applyNumberFormat="1" applyFont="1" applyFill="1" applyBorder="1"/>
    <xf numFmtId="167" fontId="9" fillId="0" borderId="0" xfId="1138" applyFont="1" applyFill="1"/>
    <xf numFmtId="43" fontId="9" fillId="0" borderId="0" xfId="1137" applyNumberFormat="1" applyFont="1" applyFill="1" applyAlignment="1">
      <alignment horizontal="center"/>
    </xf>
    <xf numFmtId="43" fontId="9" fillId="0" borderId="0" xfId="1138" applyNumberFormat="1" applyFont="1" applyFill="1"/>
    <xf numFmtId="43" fontId="9" fillId="0" borderId="0" xfId="1138" applyNumberFormat="1" applyFont="1" applyFill="1" applyBorder="1" applyAlignment="1">
      <alignment horizontal="center"/>
    </xf>
    <xf numFmtId="0" fontId="9" fillId="0" borderId="0" xfId="1137" applyNumberFormat="1" applyFont="1" applyFill="1" applyAlignment="1">
      <alignment horizontal="center"/>
    </xf>
    <xf numFmtId="167" fontId="9" fillId="0" borderId="0" xfId="216" applyFont="1" applyFill="1" applyBorder="1"/>
    <xf numFmtId="0" fontId="10" fillId="0" borderId="0" xfId="648" applyFont="1" applyAlignment="1">
      <alignment horizontal="center"/>
    </xf>
    <xf numFmtId="43" fontId="9" fillId="0" borderId="0" xfId="869" applyNumberFormat="1" applyFont="1" applyBorder="1" applyAlignment="1">
      <alignment horizontal="right"/>
    </xf>
    <xf numFmtId="167" fontId="10" fillId="0" borderId="0" xfId="216" applyFont="1" applyFill="1" applyAlignment="1">
      <alignment horizontal="center"/>
    </xf>
    <xf numFmtId="0" fontId="9" fillId="0" borderId="0" xfId="870" applyFont="1" applyAlignment="1">
      <alignment horizontal="left"/>
    </xf>
    <xf numFmtId="171" fontId="9" fillId="0" borderId="0" xfId="870" applyNumberFormat="1" applyFont="1" applyAlignment="1">
      <alignment horizontal="left"/>
    </xf>
    <xf numFmtId="0" fontId="9" fillId="0" borderId="0" xfId="1451" applyFont="1" applyFill="1"/>
    <xf numFmtId="43" fontId="9" fillId="0" borderId="0" xfId="869" applyNumberFormat="1" applyFont="1" applyBorder="1"/>
    <xf numFmtId="37" fontId="9" fillId="0" borderId="0" xfId="647" applyNumberFormat="1" applyFont="1" applyAlignment="1">
      <alignment horizontal="left" vertical="center"/>
    </xf>
    <xf numFmtId="37" fontId="9" fillId="0" borderId="0" xfId="647" applyNumberFormat="1" applyFont="1" applyAlignment="1">
      <alignment vertical="center"/>
    </xf>
    <xf numFmtId="172" fontId="9" fillId="0" borderId="0" xfId="870" applyNumberFormat="1" applyFont="1" applyAlignment="1">
      <alignment horizontal="left"/>
    </xf>
    <xf numFmtId="0" fontId="17" fillId="0" borderId="0" xfId="647" applyFont="1"/>
    <xf numFmtId="0" fontId="9" fillId="0" borderId="0" xfId="871" applyFont="1" applyAlignment="1">
      <alignment wrapText="1"/>
    </xf>
    <xf numFmtId="0" fontId="9" fillId="0" borderId="0" xfId="871" applyFont="1" applyAlignment="1">
      <alignment horizontal="center"/>
    </xf>
    <xf numFmtId="0" fontId="9" fillId="0" borderId="0" xfId="871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169" fontId="9" fillId="0" borderId="0" xfId="0" applyNumberFormat="1" applyFont="1" applyBorder="1"/>
    <xf numFmtId="39" fontId="9" fillId="0" borderId="0" xfId="0" applyNumberFormat="1" applyFont="1" applyBorder="1"/>
    <xf numFmtId="0" fontId="9" fillId="0" borderId="0" xfId="578" applyFont="1"/>
    <xf numFmtId="0" fontId="10" fillId="0" borderId="0" xfId="0" applyFont="1" applyBorder="1"/>
    <xf numFmtId="0" fontId="10" fillId="0" borderId="0" xfId="0" applyFont="1" applyAlignment="1">
      <alignment horizontal="center"/>
    </xf>
    <xf numFmtId="0" fontId="9" fillId="0" borderId="23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1515" applyFont="1" applyFill="1" applyBorder="1" applyAlignment="1">
      <alignment horizontal="center"/>
    </xf>
    <xf numFmtId="167" fontId="10" fillId="0" borderId="0" xfId="278" applyFont="1" applyFill="1" applyBorder="1" applyAlignment="1">
      <alignment horizontal="center"/>
    </xf>
    <xf numFmtId="167" fontId="9" fillId="0" borderId="0" xfId="1483" applyFont="1" applyFill="1"/>
    <xf numFmtId="43" fontId="9" fillId="0" borderId="6" xfId="1483" applyNumberFormat="1" applyFont="1" applyFill="1" applyBorder="1"/>
    <xf numFmtId="43" fontId="9" fillId="0" borderId="0" xfId="1498" applyNumberFormat="1" applyFont="1" applyBorder="1"/>
    <xf numFmtId="0" fontId="9" fillId="0" borderId="0" xfId="871" applyFont="1" applyAlignment="1">
      <alignment horizontal="center"/>
    </xf>
    <xf numFmtId="0" fontId="141" fillId="0" borderId="0" xfId="0" applyFont="1"/>
    <xf numFmtId="167" fontId="141" fillId="0" borderId="0" xfId="216" applyFont="1" applyFill="1"/>
    <xf numFmtId="0" fontId="17" fillId="0" borderId="0" xfId="216" applyNumberFormat="1" applyFont="1" applyFill="1" applyAlignment="1"/>
    <xf numFmtId="0" fontId="142" fillId="0" borderId="0" xfId="0" applyFont="1"/>
    <xf numFmtId="0" fontId="143" fillId="0" borderId="23" xfId="645" applyFont="1" applyBorder="1"/>
    <xf numFmtId="0" fontId="143" fillId="0" borderId="23" xfId="645" applyFont="1" applyBorder="1" applyAlignment="1">
      <alignment horizontal="center"/>
    </xf>
    <xf numFmtId="167" fontId="144" fillId="0" borderId="0" xfId="216" applyFont="1" applyFill="1" applyAlignment="1">
      <alignment horizontal="center"/>
    </xf>
    <xf numFmtId="167" fontId="143" fillId="0" borderId="23" xfId="216" applyFont="1" applyFill="1" applyBorder="1" applyAlignment="1">
      <alignment horizontal="right"/>
    </xf>
    <xf numFmtId="0" fontId="144" fillId="0" borderId="26" xfId="0" applyFont="1" applyBorder="1"/>
    <xf numFmtId="0" fontId="143" fillId="0" borderId="26" xfId="647" applyFont="1" applyBorder="1" applyAlignment="1">
      <alignment horizontal="center" wrapText="1"/>
    </xf>
    <xf numFmtId="167" fontId="144" fillId="0" borderId="26" xfId="216" applyFont="1" applyFill="1" applyBorder="1" applyAlignment="1">
      <alignment horizontal="center"/>
    </xf>
    <xf numFmtId="0" fontId="144" fillId="0" borderId="0" xfId="0" applyFont="1" applyBorder="1"/>
    <xf numFmtId="0" fontId="145" fillId="0" borderId="0" xfId="0" applyFont="1" applyBorder="1"/>
    <xf numFmtId="0" fontId="141" fillId="0" borderId="0" xfId="0" applyFont="1" applyBorder="1"/>
    <xf numFmtId="0" fontId="143" fillId="0" borderId="0" xfId="647" applyFont="1" applyAlignment="1">
      <alignment horizontal="center" wrapText="1"/>
    </xf>
    <xf numFmtId="0" fontId="143" fillId="0" borderId="0" xfId="644" applyFont="1" applyAlignment="1">
      <alignment horizontal="center" vertical="center"/>
    </xf>
    <xf numFmtId="0" fontId="143" fillId="0" borderId="0" xfId="0" applyFont="1" applyBorder="1" applyAlignment="1">
      <alignment horizontal="center"/>
    </xf>
    <xf numFmtId="167" fontId="143" fillId="0" borderId="0" xfId="216" applyFont="1" applyFill="1" applyBorder="1" applyAlignment="1">
      <alignment horizontal="center"/>
    </xf>
    <xf numFmtId="0" fontId="144" fillId="0" borderId="23" xfId="0" applyFont="1" applyBorder="1"/>
    <xf numFmtId="0" fontId="145" fillId="0" borderId="23" xfId="0" applyFont="1" applyBorder="1"/>
    <xf numFmtId="0" fontId="141" fillId="0" borderId="23" xfId="0" applyFont="1" applyBorder="1"/>
    <xf numFmtId="0" fontId="143" fillId="0" borderId="23" xfId="0" applyFont="1" applyBorder="1" applyAlignment="1">
      <alignment horizontal="center"/>
    </xf>
    <xf numFmtId="0" fontId="143" fillId="0" borderId="23" xfId="647" applyFont="1" applyBorder="1" applyAlignment="1">
      <alignment horizontal="center" wrapText="1"/>
    </xf>
    <xf numFmtId="0" fontId="143" fillId="0" borderId="23" xfId="644" applyFont="1" applyBorder="1" applyAlignment="1">
      <alignment horizontal="center" vertical="center"/>
    </xf>
    <xf numFmtId="167" fontId="143" fillId="0" borderId="23" xfId="216" applyFont="1" applyFill="1" applyBorder="1" applyAlignment="1">
      <alignment horizontal="center"/>
    </xf>
    <xf numFmtId="43" fontId="17" fillId="0" borderId="0" xfId="216" applyNumberFormat="1" applyFont="1" applyFill="1" applyBorder="1"/>
    <xf numFmtId="167" fontId="17" fillId="0" borderId="0" xfId="216" applyFont="1" applyFill="1" applyAlignment="1">
      <alignment horizontal="center"/>
    </xf>
    <xf numFmtId="0" fontId="145" fillId="0" borderId="0" xfId="0" applyFont="1"/>
    <xf numFmtId="0" fontId="145" fillId="0" borderId="0" xfId="0" applyFont="1" applyAlignment="1">
      <alignment horizontal="center"/>
    </xf>
    <xf numFmtId="43" fontId="17" fillId="0" borderId="0" xfId="216" applyNumberFormat="1" applyFont="1" applyFill="1"/>
    <xf numFmtId="0" fontId="17" fillId="0" borderId="0" xfId="0" applyFont="1"/>
    <xf numFmtId="43" fontId="17" fillId="0" borderId="24" xfId="216" applyNumberFormat="1" applyFont="1" applyFill="1" applyBorder="1"/>
    <xf numFmtId="167" fontId="17" fillId="0" borderId="0" xfId="216" applyFont="1" applyFill="1" applyBorder="1"/>
    <xf numFmtId="43" fontId="17" fillId="0" borderId="0" xfId="216" applyNumberFormat="1" applyFont="1" applyFill="1" applyAlignment="1">
      <alignment horizontal="center"/>
    </xf>
    <xf numFmtId="0" fontId="9" fillId="0" borderId="0" xfId="648" applyFont="1" applyFill="1"/>
    <xf numFmtId="0" fontId="9" fillId="0" borderId="0" xfId="531" applyFont="1" applyFill="1"/>
    <xf numFmtId="173" fontId="9" fillId="0" borderId="0" xfId="648" applyNumberFormat="1" applyFont="1" applyBorder="1"/>
    <xf numFmtId="0" fontId="138" fillId="0" borderId="0" xfId="1500" applyFont="1"/>
    <xf numFmtId="0" fontId="17" fillId="0" borderId="0" xfId="871" applyFont="1" applyAlignment="1">
      <alignment horizontal="center"/>
    </xf>
    <xf numFmtId="49" fontId="10" fillId="0" borderId="6" xfId="1483" applyNumberFormat="1" applyFont="1" applyFill="1" applyBorder="1" applyAlignment="1">
      <alignment horizontal="center"/>
    </xf>
    <xf numFmtId="43" fontId="9" fillId="0" borderId="24" xfId="1483" applyNumberFormat="1" applyFont="1" applyFill="1" applyBorder="1"/>
    <xf numFmtId="43" fontId="9" fillId="0" borderId="28" xfId="1483" applyNumberFormat="1" applyFont="1" applyFill="1" applyBorder="1"/>
    <xf numFmtId="43" fontId="9" fillId="0" borderId="0" xfId="1483" applyNumberFormat="1" applyFont="1" applyFill="1" applyBorder="1" applyAlignment="1">
      <alignment horizontal="right" vertical="center"/>
    </xf>
    <xf numFmtId="43" fontId="9" fillId="0" borderId="0" xfId="935" applyNumberFormat="1" applyFont="1" applyBorder="1"/>
    <xf numFmtId="43" fontId="9" fillId="0" borderId="26" xfId="935" applyNumberFormat="1" applyFont="1" applyBorder="1"/>
    <xf numFmtId="43" fontId="9" fillId="0" borderId="26" xfId="1483" applyNumberFormat="1" applyFont="1" applyFill="1" applyBorder="1"/>
    <xf numFmtId="174" fontId="9" fillId="0" borderId="0" xfId="935" applyFont="1" applyBorder="1"/>
    <xf numFmtId="0" fontId="9" fillId="0" borderId="0" xfId="935" applyNumberFormat="1" applyFont="1" applyBorder="1" applyAlignment="1">
      <alignment horizontal="center"/>
    </xf>
    <xf numFmtId="167" fontId="9" fillId="0" borderId="0" xfId="219" applyFont="1" applyFill="1" applyBorder="1"/>
    <xf numFmtId="43" fontId="9" fillId="0" borderId="24" xfId="935" applyNumberFormat="1" applyFont="1" applyBorder="1"/>
    <xf numFmtId="211" fontId="9" fillId="0" borderId="0" xfId="935" applyNumberFormat="1" applyFont="1" applyBorder="1"/>
    <xf numFmtId="170" fontId="9" fillId="0" borderId="0" xfId="1483" applyNumberFormat="1" applyFont="1" applyFill="1" applyBorder="1"/>
    <xf numFmtId="43" fontId="9" fillId="0" borderId="0" xfId="1483" applyNumberFormat="1" applyFont="1" applyFill="1"/>
    <xf numFmtId="43" fontId="17" fillId="0" borderId="26" xfId="216" applyNumberFormat="1" applyFont="1" applyFill="1" applyBorder="1"/>
    <xf numFmtId="43" fontId="9" fillId="0" borderId="0" xfId="1483" applyNumberFormat="1" applyFont="1" applyFill="1" applyBorder="1" applyAlignment="1"/>
    <xf numFmtId="43" fontId="9" fillId="0" borderId="6" xfId="1483" applyNumberFormat="1" applyFont="1" applyFill="1" applyBorder="1" applyAlignment="1"/>
    <xf numFmtId="0" fontId="10" fillId="0" borderId="0" xfId="935" applyNumberFormat="1" applyFont="1" applyBorder="1"/>
    <xf numFmtId="43" fontId="9" fillId="0" borderId="38" xfId="935" applyNumberFormat="1" applyFont="1" applyBorder="1"/>
    <xf numFmtId="43" fontId="9" fillId="0" borderId="6" xfId="935" applyNumberFormat="1" applyFont="1" applyBorder="1"/>
    <xf numFmtId="173" fontId="9" fillId="0" borderId="0" xfId="648" applyNumberFormat="1" applyFont="1"/>
    <xf numFmtId="167" fontId="9" fillId="0" borderId="38" xfId="219" applyFont="1" applyFill="1" applyBorder="1"/>
    <xf numFmtId="175" fontId="9" fillId="0" borderId="0" xfId="339" applyNumberFormat="1" applyFont="1" applyFill="1" applyBorder="1" applyAlignment="1">
      <alignment horizontal="left"/>
    </xf>
    <xf numFmtId="0" fontId="9" fillId="0" borderId="0" xfId="645" applyFont="1" applyAlignment="1">
      <alignment horizontal="center"/>
    </xf>
    <xf numFmtId="0" fontId="9" fillId="0" borderId="0" xfId="647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871" applyFont="1" applyFill="1" applyAlignment="1">
      <alignment horizontal="center" wrapText="1"/>
    </xf>
    <xf numFmtId="0" fontId="138" fillId="0" borderId="0" xfId="871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13" fillId="0" borderId="0" xfId="645" applyFont="1" applyAlignment="1">
      <alignment horizontal="center"/>
    </xf>
    <xf numFmtId="0" fontId="9" fillId="0" borderId="0" xfId="871" applyFont="1" applyAlignment="1">
      <alignment horizontal="center" wrapText="1"/>
    </xf>
    <xf numFmtId="0" fontId="9" fillId="0" borderId="0" xfId="871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645" applyFont="1" applyAlignment="1">
      <alignment horizontal="center"/>
    </xf>
    <xf numFmtId="167" fontId="10" fillId="0" borderId="23" xfId="216" applyFont="1" applyBorder="1" applyAlignment="1">
      <alignment horizontal="right"/>
    </xf>
    <xf numFmtId="0" fontId="17" fillId="0" borderId="0" xfId="871" applyFont="1" applyAlignment="1">
      <alignment horizontal="center"/>
    </xf>
    <xf numFmtId="0" fontId="143" fillId="0" borderId="0" xfId="645" applyFont="1" applyAlignment="1">
      <alignment horizontal="center"/>
    </xf>
    <xf numFmtId="0" fontId="143" fillId="0" borderId="6" xfId="0" applyFont="1" applyBorder="1" applyAlignment="1">
      <alignment horizontal="center"/>
    </xf>
    <xf numFmtId="0" fontId="10" fillId="0" borderId="0" xfId="648" applyFont="1" applyAlignment="1">
      <alignment horizontal="center"/>
    </xf>
    <xf numFmtId="210" fontId="10" fillId="0" borderId="0" xfId="648" applyNumberFormat="1" applyFont="1" applyAlignment="1">
      <alignment horizontal="center"/>
    </xf>
  </cellXfs>
  <cellStyles count="1859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2 2 2" xfId="1828" xr:uid="{C77ABE86-FDB2-4020-B139-26617BF4165A}"/>
    <cellStyle name="20% - Accent1 4 2 2 2 3" xfId="1611" xr:uid="{95DE96BE-734C-46CE-AC52-ECD19EC855BA}"/>
    <cellStyle name="20% - Accent1 4 2 2 3" xfId="1150" xr:uid="{00000000-0005-0000-0000-000030000000}"/>
    <cellStyle name="20% - Accent1 4 2 2 3 2" xfId="1673" xr:uid="{84D0656F-3771-42AF-B35B-609D4F872283}"/>
    <cellStyle name="20% - Accent1 4 2 2 4" xfId="1224" xr:uid="{00000000-0005-0000-0000-000031000000}"/>
    <cellStyle name="20% - Accent1 4 2 2 4 2" xfId="1735" xr:uid="{B3E5DBFA-3EF9-496C-A499-6AAD68DE6DC2}"/>
    <cellStyle name="20% - Accent1 4 2 2 5" xfId="1549" xr:uid="{A996C8BD-3C9F-48FF-901A-8160253690C7}"/>
    <cellStyle name="20% - Accent1 4 2 3" xfId="1036" xr:uid="{00000000-0005-0000-0000-000032000000}"/>
    <cellStyle name="20% - Accent1 4 2 3 2" xfId="1273" xr:uid="{00000000-0005-0000-0000-000033000000}"/>
    <cellStyle name="20% - Accent1 4 2 3 2 2" xfId="1766" xr:uid="{2B1B8EA3-CF03-42CA-8F0C-18D837A32879}"/>
    <cellStyle name="20% - Accent1 4 2 3 3" xfId="1580" xr:uid="{83351CC0-5137-4A75-9379-B74B455F9FC5}"/>
    <cellStyle name="20% - Accent1 4 2 4" xfId="1113" xr:uid="{00000000-0005-0000-0000-000034000000}"/>
    <cellStyle name="20% - Accent1 4 2 4 2" xfId="1365" xr:uid="{00000000-0005-0000-0000-000035000000}"/>
    <cellStyle name="20% - Accent1 4 2 4 2 2" xfId="1797" xr:uid="{50EC980E-D32A-4DEC-B82A-4B75FDC6330A}"/>
    <cellStyle name="20% - Accent1 4 2 4 3" xfId="1642" xr:uid="{BC96B53C-72B0-4235-B324-EB5ADCCBA9FB}"/>
    <cellStyle name="20% - Accent1 4 2 5" xfId="1182" xr:uid="{00000000-0005-0000-0000-000036000000}"/>
    <cellStyle name="20% - Accent1 4 2 5 2" xfId="1704" xr:uid="{9E071B5D-D1D1-4F0A-899B-5D1AC00AB277}"/>
    <cellStyle name="20% - Accent1 4 2 6" xfId="1452" xr:uid="{80C93169-856F-47EC-94A7-E176F322A367}"/>
    <cellStyle name="20% - Accent1 4 2 7" xfId="1517" xr:uid="{BE893CE2-73CC-4176-BC20-F063324AFE81}"/>
    <cellStyle name="20% - Accent1 5 2" xfId="46" xr:uid="{00000000-0005-0000-0000-000037000000}"/>
    <cellStyle name="20% - Accent1 5 2 2" xfId="899" xr:uid="{00000000-0005-0000-0000-000038000000}"/>
    <cellStyle name="20% - Accent1 5 2 2 2" xfId="1075" xr:uid="{00000000-0005-0000-0000-000039000000}"/>
    <cellStyle name="20% - Accent1 5 2 2 2 2" xfId="1408" xr:uid="{00000000-0005-0000-0000-00003A000000}"/>
    <cellStyle name="20% - Accent1 5 2 2 2 2 2" xfId="1829" xr:uid="{AD59FBCA-5964-42DD-8342-0FD50ED7AEE2}"/>
    <cellStyle name="20% - Accent1 5 2 2 2 3" xfId="1612" xr:uid="{4D44C9E2-C005-413E-8AA8-9996A0356DF8}"/>
    <cellStyle name="20% - Accent1 5 2 2 3" xfId="1151" xr:uid="{00000000-0005-0000-0000-00003B000000}"/>
    <cellStyle name="20% - Accent1 5 2 2 3 2" xfId="1674" xr:uid="{CF4A8CB3-BE8A-4FEB-95E2-819F867F8039}"/>
    <cellStyle name="20% - Accent1 5 2 2 4" xfId="1225" xr:uid="{00000000-0005-0000-0000-00003C000000}"/>
    <cellStyle name="20% - Accent1 5 2 2 4 2" xfId="1736" xr:uid="{CCD132BB-7479-42F0-865C-E08B5EA0E6F5}"/>
    <cellStyle name="20% - Accent1 5 2 2 5" xfId="1550" xr:uid="{F755C499-9F98-4EA0-89DB-FA90543F79AB}"/>
    <cellStyle name="20% - Accent1 5 2 3" xfId="1037" xr:uid="{00000000-0005-0000-0000-00003D000000}"/>
    <cellStyle name="20% - Accent1 5 2 3 2" xfId="1274" xr:uid="{00000000-0005-0000-0000-00003E000000}"/>
    <cellStyle name="20% - Accent1 5 2 3 2 2" xfId="1767" xr:uid="{36A4709B-5ADC-4406-BF67-32844939344C}"/>
    <cellStyle name="20% - Accent1 5 2 3 3" xfId="1581" xr:uid="{7485D459-D730-4464-832A-B59C19D81C24}"/>
    <cellStyle name="20% - Accent1 5 2 4" xfId="1114" xr:uid="{00000000-0005-0000-0000-00003F000000}"/>
    <cellStyle name="20% - Accent1 5 2 4 2" xfId="1366" xr:uid="{00000000-0005-0000-0000-000040000000}"/>
    <cellStyle name="20% - Accent1 5 2 4 2 2" xfId="1798" xr:uid="{F257DA8E-B3C5-451E-8FB0-270194B038A3}"/>
    <cellStyle name="20% - Accent1 5 2 4 3" xfId="1643" xr:uid="{0863F9F2-7A9C-4389-9960-AF29715FF64B}"/>
    <cellStyle name="20% - Accent1 5 2 5" xfId="1183" xr:uid="{00000000-0005-0000-0000-000041000000}"/>
    <cellStyle name="20% - Accent1 5 2 5 2" xfId="1705" xr:uid="{94672FF4-A403-484C-B0E1-2995C3FC4C52}"/>
    <cellStyle name="20% - Accent1 5 2 6" xfId="1453" xr:uid="{B4D4BCED-3415-411A-9288-6859E8F46E43}"/>
    <cellStyle name="20% - Accent1 5 2 7" xfId="1518" xr:uid="{657BA6C3-4BF3-4EF5-90FB-9F71A05BE1CC}"/>
    <cellStyle name="20% - Accent1 6" xfId="47" xr:uid="{00000000-0005-0000-0000-000042000000}"/>
    <cellStyle name="20% - Accent1 6 2" xfId="954" xr:uid="{00000000-0005-0000-0000-000043000000}"/>
    <cellStyle name="20% - Accent2 2" xfId="48" xr:uid="{00000000-0005-0000-0000-000044000000}"/>
    <cellStyle name="20% - Accent2 3" xfId="49" xr:uid="{00000000-0005-0000-0000-000045000000}"/>
    <cellStyle name="20% - Accent2 4 2" xfId="50" xr:uid="{00000000-0005-0000-0000-000046000000}"/>
    <cellStyle name="20% - Accent2 4 2 2" xfId="900" xr:uid="{00000000-0005-0000-0000-000047000000}"/>
    <cellStyle name="20% - Accent2 4 2 2 2" xfId="1076" xr:uid="{00000000-0005-0000-0000-000048000000}"/>
    <cellStyle name="20% - Accent2 4 2 2 2 2" xfId="1409" xr:uid="{00000000-0005-0000-0000-000049000000}"/>
    <cellStyle name="20% - Accent2 4 2 2 2 2 2" xfId="1830" xr:uid="{D64FB9AD-3AEF-4F58-B0F8-5D76FBE4BE39}"/>
    <cellStyle name="20% - Accent2 4 2 2 2 3" xfId="1613" xr:uid="{5999BCB6-E52C-443F-996B-F910B26A28CF}"/>
    <cellStyle name="20% - Accent2 4 2 2 3" xfId="1152" xr:uid="{00000000-0005-0000-0000-00004A000000}"/>
    <cellStyle name="20% - Accent2 4 2 2 3 2" xfId="1675" xr:uid="{69534016-04A7-4DEB-B618-B09B6D9F55E1}"/>
    <cellStyle name="20% - Accent2 4 2 2 4" xfId="1226" xr:uid="{00000000-0005-0000-0000-00004B000000}"/>
    <cellStyle name="20% - Accent2 4 2 2 4 2" xfId="1737" xr:uid="{33C51ABD-E3A7-4925-93E7-7C9B12B4648C}"/>
    <cellStyle name="20% - Accent2 4 2 2 5" xfId="1551" xr:uid="{6B8392B9-1C74-4845-B60F-952977F228E3}"/>
    <cellStyle name="20% - Accent2 4 2 3" xfId="1038" xr:uid="{00000000-0005-0000-0000-00004C000000}"/>
    <cellStyle name="20% - Accent2 4 2 3 2" xfId="1275" xr:uid="{00000000-0005-0000-0000-00004D000000}"/>
    <cellStyle name="20% - Accent2 4 2 3 2 2" xfId="1768" xr:uid="{8993D8C8-6A70-477F-AAE7-BA21DC89C108}"/>
    <cellStyle name="20% - Accent2 4 2 3 3" xfId="1582" xr:uid="{85D469C7-3424-456B-B067-46D1DB49284F}"/>
    <cellStyle name="20% - Accent2 4 2 4" xfId="1115" xr:uid="{00000000-0005-0000-0000-00004E000000}"/>
    <cellStyle name="20% - Accent2 4 2 4 2" xfId="1367" xr:uid="{00000000-0005-0000-0000-00004F000000}"/>
    <cellStyle name="20% - Accent2 4 2 4 2 2" xfId="1799" xr:uid="{24624567-1786-42E0-9FD6-5F4A263A901A}"/>
    <cellStyle name="20% - Accent2 4 2 4 3" xfId="1644" xr:uid="{763DCE61-8F45-4BB9-AAAE-2090F7A9B1A7}"/>
    <cellStyle name="20% - Accent2 4 2 5" xfId="1184" xr:uid="{00000000-0005-0000-0000-000050000000}"/>
    <cellStyle name="20% - Accent2 4 2 5 2" xfId="1706" xr:uid="{5FD6F5F7-A8B0-4C9B-B19F-2799D0B8C49B}"/>
    <cellStyle name="20% - Accent2 4 2 6" xfId="1454" xr:uid="{4157A025-907D-4D39-ACF0-69664F4F89E6}"/>
    <cellStyle name="20% - Accent2 4 2 7" xfId="1519" xr:uid="{D1421833-607D-4AD8-B165-29E9CAB651BF}"/>
    <cellStyle name="20% - Accent2 5 2" xfId="51" xr:uid="{00000000-0005-0000-0000-000051000000}"/>
    <cellStyle name="20% - Accent2 5 2 2" xfId="901" xr:uid="{00000000-0005-0000-0000-000052000000}"/>
    <cellStyle name="20% - Accent2 5 2 2 2" xfId="1077" xr:uid="{00000000-0005-0000-0000-000053000000}"/>
    <cellStyle name="20% - Accent2 5 2 2 2 2" xfId="1410" xr:uid="{00000000-0005-0000-0000-000054000000}"/>
    <cellStyle name="20% - Accent2 5 2 2 2 2 2" xfId="1831" xr:uid="{83AD7386-F3A3-430B-9231-51E10465DA0B}"/>
    <cellStyle name="20% - Accent2 5 2 2 2 3" xfId="1614" xr:uid="{77F8AFCC-6884-4FD2-BF89-480A7C7D99A5}"/>
    <cellStyle name="20% - Accent2 5 2 2 3" xfId="1153" xr:uid="{00000000-0005-0000-0000-000055000000}"/>
    <cellStyle name="20% - Accent2 5 2 2 3 2" xfId="1676" xr:uid="{44636CFA-5E83-4147-AEA2-1DB931F11548}"/>
    <cellStyle name="20% - Accent2 5 2 2 4" xfId="1227" xr:uid="{00000000-0005-0000-0000-000056000000}"/>
    <cellStyle name="20% - Accent2 5 2 2 4 2" xfId="1738" xr:uid="{3211E80A-D01E-4B49-833E-489866DFD324}"/>
    <cellStyle name="20% - Accent2 5 2 2 5" xfId="1552" xr:uid="{F16D85B3-B6D9-4382-909C-E204A0F98DD9}"/>
    <cellStyle name="20% - Accent2 5 2 3" xfId="1039" xr:uid="{00000000-0005-0000-0000-000057000000}"/>
    <cellStyle name="20% - Accent2 5 2 3 2" xfId="1276" xr:uid="{00000000-0005-0000-0000-000058000000}"/>
    <cellStyle name="20% - Accent2 5 2 3 2 2" xfId="1769" xr:uid="{3C879FC4-D274-4689-AFA2-CEB46260E8F8}"/>
    <cellStyle name="20% - Accent2 5 2 3 3" xfId="1583" xr:uid="{F9E588E4-0FA5-4B18-AB53-339CC499549E}"/>
    <cellStyle name="20% - Accent2 5 2 4" xfId="1116" xr:uid="{00000000-0005-0000-0000-000059000000}"/>
    <cellStyle name="20% - Accent2 5 2 4 2" xfId="1368" xr:uid="{00000000-0005-0000-0000-00005A000000}"/>
    <cellStyle name="20% - Accent2 5 2 4 2 2" xfId="1800" xr:uid="{555C1347-745C-4EC6-822C-9F5A1B7B784A}"/>
    <cellStyle name="20% - Accent2 5 2 4 3" xfId="1645" xr:uid="{06357455-FFC7-4A83-B99A-B912DAD1FD90}"/>
    <cellStyle name="20% - Accent2 5 2 5" xfId="1185" xr:uid="{00000000-0005-0000-0000-00005B000000}"/>
    <cellStyle name="20% - Accent2 5 2 5 2" xfId="1707" xr:uid="{45FF336B-6D88-4FE5-BCD6-36A1278D990C}"/>
    <cellStyle name="20% - Accent2 5 2 6" xfId="1455" xr:uid="{F3BEEFED-8388-43E6-8C8B-1013188C8024}"/>
    <cellStyle name="20% - Accent2 5 2 7" xfId="1520" xr:uid="{718D583A-E04E-4B6E-931C-1F1ACA0E791E}"/>
    <cellStyle name="20% - Accent2 6" xfId="52" xr:uid="{00000000-0005-0000-0000-00005C000000}"/>
    <cellStyle name="20% - Accent2 6 2" xfId="955" xr:uid="{00000000-0005-0000-0000-00005D000000}"/>
    <cellStyle name="20% - Accent3 2" xfId="53" xr:uid="{00000000-0005-0000-0000-00005E000000}"/>
    <cellStyle name="20% - Accent3 3" xfId="54" xr:uid="{00000000-0005-0000-0000-00005F000000}"/>
    <cellStyle name="20% - Accent3 4 2" xfId="55" xr:uid="{00000000-0005-0000-0000-000060000000}"/>
    <cellStyle name="20% - Accent3 4 2 2" xfId="902" xr:uid="{00000000-0005-0000-0000-000061000000}"/>
    <cellStyle name="20% - Accent3 4 2 2 2" xfId="1078" xr:uid="{00000000-0005-0000-0000-000062000000}"/>
    <cellStyle name="20% - Accent3 4 2 2 2 2" xfId="1411" xr:uid="{00000000-0005-0000-0000-000063000000}"/>
    <cellStyle name="20% - Accent3 4 2 2 2 2 2" xfId="1832" xr:uid="{62C51369-6CB0-4610-AEE0-0C689EDB2DCC}"/>
    <cellStyle name="20% - Accent3 4 2 2 2 3" xfId="1615" xr:uid="{B937FE8D-146C-4D34-A334-22F4C637ECFA}"/>
    <cellStyle name="20% - Accent3 4 2 2 3" xfId="1154" xr:uid="{00000000-0005-0000-0000-000064000000}"/>
    <cellStyle name="20% - Accent3 4 2 2 3 2" xfId="1677" xr:uid="{7413A850-ED64-426E-9A15-FE4B0530262E}"/>
    <cellStyle name="20% - Accent3 4 2 2 4" xfId="1228" xr:uid="{00000000-0005-0000-0000-000065000000}"/>
    <cellStyle name="20% - Accent3 4 2 2 4 2" xfId="1739" xr:uid="{81AC9382-BC5F-4628-91F2-E09544374156}"/>
    <cellStyle name="20% - Accent3 4 2 2 5" xfId="1553" xr:uid="{D25ABDBA-9A66-416D-9080-7926702B85AC}"/>
    <cellStyle name="20% - Accent3 4 2 3" xfId="1040" xr:uid="{00000000-0005-0000-0000-000066000000}"/>
    <cellStyle name="20% - Accent3 4 2 3 2" xfId="1277" xr:uid="{00000000-0005-0000-0000-000067000000}"/>
    <cellStyle name="20% - Accent3 4 2 3 2 2" xfId="1770" xr:uid="{B2B99556-4A59-4C43-B89F-42F49BB4D9B9}"/>
    <cellStyle name="20% - Accent3 4 2 3 3" xfId="1584" xr:uid="{D4A45DDA-3917-475D-8BB4-6546980E00F8}"/>
    <cellStyle name="20% - Accent3 4 2 4" xfId="1117" xr:uid="{00000000-0005-0000-0000-000068000000}"/>
    <cellStyle name="20% - Accent3 4 2 4 2" xfId="1369" xr:uid="{00000000-0005-0000-0000-000069000000}"/>
    <cellStyle name="20% - Accent3 4 2 4 2 2" xfId="1801" xr:uid="{111594B2-8220-4E03-A72D-72AFB5CD9741}"/>
    <cellStyle name="20% - Accent3 4 2 4 3" xfId="1646" xr:uid="{99769BFB-090A-4E38-A907-F36450C4CC89}"/>
    <cellStyle name="20% - Accent3 4 2 5" xfId="1186" xr:uid="{00000000-0005-0000-0000-00006A000000}"/>
    <cellStyle name="20% - Accent3 4 2 5 2" xfId="1708" xr:uid="{EC68FC66-024C-4337-890A-3DE55FDACA7A}"/>
    <cellStyle name="20% - Accent3 4 2 6" xfId="1456" xr:uid="{056B3EA1-3F88-44C1-AF8C-7F021D59F4F3}"/>
    <cellStyle name="20% - Accent3 4 2 7" xfId="1521" xr:uid="{7A4BEDA2-4C78-4623-B9F9-0564FE76208C}"/>
    <cellStyle name="20% - Accent3 5 2" xfId="56" xr:uid="{00000000-0005-0000-0000-00006B000000}"/>
    <cellStyle name="20% - Accent3 5 2 2" xfId="903" xr:uid="{00000000-0005-0000-0000-00006C000000}"/>
    <cellStyle name="20% - Accent3 5 2 2 2" xfId="1079" xr:uid="{00000000-0005-0000-0000-00006D000000}"/>
    <cellStyle name="20% - Accent3 5 2 2 2 2" xfId="1412" xr:uid="{00000000-0005-0000-0000-00006E000000}"/>
    <cellStyle name="20% - Accent3 5 2 2 2 2 2" xfId="1833" xr:uid="{C3D10ADB-2E45-47F1-A169-24A9332F1F8E}"/>
    <cellStyle name="20% - Accent3 5 2 2 2 3" xfId="1616" xr:uid="{EA8219FD-E0E6-4838-8B27-461F8793881D}"/>
    <cellStyle name="20% - Accent3 5 2 2 3" xfId="1155" xr:uid="{00000000-0005-0000-0000-00006F000000}"/>
    <cellStyle name="20% - Accent3 5 2 2 3 2" xfId="1678" xr:uid="{66EF2F47-F057-478B-ABF7-24C8DAE090B2}"/>
    <cellStyle name="20% - Accent3 5 2 2 4" xfId="1229" xr:uid="{00000000-0005-0000-0000-000070000000}"/>
    <cellStyle name="20% - Accent3 5 2 2 4 2" xfId="1740" xr:uid="{28F710EA-0288-46C9-9991-D1BB4FF36B4F}"/>
    <cellStyle name="20% - Accent3 5 2 2 5" xfId="1554" xr:uid="{2D86B21B-656B-4677-B51D-AC1BB0DF0E4C}"/>
    <cellStyle name="20% - Accent3 5 2 3" xfId="1041" xr:uid="{00000000-0005-0000-0000-000071000000}"/>
    <cellStyle name="20% - Accent3 5 2 3 2" xfId="1278" xr:uid="{00000000-0005-0000-0000-000072000000}"/>
    <cellStyle name="20% - Accent3 5 2 3 2 2" xfId="1771" xr:uid="{A01E4009-1FA9-4B9F-890C-F5BB28FD789F}"/>
    <cellStyle name="20% - Accent3 5 2 3 3" xfId="1585" xr:uid="{592BC3B2-A349-4272-8547-59189FC15D89}"/>
    <cellStyle name="20% - Accent3 5 2 4" xfId="1118" xr:uid="{00000000-0005-0000-0000-000073000000}"/>
    <cellStyle name="20% - Accent3 5 2 4 2" xfId="1370" xr:uid="{00000000-0005-0000-0000-000074000000}"/>
    <cellStyle name="20% - Accent3 5 2 4 2 2" xfId="1802" xr:uid="{C0D13F91-D12D-4FDC-AB0B-88A0AE6131E9}"/>
    <cellStyle name="20% - Accent3 5 2 4 3" xfId="1647" xr:uid="{F41F9970-F99D-402E-99BF-FF6D3B7FDAC2}"/>
    <cellStyle name="20% - Accent3 5 2 5" xfId="1187" xr:uid="{00000000-0005-0000-0000-000075000000}"/>
    <cellStyle name="20% - Accent3 5 2 5 2" xfId="1709" xr:uid="{283B6231-3B72-4B19-9D85-6DA411832085}"/>
    <cellStyle name="20% - Accent3 5 2 6" xfId="1457" xr:uid="{76A83ABC-04D2-424C-A451-756CF6FA2092}"/>
    <cellStyle name="20% - Accent3 5 2 7" xfId="1522" xr:uid="{BD4743E4-9F83-4BE3-9453-5C6C25702FD0}"/>
    <cellStyle name="20% - Accent3 6" xfId="57" xr:uid="{00000000-0005-0000-0000-000076000000}"/>
    <cellStyle name="20% - Accent3 6 2" xfId="956" xr:uid="{00000000-0005-0000-0000-000077000000}"/>
    <cellStyle name="20% - Accent4 2" xfId="58" xr:uid="{00000000-0005-0000-0000-000078000000}"/>
    <cellStyle name="20% - Accent4 3" xfId="59" xr:uid="{00000000-0005-0000-0000-000079000000}"/>
    <cellStyle name="20% - Accent4 4 2" xfId="60" xr:uid="{00000000-0005-0000-0000-00007A000000}"/>
    <cellStyle name="20% - Accent4 4 2 2" xfId="904" xr:uid="{00000000-0005-0000-0000-00007B000000}"/>
    <cellStyle name="20% - Accent4 4 2 2 2" xfId="1080" xr:uid="{00000000-0005-0000-0000-00007C000000}"/>
    <cellStyle name="20% - Accent4 4 2 2 2 2" xfId="1413" xr:uid="{00000000-0005-0000-0000-00007D000000}"/>
    <cellStyle name="20% - Accent4 4 2 2 2 2 2" xfId="1834" xr:uid="{8D764FBF-9BED-407C-A6C2-8FFB9E11FBD0}"/>
    <cellStyle name="20% - Accent4 4 2 2 2 3" xfId="1617" xr:uid="{E02DA245-3716-40E9-B64B-C0C8FFDF92AE}"/>
    <cellStyle name="20% - Accent4 4 2 2 3" xfId="1156" xr:uid="{00000000-0005-0000-0000-00007E000000}"/>
    <cellStyle name="20% - Accent4 4 2 2 3 2" xfId="1679" xr:uid="{ADBA22D7-ACC2-45BE-8E7D-A8BEED3191FA}"/>
    <cellStyle name="20% - Accent4 4 2 2 4" xfId="1230" xr:uid="{00000000-0005-0000-0000-00007F000000}"/>
    <cellStyle name="20% - Accent4 4 2 2 4 2" xfId="1741" xr:uid="{E64D45D0-FA23-4B61-87EB-056400361224}"/>
    <cellStyle name="20% - Accent4 4 2 2 5" xfId="1555" xr:uid="{60103BA0-04EF-42D4-AFB7-C234A1327AB8}"/>
    <cellStyle name="20% - Accent4 4 2 3" xfId="1042" xr:uid="{00000000-0005-0000-0000-000080000000}"/>
    <cellStyle name="20% - Accent4 4 2 3 2" xfId="1280" xr:uid="{00000000-0005-0000-0000-000081000000}"/>
    <cellStyle name="20% - Accent4 4 2 3 2 2" xfId="1772" xr:uid="{BEE2FF7C-C584-4AA2-B9B8-42DE71247DD8}"/>
    <cellStyle name="20% - Accent4 4 2 3 3" xfId="1586" xr:uid="{337FF987-1BBA-4C70-BB27-2D71C80A0B53}"/>
    <cellStyle name="20% - Accent4 4 2 4" xfId="1119" xr:uid="{00000000-0005-0000-0000-000082000000}"/>
    <cellStyle name="20% - Accent4 4 2 4 2" xfId="1371" xr:uid="{00000000-0005-0000-0000-000083000000}"/>
    <cellStyle name="20% - Accent4 4 2 4 2 2" xfId="1803" xr:uid="{E721E8C0-F2AD-4F86-9859-0DB28F7ACFA6}"/>
    <cellStyle name="20% - Accent4 4 2 4 3" xfId="1648" xr:uid="{348B8AD1-8145-44A6-BDA0-057AC87D1B4A}"/>
    <cellStyle name="20% - Accent4 4 2 5" xfId="1188" xr:uid="{00000000-0005-0000-0000-000084000000}"/>
    <cellStyle name="20% - Accent4 4 2 5 2" xfId="1710" xr:uid="{CB2492E1-4A44-4C60-83E0-BE0B54D502AF}"/>
    <cellStyle name="20% - Accent4 4 2 6" xfId="1458" xr:uid="{D2251ADB-4660-4AB8-975B-B3BC3BAA1F2D}"/>
    <cellStyle name="20% - Accent4 4 2 7" xfId="1523" xr:uid="{DDBCB968-9D42-4077-B046-F88F726DC64F}"/>
    <cellStyle name="20% - Accent4 5 2" xfId="61" xr:uid="{00000000-0005-0000-0000-000085000000}"/>
    <cellStyle name="20% - Accent4 5 2 2" xfId="905" xr:uid="{00000000-0005-0000-0000-000086000000}"/>
    <cellStyle name="20% - Accent4 5 2 2 2" xfId="1081" xr:uid="{00000000-0005-0000-0000-000087000000}"/>
    <cellStyle name="20% - Accent4 5 2 2 2 2" xfId="1414" xr:uid="{00000000-0005-0000-0000-000088000000}"/>
    <cellStyle name="20% - Accent4 5 2 2 2 2 2" xfId="1835" xr:uid="{A15B302C-C7A3-4BC1-94F3-0571B1D5C87B}"/>
    <cellStyle name="20% - Accent4 5 2 2 2 3" xfId="1618" xr:uid="{8EE4B63E-96FC-43D8-B86D-77D210D819B0}"/>
    <cellStyle name="20% - Accent4 5 2 2 3" xfId="1157" xr:uid="{00000000-0005-0000-0000-000089000000}"/>
    <cellStyle name="20% - Accent4 5 2 2 3 2" xfId="1680" xr:uid="{1319A881-C21D-4BCB-B230-16E6A0D57F46}"/>
    <cellStyle name="20% - Accent4 5 2 2 4" xfId="1231" xr:uid="{00000000-0005-0000-0000-00008A000000}"/>
    <cellStyle name="20% - Accent4 5 2 2 4 2" xfId="1742" xr:uid="{9A0C22E8-86A5-46FA-9D7C-05491B905344}"/>
    <cellStyle name="20% - Accent4 5 2 2 5" xfId="1556" xr:uid="{6177E1A7-4A87-442D-9EBF-8DC756C90C50}"/>
    <cellStyle name="20% - Accent4 5 2 3" xfId="1043" xr:uid="{00000000-0005-0000-0000-00008B000000}"/>
    <cellStyle name="20% - Accent4 5 2 3 2" xfId="1281" xr:uid="{00000000-0005-0000-0000-00008C000000}"/>
    <cellStyle name="20% - Accent4 5 2 3 2 2" xfId="1773" xr:uid="{1AAF7183-0FF8-47DF-84FE-B287A234B537}"/>
    <cellStyle name="20% - Accent4 5 2 3 3" xfId="1587" xr:uid="{ADE86FF1-630B-4555-BC3F-D01EE601F46D}"/>
    <cellStyle name="20% - Accent4 5 2 4" xfId="1120" xr:uid="{00000000-0005-0000-0000-00008D000000}"/>
    <cellStyle name="20% - Accent4 5 2 4 2" xfId="1372" xr:uid="{00000000-0005-0000-0000-00008E000000}"/>
    <cellStyle name="20% - Accent4 5 2 4 2 2" xfId="1804" xr:uid="{991C0178-A9EC-4372-857A-CC185181957F}"/>
    <cellStyle name="20% - Accent4 5 2 4 3" xfId="1649" xr:uid="{68DA79EF-5D22-4EA8-BF66-DF44084E67AC}"/>
    <cellStyle name="20% - Accent4 5 2 5" xfId="1189" xr:uid="{00000000-0005-0000-0000-00008F000000}"/>
    <cellStyle name="20% - Accent4 5 2 5 2" xfId="1711" xr:uid="{540C643D-B544-40F3-98CB-C1BE9B8E2343}"/>
    <cellStyle name="20% - Accent4 5 2 6" xfId="1459" xr:uid="{D45171FC-072C-41F4-9330-B5D255A2B782}"/>
    <cellStyle name="20% - Accent4 5 2 7" xfId="1524" xr:uid="{95AF7173-B657-4F4E-A4AD-FD15706F1EA3}"/>
    <cellStyle name="20% - Accent4 6" xfId="62" xr:uid="{00000000-0005-0000-0000-000090000000}"/>
    <cellStyle name="20% - Accent4 6 2" xfId="957" xr:uid="{00000000-0005-0000-0000-000091000000}"/>
    <cellStyle name="20% - Accent5 2" xfId="63" xr:uid="{00000000-0005-0000-0000-000092000000}"/>
    <cellStyle name="20% - Accent5 3" xfId="64" xr:uid="{00000000-0005-0000-0000-000093000000}"/>
    <cellStyle name="20% - Accent5 4 2" xfId="65" xr:uid="{00000000-0005-0000-0000-000094000000}"/>
    <cellStyle name="20% - Accent5 4 2 2" xfId="906" xr:uid="{00000000-0005-0000-0000-000095000000}"/>
    <cellStyle name="20% - Accent5 4 2 2 2" xfId="1082" xr:uid="{00000000-0005-0000-0000-000096000000}"/>
    <cellStyle name="20% - Accent5 4 2 2 2 2" xfId="1415" xr:uid="{00000000-0005-0000-0000-000097000000}"/>
    <cellStyle name="20% - Accent5 4 2 2 2 2 2" xfId="1836" xr:uid="{5C30D60C-8D9D-40BD-89CB-FA9DD2B82252}"/>
    <cellStyle name="20% - Accent5 4 2 2 2 3" xfId="1619" xr:uid="{E65DF13E-0DA2-42BF-88BC-1437819B351F}"/>
    <cellStyle name="20% - Accent5 4 2 2 3" xfId="1158" xr:uid="{00000000-0005-0000-0000-000098000000}"/>
    <cellStyle name="20% - Accent5 4 2 2 3 2" xfId="1681" xr:uid="{5EBA06AD-600E-4859-80EF-3D1152080626}"/>
    <cellStyle name="20% - Accent5 4 2 2 4" xfId="1232" xr:uid="{00000000-0005-0000-0000-000099000000}"/>
    <cellStyle name="20% - Accent5 4 2 2 4 2" xfId="1743" xr:uid="{066E5442-8006-4C64-8D38-001FD06DE657}"/>
    <cellStyle name="20% - Accent5 4 2 2 5" xfId="1557" xr:uid="{0035FAD3-0A39-47D5-A9DD-3F69E389E6EE}"/>
    <cellStyle name="20% - Accent5 4 2 3" xfId="1044" xr:uid="{00000000-0005-0000-0000-00009A000000}"/>
    <cellStyle name="20% - Accent5 4 2 3 2" xfId="1282" xr:uid="{00000000-0005-0000-0000-00009B000000}"/>
    <cellStyle name="20% - Accent5 4 2 3 2 2" xfId="1774" xr:uid="{15F9912B-C0E5-4BC5-97A2-E80E587634FF}"/>
    <cellStyle name="20% - Accent5 4 2 3 3" xfId="1588" xr:uid="{BB69FBEE-FF83-4818-B3E5-FF36615741F1}"/>
    <cellStyle name="20% - Accent5 4 2 4" xfId="1121" xr:uid="{00000000-0005-0000-0000-00009C000000}"/>
    <cellStyle name="20% - Accent5 4 2 4 2" xfId="1373" xr:uid="{00000000-0005-0000-0000-00009D000000}"/>
    <cellStyle name="20% - Accent5 4 2 4 2 2" xfId="1805" xr:uid="{6A6D3F8B-6139-4D16-B0EF-42A1FFEE3820}"/>
    <cellStyle name="20% - Accent5 4 2 4 3" xfId="1650" xr:uid="{A27C025D-9DD5-441A-AEDD-AC73592BDA73}"/>
    <cellStyle name="20% - Accent5 4 2 5" xfId="1190" xr:uid="{00000000-0005-0000-0000-00009E000000}"/>
    <cellStyle name="20% - Accent5 4 2 5 2" xfId="1712" xr:uid="{A33DE8B1-68F1-45EF-82BA-C26712E81104}"/>
    <cellStyle name="20% - Accent5 4 2 6" xfId="1460" xr:uid="{BB04989D-4CED-4B9A-A1D2-D21AE7FAAD8C}"/>
    <cellStyle name="20% - Accent5 4 2 7" xfId="1525" xr:uid="{D3393362-5D2C-4747-B7EB-DD07E569A6C6}"/>
    <cellStyle name="20% - Accent5 5 2" xfId="66" xr:uid="{00000000-0005-0000-0000-00009F000000}"/>
    <cellStyle name="20% - Accent5 5 2 2" xfId="907" xr:uid="{00000000-0005-0000-0000-0000A0000000}"/>
    <cellStyle name="20% - Accent5 5 2 2 2" xfId="1083" xr:uid="{00000000-0005-0000-0000-0000A1000000}"/>
    <cellStyle name="20% - Accent5 5 2 2 2 2" xfId="1416" xr:uid="{00000000-0005-0000-0000-0000A2000000}"/>
    <cellStyle name="20% - Accent5 5 2 2 2 2 2" xfId="1837" xr:uid="{68D361DA-8CD6-4266-A3B4-D812A913E84D}"/>
    <cellStyle name="20% - Accent5 5 2 2 2 3" xfId="1620" xr:uid="{21AE7568-25F1-4424-A93B-F8B3A0CF8142}"/>
    <cellStyle name="20% - Accent5 5 2 2 3" xfId="1159" xr:uid="{00000000-0005-0000-0000-0000A3000000}"/>
    <cellStyle name="20% - Accent5 5 2 2 3 2" xfId="1682" xr:uid="{46AFD8BC-780F-4CA7-9EFF-BD9DD6EFAC6B}"/>
    <cellStyle name="20% - Accent5 5 2 2 4" xfId="1233" xr:uid="{00000000-0005-0000-0000-0000A4000000}"/>
    <cellStyle name="20% - Accent5 5 2 2 4 2" xfId="1744" xr:uid="{51C912E7-C5FB-44F7-A3AF-9B611D68A737}"/>
    <cellStyle name="20% - Accent5 5 2 2 5" xfId="1558" xr:uid="{2F16567C-562D-4FD7-8AC8-E3175A4FD27D}"/>
    <cellStyle name="20% - Accent5 5 2 3" xfId="1045" xr:uid="{00000000-0005-0000-0000-0000A5000000}"/>
    <cellStyle name="20% - Accent5 5 2 3 2" xfId="1283" xr:uid="{00000000-0005-0000-0000-0000A6000000}"/>
    <cellStyle name="20% - Accent5 5 2 3 2 2" xfId="1775" xr:uid="{CAB87526-B496-4846-AA67-2ABB08F9BDFD}"/>
    <cellStyle name="20% - Accent5 5 2 3 3" xfId="1589" xr:uid="{493FC9B2-0126-4B10-A9BA-1BA4FA41443E}"/>
    <cellStyle name="20% - Accent5 5 2 4" xfId="1122" xr:uid="{00000000-0005-0000-0000-0000A7000000}"/>
    <cellStyle name="20% - Accent5 5 2 4 2" xfId="1374" xr:uid="{00000000-0005-0000-0000-0000A8000000}"/>
    <cellStyle name="20% - Accent5 5 2 4 2 2" xfId="1806" xr:uid="{7894F90C-1CA4-41E6-852B-24602D06E162}"/>
    <cellStyle name="20% - Accent5 5 2 4 3" xfId="1651" xr:uid="{3FDA317E-4B77-4BA5-BF3E-725DADF0615F}"/>
    <cellStyle name="20% - Accent5 5 2 5" xfId="1191" xr:uid="{00000000-0005-0000-0000-0000A9000000}"/>
    <cellStyle name="20% - Accent5 5 2 5 2" xfId="1713" xr:uid="{27AA66ED-C1AF-4915-BF17-E41E1D21C889}"/>
    <cellStyle name="20% - Accent5 5 2 6" xfId="1461" xr:uid="{DC9EA7B1-67AB-4A19-A3E3-96D3EEFB9B77}"/>
    <cellStyle name="20% - Accent5 5 2 7" xfId="1526" xr:uid="{C61AD9C6-82B4-43C6-9A3E-32FBD67D48B2}"/>
    <cellStyle name="20% - Accent5 6" xfId="67" xr:uid="{00000000-0005-0000-0000-0000AA000000}"/>
    <cellStyle name="20% - Accent5 6 2" xfId="958" xr:uid="{00000000-0005-0000-0000-0000AB000000}"/>
    <cellStyle name="20% - Accent6 2" xfId="68" xr:uid="{00000000-0005-0000-0000-0000AC000000}"/>
    <cellStyle name="20% - Accent6 3" xfId="69" xr:uid="{00000000-0005-0000-0000-0000AD000000}"/>
    <cellStyle name="20% - Accent6 4 2" xfId="70" xr:uid="{00000000-0005-0000-0000-0000AE000000}"/>
    <cellStyle name="20% - Accent6 4 2 2" xfId="908" xr:uid="{00000000-0005-0000-0000-0000AF000000}"/>
    <cellStyle name="20% - Accent6 4 2 2 2" xfId="1084" xr:uid="{00000000-0005-0000-0000-0000B0000000}"/>
    <cellStyle name="20% - Accent6 4 2 2 2 2" xfId="1417" xr:uid="{00000000-0005-0000-0000-0000B1000000}"/>
    <cellStyle name="20% - Accent6 4 2 2 2 2 2" xfId="1838" xr:uid="{683888AB-DADE-4DF7-8F0A-877226875570}"/>
    <cellStyle name="20% - Accent6 4 2 2 2 3" xfId="1621" xr:uid="{59312B12-7499-4AB7-8727-EA7A2A6E2D0F}"/>
    <cellStyle name="20% - Accent6 4 2 2 3" xfId="1160" xr:uid="{00000000-0005-0000-0000-0000B2000000}"/>
    <cellStyle name="20% - Accent6 4 2 2 3 2" xfId="1683" xr:uid="{FC161BC4-2349-43A9-A846-E0D7FF6E19B1}"/>
    <cellStyle name="20% - Accent6 4 2 2 4" xfId="1234" xr:uid="{00000000-0005-0000-0000-0000B3000000}"/>
    <cellStyle name="20% - Accent6 4 2 2 4 2" xfId="1745" xr:uid="{2B366EA0-7049-4942-B5A8-CB4C7B597211}"/>
    <cellStyle name="20% - Accent6 4 2 2 5" xfId="1559" xr:uid="{2EBD3130-3D6A-46EF-8910-750D960539F9}"/>
    <cellStyle name="20% - Accent6 4 2 3" xfId="1046" xr:uid="{00000000-0005-0000-0000-0000B4000000}"/>
    <cellStyle name="20% - Accent6 4 2 3 2" xfId="1284" xr:uid="{00000000-0005-0000-0000-0000B5000000}"/>
    <cellStyle name="20% - Accent6 4 2 3 2 2" xfId="1776" xr:uid="{F0B5B2EA-DB0A-483E-9B47-24DD54C87B09}"/>
    <cellStyle name="20% - Accent6 4 2 3 3" xfId="1590" xr:uid="{FCB589AE-81C6-4C59-8246-F5FCF23F7CBF}"/>
    <cellStyle name="20% - Accent6 4 2 4" xfId="1123" xr:uid="{00000000-0005-0000-0000-0000B6000000}"/>
    <cellStyle name="20% - Accent6 4 2 4 2" xfId="1375" xr:uid="{00000000-0005-0000-0000-0000B7000000}"/>
    <cellStyle name="20% - Accent6 4 2 4 2 2" xfId="1807" xr:uid="{9A3C793E-4ABD-444D-9094-7035547C1391}"/>
    <cellStyle name="20% - Accent6 4 2 4 3" xfId="1652" xr:uid="{FFCE99B2-4C7A-4C73-8164-A920BA1114FA}"/>
    <cellStyle name="20% - Accent6 4 2 5" xfId="1192" xr:uid="{00000000-0005-0000-0000-0000B8000000}"/>
    <cellStyle name="20% - Accent6 4 2 5 2" xfId="1714" xr:uid="{0C4926F2-E223-48CA-8E67-12184A41880D}"/>
    <cellStyle name="20% - Accent6 4 2 6" xfId="1462" xr:uid="{42C1FE78-468E-49E3-BEF4-1199EDC25284}"/>
    <cellStyle name="20% - Accent6 4 2 7" xfId="1527" xr:uid="{528FE9D8-0492-44DF-8E39-035F1B9E80E9}"/>
    <cellStyle name="20% - Accent6 5 2" xfId="71" xr:uid="{00000000-0005-0000-0000-0000B9000000}"/>
    <cellStyle name="20% - Accent6 5 2 2" xfId="909" xr:uid="{00000000-0005-0000-0000-0000BA000000}"/>
    <cellStyle name="20% - Accent6 5 2 2 2" xfId="1085" xr:uid="{00000000-0005-0000-0000-0000BB000000}"/>
    <cellStyle name="20% - Accent6 5 2 2 2 2" xfId="1418" xr:uid="{00000000-0005-0000-0000-0000BC000000}"/>
    <cellStyle name="20% - Accent6 5 2 2 2 2 2" xfId="1839" xr:uid="{4C9E324B-47A4-4D8F-BD69-2886ED40E490}"/>
    <cellStyle name="20% - Accent6 5 2 2 2 3" xfId="1622" xr:uid="{036A9A72-AE86-4894-8671-BF32525DBD98}"/>
    <cellStyle name="20% - Accent6 5 2 2 3" xfId="1161" xr:uid="{00000000-0005-0000-0000-0000BD000000}"/>
    <cellStyle name="20% - Accent6 5 2 2 3 2" xfId="1684" xr:uid="{5C59F351-9236-4000-86CB-C2868C1AA6D1}"/>
    <cellStyle name="20% - Accent6 5 2 2 4" xfId="1235" xr:uid="{00000000-0005-0000-0000-0000BE000000}"/>
    <cellStyle name="20% - Accent6 5 2 2 4 2" xfId="1746" xr:uid="{9FB15EAE-FCDB-41AD-BAB5-074AFA9D98AA}"/>
    <cellStyle name="20% - Accent6 5 2 2 5" xfId="1560" xr:uid="{BD3E682C-52C9-475C-980A-639FD1E121E5}"/>
    <cellStyle name="20% - Accent6 5 2 3" xfId="1047" xr:uid="{00000000-0005-0000-0000-0000BF000000}"/>
    <cellStyle name="20% - Accent6 5 2 3 2" xfId="1285" xr:uid="{00000000-0005-0000-0000-0000C0000000}"/>
    <cellStyle name="20% - Accent6 5 2 3 2 2" xfId="1777" xr:uid="{DDB88C56-6F6B-45BE-9313-84EE79851D36}"/>
    <cellStyle name="20% - Accent6 5 2 3 3" xfId="1591" xr:uid="{E4DBCC4B-1F53-4734-AB35-42BFFBD424E1}"/>
    <cellStyle name="20% - Accent6 5 2 4" xfId="1124" xr:uid="{00000000-0005-0000-0000-0000C1000000}"/>
    <cellStyle name="20% - Accent6 5 2 4 2" xfId="1376" xr:uid="{00000000-0005-0000-0000-0000C2000000}"/>
    <cellStyle name="20% - Accent6 5 2 4 2 2" xfId="1808" xr:uid="{F2E42D11-8287-44D5-AB6A-D028521C5A38}"/>
    <cellStyle name="20% - Accent6 5 2 4 3" xfId="1653" xr:uid="{27801A4B-D96F-4D9A-B99E-45B243D1FE4B}"/>
    <cellStyle name="20% - Accent6 5 2 5" xfId="1193" xr:uid="{00000000-0005-0000-0000-0000C3000000}"/>
    <cellStyle name="20% - Accent6 5 2 5 2" xfId="1715" xr:uid="{8C0D62BA-8E6A-4B0C-A561-FFF54F45D028}"/>
    <cellStyle name="20% - Accent6 5 2 6" xfId="1463" xr:uid="{984CF3A7-6D0A-43A0-9B3A-E38AC16387E2}"/>
    <cellStyle name="20% - Accent6 5 2 7" xfId="1528" xr:uid="{3A8F3855-9504-48DC-9920-2214B13FFAE5}"/>
    <cellStyle name="20% - Accent6 6" xfId="72" xr:uid="{00000000-0005-0000-0000-0000C4000000}"/>
    <cellStyle name="20% - Accent6 6 2" xfId="959" xr:uid="{00000000-0005-0000-0000-0000C5000000}"/>
    <cellStyle name="40% - Accent1 2" xfId="73" xr:uid="{00000000-0005-0000-0000-0000C6000000}"/>
    <cellStyle name="40% - Accent1 3" xfId="74" xr:uid="{00000000-0005-0000-0000-0000C7000000}"/>
    <cellStyle name="40% - Accent1 4 2" xfId="75" xr:uid="{00000000-0005-0000-0000-0000C8000000}"/>
    <cellStyle name="40% - Accent1 4 2 2" xfId="910" xr:uid="{00000000-0005-0000-0000-0000C9000000}"/>
    <cellStyle name="40% - Accent1 4 2 2 2" xfId="1086" xr:uid="{00000000-0005-0000-0000-0000CA000000}"/>
    <cellStyle name="40% - Accent1 4 2 2 2 2" xfId="1419" xr:uid="{00000000-0005-0000-0000-0000CB000000}"/>
    <cellStyle name="40% - Accent1 4 2 2 2 2 2" xfId="1840" xr:uid="{DE54119F-D74F-44CB-BA59-A8B8F90F33AC}"/>
    <cellStyle name="40% - Accent1 4 2 2 2 3" xfId="1623" xr:uid="{8B70F6A6-6E0F-4FBF-9CAF-798A5CC518FB}"/>
    <cellStyle name="40% - Accent1 4 2 2 3" xfId="1162" xr:uid="{00000000-0005-0000-0000-0000CC000000}"/>
    <cellStyle name="40% - Accent1 4 2 2 3 2" xfId="1685" xr:uid="{E47272DD-5BDB-4616-9F1F-4DB039D0EB68}"/>
    <cellStyle name="40% - Accent1 4 2 2 4" xfId="1236" xr:uid="{00000000-0005-0000-0000-0000CD000000}"/>
    <cellStyle name="40% - Accent1 4 2 2 4 2" xfId="1747" xr:uid="{F4FE9EFA-32B3-472A-8468-9D60ABA5E259}"/>
    <cellStyle name="40% - Accent1 4 2 2 5" xfId="1561" xr:uid="{525A06EA-5807-40C9-B5EF-F1BBCF38DAD4}"/>
    <cellStyle name="40% - Accent1 4 2 3" xfId="1048" xr:uid="{00000000-0005-0000-0000-0000CE000000}"/>
    <cellStyle name="40% - Accent1 4 2 3 2" xfId="1286" xr:uid="{00000000-0005-0000-0000-0000CF000000}"/>
    <cellStyle name="40% - Accent1 4 2 3 2 2" xfId="1778" xr:uid="{E0651196-3EF0-4E78-AAC0-528F5F1F7EF4}"/>
    <cellStyle name="40% - Accent1 4 2 3 3" xfId="1592" xr:uid="{9C3323D2-A59C-464B-B0AC-5CC0E7904AA7}"/>
    <cellStyle name="40% - Accent1 4 2 4" xfId="1125" xr:uid="{00000000-0005-0000-0000-0000D0000000}"/>
    <cellStyle name="40% - Accent1 4 2 4 2" xfId="1377" xr:uid="{00000000-0005-0000-0000-0000D1000000}"/>
    <cellStyle name="40% - Accent1 4 2 4 2 2" xfId="1809" xr:uid="{0AD664EA-414E-4805-9B95-41F88ACBDE38}"/>
    <cellStyle name="40% - Accent1 4 2 4 3" xfId="1654" xr:uid="{8B976585-0EE8-4776-B72C-7D96274FD07A}"/>
    <cellStyle name="40% - Accent1 4 2 5" xfId="1194" xr:uid="{00000000-0005-0000-0000-0000D2000000}"/>
    <cellStyle name="40% - Accent1 4 2 5 2" xfId="1716" xr:uid="{53A7857E-F52F-4663-884E-1C9DBAD83967}"/>
    <cellStyle name="40% - Accent1 4 2 6" xfId="1464" xr:uid="{8CC9BE71-2174-4904-9C35-1CCC3A492565}"/>
    <cellStyle name="40% - Accent1 4 2 7" xfId="1529" xr:uid="{96B48614-1214-43D1-8E9C-411036F3A8C3}"/>
    <cellStyle name="40% - Accent1 5 2" xfId="76" xr:uid="{00000000-0005-0000-0000-0000D3000000}"/>
    <cellStyle name="40% - Accent1 5 2 2" xfId="911" xr:uid="{00000000-0005-0000-0000-0000D4000000}"/>
    <cellStyle name="40% - Accent1 5 2 2 2" xfId="1087" xr:uid="{00000000-0005-0000-0000-0000D5000000}"/>
    <cellStyle name="40% - Accent1 5 2 2 2 2" xfId="1420" xr:uid="{00000000-0005-0000-0000-0000D6000000}"/>
    <cellStyle name="40% - Accent1 5 2 2 2 2 2" xfId="1841" xr:uid="{836CFAFD-6941-4E71-8736-A201B9D95B1E}"/>
    <cellStyle name="40% - Accent1 5 2 2 2 3" xfId="1624" xr:uid="{E794FDEC-B12D-405E-B212-BA43196816D4}"/>
    <cellStyle name="40% - Accent1 5 2 2 3" xfId="1163" xr:uid="{00000000-0005-0000-0000-0000D7000000}"/>
    <cellStyle name="40% - Accent1 5 2 2 3 2" xfId="1686" xr:uid="{46ECF7DE-0124-4571-B2C5-8C7C7B241112}"/>
    <cellStyle name="40% - Accent1 5 2 2 4" xfId="1237" xr:uid="{00000000-0005-0000-0000-0000D8000000}"/>
    <cellStyle name="40% - Accent1 5 2 2 4 2" xfId="1748" xr:uid="{896906C6-D8CA-4AE1-A980-1CE48740055B}"/>
    <cellStyle name="40% - Accent1 5 2 2 5" xfId="1562" xr:uid="{F7BD9F5E-A5CE-4E41-8B86-8ABD04047DCC}"/>
    <cellStyle name="40% - Accent1 5 2 3" xfId="1049" xr:uid="{00000000-0005-0000-0000-0000D9000000}"/>
    <cellStyle name="40% - Accent1 5 2 3 2" xfId="1287" xr:uid="{00000000-0005-0000-0000-0000DA000000}"/>
    <cellStyle name="40% - Accent1 5 2 3 2 2" xfId="1779" xr:uid="{4039AD08-5DE1-48F6-9086-358660A49D74}"/>
    <cellStyle name="40% - Accent1 5 2 3 3" xfId="1593" xr:uid="{EB4C29A7-9ADB-4A11-AFA9-2B4008A6A771}"/>
    <cellStyle name="40% - Accent1 5 2 4" xfId="1126" xr:uid="{00000000-0005-0000-0000-0000DB000000}"/>
    <cellStyle name="40% - Accent1 5 2 4 2" xfId="1378" xr:uid="{00000000-0005-0000-0000-0000DC000000}"/>
    <cellStyle name="40% - Accent1 5 2 4 2 2" xfId="1810" xr:uid="{D52B15B6-45B7-4318-905B-BDE0DD58ECD3}"/>
    <cellStyle name="40% - Accent1 5 2 4 3" xfId="1655" xr:uid="{045DCA2E-9F68-4068-AE7E-93738C24DC32}"/>
    <cellStyle name="40% - Accent1 5 2 5" xfId="1195" xr:uid="{00000000-0005-0000-0000-0000DD000000}"/>
    <cellStyle name="40% - Accent1 5 2 5 2" xfId="1717" xr:uid="{079C3B92-46B4-4DBB-93F6-14D745C457AF}"/>
    <cellStyle name="40% - Accent1 5 2 6" xfId="1465" xr:uid="{8E938DC5-F774-490B-B28A-A41AFA95B9F6}"/>
    <cellStyle name="40% - Accent1 5 2 7" xfId="1530" xr:uid="{EB724141-2D7A-4976-AF3B-84CE0D36F499}"/>
    <cellStyle name="40% - Accent1 6" xfId="77" xr:uid="{00000000-0005-0000-0000-0000DE000000}"/>
    <cellStyle name="40% - Accent1 6 2" xfId="960" xr:uid="{00000000-0005-0000-0000-0000DF000000}"/>
    <cellStyle name="40% - Accent2 2" xfId="78" xr:uid="{00000000-0005-0000-0000-0000E0000000}"/>
    <cellStyle name="40% - Accent2 3" xfId="79" xr:uid="{00000000-0005-0000-0000-0000E1000000}"/>
    <cellStyle name="40% - Accent2 4 2" xfId="80" xr:uid="{00000000-0005-0000-0000-0000E2000000}"/>
    <cellStyle name="40% - Accent2 4 2 2" xfId="912" xr:uid="{00000000-0005-0000-0000-0000E3000000}"/>
    <cellStyle name="40% - Accent2 4 2 2 2" xfId="1088" xr:uid="{00000000-0005-0000-0000-0000E4000000}"/>
    <cellStyle name="40% - Accent2 4 2 2 2 2" xfId="1421" xr:uid="{00000000-0005-0000-0000-0000E5000000}"/>
    <cellStyle name="40% - Accent2 4 2 2 2 2 2" xfId="1842" xr:uid="{78C389C6-4E3A-41EA-95A7-0DF5A56D0842}"/>
    <cellStyle name="40% - Accent2 4 2 2 2 3" xfId="1625" xr:uid="{DFE74A69-BB33-4949-A220-36DEEEC0C57D}"/>
    <cellStyle name="40% - Accent2 4 2 2 3" xfId="1164" xr:uid="{00000000-0005-0000-0000-0000E6000000}"/>
    <cellStyle name="40% - Accent2 4 2 2 3 2" xfId="1687" xr:uid="{1C6365E2-A242-45C8-9AA2-550E56BD5AFB}"/>
    <cellStyle name="40% - Accent2 4 2 2 4" xfId="1238" xr:uid="{00000000-0005-0000-0000-0000E7000000}"/>
    <cellStyle name="40% - Accent2 4 2 2 4 2" xfId="1749" xr:uid="{253D2AA5-C6B3-41F4-9D16-FED18B2B7A62}"/>
    <cellStyle name="40% - Accent2 4 2 2 5" xfId="1563" xr:uid="{E0D65F40-50F2-4C01-B6F0-A3BE61CFB4FB}"/>
    <cellStyle name="40% - Accent2 4 2 3" xfId="1050" xr:uid="{00000000-0005-0000-0000-0000E8000000}"/>
    <cellStyle name="40% - Accent2 4 2 3 2" xfId="1289" xr:uid="{00000000-0005-0000-0000-0000E9000000}"/>
    <cellStyle name="40% - Accent2 4 2 3 2 2" xfId="1780" xr:uid="{C7722EA7-3806-47DC-941F-AF2244D9B209}"/>
    <cellStyle name="40% - Accent2 4 2 3 3" xfId="1594" xr:uid="{8DE67B60-2DDB-416E-86EE-303FB4B4EA3B}"/>
    <cellStyle name="40% - Accent2 4 2 4" xfId="1127" xr:uid="{00000000-0005-0000-0000-0000EA000000}"/>
    <cellStyle name="40% - Accent2 4 2 4 2" xfId="1379" xr:uid="{00000000-0005-0000-0000-0000EB000000}"/>
    <cellStyle name="40% - Accent2 4 2 4 2 2" xfId="1811" xr:uid="{71E72B21-46AC-43A5-BFDE-54FBD27C9FA1}"/>
    <cellStyle name="40% - Accent2 4 2 4 3" xfId="1656" xr:uid="{9D2F79AF-980E-4A22-B371-732809474F90}"/>
    <cellStyle name="40% - Accent2 4 2 5" xfId="1196" xr:uid="{00000000-0005-0000-0000-0000EC000000}"/>
    <cellStyle name="40% - Accent2 4 2 5 2" xfId="1718" xr:uid="{581C4240-3F64-4110-94DB-D4483EBD2BF3}"/>
    <cellStyle name="40% - Accent2 4 2 6" xfId="1466" xr:uid="{45B77470-A67C-4D0E-8698-66D0C2358C12}"/>
    <cellStyle name="40% - Accent2 4 2 7" xfId="1531" xr:uid="{D8B4BC5B-8049-4F45-BDFF-3A23F5645314}"/>
    <cellStyle name="40% - Accent2 5 2" xfId="81" xr:uid="{00000000-0005-0000-0000-0000ED000000}"/>
    <cellStyle name="40% - Accent2 5 2 2" xfId="913" xr:uid="{00000000-0005-0000-0000-0000EE000000}"/>
    <cellStyle name="40% - Accent2 5 2 2 2" xfId="1089" xr:uid="{00000000-0005-0000-0000-0000EF000000}"/>
    <cellStyle name="40% - Accent2 5 2 2 2 2" xfId="1422" xr:uid="{00000000-0005-0000-0000-0000F0000000}"/>
    <cellStyle name="40% - Accent2 5 2 2 2 2 2" xfId="1843" xr:uid="{70314CB6-D4CF-4022-8A6C-B2256E6F8079}"/>
    <cellStyle name="40% - Accent2 5 2 2 2 3" xfId="1626" xr:uid="{9A0C954C-098C-4C0F-9268-C1563BFE0AFB}"/>
    <cellStyle name="40% - Accent2 5 2 2 3" xfId="1165" xr:uid="{00000000-0005-0000-0000-0000F1000000}"/>
    <cellStyle name="40% - Accent2 5 2 2 3 2" xfId="1688" xr:uid="{67B941CE-4F2B-46AF-B3C9-7EFEFFB50DFB}"/>
    <cellStyle name="40% - Accent2 5 2 2 4" xfId="1239" xr:uid="{00000000-0005-0000-0000-0000F2000000}"/>
    <cellStyle name="40% - Accent2 5 2 2 4 2" xfId="1750" xr:uid="{CD2C979C-6422-454E-88E9-016803CFDC8F}"/>
    <cellStyle name="40% - Accent2 5 2 2 5" xfId="1564" xr:uid="{39D704C0-B716-4EFD-98DA-E56A4CCDFF7F}"/>
    <cellStyle name="40% - Accent2 5 2 3" xfId="1051" xr:uid="{00000000-0005-0000-0000-0000F3000000}"/>
    <cellStyle name="40% - Accent2 5 2 3 2" xfId="1290" xr:uid="{00000000-0005-0000-0000-0000F4000000}"/>
    <cellStyle name="40% - Accent2 5 2 3 2 2" xfId="1781" xr:uid="{403BAB33-7761-4ADA-87A5-40B72555E989}"/>
    <cellStyle name="40% - Accent2 5 2 3 3" xfId="1595" xr:uid="{61E19912-DE33-4042-A267-49D8AA70A7AA}"/>
    <cellStyle name="40% - Accent2 5 2 4" xfId="1128" xr:uid="{00000000-0005-0000-0000-0000F5000000}"/>
    <cellStyle name="40% - Accent2 5 2 4 2" xfId="1380" xr:uid="{00000000-0005-0000-0000-0000F6000000}"/>
    <cellStyle name="40% - Accent2 5 2 4 2 2" xfId="1812" xr:uid="{81873E11-EFAD-4E91-85D4-5BB2E1EEBD26}"/>
    <cellStyle name="40% - Accent2 5 2 4 3" xfId="1657" xr:uid="{1BC5D1C3-4E56-47D5-B12C-D02679284FC7}"/>
    <cellStyle name="40% - Accent2 5 2 5" xfId="1197" xr:uid="{00000000-0005-0000-0000-0000F7000000}"/>
    <cellStyle name="40% - Accent2 5 2 5 2" xfId="1719" xr:uid="{2CA3640D-D8A2-452A-A1E8-1D7D0AF63D72}"/>
    <cellStyle name="40% - Accent2 5 2 6" xfId="1467" xr:uid="{B561A461-3ADC-498A-9607-7045C4C36258}"/>
    <cellStyle name="40% - Accent2 5 2 7" xfId="1532" xr:uid="{DC9F8903-143D-4F5B-BD2E-C9C87962DFF2}"/>
    <cellStyle name="40% - Accent2 6" xfId="82" xr:uid="{00000000-0005-0000-0000-0000F8000000}"/>
    <cellStyle name="40% - Accent2 6 2" xfId="961" xr:uid="{00000000-0005-0000-0000-0000F9000000}"/>
    <cellStyle name="40% - Accent3 2" xfId="83" xr:uid="{00000000-0005-0000-0000-0000FA000000}"/>
    <cellStyle name="40% - Accent3 3" xfId="84" xr:uid="{00000000-0005-0000-0000-0000FB000000}"/>
    <cellStyle name="40% - Accent3 4 2" xfId="85" xr:uid="{00000000-0005-0000-0000-0000FC000000}"/>
    <cellStyle name="40% - Accent3 4 2 2" xfId="914" xr:uid="{00000000-0005-0000-0000-0000FD000000}"/>
    <cellStyle name="40% - Accent3 4 2 2 2" xfId="1090" xr:uid="{00000000-0005-0000-0000-0000FE000000}"/>
    <cellStyle name="40% - Accent3 4 2 2 2 2" xfId="1423" xr:uid="{00000000-0005-0000-0000-0000FF000000}"/>
    <cellStyle name="40% - Accent3 4 2 2 2 2 2" xfId="1844" xr:uid="{797397ED-8348-4B85-8B0C-5E99C3414C4F}"/>
    <cellStyle name="40% - Accent3 4 2 2 2 3" xfId="1627" xr:uid="{2304219F-B8B3-4E0E-85A4-78F0822AD658}"/>
    <cellStyle name="40% - Accent3 4 2 2 3" xfId="1166" xr:uid="{00000000-0005-0000-0000-000000010000}"/>
    <cellStyle name="40% - Accent3 4 2 2 3 2" xfId="1689" xr:uid="{D72039FE-78C5-4DD9-B1A4-20961B38FA70}"/>
    <cellStyle name="40% - Accent3 4 2 2 4" xfId="1240" xr:uid="{00000000-0005-0000-0000-000001010000}"/>
    <cellStyle name="40% - Accent3 4 2 2 4 2" xfId="1751" xr:uid="{86A03334-A801-4846-8F9B-052B3D65FB1B}"/>
    <cellStyle name="40% - Accent3 4 2 2 5" xfId="1565" xr:uid="{FFF03A21-7884-4506-9794-0B57A7B551B9}"/>
    <cellStyle name="40% - Accent3 4 2 3" xfId="1052" xr:uid="{00000000-0005-0000-0000-000002010000}"/>
    <cellStyle name="40% - Accent3 4 2 3 2" xfId="1291" xr:uid="{00000000-0005-0000-0000-000003010000}"/>
    <cellStyle name="40% - Accent3 4 2 3 2 2" xfId="1782" xr:uid="{61AF04AF-367C-4F55-ABAA-BB124A89BE6C}"/>
    <cellStyle name="40% - Accent3 4 2 3 3" xfId="1596" xr:uid="{45976F10-4E1D-4204-8352-0C51129942CC}"/>
    <cellStyle name="40% - Accent3 4 2 4" xfId="1129" xr:uid="{00000000-0005-0000-0000-000004010000}"/>
    <cellStyle name="40% - Accent3 4 2 4 2" xfId="1381" xr:uid="{00000000-0005-0000-0000-000005010000}"/>
    <cellStyle name="40% - Accent3 4 2 4 2 2" xfId="1813" xr:uid="{CB5FF51D-D21B-47A6-BCAD-045C53DE0E04}"/>
    <cellStyle name="40% - Accent3 4 2 4 3" xfId="1658" xr:uid="{686E51B1-5F30-49C5-B456-DB2041B20990}"/>
    <cellStyle name="40% - Accent3 4 2 5" xfId="1198" xr:uid="{00000000-0005-0000-0000-000006010000}"/>
    <cellStyle name="40% - Accent3 4 2 5 2" xfId="1720" xr:uid="{83EDD16F-0A82-4418-B3D3-58DCF408E02F}"/>
    <cellStyle name="40% - Accent3 4 2 6" xfId="1468" xr:uid="{CEF7893D-2CDA-4488-93AC-8FBBA65D6148}"/>
    <cellStyle name="40% - Accent3 4 2 7" xfId="1533" xr:uid="{86587794-9C2F-43B2-9B26-348D01776196}"/>
    <cellStyle name="40% - Accent3 5 2" xfId="86" xr:uid="{00000000-0005-0000-0000-000007010000}"/>
    <cellStyle name="40% - Accent3 5 2 2" xfId="915" xr:uid="{00000000-0005-0000-0000-000008010000}"/>
    <cellStyle name="40% - Accent3 5 2 2 2" xfId="1091" xr:uid="{00000000-0005-0000-0000-000009010000}"/>
    <cellStyle name="40% - Accent3 5 2 2 2 2" xfId="1424" xr:uid="{00000000-0005-0000-0000-00000A010000}"/>
    <cellStyle name="40% - Accent3 5 2 2 2 2 2" xfId="1845" xr:uid="{2C7E521A-9AB9-4B5D-9FDB-2D37DA54D43B}"/>
    <cellStyle name="40% - Accent3 5 2 2 2 3" xfId="1628" xr:uid="{09DD39D8-0A42-4F71-9501-E4A193BDB084}"/>
    <cellStyle name="40% - Accent3 5 2 2 3" xfId="1167" xr:uid="{00000000-0005-0000-0000-00000B010000}"/>
    <cellStyle name="40% - Accent3 5 2 2 3 2" xfId="1690" xr:uid="{95D8F748-48C1-48FF-822D-DB2CC8E48E30}"/>
    <cellStyle name="40% - Accent3 5 2 2 4" xfId="1241" xr:uid="{00000000-0005-0000-0000-00000C010000}"/>
    <cellStyle name="40% - Accent3 5 2 2 4 2" xfId="1752" xr:uid="{EF50EF46-08AF-4F28-81CC-1C069A37FA27}"/>
    <cellStyle name="40% - Accent3 5 2 2 5" xfId="1566" xr:uid="{C5D2EF24-998D-4C72-ABDF-F758CDFC9332}"/>
    <cellStyle name="40% - Accent3 5 2 3" xfId="1053" xr:uid="{00000000-0005-0000-0000-00000D010000}"/>
    <cellStyle name="40% - Accent3 5 2 3 2" xfId="1292" xr:uid="{00000000-0005-0000-0000-00000E010000}"/>
    <cellStyle name="40% - Accent3 5 2 3 2 2" xfId="1783" xr:uid="{A91C2EC6-1ADD-4581-A2DA-991683E25388}"/>
    <cellStyle name="40% - Accent3 5 2 3 3" xfId="1597" xr:uid="{2729891B-849C-4453-963D-219F164ECC8E}"/>
    <cellStyle name="40% - Accent3 5 2 4" xfId="1130" xr:uid="{00000000-0005-0000-0000-00000F010000}"/>
    <cellStyle name="40% - Accent3 5 2 4 2" xfId="1382" xr:uid="{00000000-0005-0000-0000-000010010000}"/>
    <cellStyle name="40% - Accent3 5 2 4 2 2" xfId="1814" xr:uid="{1C59F06B-5E72-4DC6-86F9-0C00A1843730}"/>
    <cellStyle name="40% - Accent3 5 2 4 3" xfId="1659" xr:uid="{63BC9EA3-7373-4DAC-B7EC-266DF2E207D5}"/>
    <cellStyle name="40% - Accent3 5 2 5" xfId="1199" xr:uid="{00000000-0005-0000-0000-000011010000}"/>
    <cellStyle name="40% - Accent3 5 2 5 2" xfId="1721" xr:uid="{E3012323-ED98-45BE-8B58-94A758601E8B}"/>
    <cellStyle name="40% - Accent3 5 2 6" xfId="1469" xr:uid="{04CA9BCB-C687-479E-9988-7FD8C4924864}"/>
    <cellStyle name="40% - Accent3 5 2 7" xfId="1534" xr:uid="{5BB4778E-70B2-46B8-88AA-4F6D3CBA6FAA}"/>
    <cellStyle name="40% - Accent3 6" xfId="87" xr:uid="{00000000-0005-0000-0000-000012010000}"/>
    <cellStyle name="40% - Accent3 6 2" xfId="962" xr:uid="{00000000-0005-0000-0000-000013010000}"/>
    <cellStyle name="40% - Accent4 2" xfId="88" xr:uid="{00000000-0005-0000-0000-000014010000}"/>
    <cellStyle name="40% - Accent4 3" xfId="89" xr:uid="{00000000-0005-0000-0000-000015010000}"/>
    <cellStyle name="40% - Accent4 4 2" xfId="90" xr:uid="{00000000-0005-0000-0000-000016010000}"/>
    <cellStyle name="40% - Accent4 4 2 2" xfId="916" xr:uid="{00000000-0005-0000-0000-000017010000}"/>
    <cellStyle name="40% - Accent4 4 2 2 2" xfId="1092" xr:uid="{00000000-0005-0000-0000-000018010000}"/>
    <cellStyle name="40% - Accent4 4 2 2 2 2" xfId="1425" xr:uid="{00000000-0005-0000-0000-000019010000}"/>
    <cellStyle name="40% - Accent4 4 2 2 2 2 2" xfId="1846" xr:uid="{B819588A-9FC0-402A-A482-78AF19D95355}"/>
    <cellStyle name="40% - Accent4 4 2 2 2 3" xfId="1629" xr:uid="{8CD136C6-014C-4383-B583-6A59D26A48DB}"/>
    <cellStyle name="40% - Accent4 4 2 2 3" xfId="1168" xr:uid="{00000000-0005-0000-0000-00001A010000}"/>
    <cellStyle name="40% - Accent4 4 2 2 3 2" xfId="1691" xr:uid="{7D5644F7-F321-4789-9892-37AD48122AB9}"/>
    <cellStyle name="40% - Accent4 4 2 2 4" xfId="1242" xr:uid="{00000000-0005-0000-0000-00001B010000}"/>
    <cellStyle name="40% - Accent4 4 2 2 4 2" xfId="1753" xr:uid="{50E96065-35BD-4A25-9C2D-71C4A753016D}"/>
    <cellStyle name="40% - Accent4 4 2 2 5" xfId="1567" xr:uid="{88A39CBA-E89A-4787-BFA3-1DBDC69E30A2}"/>
    <cellStyle name="40% - Accent4 4 2 3" xfId="1054" xr:uid="{00000000-0005-0000-0000-00001C010000}"/>
    <cellStyle name="40% - Accent4 4 2 3 2" xfId="1293" xr:uid="{00000000-0005-0000-0000-00001D010000}"/>
    <cellStyle name="40% - Accent4 4 2 3 2 2" xfId="1784" xr:uid="{2993D551-508F-4030-890B-F5692E5597FC}"/>
    <cellStyle name="40% - Accent4 4 2 3 3" xfId="1598" xr:uid="{1B237B72-6B3F-4A3D-9977-D7749C5C3CF6}"/>
    <cellStyle name="40% - Accent4 4 2 4" xfId="1131" xr:uid="{00000000-0005-0000-0000-00001E010000}"/>
    <cellStyle name="40% - Accent4 4 2 4 2" xfId="1383" xr:uid="{00000000-0005-0000-0000-00001F010000}"/>
    <cellStyle name="40% - Accent4 4 2 4 2 2" xfId="1815" xr:uid="{A5241C54-B1B0-4606-B234-3F710F367568}"/>
    <cellStyle name="40% - Accent4 4 2 4 3" xfId="1660" xr:uid="{7B7DDB2F-F4BD-413B-9381-75F78905F9ED}"/>
    <cellStyle name="40% - Accent4 4 2 5" xfId="1200" xr:uid="{00000000-0005-0000-0000-000020010000}"/>
    <cellStyle name="40% - Accent4 4 2 5 2" xfId="1722" xr:uid="{23EBA834-0C31-48E8-A03C-85B88E9AC14C}"/>
    <cellStyle name="40% - Accent4 4 2 6" xfId="1470" xr:uid="{0CCCF544-C421-4B70-8556-D53ABFCDF0C8}"/>
    <cellStyle name="40% - Accent4 4 2 7" xfId="1535" xr:uid="{40948022-EB12-4160-AD7A-057890284DA4}"/>
    <cellStyle name="40% - Accent4 5 2" xfId="91" xr:uid="{00000000-0005-0000-0000-000021010000}"/>
    <cellStyle name="40% - Accent4 5 2 2" xfId="917" xr:uid="{00000000-0005-0000-0000-000022010000}"/>
    <cellStyle name="40% - Accent4 5 2 2 2" xfId="1093" xr:uid="{00000000-0005-0000-0000-000023010000}"/>
    <cellStyle name="40% - Accent4 5 2 2 2 2" xfId="1426" xr:uid="{00000000-0005-0000-0000-000024010000}"/>
    <cellStyle name="40% - Accent4 5 2 2 2 2 2" xfId="1847" xr:uid="{E4058B68-CC42-4556-9FAD-68D3743C81AE}"/>
    <cellStyle name="40% - Accent4 5 2 2 2 3" xfId="1630" xr:uid="{CEA4B4F5-F2C7-4C75-A8B4-498C78F1D3D0}"/>
    <cellStyle name="40% - Accent4 5 2 2 3" xfId="1169" xr:uid="{00000000-0005-0000-0000-000025010000}"/>
    <cellStyle name="40% - Accent4 5 2 2 3 2" xfId="1692" xr:uid="{2A71B37C-7D57-46F2-9F06-91C8518D8066}"/>
    <cellStyle name="40% - Accent4 5 2 2 4" xfId="1243" xr:uid="{00000000-0005-0000-0000-000026010000}"/>
    <cellStyle name="40% - Accent4 5 2 2 4 2" xfId="1754" xr:uid="{D7D2C275-585A-47F5-AE97-DF9BDA7D25B8}"/>
    <cellStyle name="40% - Accent4 5 2 2 5" xfId="1568" xr:uid="{AE8E36EA-C606-4A01-8AB0-D8F5EA2B4194}"/>
    <cellStyle name="40% - Accent4 5 2 3" xfId="1055" xr:uid="{00000000-0005-0000-0000-000027010000}"/>
    <cellStyle name="40% - Accent4 5 2 3 2" xfId="1294" xr:uid="{00000000-0005-0000-0000-000028010000}"/>
    <cellStyle name="40% - Accent4 5 2 3 2 2" xfId="1785" xr:uid="{FF590B7A-46E2-40DE-B28E-3A5B8B22FC92}"/>
    <cellStyle name="40% - Accent4 5 2 3 3" xfId="1599" xr:uid="{6DF0F6CD-E26D-461D-BA18-D4EC58CE7F6D}"/>
    <cellStyle name="40% - Accent4 5 2 4" xfId="1132" xr:uid="{00000000-0005-0000-0000-000029010000}"/>
    <cellStyle name="40% - Accent4 5 2 4 2" xfId="1384" xr:uid="{00000000-0005-0000-0000-00002A010000}"/>
    <cellStyle name="40% - Accent4 5 2 4 2 2" xfId="1816" xr:uid="{2500A47F-AD2B-4B73-9109-AAABF2586894}"/>
    <cellStyle name="40% - Accent4 5 2 4 3" xfId="1661" xr:uid="{9E551C58-F35A-46F2-A332-182B013658B0}"/>
    <cellStyle name="40% - Accent4 5 2 5" xfId="1201" xr:uid="{00000000-0005-0000-0000-00002B010000}"/>
    <cellStyle name="40% - Accent4 5 2 5 2" xfId="1723" xr:uid="{5A0B33A3-0FBB-4A6D-93E6-7FEFECEBC223}"/>
    <cellStyle name="40% - Accent4 5 2 6" xfId="1471" xr:uid="{5ABD4FE8-89B0-4C41-BD8A-97A289920C5F}"/>
    <cellStyle name="40% - Accent4 5 2 7" xfId="1536" xr:uid="{23D52E2A-C5EC-4782-B8EC-069AD231C917}"/>
    <cellStyle name="40% - Accent4 6" xfId="92" xr:uid="{00000000-0005-0000-0000-00002C010000}"/>
    <cellStyle name="40% - Accent4 6 2" xfId="963" xr:uid="{00000000-0005-0000-0000-00002D010000}"/>
    <cellStyle name="40% - Accent5 2" xfId="93" xr:uid="{00000000-0005-0000-0000-00002E010000}"/>
    <cellStyle name="40% - Accent5 3" xfId="94" xr:uid="{00000000-0005-0000-0000-00002F010000}"/>
    <cellStyle name="40% - Accent5 4 2" xfId="95" xr:uid="{00000000-0005-0000-0000-000030010000}"/>
    <cellStyle name="40% - Accent5 4 2 2" xfId="918" xr:uid="{00000000-0005-0000-0000-000031010000}"/>
    <cellStyle name="40% - Accent5 4 2 2 2" xfId="1094" xr:uid="{00000000-0005-0000-0000-000032010000}"/>
    <cellStyle name="40% - Accent5 4 2 2 2 2" xfId="1427" xr:uid="{00000000-0005-0000-0000-000033010000}"/>
    <cellStyle name="40% - Accent5 4 2 2 2 2 2" xfId="1848" xr:uid="{B58A4479-9DE8-4A9E-9F3A-C67E664E4AE6}"/>
    <cellStyle name="40% - Accent5 4 2 2 2 3" xfId="1631" xr:uid="{75FB12E6-7B47-4338-ABD4-5539CCD649B4}"/>
    <cellStyle name="40% - Accent5 4 2 2 3" xfId="1170" xr:uid="{00000000-0005-0000-0000-000034010000}"/>
    <cellStyle name="40% - Accent5 4 2 2 3 2" xfId="1693" xr:uid="{754AC1FC-B1B3-410F-9029-06AC43E29A4E}"/>
    <cellStyle name="40% - Accent5 4 2 2 4" xfId="1244" xr:uid="{00000000-0005-0000-0000-000035010000}"/>
    <cellStyle name="40% - Accent5 4 2 2 4 2" xfId="1755" xr:uid="{E43051DA-1F88-4CA6-A0B2-9D7386F2CB5B}"/>
    <cellStyle name="40% - Accent5 4 2 2 5" xfId="1569" xr:uid="{A2AA6D05-B3F5-4809-9E27-58BE4823A293}"/>
    <cellStyle name="40% - Accent5 4 2 3" xfId="1056" xr:uid="{00000000-0005-0000-0000-000036010000}"/>
    <cellStyle name="40% - Accent5 4 2 3 2" xfId="1295" xr:uid="{00000000-0005-0000-0000-000037010000}"/>
    <cellStyle name="40% - Accent5 4 2 3 2 2" xfId="1786" xr:uid="{293364C6-579A-4E60-B62F-F86B56EC21B3}"/>
    <cellStyle name="40% - Accent5 4 2 3 3" xfId="1600" xr:uid="{A4C296D4-3FD2-483A-A5F3-A70851091566}"/>
    <cellStyle name="40% - Accent5 4 2 4" xfId="1133" xr:uid="{00000000-0005-0000-0000-000038010000}"/>
    <cellStyle name="40% - Accent5 4 2 4 2" xfId="1385" xr:uid="{00000000-0005-0000-0000-000039010000}"/>
    <cellStyle name="40% - Accent5 4 2 4 2 2" xfId="1817" xr:uid="{5C6D055E-10A2-46C2-A811-6748575EDC44}"/>
    <cellStyle name="40% - Accent5 4 2 4 3" xfId="1662" xr:uid="{BB98768A-32D3-4024-8F17-2CC74798F852}"/>
    <cellStyle name="40% - Accent5 4 2 5" xfId="1202" xr:uid="{00000000-0005-0000-0000-00003A010000}"/>
    <cellStyle name="40% - Accent5 4 2 5 2" xfId="1724" xr:uid="{575BEBA7-0551-4783-9E60-17E4697BE0CC}"/>
    <cellStyle name="40% - Accent5 4 2 6" xfId="1472" xr:uid="{E5322252-E21F-464E-BCE3-5F640FB786B4}"/>
    <cellStyle name="40% - Accent5 4 2 7" xfId="1537" xr:uid="{89FB95F5-8416-431B-B19A-24DBA34D63B2}"/>
    <cellStyle name="40% - Accent5 5 2" xfId="96" xr:uid="{00000000-0005-0000-0000-00003B010000}"/>
    <cellStyle name="40% - Accent5 5 2 2" xfId="919" xr:uid="{00000000-0005-0000-0000-00003C010000}"/>
    <cellStyle name="40% - Accent5 5 2 2 2" xfId="1095" xr:uid="{00000000-0005-0000-0000-00003D010000}"/>
    <cellStyle name="40% - Accent5 5 2 2 2 2" xfId="1428" xr:uid="{00000000-0005-0000-0000-00003E010000}"/>
    <cellStyle name="40% - Accent5 5 2 2 2 2 2" xfId="1849" xr:uid="{4905CB65-B6D7-413B-BEA9-A08D42DB288A}"/>
    <cellStyle name="40% - Accent5 5 2 2 2 3" xfId="1632" xr:uid="{FCA65A1A-55F9-43EC-8991-B1CC0E6DBAB2}"/>
    <cellStyle name="40% - Accent5 5 2 2 3" xfId="1171" xr:uid="{00000000-0005-0000-0000-00003F010000}"/>
    <cellStyle name="40% - Accent5 5 2 2 3 2" xfId="1694" xr:uid="{38216450-9664-47BE-B273-6663BD1677DB}"/>
    <cellStyle name="40% - Accent5 5 2 2 4" xfId="1245" xr:uid="{00000000-0005-0000-0000-000040010000}"/>
    <cellStyle name="40% - Accent5 5 2 2 4 2" xfId="1756" xr:uid="{F3CE1932-B2A7-4F7F-BEE9-8ECDCD35C04D}"/>
    <cellStyle name="40% - Accent5 5 2 2 5" xfId="1570" xr:uid="{E5A20B6B-6747-42BD-B157-DC632607F5CB}"/>
    <cellStyle name="40% - Accent5 5 2 3" xfId="1057" xr:uid="{00000000-0005-0000-0000-000041010000}"/>
    <cellStyle name="40% - Accent5 5 2 3 2" xfId="1296" xr:uid="{00000000-0005-0000-0000-000042010000}"/>
    <cellStyle name="40% - Accent5 5 2 3 2 2" xfId="1787" xr:uid="{194A2598-3688-4CE0-AFE0-ECFC0A418A33}"/>
    <cellStyle name="40% - Accent5 5 2 3 3" xfId="1601" xr:uid="{1DAD7596-E872-4A2E-B471-D21BCFAECBFF}"/>
    <cellStyle name="40% - Accent5 5 2 4" xfId="1134" xr:uid="{00000000-0005-0000-0000-000043010000}"/>
    <cellStyle name="40% - Accent5 5 2 4 2" xfId="1386" xr:uid="{00000000-0005-0000-0000-000044010000}"/>
    <cellStyle name="40% - Accent5 5 2 4 2 2" xfId="1818" xr:uid="{416CA5CA-B7B7-4524-8A82-99711277FD23}"/>
    <cellStyle name="40% - Accent5 5 2 4 3" xfId="1663" xr:uid="{95E594EE-CEB4-4B75-B506-49579B549D54}"/>
    <cellStyle name="40% - Accent5 5 2 5" xfId="1203" xr:uid="{00000000-0005-0000-0000-000045010000}"/>
    <cellStyle name="40% - Accent5 5 2 5 2" xfId="1725" xr:uid="{F29F5B93-52B9-4ADE-BDA2-0757A362F9E9}"/>
    <cellStyle name="40% - Accent5 5 2 6" xfId="1473" xr:uid="{3CD54EAD-2D91-45E5-BC72-71FE83EF5B25}"/>
    <cellStyle name="40% - Accent5 5 2 7" xfId="1538" xr:uid="{A4AED1D3-F139-488A-96CA-544BC6189A16}"/>
    <cellStyle name="40% - Accent5 6" xfId="97" xr:uid="{00000000-0005-0000-0000-000046010000}"/>
    <cellStyle name="40% - Accent5 6 2" xfId="964" xr:uid="{00000000-0005-0000-0000-000047010000}"/>
    <cellStyle name="40% - Accent6 2" xfId="98" xr:uid="{00000000-0005-0000-0000-000048010000}"/>
    <cellStyle name="40% - Accent6 3" xfId="99" xr:uid="{00000000-0005-0000-0000-000049010000}"/>
    <cellStyle name="40% - Accent6 4 2" xfId="100" xr:uid="{00000000-0005-0000-0000-00004A010000}"/>
    <cellStyle name="40% - Accent6 4 2 2" xfId="920" xr:uid="{00000000-0005-0000-0000-00004B010000}"/>
    <cellStyle name="40% - Accent6 4 2 2 2" xfId="1096" xr:uid="{00000000-0005-0000-0000-00004C010000}"/>
    <cellStyle name="40% - Accent6 4 2 2 2 2" xfId="1429" xr:uid="{00000000-0005-0000-0000-00004D010000}"/>
    <cellStyle name="40% - Accent6 4 2 2 2 2 2" xfId="1850" xr:uid="{82607325-C83F-4C69-A0B3-628A8111F9A0}"/>
    <cellStyle name="40% - Accent6 4 2 2 2 3" xfId="1633" xr:uid="{D4529181-2EC5-4E45-9C45-0BC0B35E232F}"/>
    <cellStyle name="40% - Accent6 4 2 2 3" xfId="1172" xr:uid="{00000000-0005-0000-0000-00004E010000}"/>
    <cellStyle name="40% - Accent6 4 2 2 3 2" xfId="1695" xr:uid="{C3428239-753A-4650-9763-070C42B3598A}"/>
    <cellStyle name="40% - Accent6 4 2 2 4" xfId="1246" xr:uid="{00000000-0005-0000-0000-00004F010000}"/>
    <cellStyle name="40% - Accent6 4 2 2 4 2" xfId="1757" xr:uid="{D9552470-24A3-47DB-AEFA-47209DCEEB19}"/>
    <cellStyle name="40% - Accent6 4 2 2 5" xfId="1571" xr:uid="{2CACA830-4D2C-4ABD-BDE4-A9990D702D24}"/>
    <cellStyle name="40% - Accent6 4 2 3" xfId="1058" xr:uid="{00000000-0005-0000-0000-000050010000}"/>
    <cellStyle name="40% - Accent6 4 2 3 2" xfId="1297" xr:uid="{00000000-0005-0000-0000-000051010000}"/>
    <cellStyle name="40% - Accent6 4 2 3 2 2" xfId="1788" xr:uid="{B031A428-949E-4831-BB3C-E72AFD6A7CBD}"/>
    <cellStyle name="40% - Accent6 4 2 3 3" xfId="1602" xr:uid="{3DA8249C-5439-4A7D-BB6B-888FE7D026B3}"/>
    <cellStyle name="40% - Accent6 4 2 4" xfId="1135" xr:uid="{00000000-0005-0000-0000-000052010000}"/>
    <cellStyle name="40% - Accent6 4 2 4 2" xfId="1387" xr:uid="{00000000-0005-0000-0000-000053010000}"/>
    <cellStyle name="40% - Accent6 4 2 4 2 2" xfId="1819" xr:uid="{9308B65C-357B-42B1-931E-80486240DC04}"/>
    <cellStyle name="40% - Accent6 4 2 4 3" xfId="1664" xr:uid="{E1741F47-3337-45F0-96E0-F974BF46F627}"/>
    <cellStyle name="40% - Accent6 4 2 5" xfId="1204" xr:uid="{00000000-0005-0000-0000-000054010000}"/>
    <cellStyle name="40% - Accent6 4 2 5 2" xfId="1726" xr:uid="{C9D95A35-0CEB-4C77-8BEC-D9A6DAA1D431}"/>
    <cellStyle name="40% - Accent6 4 2 6" xfId="1474" xr:uid="{1944568C-58DA-42E6-ACCD-AFE6A11F5C31}"/>
    <cellStyle name="40% - Accent6 4 2 7" xfId="1539" xr:uid="{4E6E3B17-999C-4FFB-B0F3-2097671D6D74}"/>
    <cellStyle name="40% - Accent6 5 2" xfId="101" xr:uid="{00000000-0005-0000-0000-000055010000}"/>
    <cellStyle name="40% - Accent6 5 2 2" xfId="921" xr:uid="{00000000-0005-0000-0000-000056010000}"/>
    <cellStyle name="40% - Accent6 5 2 2 2" xfId="1097" xr:uid="{00000000-0005-0000-0000-000057010000}"/>
    <cellStyle name="40% - Accent6 5 2 2 2 2" xfId="1430" xr:uid="{00000000-0005-0000-0000-000058010000}"/>
    <cellStyle name="40% - Accent6 5 2 2 2 2 2" xfId="1851" xr:uid="{D1E0C795-7D33-454F-8B3E-936834067DBB}"/>
    <cellStyle name="40% - Accent6 5 2 2 2 3" xfId="1634" xr:uid="{B6099BB1-4A1D-4548-95DB-0A5B9ABE20F2}"/>
    <cellStyle name="40% - Accent6 5 2 2 3" xfId="1173" xr:uid="{00000000-0005-0000-0000-000059010000}"/>
    <cellStyle name="40% - Accent6 5 2 2 3 2" xfId="1696" xr:uid="{DE823A3B-4C98-471E-86CE-60005CEB9853}"/>
    <cellStyle name="40% - Accent6 5 2 2 4" xfId="1247" xr:uid="{00000000-0005-0000-0000-00005A010000}"/>
    <cellStyle name="40% - Accent6 5 2 2 4 2" xfId="1758" xr:uid="{C5503A46-AA1C-48B2-9C4F-AD9C12767F30}"/>
    <cellStyle name="40% - Accent6 5 2 2 5" xfId="1572" xr:uid="{B9C65CF7-06C9-405B-A5A0-A7B09990C7B6}"/>
    <cellStyle name="40% - Accent6 5 2 3" xfId="1059" xr:uid="{00000000-0005-0000-0000-00005B010000}"/>
    <cellStyle name="40% - Accent6 5 2 3 2" xfId="1298" xr:uid="{00000000-0005-0000-0000-00005C010000}"/>
    <cellStyle name="40% - Accent6 5 2 3 2 2" xfId="1789" xr:uid="{7A2291B8-BDE8-4B41-979F-A4B6A4BB62A7}"/>
    <cellStyle name="40% - Accent6 5 2 3 3" xfId="1603" xr:uid="{DF7029A3-6C3D-4D74-8BFD-255F424203C1}"/>
    <cellStyle name="40% - Accent6 5 2 4" xfId="1136" xr:uid="{00000000-0005-0000-0000-00005D010000}"/>
    <cellStyle name="40% - Accent6 5 2 4 2" xfId="1388" xr:uid="{00000000-0005-0000-0000-00005E010000}"/>
    <cellStyle name="40% - Accent6 5 2 4 2 2" xfId="1820" xr:uid="{8407D642-716F-4B69-82D0-ECA2F4480754}"/>
    <cellStyle name="40% - Accent6 5 2 4 3" xfId="1665" xr:uid="{BA8BE827-6ED3-4C66-8DDE-5A6AAC6DFAF6}"/>
    <cellStyle name="40% - Accent6 5 2 5" xfId="1205" xr:uid="{00000000-0005-0000-0000-00005F010000}"/>
    <cellStyle name="40% - Accent6 5 2 5 2" xfId="1727" xr:uid="{2A1FE4C2-AB69-4A13-BBE7-569BA1749992}"/>
    <cellStyle name="40% - Accent6 5 2 6" xfId="1475" xr:uid="{BDFB0E68-B5AF-400C-9A7D-2CAF8AAA5DA1}"/>
    <cellStyle name="40% - Accent6 5 2 7" xfId="1540" xr:uid="{8A0DF0C8-862C-4384-9644-80485C772E46}"/>
    <cellStyle name="40% - Accent6 6" xfId="102" xr:uid="{00000000-0005-0000-0000-000060010000}"/>
    <cellStyle name="40% - Accent6 6 2" xfId="965" xr:uid="{00000000-0005-0000-0000-000061010000}"/>
    <cellStyle name="60% - Accent1 2" xfId="103" xr:uid="{00000000-0005-0000-0000-000062010000}"/>
    <cellStyle name="60% - Accent1 3" xfId="104" xr:uid="{00000000-0005-0000-0000-000063010000}"/>
    <cellStyle name="60% - Accent1 4 2" xfId="105" xr:uid="{00000000-0005-0000-0000-000064010000}"/>
    <cellStyle name="60% - Accent1 5 2" xfId="106" xr:uid="{00000000-0005-0000-0000-000065010000}"/>
    <cellStyle name="60% - Accent1 6" xfId="107" xr:uid="{00000000-0005-0000-0000-000066010000}"/>
    <cellStyle name="60% - Accent2 2" xfId="108" xr:uid="{00000000-0005-0000-0000-000067010000}"/>
    <cellStyle name="60% - Accent2 3" xfId="109" xr:uid="{00000000-0005-0000-0000-000068010000}"/>
    <cellStyle name="60% - Accent2 4 2" xfId="110" xr:uid="{00000000-0005-0000-0000-000069010000}"/>
    <cellStyle name="60% - Accent2 5 2" xfId="111" xr:uid="{00000000-0005-0000-0000-00006A010000}"/>
    <cellStyle name="60% - Accent2 6" xfId="112" xr:uid="{00000000-0005-0000-0000-00006B010000}"/>
    <cellStyle name="60% - Accent3 2" xfId="113" xr:uid="{00000000-0005-0000-0000-00006C010000}"/>
    <cellStyle name="60% - Accent3 3" xfId="114" xr:uid="{00000000-0005-0000-0000-00006D010000}"/>
    <cellStyle name="60% - Accent3 4 2" xfId="115" xr:uid="{00000000-0005-0000-0000-00006E010000}"/>
    <cellStyle name="60% - Accent3 5 2" xfId="116" xr:uid="{00000000-0005-0000-0000-00006F010000}"/>
    <cellStyle name="60% - Accent3 6" xfId="117" xr:uid="{00000000-0005-0000-0000-000070010000}"/>
    <cellStyle name="60% - Accent4 2" xfId="118" xr:uid="{00000000-0005-0000-0000-000071010000}"/>
    <cellStyle name="60% - Accent4 3" xfId="119" xr:uid="{00000000-0005-0000-0000-000072010000}"/>
    <cellStyle name="60% - Accent4 4 2" xfId="120" xr:uid="{00000000-0005-0000-0000-000073010000}"/>
    <cellStyle name="60% - Accent4 5 2" xfId="121" xr:uid="{00000000-0005-0000-0000-000074010000}"/>
    <cellStyle name="60% - Accent4 6" xfId="122" xr:uid="{00000000-0005-0000-0000-000075010000}"/>
    <cellStyle name="60% - Accent5 2" xfId="123" xr:uid="{00000000-0005-0000-0000-000076010000}"/>
    <cellStyle name="60% - Accent5 3" xfId="124" xr:uid="{00000000-0005-0000-0000-000077010000}"/>
    <cellStyle name="60% - Accent5 4 2" xfId="125" xr:uid="{00000000-0005-0000-0000-000078010000}"/>
    <cellStyle name="60% - Accent5 5 2" xfId="126" xr:uid="{00000000-0005-0000-0000-000079010000}"/>
    <cellStyle name="60% - Accent5 6" xfId="127" xr:uid="{00000000-0005-0000-0000-00007A010000}"/>
    <cellStyle name="60% - Accent6 2" xfId="128" xr:uid="{00000000-0005-0000-0000-00007B010000}"/>
    <cellStyle name="60% - Accent6 3" xfId="129" xr:uid="{00000000-0005-0000-0000-00007C010000}"/>
    <cellStyle name="60% - Accent6 4 2" xfId="130" xr:uid="{00000000-0005-0000-0000-00007D010000}"/>
    <cellStyle name="60% - Accent6 5 2" xfId="131" xr:uid="{00000000-0005-0000-0000-00007E010000}"/>
    <cellStyle name="60% - Accent6 6" xfId="132" xr:uid="{00000000-0005-0000-0000-00007F010000}"/>
    <cellStyle name="75" xfId="133" xr:uid="{00000000-0005-0000-0000-000080010000}"/>
    <cellStyle name="75 2" xfId="134" xr:uid="{00000000-0005-0000-0000-000081010000}"/>
    <cellStyle name="Accent1 - 20%" xfId="135" xr:uid="{00000000-0005-0000-0000-000082010000}"/>
    <cellStyle name="Accent1 - 40%" xfId="136" xr:uid="{00000000-0005-0000-0000-000083010000}"/>
    <cellStyle name="Accent1 - 60%" xfId="137" xr:uid="{00000000-0005-0000-0000-000084010000}"/>
    <cellStyle name="Accent1 2" xfId="138" xr:uid="{00000000-0005-0000-0000-000085010000}"/>
    <cellStyle name="Accent1 3" xfId="139" xr:uid="{00000000-0005-0000-0000-000086010000}"/>
    <cellStyle name="Accent1 4 2" xfId="140" xr:uid="{00000000-0005-0000-0000-000087010000}"/>
    <cellStyle name="Accent1 5 2" xfId="141" xr:uid="{00000000-0005-0000-0000-000088010000}"/>
    <cellStyle name="Accent1 6" xfId="142" xr:uid="{00000000-0005-0000-0000-000089010000}"/>
    <cellStyle name="Accent2 - 20%" xfId="143" xr:uid="{00000000-0005-0000-0000-00008A010000}"/>
    <cellStyle name="Accent2 - 40%" xfId="144" xr:uid="{00000000-0005-0000-0000-00008B010000}"/>
    <cellStyle name="Accent2 - 60%" xfId="145" xr:uid="{00000000-0005-0000-0000-00008C010000}"/>
    <cellStyle name="Accent2 2" xfId="146" xr:uid="{00000000-0005-0000-0000-00008D010000}"/>
    <cellStyle name="Accent2 3" xfId="147" xr:uid="{00000000-0005-0000-0000-00008E010000}"/>
    <cellStyle name="Accent2 4 2" xfId="148" xr:uid="{00000000-0005-0000-0000-00008F010000}"/>
    <cellStyle name="Accent2 5 2" xfId="149" xr:uid="{00000000-0005-0000-0000-000090010000}"/>
    <cellStyle name="Accent2 6" xfId="150" xr:uid="{00000000-0005-0000-0000-000091010000}"/>
    <cellStyle name="Accent3 - 20%" xfId="151" xr:uid="{00000000-0005-0000-0000-000092010000}"/>
    <cellStyle name="Accent3 - 40%" xfId="152" xr:uid="{00000000-0005-0000-0000-000093010000}"/>
    <cellStyle name="Accent3 - 60%" xfId="153" xr:uid="{00000000-0005-0000-0000-000094010000}"/>
    <cellStyle name="Accent3 2" xfId="154" xr:uid="{00000000-0005-0000-0000-000095010000}"/>
    <cellStyle name="Accent3 3" xfId="155" xr:uid="{00000000-0005-0000-0000-000096010000}"/>
    <cellStyle name="Accent3 4 2" xfId="156" xr:uid="{00000000-0005-0000-0000-000097010000}"/>
    <cellStyle name="Accent3 5 2" xfId="157" xr:uid="{00000000-0005-0000-0000-000098010000}"/>
    <cellStyle name="Accent3 6" xfId="158" xr:uid="{00000000-0005-0000-0000-000099010000}"/>
    <cellStyle name="Accent4 - 20%" xfId="159" xr:uid="{00000000-0005-0000-0000-00009A010000}"/>
    <cellStyle name="Accent4 - 40%" xfId="160" xr:uid="{00000000-0005-0000-0000-00009B010000}"/>
    <cellStyle name="Accent4 - 60%" xfId="161" xr:uid="{00000000-0005-0000-0000-00009C010000}"/>
    <cellStyle name="Accent4 2" xfId="162" xr:uid="{00000000-0005-0000-0000-00009D010000}"/>
    <cellStyle name="Accent4 3" xfId="163" xr:uid="{00000000-0005-0000-0000-00009E010000}"/>
    <cellStyle name="Accent4 4 2" xfId="164" xr:uid="{00000000-0005-0000-0000-00009F010000}"/>
    <cellStyle name="Accent4 5 2" xfId="165" xr:uid="{00000000-0005-0000-0000-0000A0010000}"/>
    <cellStyle name="Accent4 6" xfId="166" xr:uid="{00000000-0005-0000-0000-0000A1010000}"/>
    <cellStyle name="Accent5 - 20%" xfId="167" xr:uid="{00000000-0005-0000-0000-0000A2010000}"/>
    <cellStyle name="Accent5 - 40%" xfId="168" xr:uid="{00000000-0005-0000-0000-0000A3010000}"/>
    <cellStyle name="Accent5 - 60%" xfId="169" xr:uid="{00000000-0005-0000-0000-0000A4010000}"/>
    <cellStyle name="Accent5 2" xfId="170" xr:uid="{00000000-0005-0000-0000-0000A5010000}"/>
    <cellStyle name="Accent5 3" xfId="171" xr:uid="{00000000-0005-0000-0000-0000A6010000}"/>
    <cellStyle name="Accent5 4 2" xfId="172" xr:uid="{00000000-0005-0000-0000-0000A7010000}"/>
    <cellStyle name="Accent5 5 2" xfId="173" xr:uid="{00000000-0005-0000-0000-0000A8010000}"/>
    <cellStyle name="Accent5 6" xfId="174" xr:uid="{00000000-0005-0000-0000-0000A9010000}"/>
    <cellStyle name="Accent6 - 20%" xfId="175" xr:uid="{00000000-0005-0000-0000-0000AA010000}"/>
    <cellStyle name="Accent6 - 40%" xfId="176" xr:uid="{00000000-0005-0000-0000-0000AB010000}"/>
    <cellStyle name="Accent6 - 60%" xfId="177" xr:uid="{00000000-0005-0000-0000-0000AC010000}"/>
    <cellStyle name="Accent6 2" xfId="178" xr:uid="{00000000-0005-0000-0000-0000AD010000}"/>
    <cellStyle name="Accent6 3" xfId="179" xr:uid="{00000000-0005-0000-0000-0000AE010000}"/>
    <cellStyle name="Accent6 4 2" xfId="180" xr:uid="{00000000-0005-0000-0000-0000AF010000}"/>
    <cellStyle name="Accent6 5 2" xfId="181" xr:uid="{00000000-0005-0000-0000-0000B0010000}"/>
    <cellStyle name="Accent6 6" xfId="182" xr:uid="{00000000-0005-0000-0000-0000B1010000}"/>
    <cellStyle name="aff_guyan_1" xfId="183" xr:uid="{00000000-0005-0000-0000-0000B2010000}"/>
    <cellStyle name="al_C-Cap intensity_pldt_guyan" xfId="184" xr:uid="{00000000-0005-0000-0000-0000B3010000}"/>
    <cellStyle name="an" xfId="185" xr:uid="{00000000-0005-0000-0000-0000B4010000}"/>
    <cellStyle name="Bad 2" xfId="186" xr:uid="{00000000-0005-0000-0000-0000B5010000}"/>
    <cellStyle name="Bad 3" xfId="187" xr:uid="{00000000-0005-0000-0000-0000B6010000}"/>
    <cellStyle name="Bad 4 2" xfId="188" xr:uid="{00000000-0005-0000-0000-0000B7010000}"/>
    <cellStyle name="Bad 5 2" xfId="189" xr:uid="{00000000-0005-0000-0000-0000B8010000}"/>
    <cellStyle name="Bad 6" xfId="190" xr:uid="{00000000-0005-0000-0000-0000B9010000}"/>
    <cellStyle name="b_xd9f4_ðഖb_xda20_" xfId="191" xr:uid="{00000000-0005-0000-0000-0000B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B010000}"/>
    <cellStyle name="Body" xfId="193" xr:uid="{00000000-0005-0000-0000-0000BC010000}"/>
    <cellStyle name="bïెb_xd904_ïౖb_xd92c_ï౦b_xd974_ï౶b_xd9b4_ïಆb_xda14_ïಖbïದbïಶbïೆbïೖbï೦b_xda4c_ï೶b_xda90_ïആb_xdac8_" xfId="194" xr:uid="{00000000-0005-0000-0000-0000BD010000}"/>
    <cellStyle name="b妰ð%Normal_Cht-Cum Real Opr Cf_pldt_guyan" xfId="195" xr:uid="{00000000-0005-0000-0000-0000BE010000}"/>
    <cellStyle name="b訔Ş㙖b詐Ş㙦b誐Ş㙶b諘Ş㚆bꘈŞ㚖bꙐŞ㚦bꙸŞ㚶bꚬٸ!Normal_C-Cap intensity_pldt_guyan" xfId="196" xr:uid="{00000000-0005-0000-0000-0000BF010000}"/>
    <cellStyle name="b_xd878_ïൖbï൦bï൶bïආbïඖbïඦb_xd8b8_ïබb_xd928_ïෆb_xd958_ïූb_xd98c_ï෦b_xd9a8_ï෶bïฆbïถbïฦbïึbïๆb_xd9cc_ï๖b_xd9f4_" xfId="197" xr:uid="{00000000-0005-0000-0000-0000C0010000}"/>
    <cellStyle name="Calc Currency (0)" xfId="198" xr:uid="{00000000-0005-0000-0000-0000C1010000}"/>
    <cellStyle name="Calc Currency (2)" xfId="199" xr:uid="{00000000-0005-0000-0000-0000C2010000}"/>
    <cellStyle name="Calc Percent (0)" xfId="200" xr:uid="{00000000-0005-0000-0000-0000C3010000}"/>
    <cellStyle name="Calc Percent (1)" xfId="201" xr:uid="{00000000-0005-0000-0000-0000C4010000}"/>
    <cellStyle name="Calc Percent (2)" xfId="202" xr:uid="{00000000-0005-0000-0000-0000C5010000}"/>
    <cellStyle name="Calc Units (0)" xfId="203" xr:uid="{00000000-0005-0000-0000-0000C6010000}"/>
    <cellStyle name="Calc Units (1)" xfId="204" xr:uid="{00000000-0005-0000-0000-0000C7010000}"/>
    <cellStyle name="Calc Units (2)" xfId="205" xr:uid="{00000000-0005-0000-0000-0000C8010000}"/>
    <cellStyle name="Calculation 2" xfId="206" xr:uid="{00000000-0005-0000-0000-0000C9010000}"/>
    <cellStyle name="Calculation 3" xfId="207" xr:uid="{00000000-0005-0000-0000-0000CA010000}"/>
    <cellStyle name="Calculation 4 2" xfId="208" xr:uid="{00000000-0005-0000-0000-0000CB010000}"/>
    <cellStyle name="Calculation 5 2" xfId="209" xr:uid="{00000000-0005-0000-0000-0000CC010000}"/>
    <cellStyle name="Calculation 6" xfId="210" xr:uid="{00000000-0005-0000-0000-0000CD010000}"/>
    <cellStyle name="Check Cell 2" xfId="211" xr:uid="{00000000-0005-0000-0000-0000CE010000}"/>
    <cellStyle name="Check Cell 3" xfId="212" xr:uid="{00000000-0005-0000-0000-0000CF010000}"/>
    <cellStyle name="Check Cell 4 2" xfId="213" xr:uid="{00000000-0005-0000-0000-0000D0010000}"/>
    <cellStyle name="Check Cell 5 2" xfId="214" xr:uid="{00000000-0005-0000-0000-0000D1010000}"/>
    <cellStyle name="Check Cell 6" xfId="215" xr:uid="{00000000-0005-0000-0000-0000D2010000}"/>
    <cellStyle name="Comma" xfId="216" builtinId="3"/>
    <cellStyle name="Comma  - Style1" xfId="217" xr:uid="{00000000-0005-0000-0000-0000D4010000}"/>
    <cellStyle name="Comma [00]" xfId="218" xr:uid="{00000000-0005-0000-0000-0000D5010000}"/>
    <cellStyle name="Comma 10" xfId="219" xr:uid="{00000000-0005-0000-0000-0000D6010000}"/>
    <cellStyle name="Comma 10 2" xfId="220" xr:uid="{00000000-0005-0000-0000-0000D7010000}"/>
    <cellStyle name="Comma 10 2 2" xfId="221" xr:uid="{00000000-0005-0000-0000-0000D8010000}"/>
    <cellStyle name="Comma 10 2 2 2" xfId="222" xr:uid="{00000000-0005-0000-0000-0000D9010000}"/>
    <cellStyle name="Comma 10 2 3" xfId="223" xr:uid="{00000000-0005-0000-0000-0000DA010000}"/>
    <cellStyle name="Comma 10 2 4" xfId="224" xr:uid="{00000000-0005-0000-0000-0000DB010000}"/>
    <cellStyle name="Comma 10 3" xfId="225" xr:uid="{00000000-0005-0000-0000-0000DC010000}"/>
    <cellStyle name="Comma 10 4" xfId="226" xr:uid="{00000000-0005-0000-0000-0000DD010000}"/>
    <cellStyle name="Comma 11" xfId="227" xr:uid="{00000000-0005-0000-0000-0000DE010000}"/>
    <cellStyle name="Comma 11 2" xfId="228" xr:uid="{00000000-0005-0000-0000-0000DF010000}"/>
    <cellStyle name="Comma 12" xfId="229" xr:uid="{00000000-0005-0000-0000-0000E0010000}"/>
    <cellStyle name="Comma 12 2" xfId="230" xr:uid="{00000000-0005-0000-0000-0000E1010000}"/>
    <cellStyle name="Comma 12 2 2" xfId="922" xr:uid="{00000000-0005-0000-0000-0000E2010000}"/>
    <cellStyle name="Comma 12 2 2 2" xfId="1098" xr:uid="{00000000-0005-0000-0000-0000E3010000}"/>
    <cellStyle name="Comma 12 2 2 2 2" xfId="1431" xr:uid="{00000000-0005-0000-0000-0000E4010000}"/>
    <cellStyle name="Comma 12 2 2 2 2 2" xfId="1852" xr:uid="{8040EA9E-831F-47D7-8FD1-003F80597443}"/>
    <cellStyle name="Comma 12 2 2 2 3" xfId="1635" xr:uid="{5B0795D3-5C6A-4D65-96ED-3B6B97C951CB}"/>
    <cellStyle name="Comma 12 2 2 3" xfId="1174" xr:uid="{00000000-0005-0000-0000-0000E5010000}"/>
    <cellStyle name="Comma 12 2 2 3 2" xfId="1697" xr:uid="{BDE7F97A-C3A2-4634-BB4A-E38C43270841}"/>
    <cellStyle name="Comma 12 2 2 4" xfId="1248" xr:uid="{00000000-0005-0000-0000-0000E6010000}"/>
    <cellStyle name="Comma 12 2 2 4 2" xfId="1759" xr:uid="{9F17BDDC-5D52-41C5-B2AD-9E35E9980881}"/>
    <cellStyle name="Comma 12 2 2 5" xfId="1573" xr:uid="{7C78F438-236D-4BC1-87E9-AE70D2016AB5}"/>
    <cellStyle name="Comma 12 2 3" xfId="1063" xr:uid="{00000000-0005-0000-0000-0000E7010000}"/>
    <cellStyle name="Comma 12 2 3 2" xfId="1311" xr:uid="{00000000-0005-0000-0000-0000E8010000}"/>
    <cellStyle name="Comma 12 2 3 2 2" xfId="1790" xr:uid="{9A267D22-F6A9-4D70-8F1B-0B0C9F507263}"/>
    <cellStyle name="Comma 12 2 3 3" xfId="1604" xr:uid="{D1C4654B-0404-4C5D-95B9-F0CDB1FEEDB3}"/>
    <cellStyle name="Comma 12 2 4" xfId="1140" xr:uid="{00000000-0005-0000-0000-0000E9010000}"/>
    <cellStyle name="Comma 12 2 4 2" xfId="1389" xr:uid="{00000000-0005-0000-0000-0000EA010000}"/>
    <cellStyle name="Comma 12 2 4 2 2" xfId="1821" xr:uid="{DB1A5893-2FFE-489D-9E36-1E65BAA25FD2}"/>
    <cellStyle name="Comma 12 2 4 3" xfId="1666" xr:uid="{B4AF425F-3B01-4F8F-B28E-330B346F536D}"/>
    <cellStyle name="Comma 12 2 5" xfId="1206" xr:uid="{00000000-0005-0000-0000-0000EB010000}"/>
    <cellStyle name="Comma 12 2 5 2" xfId="1728" xr:uid="{00906D9E-E9D7-4F14-8BC5-3814C53343A3}"/>
    <cellStyle name="Comma 12 2 6" xfId="1478" xr:uid="{5E70F795-31C8-4FC2-AA90-6B0801BA77BD}"/>
    <cellStyle name="Comma 12 2 7" xfId="1541" xr:uid="{3D4D3F4D-01C4-4C53-8C86-DE053BF8B5CC}"/>
    <cellStyle name="Comma 12 6" xfId="231" xr:uid="{00000000-0005-0000-0000-0000EC010000}"/>
    <cellStyle name="Comma 13" xfId="232" xr:uid="{00000000-0005-0000-0000-0000ED010000}"/>
    <cellStyle name="Comma 13 2" xfId="233" xr:uid="{00000000-0005-0000-0000-0000EE010000}"/>
    <cellStyle name="Comma 13 2 2" xfId="983" xr:uid="{00000000-0005-0000-0000-0000EF010000}"/>
    <cellStyle name="Comma 14" xfId="234" xr:uid="{00000000-0005-0000-0000-0000F0010000}"/>
    <cellStyle name="Comma 15" xfId="235" xr:uid="{00000000-0005-0000-0000-0000F1010000}"/>
    <cellStyle name="Comma 16" xfId="236" xr:uid="{00000000-0005-0000-0000-0000F2010000}"/>
    <cellStyle name="Comma 17" xfId="237" xr:uid="{00000000-0005-0000-0000-0000F3010000}"/>
    <cellStyle name="Comma 18" xfId="238" xr:uid="{00000000-0005-0000-0000-0000F4010000}"/>
    <cellStyle name="Comma 19" xfId="239" xr:uid="{00000000-0005-0000-0000-0000F5010000}"/>
    <cellStyle name="Comma 2" xfId="894" xr:uid="{00000000-0005-0000-0000-0000F6010000}"/>
    <cellStyle name="Comma 2 2" xfId="240" xr:uid="{00000000-0005-0000-0000-0000F7010000}"/>
    <cellStyle name="Comma 2 2 2" xfId="241" xr:uid="{00000000-0005-0000-0000-0000F8010000}"/>
    <cellStyle name="Comma 2 2 3" xfId="242" xr:uid="{00000000-0005-0000-0000-0000F9010000}"/>
    <cellStyle name="Comma 2 2 4" xfId="243" xr:uid="{00000000-0005-0000-0000-0000FA010000}"/>
    <cellStyle name="Comma 2 2 4 2" xfId="244" xr:uid="{00000000-0005-0000-0000-0000FB010000}"/>
    <cellStyle name="Comma 2 2 4 3" xfId="245" xr:uid="{00000000-0005-0000-0000-0000FC010000}"/>
    <cellStyle name="Comma 2 2 5" xfId="246" xr:uid="{00000000-0005-0000-0000-0000FD010000}"/>
    <cellStyle name="Comma 2 2 6" xfId="247" xr:uid="{00000000-0005-0000-0000-0000FE010000}"/>
    <cellStyle name="Comma 2 3" xfId="248" xr:uid="{00000000-0005-0000-0000-0000FF010000}"/>
    <cellStyle name="Comma 2 3 2" xfId="249" xr:uid="{00000000-0005-0000-0000-000000020000}"/>
    <cellStyle name="Comma 2 3 2 2" xfId="250" xr:uid="{00000000-0005-0000-0000-000001020000}"/>
    <cellStyle name="Comma 2 3 2 2 2" xfId="251" xr:uid="{00000000-0005-0000-0000-000002020000}"/>
    <cellStyle name="Comma 2 3 2 2 2 2" xfId="987" xr:uid="{00000000-0005-0000-0000-000003020000}"/>
    <cellStyle name="Comma 2 3 2 2 3" xfId="986" xr:uid="{00000000-0005-0000-0000-000004020000}"/>
    <cellStyle name="Comma 2 3 2 3" xfId="252" xr:uid="{00000000-0005-0000-0000-000005020000}"/>
    <cellStyle name="Comma 2 3 2 3 2" xfId="985" xr:uid="{00000000-0005-0000-0000-000006020000}"/>
    <cellStyle name="Comma 2 3 3" xfId="253" xr:uid="{00000000-0005-0000-0000-000007020000}"/>
    <cellStyle name="Comma 2 3 3 2" xfId="984" xr:uid="{00000000-0005-0000-0000-000008020000}"/>
    <cellStyle name="Comma 2 4" xfId="254" xr:uid="{00000000-0005-0000-0000-000009020000}"/>
    <cellStyle name="Comma 2 4 2" xfId="255" xr:uid="{00000000-0005-0000-0000-00000A020000}"/>
    <cellStyle name="Comma 2 5" xfId="256" xr:uid="{00000000-0005-0000-0000-00000B020000}"/>
    <cellStyle name="Comma 2 5 2" xfId="257" xr:uid="{00000000-0005-0000-0000-00000C020000}"/>
    <cellStyle name="Comma 2 6" xfId="258" xr:uid="{00000000-0005-0000-0000-00000D020000}"/>
    <cellStyle name="Comma 2 7" xfId="259" xr:uid="{00000000-0005-0000-0000-00000E020000}"/>
    <cellStyle name="Comma 2 8" xfId="260" xr:uid="{00000000-0005-0000-0000-00000F020000}"/>
    <cellStyle name="Comma 20" xfId="261" xr:uid="{00000000-0005-0000-0000-000010020000}"/>
    <cellStyle name="Comma 21" xfId="262" xr:uid="{00000000-0005-0000-0000-000011020000}"/>
    <cellStyle name="Comma 21 2" xfId="263" xr:uid="{00000000-0005-0000-0000-000012020000}"/>
    <cellStyle name="Comma 21_TCC_WP_04'52" xfId="264" xr:uid="{00000000-0005-0000-0000-000013020000}"/>
    <cellStyle name="Comma 22" xfId="265" xr:uid="{00000000-0005-0000-0000-000014020000}"/>
    <cellStyle name="Comma 23" xfId="266" xr:uid="{00000000-0005-0000-0000-000015020000}"/>
    <cellStyle name="Comma 23 2" xfId="267" xr:uid="{00000000-0005-0000-0000-000016020000}"/>
    <cellStyle name="Comma 24" xfId="268" xr:uid="{00000000-0005-0000-0000-000017020000}"/>
    <cellStyle name="Comma 24 2" xfId="269" xr:uid="{00000000-0005-0000-0000-000018020000}"/>
    <cellStyle name="Comma 25" xfId="270" xr:uid="{00000000-0005-0000-0000-000019020000}"/>
    <cellStyle name="Comma 26" xfId="271" xr:uid="{00000000-0005-0000-0000-00001A020000}"/>
    <cellStyle name="Comma 27" xfId="272" xr:uid="{00000000-0005-0000-0000-00001B020000}"/>
    <cellStyle name="Comma 27 2" xfId="273" xr:uid="{00000000-0005-0000-0000-00001C020000}"/>
    <cellStyle name="Comma 27 2 2" xfId="966" xr:uid="{00000000-0005-0000-0000-00001D020000}"/>
    <cellStyle name="Comma 27 2 2 2 2" xfId="274" xr:uid="{00000000-0005-0000-0000-00001E020000}"/>
    <cellStyle name="Comma 27 2 2 2 2 2" xfId="988" xr:uid="{00000000-0005-0000-0000-00001F020000}"/>
    <cellStyle name="Comma 27_WP_GKP Q2'53" xfId="275" xr:uid="{00000000-0005-0000-0000-000020020000}"/>
    <cellStyle name="Comma 28" xfId="276" xr:uid="{00000000-0005-0000-0000-000021020000}"/>
    <cellStyle name="Comma 29" xfId="277" xr:uid="{00000000-0005-0000-0000-000022020000}"/>
    <cellStyle name="Comma 3" xfId="923" xr:uid="{00000000-0005-0000-0000-000023020000}"/>
    <cellStyle name="Comma 3 2" xfId="278" xr:uid="{00000000-0005-0000-0000-000024020000}"/>
    <cellStyle name="Comma 3 2 2" xfId="279" xr:uid="{00000000-0005-0000-0000-000025020000}"/>
    <cellStyle name="Comma 3 3" xfId="280" xr:uid="{00000000-0005-0000-0000-000026020000}"/>
    <cellStyle name="Comma 3 4" xfId="281" xr:uid="{00000000-0005-0000-0000-000027020000}"/>
    <cellStyle name="Comma 3 5" xfId="282" xr:uid="{00000000-0005-0000-0000-000028020000}"/>
    <cellStyle name="Comma 3 6" xfId="283" xr:uid="{00000000-0005-0000-0000-000029020000}"/>
    <cellStyle name="Comma 30" xfId="284" xr:uid="{00000000-0005-0000-0000-00002A020000}"/>
    <cellStyle name="Comma 31" xfId="285" xr:uid="{00000000-0005-0000-0000-00002B020000}"/>
    <cellStyle name="Comma 32" xfId="286" xr:uid="{00000000-0005-0000-0000-00002C020000}"/>
    <cellStyle name="Comma 33" xfId="287" xr:uid="{00000000-0005-0000-0000-00002D020000}"/>
    <cellStyle name="Comma 33 2" xfId="1480" xr:uid="{B791F21E-DDE3-4612-A10D-A2F51540D564}"/>
    <cellStyle name="Comma 33 3" xfId="1479" xr:uid="{AE51EE61-C3F0-4091-AA83-7154C0C62149}"/>
    <cellStyle name="Comma 34" xfId="288" xr:uid="{00000000-0005-0000-0000-00002E020000}"/>
    <cellStyle name="Comma 35" xfId="289" xr:uid="{00000000-0005-0000-0000-00002F020000}"/>
    <cellStyle name="Comma 35 2" xfId="290" xr:uid="{00000000-0005-0000-0000-000030020000}"/>
    <cellStyle name="Comma 36" xfId="291" xr:uid="{00000000-0005-0000-0000-000031020000}"/>
    <cellStyle name="Comma 37" xfId="292" xr:uid="{00000000-0005-0000-0000-000032020000}"/>
    <cellStyle name="Comma 38" xfId="293" xr:uid="{00000000-0005-0000-0000-000033020000}"/>
    <cellStyle name="Comma 39" xfId="294" xr:uid="{00000000-0005-0000-0000-000034020000}"/>
    <cellStyle name="Comma 39 2" xfId="967" xr:uid="{00000000-0005-0000-0000-000035020000}"/>
    <cellStyle name="Comma 4" xfId="924" xr:uid="{00000000-0005-0000-0000-000036020000}"/>
    <cellStyle name="Comma 4 2" xfId="295" xr:uid="{00000000-0005-0000-0000-000037020000}"/>
    <cellStyle name="Comma 4 3" xfId="296" xr:uid="{00000000-0005-0000-0000-000038020000}"/>
    <cellStyle name="Comma 4 4" xfId="297" xr:uid="{00000000-0005-0000-0000-000039020000}"/>
    <cellStyle name="Comma 4 5" xfId="298" xr:uid="{00000000-0005-0000-0000-00003A020000}"/>
    <cellStyle name="Comma 4 6" xfId="299" xr:uid="{00000000-0005-0000-0000-00003B020000}"/>
    <cellStyle name="Comma 4 6 2" xfId="989" xr:uid="{00000000-0005-0000-0000-00003C020000}"/>
    <cellStyle name="Comma 4 7" xfId="300" xr:uid="{00000000-0005-0000-0000-00003D020000}"/>
    <cellStyle name="Comma 4 8" xfId="1481" xr:uid="{AFF84CE2-1C1B-4E5B-94A6-7079544B2F0D}"/>
    <cellStyle name="Comma 40" xfId="301" xr:uid="{00000000-0005-0000-0000-00003E020000}"/>
    <cellStyle name="Comma 41" xfId="302" xr:uid="{00000000-0005-0000-0000-00003F020000}"/>
    <cellStyle name="Comma 42" xfId="303" xr:uid="{00000000-0005-0000-0000-000040020000}"/>
    <cellStyle name="Comma 43" xfId="304" xr:uid="{00000000-0005-0000-0000-000041020000}"/>
    <cellStyle name="Comma 44" xfId="305" xr:uid="{00000000-0005-0000-0000-000042020000}"/>
    <cellStyle name="Comma 44 2" xfId="306" xr:uid="{00000000-0005-0000-0000-000043020000}"/>
    <cellStyle name="Comma 44 2 2" xfId="1030" xr:uid="{00000000-0005-0000-0000-000044020000}"/>
    <cellStyle name="Comma 44 3" xfId="1007" xr:uid="{00000000-0005-0000-0000-000045020000}"/>
    <cellStyle name="Comma 45" xfId="307" xr:uid="{00000000-0005-0000-0000-000046020000}"/>
    <cellStyle name="Comma 45 2" xfId="1010" xr:uid="{00000000-0005-0000-0000-000047020000}"/>
    <cellStyle name="Comma 46" xfId="308" xr:uid="{00000000-0005-0000-0000-000048020000}"/>
    <cellStyle name="Comma 46 2" xfId="1014" xr:uid="{00000000-0005-0000-0000-000049020000}"/>
    <cellStyle name="Comma 47" xfId="309" xr:uid="{00000000-0005-0000-0000-00004A020000}"/>
    <cellStyle name="Comma 47 2" xfId="1016" xr:uid="{00000000-0005-0000-0000-00004B020000}"/>
    <cellStyle name="Comma 48" xfId="310" xr:uid="{00000000-0005-0000-0000-00004C020000}"/>
    <cellStyle name="Comma 48 2" xfId="1020" xr:uid="{00000000-0005-0000-0000-00004D020000}"/>
    <cellStyle name="Comma 49" xfId="311" xr:uid="{00000000-0005-0000-0000-00004E020000}"/>
    <cellStyle name="Comma 49 2" xfId="1023" xr:uid="{00000000-0005-0000-0000-00004F020000}"/>
    <cellStyle name="Comma 5" xfId="925" xr:uid="{00000000-0005-0000-0000-000050020000}"/>
    <cellStyle name="Comma 5 2" xfId="312" xr:uid="{00000000-0005-0000-0000-000051020000}"/>
    <cellStyle name="Comma 5 2 2" xfId="313" xr:uid="{00000000-0005-0000-0000-000052020000}"/>
    <cellStyle name="Comma 5 2 2 2" xfId="314" xr:uid="{00000000-0005-0000-0000-000053020000}"/>
    <cellStyle name="Comma 5 2 2 2 2" xfId="993" xr:uid="{00000000-0005-0000-0000-000054020000}"/>
    <cellStyle name="Comma 5 2 2 3" xfId="992" xr:uid="{00000000-0005-0000-0000-000055020000}"/>
    <cellStyle name="Comma 5 2 3" xfId="315" xr:uid="{00000000-0005-0000-0000-000056020000}"/>
    <cellStyle name="Comma 5 2 3 2" xfId="991" xr:uid="{00000000-0005-0000-0000-000057020000}"/>
    <cellStyle name="Comma 5 3" xfId="316" xr:uid="{00000000-0005-0000-0000-000058020000}"/>
    <cellStyle name="Comma 5 3 2" xfId="317" xr:uid="{00000000-0005-0000-0000-000059020000}"/>
    <cellStyle name="Comma 5 3 2 2" xfId="990" xr:uid="{00000000-0005-0000-0000-00005A020000}"/>
    <cellStyle name="Comma 5 4" xfId="318" xr:uid="{00000000-0005-0000-0000-00005B020000}"/>
    <cellStyle name="Comma 5 5" xfId="319" xr:uid="{00000000-0005-0000-0000-00005C020000}"/>
    <cellStyle name="Comma 5 5 2" xfId="936" xr:uid="{00000000-0005-0000-0000-00005D020000}"/>
    <cellStyle name="Comma 5 5 2 2" xfId="1103" xr:uid="{00000000-0005-0000-0000-00005E020000}"/>
    <cellStyle name="Comma 5 5 2 2 2" xfId="1435" xr:uid="{00000000-0005-0000-0000-00005F020000}"/>
    <cellStyle name="Comma 5 5 2 2 2 2" xfId="1856" xr:uid="{24269C57-5C7D-4B46-9EBA-9789FFD401B4}"/>
    <cellStyle name="Comma 5 5 2 2 3" xfId="1639" xr:uid="{E41F0A31-8D4A-45EC-B128-9E0A149D3FB3}"/>
    <cellStyle name="Comma 5 5 2 3" xfId="1178" xr:uid="{00000000-0005-0000-0000-000060020000}"/>
    <cellStyle name="Comma 5 5 2 3 2" xfId="1701" xr:uid="{215E0E59-698F-4E39-825F-5668FB5F78A8}"/>
    <cellStyle name="Comma 5 5 2 4" xfId="1252" xr:uid="{00000000-0005-0000-0000-000061020000}"/>
    <cellStyle name="Comma 5 5 2 4 2" xfId="1763" xr:uid="{BE14E5DB-4D73-4B20-9C02-E8E03E1B2B03}"/>
    <cellStyle name="Comma 5 5 2 5" xfId="1577" xr:uid="{6331BB1C-B26A-448F-A30F-B1469E90F849}"/>
    <cellStyle name="Comma 5 5 3" xfId="1070" xr:uid="{00000000-0005-0000-0000-000062020000}"/>
    <cellStyle name="Comma 5 5 3 2" xfId="1351" xr:uid="{00000000-0005-0000-0000-000063020000}"/>
    <cellStyle name="Comma 5 5 3 2 2" xfId="1794" xr:uid="{86E696F2-E467-4C54-9DD9-FD14F4D28A4F}"/>
    <cellStyle name="Comma 5 5 3 3" xfId="1608" xr:uid="{D4B4CB2C-CF36-4821-B475-7AA2DBC24845}"/>
    <cellStyle name="Comma 5 5 4" xfId="1147" xr:uid="{00000000-0005-0000-0000-000064020000}"/>
    <cellStyle name="Comma 5 5 4 2" xfId="1390" xr:uid="{00000000-0005-0000-0000-000065020000}"/>
    <cellStyle name="Comma 5 5 4 2 2" xfId="1822" xr:uid="{FE5491A5-06C1-40DF-98F7-AEAA1636B6A3}"/>
    <cellStyle name="Comma 5 5 4 3" xfId="1670" xr:uid="{E44D7167-72A9-41E8-A8DD-5111AF38531F}"/>
    <cellStyle name="Comma 5 5 5" xfId="1207" xr:uid="{00000000-0005-0000-0000-000066020000}"/>
    <cellStyle name="Comma 5 5 5 2" xfId="1729" xr:uid="{4EC24BF2-E381-4B93-AC47-CCD831F27C41}"/>
    <cellStyle name="Comma 5 5 6" xfId="1482" xr:uid="{0286E69E-DCB8-4832-81E9-78E30E1D0234}"/>
    <cellStyle name="Comma 5 5 7" xfId="1542" xr:uid="{5A0DD760-B937-4DBC-B996-FD65960CA8D9}"/>
    <cellStyle name="Comma 5 6" xfId="320" xr:uid="{00000000-0005-0000-0000-000067020000}"/>
    <cellStyle name="Comma 50" xfId="321" xr:uid="{00000000-0005-0000-0000-000068020000}"/>
    <cellStyle name="Comma 50 2" xfId="1025" xr:uid="{00000000-0005-0000-0000-000069020000}"/>
    <cellStyle name="Comma 51" xfId="322" xr:uid="{00000000-0005-0000-0000-00006A020000}"/>
    <cellStyle name="Comma 51 2" xfId="1027" xr:uid="{00000000-0005-0000-0000-00006B020000}"/>
    <cellStyle name="Comma 52" xfId="323" xr:uid="{00000000-0005-0000-0000-00006C020000}"/>
    <cellStyle name="Comma 52 2" xfId="1032" xr:uid="{00000000-0005-0000-0000-00006D020000}"/>
    <cellStyle name="Comma 53" xfId="324" xr:uid="{00000000-0005-0000-0000-00006E020000}"/>
    <cellStyle name="Comma 53 2" xfId="1483" xr:uid="{B3773B05-56E2-4F60-8BB7-1422A93FDCA3}"/>
    <cellStyle name="Comma 54" xfId="325" xr:uid="{00000000-0005-0000-0000-00006F020000}"/>
    <cellStyle name="Comma 55" xfId="326" xr:uid="{00000000-0005-0000-0000-000070020000}"/>
    <cellStyle name="Comma 56" xfId="327" xr:uid="{00000000-0005-0000-0000-000071020000}"/>
    <cellStyle name="Comma 57" xfId="328" xr:uid="{00000000-0005-0000-0000-000072020000}"/>
    <cellStyle name="Comma 58" xfId="329" xr:uid="{00000000-0005-0000-0000-000073020000}"/>
    <cellStyle name="Comma 59" xfId="330" xr:uid="{00000000-0005-0000-0000-000074020000}"/>
    <cellStyle name="Comma 6" xfId="331" xr:uid="{00000000-0005-0000-0000-000075020000}"/>
    <cellStyle name="Comma 6 2" xfId="332" xr:uid="{00000000-0005-0000-0000-000076020000}"/>
    <cellStyle name="Comma 6 2 2" xfId="333" xr:uid="{00000000-0005-0000-0000-000077020000}"/>
    <cellStyle name="Comma 6 3" xfId="334" xr:uid="{00000000-0005-0000-0000-000078020000}"/>
    <cellStyle name="Comma 6 4" xfId="335" xr:uid="{00000000-0005-0000-0000-000079020000}"/>
    <cellStyle name="Comma 60" xfId="336" xr:uid="{00000000-0005-0000-0000-00007A020000}"/>
    <cellStyle name="Comma 61" xfId="337" xr:uid="{00000000-0005-0000-0000-00007B020000}"/>
    <cellStyle name="Comma 62" xfId="895" xr:uid="{00000000-0005-0000-0000-00007C020000}"/>
    <cellStyle name="Comma 62 2" xfId="1484" xr:uid="{41D110FE-8FE0-4722-B3D6-8414127468FC}"/>
    <cellStyle name="Comma 63" xfId="934" xr:uid="{00000000-0005-0000-0000-00007D020000}"/>
    <cellStyle name="Comma 64" xfId="952" xr:uid="{00000000-0005-0000-0000-00007E020000}"/>
    <cellStyle name="Comma 65" xfId="977" xr:uid="{00000000-0005-0000-0000-00007F020000}"/>
    <cellStyle name="Comma 66" xfId="1034" xr:uid="{00000000-0005-0000-0000-000080020000}"/>
    <cellStyle name="Comma 67" xfId="1068" xr:uid="{00000000-0005-0000-0000-000081020000}"/>
    <cellStyle name="Comma 68" xfId="1061" xr:uid="{00000000-0005-0000-0000-000082020000}"/>
    <cellStyle name="Comma 69" xfId="1111" xr:uid="{00000000-0005-0000-0000-000083020000}"/>
    <cellStyle name="Comma 7" xfId="338" xr:uid="{00000000-0005-0000-0000-000084020000}"/>
    <cellStyle name="Comma 7 2" xfId="339" xr:uid="{00000000-0005-0000-0000-000085020000}"/>
    <cellStyle name="Comma 7 2 2" xfId="340" xr:uid="{00000000-0005-0000-0000-000086020000}"/>
    <cellStyle name="Comma 7 2 3" xfId="341" xr:uid="{00000000-0005-0000-0000-000087020000}"/>
    <cellStyle name="Comma 7 2 4" xfId="342" xr:uid="{00000000-0005-0000-0000-000088020000}"/>
    <cellStyle name="Comma 7 2 5" xfId="343" xr:uid="{00000000-0005-0000-0000-000089020000}"/>
    <cellStyle name="Comma 7 3" xfId="344" xr:uid="{00000000-0005-0000-0000-00008A020000}"/>
    <cellStyle name="Comma 7 3 2" xfId="345" xr:uid="{00000000-0005-0000-0000-00008B020000}"/>
    <cellStyle name="Comma 7 4" xfId="346" xr:uid="{00000000-0005-0000-0000-00008C020000}"/>
    <cellStyle name="Comma 70" xfId="1145" xr:uid="{00000000-0005-0000-0000-00008D020000}"/>
    <cellStyle name="Comma 71" xfId="1138" xr:uid="{00000000-0005-0000-0000-00008E020000}"/>
    <cellStyle name="Comma 72" xfId="1340" xr:uid="{00000000-0005-0000-0000-00008F020000}"/>
    <cellStyle name="Comma 73" xfId="1309" xr:uid="{00000000-0005-0000-0000-000090020000}"/>
    <cellStyle name="Comma 74" xfId="1332" xr:uid="{00000000-0005-0000-0000-000091020000}"/>
    <cellStyle name="Comma 75" xfId="1315" xr:uid="{00000000-0005-0000-0000-000092020000}"/>
    <cellStyle name="Comma 76" xfId="1325" xr:uid="{00000000-0005-0000-0000-000093020000}"/>
    <cellStyle name="Comma 77" xfId="1361" xr:uid="{00000000-0005-0000-0000-000094020000}"/>
    <cellStyle name="Comma 78" xfId="1323" xr:uid="{00000000-0005-0000-0000-000095020000}"/>
    <cellStyle name="Comma 79" xfId="1320" xr:uid="{00000000-0005-0000-0000-000096020000}"/>
    <cellStyle name="Comma 8" xfId="347" xr:uid="{00000000-0005-0000-0000-000097020000}"/>
    <cellStyle name="Comma 8 2" xfId="348" xr:uid="{00000000-0005-0000-0000-000098020000}"/>
    <cellStyle name="Comma 8 2 2" xfId="349" xr:uid="{00000000-0005-0000-0000-000099020000}"/>
    <cellStyle name="Comma 8 2 3" xfId="350" xr:uid="{00000000-0005-0000-0000-00009A020000}"/>
    <cellStyle name="Comma 8 2 4" xfId="351" xr:uid="{00000000-0005-0000-0000-00009B020000}"/>
    <cellStyle name="Comma 8 3" xfId="352" xr:uid="{00000000-0005-0000-0000-00009C020000}"/>
    <cellStyle name="Comma 8 3 2" xfId="353" xr:uid="{00000000-0005-0000-0000-00009D020000}"/>
    <cellStyle name="Comma 8 4" xfId="354" xr:uid="{00000000-0005-0000-0000-00009E020000}"/>
    <cellStyle name="Comma 80" xfId="1352" xr:uid="{00000000-0005-0000-0000-00009F020000}"/>
    <cellStyle name="Comma 81" xfId="1321" xr:uid="{00000000-0005-0000-0000-0000A0020000}"/>
    <cellStyle name="Comma 82" xfId="1322" xr:uid="{00000000-0005-0000-0000-0000A1020000}"/>
    <cellStyle name="Comma 83" xfId="1272" xr:uid="{00000000-0005-0000-0000-0000A2020000}"/>
    <cellStyle name="Comma 84" xfId="1342" xr:uid="{00000000-0005-0000-0000-0000A3020000}"/>
    <cellStyle name="Comma 85" xfId="1307" xr:uid="{00000000-0005-0000-0000-0000A4020000}"/>
    <cellStyle name="Comma 86" xfId="1334" xr:uid="{00000000-0005-0000-0000-0000A5020000}"/>
    <cellStyle name="Comma 87" xfId="1316" xr:uid="{00000000-0005-0000-0000-0000A6020000}"/>
    <cellStyle name="Comma 88" xfId="1270" xr:uid="{00000000-0005-0000-0000-0000A7020000}"/>
    <cellStyle name="Comma 89" xfId="1344" xr:uid="{00000000-0005-0000-0000-0000A8020000}"/>
    <cellStyle name="Comma 9" xfId="355" xr:uid="{00000000-0005-0000-0000-0000A9020000}"/>
    <cellStyle name="Comma 9 2" xfId="356" xr:uid="{00000000-0005-0000-0000-0000AA020000}"/>
    <cellStyle name="Comma 9 2 2" xfId="357" xr:uid="{00000000-0005-0000-0000-0000AB020000}"/>
    <cellStyle name="Comma 9 3" xfId="358" xr:uid="{00000000-0005-0000-0000-0000AC020000}"/>
    <cellStyle name="Comma 90" xfId="1305" xr:uid="{00000000-0005-0000-0000-0000AD020000}"/>
    <cellStyle name="Comma 91" xfId="1335" xr:uid="{00000000-0005-0000-0000-0000AE020000}"/>
    <cellStyle name="Comma 92" xfId="1355" xr:uid="{00000000-0005-0000-0000-0000AF020000}"/>
    <cellStyle name="Comma 93" xfId="1477" xr:uid="{0360822D-B9F3-4CB4-9A33-EA9168F406BD}"/>
    <cellStyle name="Comma 94" xfId="1511" xr:uid="{4FB74C95-3727-4374-9002-298C6C9AC95A}"/>
    <cellStyle name="comma zerodec" xfId="359" xr:uid="{00000000-0005-0000-0000-0000B0020000}"/>
    <cellStyle name="comma zerodec 2" xfId="360" xr:uid="{00000000-0005-0000-0000-0000B1020000}"/>
    <cellStyle name="comma zerodec 2 2" xfId="361" xr:uid="{00000000-0005-0000-0000-0000B2020000}"/>
    <cellStyle name="comma zerodec 2 3" xfId="362" xr:uid="{00000000-0005-0000-0000-0000B3020000}"/>
    <cellStyle name="comma zerodec 3" xfId="363" xr:uid="{00000000-0005-0000-0000-0000B4020000}"/>
    <cellStyle name="comma zerodec 4" xfId="364" xr:uid="{00000000-0005-0000-0000-0000B5020000}"/>
    <cellStyle name="comma zerodec_Book1" xfId="365" xr:uid="{00000000-0005-0000-0000-0000B6020000}"/>
    <cellStyle name="Comma_THECO Q4'50 T2" xfId="366" xr:uid="{00000000-0005-0000-0000-0000B7020000}"/>
    <cellStyle name="Copied" xfId="367" xr:uid="{00000000-0005-0000-0000-0000B8020000}"/>
    <cellStyle name="Copied 2" xfId="368" xr:uid="{00000000-0005-0000-0000-0000B9020000}"/>
    <cellStyle name="Curren - Style3" xfId="369" xr:uid="{00000000-0005-0000-0000-0000BA020000}"/>
    <cellStyle name="Curren - Style4" xfId="370" xr:uid="{00000000-0005-0000-0000-0000BB020000}"/>
    <cellStyle name="Currency (0.00)" xfId="371" xr:uid="{00000000-0005-0000-0000-0000BC020000}"/>
    <cellStyle name="Currency [00]" xfId="372" xr:uid="{00000000-0005-0000-0000-0000BD020000}"/>
    <cellStyle name="Currency 10" xfId="1112" xr:uid="{00000000-0005-0000-0000-0000BE020000}"/>
    <cellStyle name="Currency 11" xfId="1144" xr:uid="{00000000-0005-0000-0000-0000BF020000}"/>
    <cellStyle name="Currency 12" xfId="1139" xr:uid="{00000000-0005-0000-0000-0000C0020000}"/>
    <cellStyle name="Currency 13" xfId="1271" xr:uid="{00000000-0005-0000-0000-0000C1020000}"/>
    <cellStyle name="Currency 14" xfId="1343" xr:uid="{00000000-0005-0000-0000-0000C2020000}"/>
    <cellStyle name="Currency 15" xfId="1306" xr:uid="{00000000-0005-0000-0000-0000C3020000}"/>
    <cellStyle name="Currency 16" xfId="1360" xr:uid="{00000000-0005-0000-0000-0000C4020000}"/>
    <cellStyle name="Currency 17" xfId="1364" xr:uid="{00000000-0005-0000-0000-0000C5020000}"/>
    <cellStyle name="Currency 18" xfId="1347" xr:uid="{00000000-0005-0000-0000-0000C6020000}"/>
    <cellStyle name="Currency 19" xfId="1302" xr:uid="{00000000-0005-0000-0000-0000C7020000}"/>
    <cellStyle name="Currency 2" xfId="373" xr:uid="{00000000-0005-0000-0000-0000C8020000}"/>
    <cellStyle name="Currency 2 2" xfId="374" xr:uid="{00000000-0005-0000-0000-0000C9020000}"/>
    <cellStyle name="Currency 20" xfId="1337" xr:uid="{00000000-0005-0000-0000-0000CA020000}"/>
    <cellStyle name="Currency 21" xfId="1312" xr:uid="{00000000-0005-0000-0000-0000CB020000}"/>
    <cellStyle name="Currency 22" xfId="1358" xr:uid="{00000000-0005-0000-0000-0000CC020000}"/>
    <cellStyle name="Currency 23" xfId="1318" xr:uid="{00000000-0005-0000-0000-0000CD020000}"/>
    <cellStyle name="Currency 24" xfId="1363" xr:uid="{00000000-0005-0000-0000-0000CE020000}"/>
    <cellStyle name="Currency 25" xfId="1353" xr:uid="{00000000-0005-0000-0000-0000CF020000}"/>
    <cellStyle name="Currency 26" xfId="1288" xr:uid="{00000000-0005-0000-0000-0000D0020000}"/>
    <cellStyle name="Currency 27" xfId="1339" xr:uid="{00000000-0005-0000-0000-0000D1020000}"/>
    <cellStyle name="Currency 28" xfId="1310" xr:uid="{00000000-0005-0000-0000-0000D2020000}"/>
    <cellStyle name="Currency 29" xfId="1331" xr:uid="{00000000-0005-0000-0000-0000D3020000}"/>
    <cellStyle name="Currency 3" xfId="897" xr:uid="{00000000-0005-0000-0000-0000D4020000}"/>
    <cellStyle name="Currency 30" xfId="1317" xr:uid="{00000000-0005-0000-0000-0000D5020000}"/>
    <cellStyle name="Currency 31" xfId="1269" xr:uid="{00000000-0005-0000-0000-0000D6020000}"/>
    <cellStyle name="Currency 32" xfId="1345" xr:uid="{00000000-0005-0000-0000-0000D7020000}"/>
    <cellStyle name="Currency 33" xfId="1304" xr:uid="{00000000-0005-0000-0000-0000D8020000}"/>
    <cellStyle name="Currency 4" xfId="933" xr:uid="{00000000-0005-0000-0000-0000D9020000}"/>
    <cellStyle name="Currency 5" xfId="953" xr:uid="{00000000-0005-0000-0000-0000DA020000}"/>
    <cellStyle name="Currency 6" xfId="976" xr:uid="{00000000-0005-0000-0000-0000DB020000}"/>
    <cellStyle name="Currency 7" xfId="1035" xr:uid="{00000000-0005-0000-0000-0000DC020000}"/>
    <cellStyle name="Currency 8" xfId="1067" xr:uid="{00000000-0005-0000-0000-0000DD020000}"/>
    <cellStyle name="Currency 9" xfId="1062" xr:uid="{00000000-0005-0000-0000-0000DE020000}"/>
    <cellStyle name="Currency1" xfId="375" xr:uid="{00000000-0005-0000-0000-0000DF020000}"/>
    <cellStyle name="Currency1 2" xfId="376" xr:uid="{00000000-0005-0000-0000-0000E0020000}"/>
    <cellStyle name="Currency1 2 2" xfId="377" xr:uid="{00000000-0005-0000-0000-0000E1020000}"/>
    <cellStyle name="Currency1 2 3" xfId="378" xr:uid="{00000000-0005-0000-0000-0000E2020000}"/>
    <cellStyle name="Currency1 3" xfId="379" xr:uid="{00000000-0005-0000-0000-0000E3020000}"/>
    <cellStyle name="Currency1 4" xfId="380" xr:uid="{00000000-0005-0000-0000-0000E4020000}"/>
    <cellStyle name="Currency1_Book1" xfId="381" xr:uid="{00000000-0005-0000-0000-0000E5020000}"/>
    <cellStyle name="Date Short" xfId="382" xr:uid="{00000000-0005-0000-0000-0000E6020000}"/>
    <cellStyle name="Dezimal [0]_35ERI8T2gbIEMixb4v26icuOo" xfId="383" xr:uid="{00000000-0005-0000-0000-0000E7020000}"/>
    <cellStyle name="Dezimal_35ERI8T2gbIEMixb4v26icuOo" xfId="384" xr:uid="{00000000-0005-0000-0000-0000E8020000}"/>
    <cellStyle name="Dollar (zero dec)" xfId="385" xr:uid="{00000000-0005-0000-0000-0000E9020000}"/>
    <cellStyle name="Dollar (zero dec) 2" xfId="386" xr:uid="{00000000-0005-0000-0000-0000EA020000}"/>
    <cellStyle name="Dollar (zero dec) 2 2" xfId="387" xr:uid="{00000000-0005-0000-0000-0000EB020000}"/>
    <cellStyle name="Dollar (zero dec) 2 3" xfId="388" xr:uid="{00000000-0005-0000-0000-0000EC020000}"/>
    <cellStyle name="Dollar (zero dec) 3" xfId="389" xr:uid="{00000000-0005-0000-0000-0000ED020000}"/>
    <cellStyle name="Dollar (zero dec) 4" xfId="390" xr:uid="{00000000-0005-0000-0000-0000EE020000}"/>
    <cellStyle name="Dollar (zero dec)_WP HDY Q1'52" xfId="391" xr:uid="{00000000-0005-0000-0000-0000EF020000}"/>
    <cellStyle name="dt" xfId="392" xr:uid="{00000000-0005-0000-0000-0000F0020000}"/>
    <cellStyle name="E&amp;Y House" xfId="393" xr:uid="{00000000-0005-0000-0000-0000F1020000}"/>
    <cellStyle name="Emphasis 1" xfId="394" xr:uid="{00000000-0005-0000-0000-0000F2020000}"/>
    <cellStyle name="Emphasis 2" xfId="395" xr:uid="{00000000-0005-0000-0000-0000F3020000}"/>
    <cellStyle name="Emphasis 3" xfId="396" xr:uid="{00000000-0005-0000-0000-0000F4020000}"/>
    <cellStyle name="Enter Currency (0)" xfId="397" xr:uid="{00000000-0005-0000-0000-0000F5020000}"/>
    <cellStyle name="Enter Currency (2)" xfId="398" xr:uid="{00000000-0005-0000-0000-0000F6020000}"/>
    <cellStyle name="Enter Units (0)" xfId="399" xr:uid="{00000000-0005-0000-0000-0000F7020000}"/>
    <cellStyle name="Enter Units (1)" xfId="400" xr:uid="{00000000-0005-0000-0000-0000F8020000}"/>
    <cellStyle name="Enter Units (2)" xfId="401" xr:uid="{00000000-0005-0000-0000-0000F9020000}"/>
    <cellStyle name="Entered" xfId="402" xr:uid="{00000000-0005-0000-0000-0000FA020000}"/>
    <cellStyle name="Entered 2" xfId="403" xr:uid="{00000000-0005-0000-0000-0000FB020000}"/>
    <cellStyle name="Entry" xfId="404" xr:uid="{00000000-0005-0000-0000-0000FC020000}"/>
    <cellStyle name="Entry 2" xfId="405" xr:uid="{00000000-0005-0000-0000-0000FD020000}"/>
    <cellStyle name="Euro" xfId="406" xr:uid="{00000000-0005-0000-0000-0000FE020000}"/>
    <cellStyle name="ev" xfId="407" xr:uid="{00000000-0005-0000-0000-0000FF020000}"/>
    <cellStyle name="Explanatory Text 2" xfId="408" xr:uid="{00000000-0005-0000-0000-000000030000}"/>
    <cellStyle name="Explanatory Text 3" xfId="409" xr:uid="{00000000-0005-0000-0000-000001030000}"/>
    <cellStyle name="Explanatory Text 4 2" xfId="410" xr:uid="{00000000-0005-0000-0000-000002030000}"/>
    <cellStyle name="Explanatory Text 5 2" xfId="411" xr:uid="{00000000-0005-0000-0000-000003030000}"/>
    <cellStyle name="Explanatory Text 6" xfId="412" xr:uid="{00000000-0005-0000-0000-000004030000}"/>
    <cellStyle name="Format Number Column" xfId="413" xr:uid="{00000000-0005-0000-0000-000005030000}"/>
    <cellStyle name="Good 2" xfId="414" xr:uid="{00000000-0005-0000-0000-000006030000}"/>
    <cellStyle name="Good 3" xfId="415" xr:uid="{00000000-0005-0000-0000-000007030000}"/>
    <cellStyle name="Good 4 2" xfId="416" xr:uid="{00000000-0005-0000-0000-000008030000}"/>
    <cellStyle name="Good 5 2" xfId="417" xr:uid="{00000000-0005-0000-0000-000009030000}"/>
    <cellStyle name="Good 6" xfId="418" xr:uid="{00000000-0005-0000-0000-00000A030000}"/>
    <cellStyle name="Grey" xfId="419" xr:uid="{00000000-0005-0000-0000-00000B030000}"/>
    <cellStyle name="Grey 2" xfId="420" xr:uid="{00000000-0005-0000-0000-00000C030000}"/>
    <cellStyle name="Grey 3" xfId="421" xr:uid="{00000000-0005-0000-0000-00000D030000}"/>
    <cellStyle name="Grey 4" xfId="422" xr:uid="{00000000-0005-0000-0000-00000E030000}"/>
    <cellStyle name="guyan" xfId="423" xr:uid="{00000000-0005-0000-0000-00000F030000}"/>
    <cellStyle name="Header - Style1" xfId="424" xr:uid="{00000000-0005-0000-0000-000010030000}"/>
    <cellStyle name="Header1" xfId="425" xr:uid="{00000000-0005-0000-0000-000011030000}"/>
    <cellStyle name="Header1 2" xfId="426" xr:uid="{00000000-0005-0000-0000-000012030000}"/>
    <cellStyle name="Header2" xfId="427" xr:uid="{00000000-0005-0000-0000-000013030000}"/>
    <cellStyle name="Header2 2" xfId="428" xr:uid="{00000000-0005-0000-0000-000014030000}"/>
    <cellStyle name="Heading" xfId="429" xr:uid="{00000000-0005-0000-0000-000015030000}"/>
    <cellStyle name="Heading 1 2" xfId="430" xr:uid="{00000000-0005-0000-0000-000016030000}"/>
    <cellStyle name="Heading 1 3" xfId="431" xr:uid="{00000000-0005-0000-0000-000017030000}"/>
    <cellStyle name="Heading 1 4 2" xfId="432" xr:uid="{00000000-0005-0000-0000-000018030000}"/>
    <cellStyle name="Heading 1 5 2" xfId="433" xr:uid="{00000000-0005-0000-0000-000019030000}"/>
    <cellStyle name="Heading 1 6" xfId="434" xr:uid="{00000000-0005-0000-0000-00001A030000}"/>
    <cellStyle name="Heading 2 2" xfId="435" xr:uid="{00000000-0005-0000-0000-00001B030000}"/>
    <cellStyle name="Heading 2 3" xfId="436" xr:uid="{00000000-0005-0000-0000-00001C030000}"/>
    <cellStyle name="Heading 2 4 2" xfId="437" xr:uid="{00000000-0005-0000-0000-00001D030000}"/>
    <cellStyle name="Heading 2 5 2" xfId="438" xr:uid="{00000000-0005-0000-0000-00001E030000}"/>
    <cellStyle name="Heading 2 6" xfId="439" xr:uid="{00000000-0005-0000-0000-00001F030000}"/>
    <cellStyle name="Heading 3 2" xfId="440" xr:uid="{00000000-0005-0000-0000-000020030000}"/>
    <cellStyle name="Heading 3 3" xfId="441" xr:uid="{00000000-0005-0000-0000-000021030000}"/>
    <cellStyle name="Heading 3 4 2" xfId="442" xr:uid="{00000000-0005-0000-0000-000022030000}"/>
    <cellStyle name="Heading 3 5 2" xfId="443" xr:uid="{00000000-0005-0000-0000-000023030000}"/>
    <cellStyle name="Heading 3 6" xfId="444" xr:uid="{00000000-0005-0000-0000-000024030000}"/>
    <cellStyle name="Heading 4 2" xfId="445" xr:uid="{00000000-0005-0000-0000-000025030000}"/>
    <cellStyle name="Heading 4 3" xfId="446" xr:uid="{00000000-0005-0000-0000-000026030000}"/>
    <cellStyle name="Heading 4 4 2" xfId="447" xr:uid="{00000000-0005-0000-0000-000027030000}"/>
    <cellStyle name="Heading 4 5 2" xfId="448" xr:uid="{00000000-0005-0000-0000-000028030000}"/>
    <cellStyle name="Heading 4 6" xfId="449" xr:uid="{00000000-0005-0000-0000-000029030000}"/>
    <cellStyle name="Hyperlink 2" xfId="450" xr:uid="{00000000-0005-0000-0000-00002A030000}"/>
    <cellStyle name="Hyperlink 3" xfId="451" xr:uid="{00000000-0005-0000-0000-00002B030000}"/>
    <cellStyle name="Hyperlink 4" xfId="452" xr:uid="{00000000-0005-0000-0000-00002C030000}"/>
    <cellStyle name="Hyperlink 5" xfId="453" xr:uid="{00000000-0005-0000-0000-00002D030000}"/>
    <cellStyle name="Hyperlink 6" xfId="454" xr:uid="{00000000-0005-0000-0000-00002E030000}"/>
    <cellStyle name="Input [yellow]" xfId="455" xr:uid="{00000000-0005-0000-0000-00002F030000}"/>
    <cellStyle name="Input [yellow] 2" xfId="456" xr:uid="{00000000-0005-0000-0000-000030030000}"/>
    <cellStyle name="Input [yellow] 3" xfId="457" xr:uid="{00000000-0005-0000-0000-000031030000}"/>
    <cellStyle name="Input [yellow] 4" xfId="458" xr:uid="{00000000-0005-0000-0000-000032030000}"/>
    <cellStyle name="Input 2" xfId="459" xr:uid="{00000000-0005-0000-0000-000033030000}"/>
    <cellStyle name="Input 3" xfId="460" xr:uid="{00000000-0005-0000-0000-000034030000}"/>
    <cellStyle name="Input 4 2" xfId="461" xr:uid="{00000000-0005-0000-0000-000035030000}"/>
    <cellStyle name="Input 5 2" xfId="462" xr:uid="{00000000-0005-0000-0000-000036030000}"/>
    <cellStyle name="Input 6" xfId="463" xr:uid="{00000000-0005-0000-0000-000037030000}"/>
    <cellStyle name="Input 7" xfId="464" xr:uid="{00000000-0005-0000-0000-000038030000}"/>
    <cellStyle name="ldt_guyan" xfId="465" xr:uid="{00000000-0005-0000-0000-000039030000}"/>
    <cellStyle name="left" xfId="466" xr:uid="{00000000-0005-0000-0000-00003A030000}"/>
    <cellStyle name="lines" xfId="467" xr:uid="{00000000-0005-0000-0000-00003B030000}"/>
    <cellStyle name="Link Currency (0)" xfId="468" xr:uid="{00000000-0005-0000-0000-00003C030000}"/>
    <cellStyle name="Link Currency (2)" xfId="469" xr:uid="{00000000-0005-0000-0000-00003D030000}"/>
    <cellStyle name="Link Currency (2) 2" xfId="470" xr:uid="{00000000-0005-0000-0000-00003E030000}"/>
    <cellStyle name="Link Units (0)" xfId="471" xr:uid="{00000000-0005-0000-0000-00003F030000}"/>
    <cellStyle name="Link Units (1)" xfId="472" xr:uid="{00000000-0005-0000-0000-000040030000}"/>
    <cellStyle name="Link Units (2)" xfId="473" xr:uid="{00000000-0005-0000-0000-000041030000}"/>
    <cellStyle name="Linked Cell 2" xfId="474" xr:uid="{00000000-0005-0000-0000-000042030000}"/>
    <cellStyle name="Linked Cell 3" xfId="475" xr:uid="{00000000-0005-0000-0000-000043030000}"/>
    <cellStyle name="Linked Cell 4 2" xfId="476" xr:uid="{00000000-0005-0000-0000-000044030000}"/>
    <cellStyle name="Linked Cell 5 2" xfId="477" xr:uid="{00000000-0005-0000-0000-000045030000}"/>
    <cellStyle name="Linked Cell 6" xfId="478" xr:uid="{00000000-0005-0000-0000-000046030000}"/>
    <cellStyle name="lk_guyan" xfId="479" xr:uid="{00000000-0005-0000-0000-000047030000}"/>
    <cellStyle name="Milliers [0]_AR1194" xfId="480" xr:uid="{00000000-0005-0000-0000-000048030000}"/>
    <cellStyle name="Milliers_AR1194" xfId="481" xr:uid="{00000000-0005-0000-0000-000049030000}"/>
    <cellStyle name="Mon?taire [0]_AR1194" xfId="482" xr:uid="{00000000-0005-0000-0000-00004A030000}"/>
    <cellStyle name="Mon?taire_AR1194" xfId="483" xr:uid="{00000000-0005-0000-0000-00004B030000}"/>
    <cellStyle name="Monétaire [0]_laroux" xfId="484" xr:uid="{00000000-0005-0000-0000-00004C030000}"/>
    <cellStyle name="Monétaire_laroux" xfId="485" xr:uid="{00000000-0005-0000-0000-00004D030000}"/>
    <cellStyle name="MS_COL_STYLE" xfId="486" xr:uid="{00000000-0005-0000-0000-00004E030000}"/>
    <cellStyle name="n" xfId="487" xr:uid="{00000000-0005-0000-0000-00004F030000}"/>
    <cellStyle name="Neutral 2" xfId="488" xr:uid="{00000000-0005-0000-0000-000050030000}"/>
    <cellStyle name="Neutral 3" xfId="489" xr:uid="{00000000-0005-0000-0000-000051030000}"/>
    <cellStyle name="Neutral 4 2" xfId="490" xr:uid="{00000000-0005-0000-0000-000052030000}"/>
    <cellStyle name="Neutral 5 2" xfId="491" xr:uid="{00000000-0005-0000-0000-000053030000}"/>
    <cellStyle name="Neutral 6" xfId="492" xr:uid="{00000000-0005-0000-0000-000054030000}"/>
    <cellStyle name="no dec" xfId="493" xr:uid="{00000000-0005-0000-0000-000055030000}"/>
    <cellStyle name="no dec 2" xfId="494" xr:uid="{00000000-0005-0000-0000-000056030000}"/>
    <cellStyle name="no dec 2 2" xfId="495" xr:uid="{00000000-0005-0000-0000-000057030000}"/>
    <cellStyle name="no dec 2 3" xfId="496" xr:uid="{00000000-0005-0000-0000-000058030000}"/>
    <cellStyle name="no dec 3" xfId="497" xr:uid="{00000000-0005-0000-0000-000059030000}"/>
    <cellStyle name="no dec_WP HDY Q1'52" xfId="498" xr:uid="{00000000-0005-0000-0000-00005A030000}"/>
    <cellStyle name="Normal" xfId="0" builtinId="0"/>
    <cellStyle name="Normal - Style1" xfId="499" xr:uid="{00000000-0005-0000-0000-00005C030000}"/>
    <cellStyle name="Normal - Style1 2" xfId="500" xr:uid="{00000000-0005-0000-0000-00005D030000}"/>
    <cellStyle name="Normal - Style1 2 2" xfId="501" xr:uid="{00000000-0005-0000-0000-00005E030000}"/>
    <cellStyle name="Normal - Style1 2 3" xfId="502" xr:uid="{00000000-0005-0000-0000-00005F030000}"/>
    <cellStyle name="Normal - Style1 3" xfId="503" xr:uid="{00000000-0005-0000-0000-000060030000}"/>
    <cellStyle name="Normal - Style1 4" xfId="504" xr:uid="{00000000-0005-0000-0000-000061030000}"/>
    <cellStyle name="Normal - Style1_WP HDY Q1'52" xfId="505" xr:uid="{00000000-0005-0000-0000-000062030000}"/>
    <cellStyle name="Normal - Style2" xfId="506" xr:uid="{00000000-0005-0000-0000-000063030000}"/>
    <cellStyle name="Normal - Style3" xfId="507" xr:uid="{00000000-0005-0000-0000-000064030000}"/>
    <cellStyle name="Normal - Style4" xfId="508" xr:uid="{00000000-0005-0000-0000-000065030000}"/>
    <cellStyle name="Normal - Style5" xfId="509" xr:uid="{00000000-0005-0000-0000-000066030000}"/>
    <cellStyle name="Normal - Style6" xfId="510" xr:uid="{00000000-0005-0000-0000-000067030000}"/>
    <cellStyle name="Normal - Style7" xfId="511" xr:uid="{00000000-0005-0000-0000-000068030000}"/>
    <cellStyle name="Normal - Style8" xfId="512" xr:uid="{00000000-0005-0000-0000-000069030000}"/>
    <cellStyle name="Normal 10" xfId="513" xr:uid="{00000000-0005-0000-0000-00006A030000}"/>
    <cellStyle name="Normal 10 10" xfId="514" xr:uid="{00000000-0005-0000-0000-00006B030000}"/>
    <cellStyle name="Normal 10 10 2" xfId="515" xr:uid="{00000000-0005-0000-0000-00006C030000}"/>
    <cellStyle name="Normal 10 2" xfId="516" xr:uid="{00000000-0005-0000-0000-00006D030000}"/>
    <cellStyle name="Normal 10 2 2" xfId="517" xr:uid="{00000000-0005-0000-0000-00006E030000}"/>
    <cellStyle name="Normal 10 2 2 2" xfId="981" xr:uid="{00000000-0005-0000-0000-00006F030000}"/>
    <cellStyle name="Normal 10 2 3" xfId="968" xr:uid="{00000000-0005-0000-0000-000070030000}"/>
    <cellStyle name="Normal 10 3" xfId="518" xr:uid="{00000000-0005-0000-0000-000071030000}"/>
    <cellStyle name="Normal 10 3 2" xfId="519" xr:uid="{00000000-0005-0000-0000-000072030000}"/>
    <cellStyle name="Normal 10 3 2 2" xfId="520" xr:uid="{00000000-0005-0000-0000-000073030000}"/>
    <cellStyle name="Normal 10 3 2 2 2" xfId="997" xr:uid="{00000000-0005-0000-0000-000074030000}"/>
    <cellStyle name="Normal 10 3 2 3" xfId="996" xr:uid="{00000000-0005-0000-0000-000075030000}"/>
    <cellStyle name="Normal 10 3 3" xfId="995" xr:uid="{00000000-0005-0000-0000-000076030000}"/>
    <cellStyle name="Normal 10 4" xfId="521" xr:uid="{00000000-0005-0000-0000-000077030000}"/>
    <cellStyle name="Normal 10 4 2" xfId="998" xr:uid="{00000000-0005-0000-0000-000078030000}"/>
    <cellStyle name="Normal 10 5" xfId="522" xr:uid="{00000000-0005-0000-0000-000079030000}"/>
    <cellStyle name="Normal 10 5 2" xfId="994" xr:uid="{00000000-0005-0000-0000-00007A030000}"/>
    <cellStyle name="Normal 11" xfId="523" xr:uid="{00000000-0005-0000-0000-00007B030000}"/>
    <cellStyle name="Normal 11 2" xfId="524" xr:uid="{00000000-0005-0000-0000-00007C030000}"/>
    <cellStyle name="Normal 11 3" xfId="525" xr:uid="{00000000-0005-0000-0000-00007D030000}"/>
    <cellStyle name="Normal 11 3 2" xfId="969" xr:uid="{00000000-0005-0000-0000-00007E030000}"/>
    <cellStyle name="Normal 11 4" xfId="1486" xr:uid="{A93DF758-2E2D-44EF-B1EE-DBA5ECFC41C0}"/>
    <cellStyle name="Normal 11 5" xfId="1485" xr:uid="{C4B115F8-BF17-48E0-9FAF-FDA18B2D00D7}"/>
    <cellStyle name="Normal 11_Detail Asset TCC Q2'53" xfId="526" xr:uid="{00000000-0005-0000-0000-00007F030000}"/>
    <cellStyle name="Normal 12" xfId="527" xr:uid="{00000000-0005-0000-0000-000080030000}"/>
    <cellStyle name="Normal 12 2" xfId="528" xr:uid="{00000000-0005-0000-0000-000081030000}"/>
    <cellStyle name="Normal 12 3" xfId="529" xr:uid="{00000000-0005-0000-0000-000082030000}"/>
    <cellStyle name="Normal 12 3 2" xfId="970" xr:uid="{00000000-0005-0000-0000-000083030000}"/>
    <cellStyle name="Normal 12_Detail Asset TCC Q2'53" xfId="530" xr:uid="{00000000-0005-0000-0000-000084030000}"/>
    <cellStyle name="Normal 13" xfId="531" xr:uid="{00000000-0005-0000-0000-000085030000}"/>
    <cellStyle name="Normal 13 2" xfId="532" xr:uid="{00000000-0005-0000-0000-000086030000}"/>
    <cellStyle name="Normal 13 2 2" xfId="1487" xr:uid="{82AC974C-A162-4664-A94E-C4336E214A01}"/>
    <cellStyle name="Normal 13 3" xfId="533" xr:uid="{00000000-0005-0000-0000-000087030000}"/>
    <cellStyle name="Normal 14" xfId="534" xr:uid="{00000000-0005-0000-0000-000088030000}"/>
    <cellStyle name="Normal 15" xfId="535" xr:uid="{00000000-0005-0000-0000-000089030000}"/>
    <cellStyle name="Normal 15 2" xfId="536" xr:uid="{00000000-0005-0000-0000-00008A030000}"/>
    <cellStyle name="Normal 15 3" xfId="537" xr:uid="{00000000-0005-0000-0000-00008B030000}"/>
    <cellStyle name="Normal 15_Detail Asset TCC Q2'53" xfId="538" xr:uid="{00000000-0005-0000-0000-00008C030000}"/>
    <cellStyle name="Normal 16" xfId="539" xr:uid="{00000000-0005-0000-0000-00008D030000}"/>
    <cellStyle name="Normal 16 2" xfId="540" xr:uid="{00000000-0005-0000-0000-00008E030000}"/>
    <cellStyle name="Normal 16_Detail Asset TCC Q2'53" xfId="541" xr:uid="{00000000-0005-0000-0000-00008F030000}"/>
    <cellStyle name="Normal 17" xfId="542" xr:uid="{00000000-0005-0000-0000-000090030000}"/>
    <cellStyle name="Normal 18" xfId="543" xr:uid="{00000000-0005-0000-0000-000091030000}"/>
    <cellStyle name="Normal 18 2" xfId="544" xr:uid="{00000000-0005-0000-0000-000092030000}"/>
    <cellStyle name="Normal 18_Detail Asset TCC Q2'53" xfId="545" xr:uid="{00000000-0005-0000-0000-000093030000}"/>
    <cellStyle name="Normal 19" xfId="546" xr:uid="{00000000-0005-0000-0000-000094030000}"/>
    <cellStyle name="Normal 2" xfId="891" xr:uid="{00000000-0005-0000-0000-000095030000}"/>
    <cellStyle name="Normal 2 10" xfId="547" xr:uid="{00000000-0005-0000-0000-000096030000}"/>
    <cellStyle name="Normal 2 11" xfId="548" xr:uid="{00000000-0005-0000-0000-000097030000}"/>
    <cellStyle name="Normal 2 2" xfId="549" xr:uid="{00000000-0005-0000-0000-000098030000}"/>
    <cellStyle name="Normal 2 2 2" xfId="550" xr:uid="{00000000-0005-0000-0000-000099030000}"/>
    <cellStyle name="Normal 2 2 3" xfId="551" xr:uid="{00000000-0005-0000-0000-00009A030000}"/>
    <cellStyle name="Normal 2 2 4" xfId="552" xr:uid="{00000000-0005-0000-0000-00009B030000}"/>
    <cellStyle name="Normal 2 2 4 2" xfId="553" xr:uid="{00000000-0005-0000-0000-00009C030000}"/>
    <cellStyle name="Normal 2 2 4 3" xfId="554" xr:uid="{00000000-0005-0000-0000-00009D030000}"/>
    <cellStyle name="Normal 2 2 4 3 2" xfId="949" xr:uid="{00000000-0005-0000-0000-00009E030000}"/>
    <cellStyle name="Normal 2 2 5" xfId="555" xr:uid="{00000000-0005-0000-0000-00009F030000}"/>
    <cellStyle name="Normal 2 3" xfId="556" xr:uid="{00000000-0005-0000-0000-0000A0030000}"/>
    <cellStyle name="Normal 2 4" xfId="557" xr:uid="{00000000-0005-0000-0000-0000A1030000}"/>
    <cellStyle name="Normal 2 4 2" xfId="558" xr:uid="{00000000-0005-0000-0000-0000A2030000}"/>
    <cellStyle name="Normal 2 5" xfId="559" xr:uid="{00000000-0005-0000-0000-0000A3030000}"/>
    <cellStyle name="Normal 2 6" xfId="560" xr:uid="{00000000-0005-0000-0000-0000A4030000}"/>
    <cellStyle name="Normal 2 7" xfId="561" xr:uid="{00000000-0005-0000-0000-0000A5030000}"/>
    <cellStyle name="Normal 2 8" xfId="562" xr:uid="{00000000-0005-0000-0000-0000A6030000}"/>
    <cellStyle name="Normal 2 9" xfId="563" xr:uid="{00000000-0005-0000-0000-0000A7030000}"/>
    <cellStyle name="Normal 20" xfId="564" xr:uid="{00000000-0005-0000-0000-0000A8030000}"/>
    <cellStyle name="Normal 21" xfId="565" xr:uid="{00000000-0005-0000-0000-0000A9030000}"/>
    <cellStyle name="Normal 21 2" xfId="566" xr:uid="{00000000-0005-0000-0000-0000AA030000}"/>
    <cellStyle name="Normal 21_TCC_WP_04'52" xfId="567" xr:uid="{00000000-0005-0000-0000-0000AB030000}"/>
    <cellStyle name="Normal 22" xfId="568" xr:uid="{00000000-0005-0000-0000-0000AC030000}"/>
    <cellStyle name="Normal 23" xfId="569" xr:uid="{00000000-0005-0000-0000-0000AD030000}"/>
    <cellStyle name="Normal 24" xfId="570" xr:uid="{00000000-0005-0000-0000-0000AE030000}"/>
    <cellStyle name="Normal 246" xfId="1488" xr:uid="{8C87CF40-A42D-4D03-9DAD-FA75C929DC2A}"/>
    <cellStyle name="Normal 249" xfId="1489" xr:uid="{8FB398E4-BB33-4FE1-A38D-E39CD67CFC4C}"/>
    <cellStyle name="Normal 25" xfId="571" xr:uid="{00000000-0005-0000-0000-0000AF030000}"/>
    <cellStyle name="Normal 250" xfId="1490" xr:uid="{60C1DDA5-5E0B-441E-9C54-7AB0146D49F9}"/>
    <cellStyle name="Normal 251" xfId="1491" xr:uid="{8564FC84-F705-40D4-862E-62D497115F81}"/>
    <cellStyle name="Normal 252" xfId="1492" xr:uid="{237CB782-3528-4079-BEBE-57A5F8211085}"/>
    <cellStyle name="Normal 26" xfId="572" xr:uid="{00000000-0005-0000-0000-0000B0030000}"/>
    <cellStyle name="Normal 26 2" xfId="573" xr:uid="{00000000-0005-0000-0000-0000B1030000}"/>
    <cellStyle name="Normal 260" xfId="1493" xr:uid="{552B0F97-119E-4DD9-B65F-7726E9651B97}"/>
    <cellStyle name="Normal 265" xfId="1494" xr:uid="{35C38DA8-69CB-468F-A6C5-3B548BB128E8}"/>
    <cellStyle name="Normal 27" xfId="574" xr:uid="{00000000-0005-0000-0000-0000B2030000}"/>
    <cellStyle name="Normal 27 2" xfId="971" xr:uid="{00000000-0005-0000-0000-0000B3030000}"/>
    <cellStyle name="Normal 28" xfId="575" xr:uid="{00000000-0005-0000-0000-0000B4030000}"/>
    <cellStyle name="Normal 29" xfId="576" xr:uid="{00000000-0005-0000-0000-0000B5030000}"/>
    <cellStyle name="Normal 29 2" xfId="1495" xr:uid="{BE067763-3451-43A1-921E-4CF1C527F531}"/>
    <cellStyle name="Normal 3" xfId="577" xr:uid="{00000000-0005-0000-0000-0000B6030000}"/>
    <cellStyle name="Normal 3 2" xfId="578" xr:uid="{00000000-0005-0000-0000-0000B7030000}"/>
    <cellStyle name="Normal 3 2 2" xfId="579" xr:uid="{00000000-0005-0000-0000-0000B8030000}"/>
    <cellStyle name="Normal 3 2 3" xfId="1497" xr:uid="{FCE607F8-4A69-4E50-8AAE-731AFB7E7F19}"/>
    <cellStyle name="Normal 3 3" xfId="580" xr:uid="{00000000-0005-0000-0000-0000B9030000}"/>
    <cellStyle name="Normal 3 4" xfId="581" xr:uid="{00000000-0005-0000-0000-0000BA030000}"/>
    <cellStyle name="Normal 3 5" xfId="582" xr:uid="{00000000-0005-0000-0000-0000BB030000}"/>
    <cellStyle name="Normal 3 6" xfId="583" xr:uid="{00000000-0005-0000-0000-0000BC030000}"/>
    <cellStyle name="Normal 3 6 2" xfId="1498" xr:uid="{E25321C7-908E-4C0A-B561-DE3F160D936D}"/>
    <cellStyle name="Normal 3 7" xfId="896" xr:uid="{00000000-0005-0000-0000-0000BD030000}"/>
    <cellStyle name="Normal 3 8" xfId="1496" xr:uid="{BA70FF82-8BC1-415C-A002-4E23DE69509A}"/>
    <cellStyle name="Normal 30" xfId="584" xr:uid="{00000000-0005-0000-0000-0000BE030000}"/>
    <cellStyle name="Normal 30 2" xfId="585" xr:uid="{00000000-0005-0000-0000-0000BF030000}"/>
    <cellStyle name="Normal 30_WP_SUN Q4'52_Lister+GS" xfId="586" xr:uid="{00000000-0005-0000-0000-0000C0030000}"/>
    <cellStyle name="Normal 31" xfId="587" xr:uid="{00000000-0005-0000-0000-0000C1030000}"/>
    <cellStyle name="Normal 32" xfId="588" xr:uid="{00000000-0005-0000-0000-0000C2030000}"/>
    <cellStyle name="Normal 33" xfId="589" xr:uid="{00000000-0005-0000-0000-0000C3030000}"/>
    <cellStyle name="Normal 34" xfId="590" xr:uid="{00000000-0005-0000-0000-0000C4030000}"/>
    <cellStyle name="Normal 35" xfId="591" xr:uid="{00000000-0005-0000-0000-0000C5030000}"/>
    <cellStyle name="Normal 36" xfId="592" xr:uid="{00000000-0005-0000-0000-0000C6030000}"/>
    <cellStyle name="Normal 37" xfId="593" xr:uid="{00000000-0005-0000-0000-0000C7030000}"/>
    <cellStyle name="Normal 37 2" xfId="972" xr:uid="{00000000-0005-0000-0000-0000C8030000}"/>
    <cellStyle name="Normal 38" xfId="594" xr:uid="{00000000-0005-0000-0000-0000C9030000}"/>
    <cellStyle name="Normal 38 2" xfId="1006" xr:uid="{00000000-0005-0000-0000-0000CA030000}"/>
    <cellStyle name="Normal 39" xfId="595" xr:uid="{00000000-0005-0000-0000-0000CB030000}"/>
    <cellStyle name="Normal 39 2" xfId="938" xr:uid="{00000000-0005-0000-0000-0000CC030000}"/>
    <cellStyle name="Normal 39 2 2" xfId="1437" xr:uid="{00000000-0005-0000-0000-0000CD030000}"/>
    <cellStyle name="Normal 39 2 3" xfId="1254" xr:uid="{00000000-0005-0000-0000-0000CE030000}"/>
    <cellStyle name="Normal 39 3" xfId="1009" xr:uid="{00000000-0005-0000-0000-0000CF030000}"/>
    <cellStyle name="Normal 39 4" xfId="1391" xr:uid="{00000000-0005-0000-0000-0000D0030000}"/>
    <cellStyle name="Normal 39 5" xfId="1208" xr:uid="{00000000-0005-0000-0000-0000D1030000}"/>
    <cellStyle name="Normal 398" xfId="1499" xr:uid="{F83D030A-F42D-4534-9074-19486EBC37B0}"/>
    <cellStyle name="Normal 4" xfId="892" xr:uid="{00000000-0005-0000-0000-0000D2030000}"/>
    <cellStyle name="Normal 4 2" xfId="596" xr:uid="{00000000-0005-0000-0000-0000D3030000}"/>
    <cellStyle name="Normal 4 3" xfId="597" xr:uid="{00000000-0005-0000-0000-0000D4030000}"/>
    <cellStyle name="Normal 4 4" xfId="598" xr:uid="{00000000-0005-0000-0000-0000D5030000}"/>
    <cellStyle name="Normal 4 4 2" xfId="926" xr:uid="{00000000-0005-0000-0000-0000D6030000}"/>
    <cellStyle name="Normal 4 4 2 2" xfId="1099" xr:uid="{00000000-0005-0000-0000-0000D7030000}"/>
    <cellStyle name="Normal 4 4 2 2 2" xfId="1432" xr:uid="{00000000-0005-0000-0000-0000D8030000}"/>
    <cellStyle name="Normal 4 4 2 2 2 2" xfId="1853" xr:uid="{186952F1-99D8-4B62-BE43-44873043914C}"/>
    <cellStyle name="Normal 4 4 2 2 3" xfId="1636" xr:uid="{03D691FE-66C0-4F67-81B0-8D3040690931}"/>
    <cellStyle name="Normal 4 4 2 3" xfId="1175" xr:uid="{00000000-0005-0000-0000-0000D9030000}"/>
    <cellStyle name="Normal 4 4 2 3 2" xfId="1698" xr:uid="{E2975501-DC82-4238-8B95-3C70E3903976}"/>
    <cellStyle name="Normal 4 4 2 4" xfId="1249" xr:uid="{00000000-0005-0000-0000-0000DA030000}"/>
    <cellStyle name="Normal 4 4 2 4 2" xfId="1760" xr:uid="{ACE86556-9C26-46E4-95DC-037D71189EDB}"/>
    <cellStyle name="Normal 4 4 2 5" xfId="1574" xr:uid="{4F22CDB5-E11F-467B-BCC1-160986474D6C}"/>
    <cellStyle name="Normal 4 4 3" xfId="1064" xr:uid="{00000000-0005-0000-0000-0000DB030000}"/>
    <cellStyle name="Normal 4 4 3 2" xfId="1327" xr:uid="{00000000-0005-0000-0000-0000DC030000}"/>
    <cellStyle name="Normal 4 4 3 2 2" xfId="1791" xr:uid="{3DFF58C4-3C51-4087-9A6C-78E1D6461D0A}"/>
    <cellStyle name="Normal 4 4 3 3" xfId="1605" xr:uid="{0C95174B-F7FB-4BEC-B734-41C022A35472}"/>
    <cellStyle name="Normal 4 4 4" xfId="1141" xr:uid="{00000000-0005-0000-0000-0000DD030000}"/>
    <cellStyle name="Normal 4 4 4 2" xfId="1392" xr:uid="{00000000-0005-0000-0000-0000DE030000}"/>
    <cellStyle name="Normal 4 4 4 2 2" xfId="1823" xr:uid="{300D42A5-BF9C-4FA8-9FB9-C63F2A08EA39}"/>
    <cellStyle name="Normal 4 4 4 3" xfId="1667" xr:uid="{D9646C27-DC4C-48B7-A51B-5C3A84D52447}"/>
    <cellStyle name="Normal 4 4 5" xfId="1209" xr:uid="{00000000-0005-0000-0000-0000DF030000}"/>
    <cellStyle name="Normal 4 4 5 2" xfId="1730" xr:uid="{71A55D5A-F595-4A9C-93E1-5406701D7563}"/>
    <cellStyle name="Normal 4 4 6" xfId="1501" xr:uid="{2C81CD0C-F321-4661-A2A7-768B6D1F3CF8}"/>
    <cellStyle name="Normal 4 4 7" xfId="1543" xr:uid="{866BA503-948B-4F1F-9A05-8B2BFBEC23F5}"/>
    <cellStyle name="Normal 4 5" xfId="599" xr:uid="{00000000-0005-0000-0000-0000E0030000}"/>
    <cellStyle name="Normal 4 6" xfId="1500" xr:uid="{8A029954-2981-42A3-A007-A34E700C72B6}"/>
    <cellStyle name="Normal 4_I(8M)-ASP" xfId="927" xr:uid="{00000000-0005-0000-0000-0000E1030000}"/>
    <cellStyle name="Normal 40" xfId="600" xr:uid="{00000000-0005-0000-0000-0000E2030000}"/>
    <cellStyle name="Normal 40 2" xfId="941" xr:uid="{00000000-0005-0000-0000-0000E3030000}"/>
    <cellStyle name="Normal 40 2 2" xfId="1440" xr:uid="{00000000-0005-0000-0000-0000E4030000}"/>
    <cellStyle name="Normal 40 2 3" xfId="1257" xr:uid="{00000000-0005-0000-0000-0000E5030000}"/>
    <cellStyle name="Normal 40 3" xfId="1013" xr:uid="{00000000-0005-0000-0000-0000E6030000}"/>
    <cellStyle name="Normal 40 4" xfId="1393" xr:uid="{00000000-0005-0000-0000-0000E7030000}"/>
    <cellStyle name="Normal 40 5" xfId="1210" xr:uid="{00000000-0005-0000-0000-0000E8030000}"/>
    <cellStyle name="Normal 41" xfId="601" xr:uid="{00000000-0005-0000-0000-0000E9030000}"/>
    <cellStyle name="Normal 41 2" xfId="942" xr:uid="{00000000-0005-0000-0000-0000EA030000}"/>
    <cellStyle name="Normal 41 2 2" xfId="1441" xr:uid="{00000000-0005-0000-0000-0000EB030000}"/>
    <cellStyle name="Normal 41 2 3" xfId="1258" xr:uid="{00000000-0005-0000-0000-0000EC030000}"/>
    <cellStyle name="Normal 41 3" xfId="1015" xr:uid="{00000000-0005-0000-0000-0000ED030000}"/>
    <cellStyle name="Normal 41 4" xfId="1394" xr:uid="{00000000-0005-0000-0000-0000EE030000}"/>
    <cellStyle name="Normal 41 5" xfId="1211" xr:uid="{00000000-0005-0000-0000-0000EF030000}"/>
    <cellStyle name="Normal 415" xfId="1502" xr:uid="{5644FA49-A467-4858-BC40-C8727F0B707C}"/>
    <cellStyle name="Normal 42" xfId="602" xr:uid="{00000000-0005-0000-0000-0000F0030000}"/>
    <cellStyle name="Normal 42 2" xfId="944" xr:uid="{00000000-0005-0000-0000-0000F1030000}"/>
    <cellStyle name="Normal 42 2 2" xfId="1443" xr:uid="{00000000-0005-0000-0000-0000F2030000}"/>
    <cellStyle name="Normal 42 2 3" xfId="1260" xr:uid="{00000000-0005-0000-0000-0000F3030000}"/>
    <cellStyle name="Normal 42 3" xfId="1019" xr:uid="{00000000-0005-0000-0000-0000F4030000}"/>
    <cellStyle name="Normal 42 4" xfId="1395" xr:uid="{00000000-0005-0000-0000-0000F5030000}"/>
    <cellStyle name="Normal 42 5" xfId="1212" xr:uid="{00000000-0005-0000-0000-0000F6030000}"/>
    <cellStyle name="Normal 43" xfId="603" xr:uid="{00000000-0005-0000-0000-0000F7030000}"/>
    <cellStyle name="Normal 43 2" xfId="945" xr:uid="{00000000-0005-0000-0000-0000F8030000}"/>
    <cellStyle name="Normal 43 2 2" xfId="1444" xr:uid="{00000000-0005-0000-0000-0000F9030000}"/>
    <cellStyle name="Normal 43 2 3" xfId="1261" xr:uid="{00000000-0005-0000-0000-0000FA030000}"/>
    <cellStyle name="Normal 43 3" xfId="1022" xr:uid="{00000000-0005-0000-0000-0000FB030000}"/>
    <cellStyle name="Normal 43 4" xfId="1396" xr:uid="{00000000-0005-0000-0000-0000FC030000}"/>
    <cellStyle name="Normal 43 5" xfId="1213" xr:uid="{00000000-0005-0000-0000-0000FD030000}"/>
    <cellStyle name="Normal 44" xfId="604" xr:uid="{00000000-0005-0000-0000-0000FE030000}"/>
    <cellStyle name="Normal 44 2" xfId="946" xr:uid="{00000000-0005-0000-0000-0000FF030000}"/>
    <cellStyle name="Normal 44 2 2" xfId="1445" xr:uid="{00000000-0005-0000-0000-000000040000}"/>
    <cellStyle name="Normal 44 2 3" xfId="1262" xr:uid="{00000000-0005-0000-0000-000001040000}"/>
    <cellStyle name="Normal 44 3" xfId="1024" xr:uid="{00000000-0005-0000-0000-000002040000}"/>
    <cellStyle name="Normal 44 4" xfId="1397" xr:uid="{00000000-0005-0000-0000-000003040000}"/>
    <cellStyle name="Normal 44 5" xfId="1214" xr:uid="{00000000-0005-0000-0000-000004040000}"/>
    <cellStyle name="Normal 45" xfId="605" xr:uid="{00000000-0005-0000-0000-000005040000}"/>
    <cellStyle name="Normal 45 2" xfId="947" xr:uid="{00000000-0005-0000-0000-000006040000}"/>
    <cellStyle name="Normal 45 2 2" xfId="1446" xr:uid="{00000000-0005-0000-0000-000007040000}"/>
    <cellStyle name="Normal 45 2 3" xfId="1263" xr:uid="{00000000-0005-0000-0000-000008040000}"/>
    <cellStyle name="Normal 45 3" xfId="1026" xr:uid="{00000000-0005-0000-0000-000009040000}"/>
    <cellStyle name="Normal 45 4" xfId="1398" xr:uid="{00000000-0005-0000-0000-00000A040000}"/>
    <cellStyle name="Normal 45 5" xfId="1215" xr:uid="{00000000-0005-0000-0000-00000B040000}"/>
    <cellStyle name="Normal 46" xfId="606" xr:uid="{00000000-0005-0000-0000-00000C040000}"/>
    <cellStyle name="Normal 46 2" xfId="950" xr:uid="{00000000-0005-0000-0000-00000D040000}"/>
    <cellStyle name="Normal 46 2 2" xfId="1448" xr:uid="{00000000-0005-0000-0000-00000E040000}"/>
    <cellStyle name="Normal 46 2 3" xfId="1265" xr:uid="{00000000-0005-0000-0000-00000F040000}"/>
    <cellStyle name="Normal 46 3" xfId="1031" xr:uid="{00000000-0005-0000-0000-000010040000}"/>
    <cellStyle name="Normal 46 4" xfId="1399" xr:uid="{00000000-0005-0000-0000-000011040000}"/>
    <cellStyle name="Normal 46 5" xfId="1216" xr:uid="{00000000-0005-0000-0000-000012040000}"/>
    <cellStyle name="Normal 47" xfId="607" xr:uid="{00000000-0005-0000-0000-000013040000}"/>
    <cellStyle name="Normal 47 2" xfId="1073" xr:uid="{00000000-0005-0000-0000-000014040000}"/>
    <cellStyle name="Normal 48" xfId="608" xr:uid="{00000000-0005-0000-0000-000015040000}"/>
    <cellStyle name="Normal 48 2" xfId="1100" xr:uid="{00000000-0005-0000-0000-000016040000}"/>
    <cellStyle name="Normal 49" xfId="609" xr:uid="{00000000-0005-0000-0000-000017040000}"/>
    <cellStyle name="Normal 49 2" xfId="1109" xr:uid="{00000000-0005-0000-0000-000018040000}"/>
    <cellStyle name="Normal 5" xfId="928" xr:uid="{00000000-0005-0000-0000-000019040000}"/>
    <cellStyle name="Normal 5 2" xfId="610" xr:uid="{00000000-0005-0000-0000-00001A040000}"/>
    <cellStyle name="Normal 5 2 2" xfId="611" xr:uid="{00000000-0005-0000-0000-00001B040000}"/>
    <cellStyle name="Normal 5 3" xfId="612" xr:uid="{00000000-0005-0000-0000-00001C040000}"/>
    <cellStyle name="Normal 5 4" xfId="613" xr:uid="{00000000-0005-0000-0000-00001D040000}"/>
    <cellStyle name="Normal 5 5" xfId="614" xr:uid="{00000000-0005-0000-0000-00001E040000}"/>
    <cellStyle name="Normal 5 5 2" xfId="999" xr:uid="{00000000-0005-0000-0000-00001F040000}"/>
    <cellStyle name="Normal 5 6" xfId="615" xr:uid="{00000000-0005-0000-0000-000020040000}"/>
    <cellStyle name="Normal 5_Book1" xfId="929" xr:uid="{00000000-0005-0000-0000-000021040000}"/>
    <cellStyle name="Normal 50" xfId="616" xr:uid="{00000000-0005-0000-0000-000022040000}"/>
    <cellStyle name="Normal 50 2" xfId="1106" xr:uid="{00000000-0005-0000-0000-000023040000}"/>
    <cellStyle name="Normal 51" xfId="617" xr:uid="{00000000-0005-0000-0000-000024040000}"/>
    <cellStyle name="Normal 51 2" xfId="1108" xr:uid="{00000000-0005-0000-0000-000025040000}"/>
    <cellStyle name="Normal 52" xfId="618" xr:uid="{00000000-0005-0000-0000-000026040000}"/>
    <cellStyle name="Normal 52 2" xfId="1107" xr:uid="{00000000-0005-0000-0000-000027040000}"/>
    <cellStyle name="Normal 53" xfId="619" xr:uid="{00000000-0005-0000-0000-000028040000}"/>
    <cellStyle name="Normal 54" xfId="620" xr:uid="{00000000-0005-0000-0000-000029040000}"/>
    <cellStyle name="Normal 54 2" xfId="1503" xr:uid="{68BEA1D7-D763-4221-8A0D-18F0452B8CC1}"/>
    <cellStyle name="Normal 55" xfId="621" xr:uid="{00000000-0005-0000-0000-00002A040000}"/>
    <cellStyle name="Normal 56" xfId="622" xr:uid="{00000000-0005-0000-0000-00002B040000}"/>
    <cellStyle name="Normal 57" xfId="893" xr:uid="{00000000-0005-0000-0000-00002C040000}"/>
    <cellStyle name="Normal 57 2" xfId="1504" xr:uid="{6F857182-3AD8-4D88-8B5A-800DD95F57E4}"/>
    <cellStyle name="Normal 58" xfId="935" xr:uid="{00000000-0005-0000-0000-00002D040000}"/>
    <cellStyle name="Normal 59" xfId="951" xr:uid="{00000000-0005-0000-0000-00002E040000}"/>
    <cellStyle name="Normal 59 2" xfId="1449" xr:uid="{00000000-0005-0000-0000-00002F040000}"/>
    <cellStyle name="Normal 59 3" xfId="1266" xr:uid="{00000000-0005-0000-0000-000030040000}"/>
    <cellStyle name="Normal 6" xfId="623" xr:uid="{00000000-0005-0000-0000-000031040000}"/>
    <cellStyle name="Normal 6 2" xfId="624" xr:uid="{00000000-0005-0000-0000-000032040000}"/>
    <cellStyle name="Normal 6 3" xfId="625" xr:uid="{00000000-0005-0000-0000-000033040000}"/>
    <cellStyle name="Normal 6 3 2" xfId="1000" xr:uid="{00000000-0005-0000-0000-000034040000}"/>
    <cellStyle name="Normal 6 4" xfId="1505" xr:uid="{FB6981EE-B757-43B5-A0FE-75C611E5B4B1}"/>
    <cellStyle name="Normal 60" xfId="978" xr:uid="{00000000-0005-0000-0000-000035040000}"/>
    <cellStyle name="Normal 60 2" xfId="1450" xr:uid="{00000000-0005-0000-0000-000036040000}"/>
    <cellStyle name="Normal 60 3" xfId="1267" xr:uid="{00000000-0005-0000-0000-000037040000}"/>
    <cellStyle name="Normal 61" xfId="1033" xr:uid="{00000000-0005-0000-0000-000038040000}"/>
    <cellStyle name="Normal 61 2" xfId="1268" xr:uid="{00000000-0005-0000-0000-000039040000}"/>
    <cellStyle name="Normal 62" xfId="1069" xr:uid="{00000000-0005-0000-0000-00003A040000}"/>
    <cellStyle name="Normal 62 2" xfId="1350" xr:uid="{00000000-0005-0000-0000-00003B040000}"/>
    <cellStyle name="Normal 63" xfId="1060" xr:uid="{00000000-0005-0000-0000-00003C040000}"/>
    <cellStyle name="Normal 63 2" xfId="1299" xr:uid="{00000000-0005-0000-0000-00003D040000}"/>
    <cellStyle name="Normal 64" xfId="1110" xr:uid="{00000000-0005-0000-0000-00003E040000}"/>
    <cellStyle name="Normal 65" xfId="1146" xr:uid="{00000000-0005-0000-0000-00003F040000}"/>
    <cellStyle name="Normal 66" xfId="1137" xr:uid="{00000000-0005-0000-0000-000040040000}"/>
    <cellStyle name="Normal 67" xfId="1359" xr:uid="{00000000-0005-0000-0000-000041040000}"/>
    <cellStyle name="Normal 68" xfId="1362" xr:uid="{00000000-0005-0000-0000-000042040000}"/>
    <cellStyle name="Normal 69" xfId="1346" xr:uid="{00000000-0005-0000-0000-000043040000}"/>
    <cellStyle name="Normal 7" xfId="626" xr:uid="{00000000-0005-0000-0000-000044040000}"/>
    <cellStyle name="Normal 7 2" xfId="627" xr:uid="{00000000-0005-0000-0000-000045040000}"/>
    <cellStyle name="Normal 7 2 2" xfId="628" xr:uid="{00000000-0005-0000-0000-000046040000}"/>
    <cellStyle name="Normal 7 2 2 2" xfId="937" xr:uid="{00000000-0005-0000-0000-000047040000}"/>
    <cellStyle name="Normal 7 2 2 2 2" xfId="1104" xr:uid="{00000000-0005-0000-0000-000048040000}"/>
    <cellStyle name="Normal 7 2 2 2 2 2" xfId="1436" xr:uid="{00000000-0005-0000-0000-000049040000}"/>
    <cellStyle name="Normal 7 2 2 2 2 2 2" xfId="1857" xr:uid="{59D49D32-AAB0-4189-A89D-00EB59BFBB74}"/>
    <cellStyle name="Normal 7 2 2 2 2 3" xfId="1640" xr:uid="{9C1C943A-F93F-4A43-B4C5-62E8BE79651F}"/>
    <cellStyle name="Normal 7 2 2 2 3" xfId="1179" xr:uid="{00000000-0005-0000-0000-00004A040000}"/>
    <cellStyle name="Normal 7 2 2 2 3 2" xfId="1702" xr:uid="{877A9EF7-B0B9-488D-A049-6609A0B4C70E}"/>
    <cellStyle name="Normal 7 2 2 2 4" xfId="1253" xr:uid="{00000000-0005-0000-0000-00004B040000}"/>
    <cellStyle name="Normal 7 2 2 2 4 2" xfId="1764" xr:uid="{E74FF7AC-FD4E-446B-A046-7DADFB46BD7D}"/>
    <cellStyle name="Normal 7 2 2 2 5" xfId="1578" xr:uid="{CD5EB9EA-1EDD-4886-B105-011AEB010131}"/>
    <cellStyle name="Normal 7 2 2 3" xfId="1071" xr:uid="{00000000-0005-0000-0000-00004C040000}"/>
    <cellStyle name="Normal 7 2 2 3 2" xfId="1356" xr:uid="{00000000-0005-0000-0000-00004D040000}"/>
    <cellStyle name="Normal 7 2 2 3 2 2" xfId="1795" xr:uid="{578B4370-2ABC-4BF3-83F9-804A5652A6C2}"/>
    <cellStyle name="Normal 7 2 2 3 3" xfId="1609" xr:uid="{B102FC68-1039-43A1-997E-918AC6560B1D}"/>
    <cellStyle name="Normal 7 2 2 4" xfId="1148" xr:uid="{00000000-0005-0000-0000-00004E040000}"/>
    <cellStyle name="Normal 7 2 2 4 2" xfId="1400" xr:uid="{00000000-0005-0000-0000-00004F040000}"/>
    <cellStyle name="Normal 7 2 2 4 2 2" xfId="1824" xr:uid="{B069DEF6-4BC9-416E-A4B5-EAD2A5EFEC66}"/>
    <cellStyle name="Normal 7 2 2 4 3" xfId="1671" xr:uid="{9BF86731-E2D1-4F75-B150-650C59887905}"/>
    <cellStyle name="Normal 7 2 2 5" xfId="1217" xr:uid="{00000000-0005-0000-0000-000050040000}"/>
    <cellStyle name="Normal 7 2 2 5 2" xfId="1731" xr:uid="{A8EFFEA0-61F1-467E-9055-2C5B4A0EDBF5}"/>
    <cellStyle name="Normal 7 2 2 6" xfId="1506" xr:uid="{6CD8AA3D-CF08-4DB9-9EC6-D069764B4A33}"/>
    <cellStyle name="Normal 7 2 2 7" xfId="1544" xr:uid="{5741D70C-FE86-43B5-A01A-F030DF6E80FF}"/>
    <cellStyle name="Normal 7 2 3" xfId="629" xr:uid="{00000000-0005-0000-0000-000051040000}"/>
    <cellStyle name="Normal 7 2 3 2" xfId="939" xr:uid="{00000000-0005-0000-0000-000052040000}"/>
    <cellStyle name="Normal 7 2 3 2 2" xfId="1105" xr:uid="{00000000-0005-0000-0000-000053040000}"/>
    <cellStyle name="Normal 7 2 3 2 2 2" xfId="1438" xr:uid="{00000000-0005-0000-0000-000054040000}"/>
    <cellStyle name="Normal 7 2 3 2 2 2 2" xfId="1858" xr:uid="{B332ADC2-3EBB-422D-AE46-6211539D977B}"/>
    <cellStyle name="Normal 7 2 3 2 2 3" xfId="1641" xr:uid="{25451AAC-54DB-416B-9DAA-0075A8E7F035}"/>
    <cellStyle name="Normal 7 2 3 2 3" xfId="1180" xr:uid="{00000000-0005-0000-0000-000055040000}"/>
    <cellStyle name="Normal 7 2 3 2 3 2" xfId="1703" xr:uid="{27E46DC6-2747-40E5-9588-D11C5C3B1D86}"/>
    <cellStyle name="Normal 7 2 3 2 4" xfId="1255" xr:uid="{00000000-0005-0000-0000-000056040000}"/>
    <cellStyle name="Normal 7 2 3 2 4 2" xfId="1765" xr:uid="{B7CB1121-C0CA-4B36-958C-2CD003A7DCE8}"/>
    <cellStyle name="Normal 7 2 3 2 5" xfId="1579" xr:uid="{43443F45-32A6-4765-93BD-6E4FF5CA5CF5}"/>
    <cellStyle name="Normal 7 2 3 3" xfId="1072" xr:uid="{00000000-0005-0000-0000-000057040000}"/>
    <cellStyle name="Normal 7 2 3 3 2" xfId="1357" xr:uid="{00000000-0005-0000-0000-000058040000}"/>
    <cellStyle name="Normal 7 2 3 3 2 2" xfId="1796" xr:uid="{52A21CB4-D01F-4CDB-B198-9EF56CE1DBF9}"/>
    <cellStyle name="Normal 7 2 3 3 3" xfId="1610" xr:uid="{21CA9543-8F39-4123-AB00-2088CB81496A}"/>
    <cellStyle name="Normal 7 2 3 4" xfId="1149" xr:uid="{00000000-0005-0000-0000-000059040000}"/>
    <cellStyle name="Normal 7 2 3 4 2" xfId="1401" xr:uid="{00000000-0005-0000-0000-00005A040000}"/>
    <cellStyle name="Normal 7 2 3 4 2 2" xfId="1825" xr:uid="{46D365E3-DE06-4FD5-9025-771C3ADD0B55}"/>
    <cellStyle name="Normal 7 2 3 4 3" xfId="1672" xr:uid="{C694F6FF-93C9-42F7-9125-C6E7EE00D01D}"/>
    <cellStyle name="Normal 7 2 3 5" xfId="1218" xr:uid="{00000000-0005-0000-0000-00005B040000}"/>
    <cellStyle name="Normal 7 2 3 5 2" xfId="1732" xr:uid="{DB7E6A5B-FF01-45FE-B19C-41868135497E}"/>
    <cellStyle name="Normal 7 2 3 6" xfId="1507" xr:uid="{029F3A20-3F54-45F8-A319-DB6DCD4E4A82}"/>
    <cellStyle name="Normal 7 2 3 7" xfId="1545" xr:uid="{E02750EB-6A2C-40A6-9B51-7247FF2140C9}"/>
    <cellStyle name="Normal 7 3" xfId="630" xr:uid="{00000000-0005-0000-0000-00005C040000}"/>
    <cellStyle name="Normal 7 3 2" xfId="631" xr:uid="{00000000-0005-0000-0000-00005D040000}"/>
    <cellStyle name="Normal 7 3 2 2" xfId="632" xr:uid="{00000000-0005-0000-0000-00005E040000}"/>
    <cellStyle name="Normal 7 3 2 2 2" xfId="940" xr:uid="{00000000-0005-0000-0000-00005F040000}"/>
    <cellStyle name="Normal 7 3 2 2 2 2" xfId="1439" xr:uid="{00000000-0005-0000-0000-000060040000}"/>
    <cellStyle name="Normal 7 3 2 2 2 3" xfId="1256" xr:uid="{00000000-0005-0000-0000-000061040000}"/>
    <cellStyle name="Normal 7 3 2 2 3" xfId="1011" xr:uid="{00000000-0005-0000-0000-000062040000}"/>
    <cellStyle name="Normal 7 3 2 2 4" xfId="1402" xr:uid="{00000000-0005-0000-0000-000063040000}"/>
    <cellStyle name="Normal 7 3 2 2 5" xfId="1219" xr:uid="{00000000-0005-0000-0000-000064040000}"/>
    <cellStyle name="Normal 7 3 2 3" xfId="633" xr:uid="{00000000-0005-0000-0000-000065040000}"/>
    <cellStyle name="Normal 7 3 2 3 2" xfId="943" xr:uid="{00000000-0005-0000-0000-000066040000}"/>
    <cellStyle name="Normal 7 3 2 3 2 2" xfId="1442" xr:uid="{00000000-0005-0000-0000-000067040000}"/>
    <cellStyle name="Normal 7 3 2 3 2 3" xfId="1259" xr:uid="{00000000-0005-0000-0000-000068040000}"/>
    <cellStyle name="Normal 7 3 2 3 3" xfId="1017" xr:uid="{00000000-0005-0000-0000-000069040000}"/>
    <cellStyle name="Normal 7 3 2 3 4" xfId="1403" xr:uid="{00000000-0005-0000-0000-00006A040000}"/>
    <cellStyle name="Normal 7 3 2 3 5" xfId="1220" xr:uid="{00000000-0005-0000-0000-00006B040000}"/>
    <cellStyle name="Normal 7 3 2 4" xfId="1003" xr:uid="{00000000-0005-0000-0000-00006C040000}"/>
    <cellStyle name="Normal 7 3 3" xfId="634" xr:uid="{00000000-0005-0000-0000-00006D040000}"/>
    <cellStyle name="Normal 7 3 3 2" xfId="1002" xr:uid="{00000000-0005-0000-0000-00006E040000}"/>
    <cellStyle name="Normal 7 4" xfId="635" xr:uid="{00000000-0005-0000-0000-00006F040000}"/>
    <cellStyle name="Normal 7 4 2" xfId="1001" xr:uid="{00000000-0005-0000-0000-000070040000}"/>
    <cellStyle name="Normal 7_Book1" xfId="636" xr:uid="{00000000-0005-0000-0000-000071040000}"/>
    <cellStyle name="Normal 70" xfId="1303" xr:uid="{00000000-0005-0000-0000-000072040000}"/>
    <cellStyle name="Normal 71" xfId="1336" xr:uid="{00000000-0005-0000-0000-000073040000}"/>
    <cellStyle name="Normal 72" xfId="1313" xr:uid="{00000000-0005-0000-0000-000074040000}"/>
    <cellStyle name="Normal 73" xfId="1279" xr:uid="{00000000-0005-0000-0000-000075040000}"/>
    <cellStyle name="Normal 74" xfId="1341" xr:uid="{00000000-0005-0000-0000-000076040000}"/>
    <cellStyle name="Normal 75" xfId="1308" xr:uid="{00000000-0005-0000-0000-000077040000}"/>
    <cellStyle name="Normal 76" xfId="1333" xr:uid="{00000000-0005-0000-0000-000078040000}"/>
    <cellStyle name="Normal 77" xfId="1314" xr:uid="{00000000-0005-0000-0000-000079040000}"/>
    <cellStyle name="Normal 78" xfId="1326" xr:uid="{00000000-0005-0000-0000-00007A040000}"/>
    <cellStyle name="Normal 79" xfId="1319" xr:uid="{00000000-0005-0000-0000-00007B040000}"/>
    <cellStyle name="Normal 8" xfId="637" xr:uid="{00000000-0005-0000-0000-00007C040000}"/>
    <cellStyle name="Normal 8 2" xfId="638" xr:uid="{00000000-0005-0000-0000-00007D040000}"/>
    <cellStyle name="Normal 8_Book1" xfId="639" xr:uid="{00000000-0005-0000-0000-00007E040000}"/>
    <cellStyle name="Normal 80" xfId="1324" xr:uid="{00000000-0005-0000-0000-00007F040000}"/>
    <cellStyle name="Normal 81" xfId="1348" xr:uid="{00000000-0005-0000-0000-000080040000}"/>
    <cellStyle name="Normal 82" xfId="1301" xr:uid="{00000000-0005-0000-0000-000081040000}"/>
    <cellStyle name="Normal 83" xfId="1338" xr:uid="{00000000-0005-0000-0000-000082040000}"/>
    <cellStyle name="Normal 84" xfId="1354" xr:uid="{00000000-0005-0000-0000-000083040000}"/>
    <cellStyle name="Normal 85" xfId="1328" xr:uid="{00000000-0005-0000-0000-000084040000}"/>
    <cellStyle name="Normal 86" xfId="1349" xr:uid="{00000000-0005-0000-0000-000085040000}"/>
    <cellStyle name="Normal 87" xfId="1300" xr:uid="{00000000-0005-0000-0000-000086040000}"/>
    <cellStyle name="Normal 88" xfId="1181" xr:uid="{00000000-0005-0000-0000-000087040000}"/>
    <cellStyle name="Normal 89" xfId="1451" xr:uid="{392B4C6E-B019-4FEC-91E4-313C4C07CB7B}"/>
    <cellStyle name="Normal 9" xfId="640" xr:uid="{00000000-0005-0000-0000-000088040000}"/>
    <cellStyle name="Normal 9 2" xfId="641" xr:uid="{00000000-0005-0000-0000-000089040000}"/>
    <cellStyle name="Normal 9 2 2" xfId="642" xr:uid="{00000000-0005-0000-0000-00008A040000}"/>
    <cellStyle name="Normal 9 2 2 2" xfId="1005" xr:uid="{00000000-0005-0000-0000-00008B040000}"/>
    <cellStyle name="Normal 9 3" xfId="643" xr:uid="{00000000-0005-0000-0000-00008C040000}"/>
    <cellStyle name="Normal 9 3 2" xfId="1004" xr:uid="{00000000-0005-0000-0000-00008D040000}"/>
    <cellStyle name="Normal 90" xfId="1515" xr:uid="{C4285A4F-9B28-4FD8-9E6D-475176393795}"/>
    <cellStyle name="Normal 91" xfId="1516" xr:uid="{2BAB0301-46CE-49F7-9673-B94AEA878738}"/>
    <cellStyle name="Normal 92" xfId="1548" xr:uid="{0358FAE6-D08C-4DE6-BCE8-8FF43F917529}"/>
    <cellStyle name="Normal_CEE - C169" xfId="644" xr:uid="{00000000-0005-0000-0000-00008E040000}"/>
    <cellStyle name="Normal_CEI Q1'51 T2" xfId="645" xr:uid="{00000000-0005-0000-0000-00008F040000}"/>
    <cellStyle name="Normal_OPP-A-Y'45" xfId="646" xr:uid="{00000000-0005-0000-0000-000090040000}"/>
    <cellStyle name="Normal_TCC Q1'08 E2" xfId="647" xr:uid="{00000000-0005-0000-0000-000091040000}"/>
    <cellStyle name="Normal_THECO Q4'50 T2" xfId="648" xr:uid="{00000000-0005-0000-0000-000092040000}"/>
    <cellStyle name="Normale_9639A02C" xfId="649" xr:uid="{00000000-0005-0000-0000-000093040000}"/>
    <cellStyle name="Note 2" xfId="650" xr:uid="{00000000-0005-0000-0000-000094040000}"/>
    <cellStyle name="Note 2 2" xfId="651" xr:uid="{00000000-0005-0000-0000-000095040000}"/>
    <cellStyle name="Note 3" xfId="652" xr:uid="{00000000-0005-0000-0000-000096040000}"/>
    <cellStyle name="Note 4" xfId="653" xr:uid="{00000000-0005-0000-0000-000097040000}"/>
    <cellStyle name="Note 4 2" xfId="654" xr:uid="{00000000-0005-0000-0000-000098040000}"/>
    <cellStyle name="Note 4 2 2" xfId="930" xr:uid="{00000000-0005-0000-0000-000099040000}"/>
    <cellStyle name="Note 4 2 2 2" xfId="1101" xr:uid="{00000000-0005-0000-0000-00009A040000}"/>
    <cellStyle name="Note 4 2 2 2 2" xfId="1433" xr:uid="{00000000-0005-0000-0000-00009B040000}"/>
    <cellStyle name="Note 4 2 2 2 2 2" xfId="1854" xr:uid="{A7328EDC-F83E-4709-8B14-8C50D337A770}"/>
    <cellStyle name="Note 4 2 2 2 3" xfId="1637" xr:uid="{CAA6E2A8-6A3D-4386-8B11-208B767B4253}"/>
    <cellStyle name="Note 4 2 2 3" xfId="1176" xr:uid="{00000000-0005-0000-0000-00009C040000}"/>
    <cellStyle name="Note 4 2 2 3 2" xfId="1699" xr:uid="{5434AFA1-10EC-46FC-B7AB-585823A3D7FB}"/>
    <cellStyle name="Note 4 2 2 4" xfId="1250" xr:uid="{00000000-0005-0000-0000-00009D040000}"/>
    <cellStyle name="Note 4 2 2 4 2" xfId="1761" xr:uid="{C43A9AE1-56CE-4BA3-8C92-71548677FC5A}"/>
    <cellStyle name="Note 4 2 2 5" xfId="1575" xr:uid="{7784E72B-A0A4-4793-8FA6-C3F15B40A8B0}"/>
    <cellStyle name="Note 4 2 3" xfId="1065" xr:uid="{00000000-0005-0000-0000-00009E040000}"/>
    <cellStyle name="Note 4 2 3 2" xfId="1329" xr:uid="{00000000-0005-0000-0000-00009F040000}"/>
    <cellStyle name="Note 4 2 3 2 2" xfId="1792" xr:uid="{B13F798B-D48E-4051-BFCF-824526F6A308}"/>
    <cellStyle name="Note 4 2 3 3" xfId="1606" xr:uid="{B0765A73-9E1B-4B93-A31D-D2E3455E34B8}"/>
    <cellStyle name="Note 4 2 4" xfId="1142" xr:uid="{00000000-0005-0000-0000-0000A0040000}"/>
    <cellStyle name="Note 4 2 4 2" xfId="1404" xr:uid="{00000000-0005-0000-0000-0000A1040000}"/>
    <cellStyle name="Note 4 2 4 2 2" xfId="1826" xr:uid="{DB21539B-2E6E-428F-89E7-E4DD480A4A42}"/>
    <cellStyle name="Note 4 2 4 3" xfId="1668" xr:uid="{7522515F-B061-4048-84FD-0072AFCEFBA9}"/>
    <cellStyle name="Note 4 2 5" xfId="1221" xr:uid="{00000000-0005-0000-0000-0000A2040000}"/>
    <cellStyle name="Note 4 2 5 2" xfId="1733" xr:uid="{CE8EA024-3651-40A6-852F-CE2AA91560E9}"/>
    <cellStyle name="Note 4 2 6" xfId="1508" xr:uid="{E43C0045-C949-4CA2-BC55-24DE0734498C}"/>
    <cellStyle name="Note 4 2 7" xfId="1546" xr:uid="{6A1DBEE5-23AD-49AB-A6CB-1AC5A6A7040E}"/>
    <cellStyle name="Note 5" xfId="655" xr:uid="{00000000-0005-0000-0000-0000A3040000}"/>
    <cellStyle name="Note 5 2" xfId="656" xr:uid="{00000000-0005-0000-0000-0000A4040000}"/>
    <cellStyle name="Note 5 2 2" xfId="931" xr:uid="{00000000-0005-0000-0000-0000A5040000}"/>
    <cellStyle name="Note 5 2 2 2" xfId="1102" xr:uid="{00000000-0005-0000-0000-0000A6040000}"/>
    <cellStyle name="Note 5 2 2 2 2" xfId="1434" xr:uid="{00000000-0005-0000-0000-0000A7040000}"/>
    <cellStyle name="Note 5 2 2 2 2 2" xfId="1855" xr:uid="{E96930F2-8335-4968-BF46-831B1EDFDD82}"/>
    <cellStyle name="Note 5 2 2 2 3" xfId="1638" xr:uid="{42724719-B4AB-486E-ABEC-B4C580567D0C}"/>
    <cellStyle name="Note 5 2 2 3" xfId="1177" xr:uid="{00000000-0005-0000-0000-0000A8040000}"/>
    <cellStyle name="Note 5 2 2 3 2" xfId="1700" xr:uid="{D5C35DEB-54A1-4D90-8E22-361BA44B9683}"/>
    <cellStyle name="Note 5 2 2 4" xfId="1251" xr:uid="{00000000-0005-0000-0000-0000A9040000}"/>
    <cellStyle name="Note 5 2 2 4 2" xfId="1762" xr:uid="{F3F5D4A2-9A06-4FF5-8A31-48A2AF4B9171}"/>
    <cellStyle name="Note 5 2 2 5" xfId="1576" xr:uid="{3C751EB8-BCED-4D0A-94BC-56C63457EB80}"/>
    <cellStyle name="Note 5 2 3" xfId="1066" xr:uid="{00000000-0005-0000-0000-0000AA040000}"/>
    <cellStyle name="Note 5 2 3 2" xfId="1330" xr:uid="{00000000-0005-0000-0000-0000AB040000}"/>
    <cellStyle name="Note 5 2 3 2 2" xfId="1793" xr:uid="{4E8C088E-DE6C-49CF-90D5-6239F8ACC24D}"/>
    <cellStyle name="Note 5 2 3 3" xfId="1607" xr:uid="{79C24B29-639C-4D2C-AE52-574B0FE2E9A5}"/>
    <cellStyle name="Note 5 2 4" xfId="1143" xr:uid="{00000000-0005-0000-0000-0000AC040000}"/>
    <cellStyle name="Note 5 2 4 2" xfId="1405" xr:uid="{00000000-0005-0000-0000-0000AD040000}"/>
    <cellStyle name="Note 5 2 4 2 2" xfId="1827" xr:uid="{CEDA753F-594B-46A3-AE60-D742B7EDE478}"/>
    <cellStyle name="Note 5 2 4 3" xfId="1669" xr:uid="{720B333B-DB5D-4DD9-BF2C-8690BC96A0F5}"/>
    <cellStyle name="Note 5 2 5" xfId="1222" xr:uid="{00000000-0005-0000-0000-0000AE040000}"/>
    <cellStyle name="Note 5 2 5 2" xfId="1734" xr:uid="{A036AE5D-097E-411D-BD0D-DB3EFDFA64AE}"/>
    <cellStyle name="Note 5 2 6" xfId="1509" xr:uid="{44D1B4DB-FE61-4325-BC20-3FD486B99B5E}"/>
    <cellStyle name="Note 5 2 7" xfId="1547" xr:uid="{9ECF4DA9-189F-4EDF-87DE-5CBC94E36874}"/>
    <cellStyle name="Note 6" xfId="657" xr:uid="{00000000-0005-0000-0000-0000AF040000}"/>
    <cellStyle name="Note 7" xfId="658" xr:uid="{00000000-0005-0000-0000-0000B0040000}"/>
    <cellStyle name="Note 8" xfId="659" xr:uid="{00000000-0005-0000-0000-0000B10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B2040000}"/>
    <cellStyle name="Output 2" xfId="661" xr:uid="{00000000-0005-0000-0000-0000B3040000}"/>
    <cellStyle name="Output 3" xfId="662" xr:uid="{00000000-0005-0000-0000-0000B4040000}"/>
    <cellStyle name="Output 4 2" xfId="663" xr:uid="{00000000-0005-0000-0000-0000B5040000}"/>
    <cellStyle name="Output 5 2" xfId="664" xr:uid="{00000000-0005-0000-0000-0000B6040000}"/>
    <cellStyle name="Output 6" xfId="665" xr:uid="{00000000-0005-0000-0000-0000B7040000}"/>
    <cellStyle name="Percent [0]" xfId="666" xr:uid="{00000000-0005-0000-0000-0000B8040000}"/>
    <cellStyle name="Percent [00]" xfId="667" xr:uid="{00000000-0005-0000-0000-0000B9040000}"/>
    <cellStyle name="Percent [2]" xfId="668" xr:uid="{00000000-0005-0000-0000-0000BA040000}"/>
    <cellStyle name="Percent [2] 2" xfId="669" xr:uid="{00000000-0005-0000-0000-0000BB040000}"/>
    <cellStyle name="Percent [2] 2 2" xfId="670" xr:uid="{00000000-0005-0000-0000-0000BC040000}"/>
    <cellStyle name="Percent [2] 2 3" xfId="671" xr:uid="{00000000-0005-0000-0000-0000BD040000}"/>
    <cellStyle name="Percent [2] 2 4" xfId="672" xr:uid="{00000000-0005-0000-0000-0000BE040000}"/>
    <cellStyle name="Percent [2] 3" xfId="673" xr:uid="{00000000-0005-0000-0000-0000BF040000}"/>
    <cellStyle name="Percent [2] 3 2" xfId="674" xr:uid="{00000000-0005-0000-0000-0000C0040000}"/>
    <cellStyle name="Percent [2] 4" xfId="675" xr:uid="{00000000-0005-0000-0000-0000C1040000}"/>
    <cellStyle name="Percent 10" xfId="676" xr:uid="{00000000-0005-0000-0000-0000C2040000}"/>
    <cellStyle name="Percent 10 2" xfId="677" xr:uid="{00000000-0005-0000-0000-0000C3040000}"/>
    <cellStyle name="Percent 10 3" xfId="973" xr:uid="{00000000-0005-0000-0000-0000C4040000}"/>
    <cellStyle name="Percent 11" xfId="678" xr:uid="{00000000-0005-0000-0000-0000C5040000}"/>
    <cellStyle name="Percent 12" xfId="679" xr:uid="{00000000-0005-0000-0000-0000C6040000}"/>
    <cellStyle name="Percent 13" xfId="680" xr:uid="{00000000-0005-0000-0000-0000C7040000}"/>
    <cellStyle name="Percent 14" xfId="681" xr:uid="{00000000-0005-0000-0000-0000C8040000}"/>
    <cellStyle name="Percent 15" xfId="682" xr:uid="{00000000-0005-0000-0000-0000C9040000}"/>
    <cellStyle name="Percent 16" xfId="683" xr:uid="{00000000-0005-0000-0000-0000CA040000}"/>
    <cellStyle name="Percent 17" xfId="684" xr:uid="{00000000-0005-0000-0000-0000CB040000}"/>
    <cellStyle name="Percent 18" xfId="685" xr:uid="{00000000-0005-0000-0000-0000CC040000}"/>
    <cellStyle name="Percent 19" xfId="686" xr:uid="{00000000-0005-0000-0000-0000CD040000}"/>
    <cellStyle name="Percent 2" xfId="687" xr:uid="{00000000-0005-0000-0000-0000CE040000}"/>
    <cellStyle name="Percent 2 2" xfId="688" xr:uid="{00000000-0005-0000-0000-0000CF040000}"/>
    <cellStyle name="Percent 2 3" xfId="689" xr:uid="{00000000-0005-0000-0000-0000D0040000}"/>
    <cellStyle name="Percent 2 4" xfId="690" xr:uid="{00000000-0005-0000-0000-0000D1040000}"/>
    <cellStyle name="Percent 20" xfId="691" xr:uid="{00000000-0005-0000-0000-0000D2040000}"/>
    <cellStyle name="Percent 21" xfId="692" xr:uid="{00000000-0005-0000-0000-0000D3040000}"/>
    <cellStyle name="Percent 22" xfId="693" xr:uid="{00000000-0005-0000-0000-0000D4040000}"/>
    <cellStyle name="Percent 23" xfId="694" xr:uid="{00000000-0005-0000-0000-0000D5040000}"/>
    <cellStyle name="Percent 24" xfId="695" xr:uid="{00000000-0005-0000-0000-0000D6040000}"/>
    <cellStyle name="Percent 25" xfId="696" xr:uid="{00000000-0005-0000-0000-0000D7040000}"/>
    <cellStyle name="Percent 26" xfId="697" xr:uid="{00000000-0005-0000-0000-0000D8040000}"/>
    <cellStyle name="Percent 27" xfId="698" xr:uid="{00000000-0005-0000-0000-0000D9040000}"/>
    <cellStyle name="Percent 28" xfId="699" xr:uid="{00000000-0005-0000-0000-0000DA040000}"/>
    <cellStyle name="Percent 29" xfId="700" xr:uid="{00000000-0005-0000-0000-0000DB040000}"/>
    <cellStyle name="Percent 3" xfId="701" xr:uid="{00000000-0005-0000-0000-0000DC040000}"/>
    <cellStyle name="Percent 3 2" xfId="702" xr:uid="{00000000-0005-0000-0000-0000DD040000}"/>
    <cellStyle name="Percent 30" xfId="703" xr:uid="{00000000-0005-0000-0000-0000DE040000}"/>
    <cellStyle name="Percent 31" xfId="704" xr:uid="{00000000-0005-0000-0000-0000DF040000}"/>
    <cellStyle name="Percent 32" xfId="705" xr:uid="{00000000-0005-0000-0000-0000E0040000}"/>
    <cellStyle name="Percent 33" xfId="706" xr:uid="{00000000-0005-0000-0000-0000E1040000}"/>
    <cellStyle name="Percent 34" xfId="707" xr:uid="{00000000-0005-0000-0000-0000E2040000}"/>
    <cellStyle name="Percent 35" xfId="708" xr:uid="{00000000-0005-0000-0000-0000E3040000}"/>
    <cellStyle name="Percent 36" xfId="1510" xr:uid="{5C289661-9D3B-4D07-A859-B3C54F43D504}"/>
    <cellStyle name="Percent 37" xfId="1476" xr:uid="{4A56278D-5151-4517-8950-F16F1DF57E7D}"/>
    <cellStyle name="Percent 4" xfId="709" xr:uid="{00000000-0005-0000-0000-0000E4040000}"/>
    <cellStyle name="Percent 4 2" xfId="1008" xr:uid="{00000000-0005-0000-0000-0000E5040000}"/>
    <cellStyle name="Percent 5" xfId="710" xr:uid="{00000000-0005-0000-0000-0000E6040000}"/>
    <cellStyle name="Percent 5 2" xfId="1012" xr:uid="{00000000-0005-0000-0000-0000E7040000}"/>
    <cellStyle name="Percent 6" xfId="711" xr:uid="{00000000-0005-0000-0000-0000E8040000}"/>
    <cellStyle name="Percent 6 2" xfId="1018" xr:uid="{00000000-0005-0000-0000-0000E9040000}"/>
    <cellStyle name="Percent 7" xfId="712" xr:uid="{00000000-0005-0000-0000-0000EA040000}"/>
    <cellStyle name="Percent 7 2" xfId="713" xr:uid="{00000000-0005-0000-0000-0000EB040000}"/>
    <cellStyle name="Percent 7 3" xfId="1021" xr:uid="{00000000-0005-0000-0000-0000EC040000}"/>
    <cellStyle name="Percent 8" xfId="714" xr:uid="{00000000-0005-0000-0000-0000ED040000}"/>
    <cellStyle name="Percent 9" xfId="715" xr:uid="{00000000-0005-0000-0000-0000EE040000}"/>
    <cellStyle name="PERCENTAGE" xfId="716" xr:uid="{00000000-0005-0000-0000-0000EF040000}"/>
    <cellStyle name="PrePop Currency (0)" xfId="717" xr:uid="{00000000-0005-0000-0000-0000F0040000}"/>
    <cellStyle name="PrePop Currency (2)" xfId="718" xr:uid="{00000000-0005-0000-0000-0000F1040000}"/>
    <cellStyle name="PrePop Units (0)" xfId="719" xr:uid="{00000000-0005-0000-0000-0000F2040000}"/>
    <cellStyle name="PrePop Units (0) 2" xfId="720" xr:uid="{00000000-0005-0000-0000-0000F3040000}"/>
    <cellStyle name="PrePop Units (1)" xfId="721" xr:uid="{00000000-0005-0000-0000-0000F4040000}"/>
    <cellStyle name="PrePop Units (2)" xfId="722" xr:uid="{00000000-0005-0000-0000-0000F5040000}"/>
    <cellStyle name="price" xfId="723" xr:uid="{00000000-0005-0000-0000-0000F6040000}"/>
    <cellStyle name="price 2" xfId="724" xr:uid="{00000000-0005-0000-0000-0000F7040000}"/>
    <cellStyle name="pwstyle" xfId="725" xr:uid="{00000000-0005-0000-0000-0000F8040000}"/>
    <cellStyle name="Quantity" xfId="726" xr:uid="{00000000-0005-0000-0000-0000F9040000}"/>
    <cellStyle name="Quantity 2" xfId="727" xr:uid="{00000000-0005-0000-0000-0000FA040000}"/>
    <cellStyle name="Quantity 2 2" xfId="728" xr:uid="{00000000-0005-0000-0000-0000FB040000}"/>
    <cellStyle name="Quantity 2 3" xfId="729" xr:uid="{00000000-0005-0000-0000-0000FC040000}"/>
    <cellStyle name="Quantity 2 4" xfId="730" xr:uid="{00000000-0005-0000-0000-0000FD040000}"/>
    <cellStyle name="Quantity 2_I(8M)-ASP" xfId="731" xr:uid="{00000000-0005-0000-0000-0000FE040000}"/>
    <cellStyle name="Quantity 3" xfId="732" xr:uid="{00000000-0005-0000-0000-0000FF040000}"/>
    <cellStyle name="Quantity 3 2" xfId="733" xr:uid="{00000000-0005-0000-0000-000000050000}"/>
    <cellStyle name="Quantity 4" xfId="734" xr:uid="{00000000-0005-0000-0000-000001050000}"/>
    <cellStyle name="Quantity_Book1" xfId="735" xr:uid="{00000000-0005-0000-0000-000002050000}"/>
    <cellStyle name="RevList" xfId="736" xr:uid="{00000000-0005-0000-0000-000003050000}"/>
    <cellStyle name="Rittichai" xfId="737" xr:uid="{00000000-0005-0000-0000-000004050000}"/>
    <cellStyle name="Rittichai 2" xfId="738" xr:uid="{00000000-0005-0000-0000-000005050000}"/>
    <cellStyle name="Rittichai 2 2" xfId="739" xr:uid="{00000000-0005-0000-0000-000006050000}"/>
    <cellStyle name="Rittichai 2 3" xfId="740" xr:uid="{00000000-0005-0000-0000-000007050000}"/>
    <cellStyle name="Rittichai 2 4" xfId="741" xr:uid="{00000000-0005-0000-0000-000008050000}"/>
    <cellStyle name="Rittichai 3" xfId="742" xr:uid="{00000000-0005-0000-0000-000009050000}"/>
    <cellStyle name="Rittichai 3 2" xfId="743" xr:uid="{00000000-0005-0000-0000-00000A050000}"/>
    <cellStyle name="Rittichai 4" xfId="744" xr:uid="{00000000-0005-0000-0000-00000B050000}"/>
    <cellStyle name="rob" xfId="745" xr:uid="{00000000-0005-0000-0000-00000C050000}"/>
    <cellStyle name="rob 2" xfId="746" xr:uid="{00000000-0005-0000-0000-00000D050000}"/>
    <cellStyle name="sbt2" xfId="747" xr:uid="{00000000-0005-0000-0000-00000E050000}"/>
    <cellStyle name="Sheet Title" xfId="748" xr:uid="{00000000-0005-0000-0000-00000F050000}"/>
    <cellStyle name="SS Col Hdr" xfId="749" xr:uid="{00000000-0005-0000-0000-000010050000}"/>
    <cellStyle name="SS Dim 1 Blank" xfId="750" xr:uid="{00000000-0005-0000-0000-000011050000}"/>
    <cellStyle name="SS Dim 1 Title" xfId="751" xr:uid="{00000000-0005-0000-0000-000012050000}"/>
    <cellStyle name="SS Dim 1 Value" xfId="752" xr:uid="{00000000-0005-0000-0000-000013050000}"/>
    <cellStyle name="SS Dim 2 Blank" xfId="753" xr:uid="{00000000-0005-0000-0000-000014050000}"/>
    <cellStyle name="SS Dim 2 Title" xfId="754" xr:uid="{00000000-0005-0000-0000-000015050000}"/>
    <cellStyle name="SS Dim 2 Value" xfId="755" xr:uid="{00000000-0005-0000-0000-000016050000}"/>
    <cellStyle name="SS Dim 3 Blank" xfId="756" xr:uid="{00000000-0005-0000-0000-000017050000}"/>
    <cellStyle name="SS Dim 3 Title" xfId="757" xr:uid="{00000000-0005-0000-0000-000018050000}"/>
    <cellStyle name="SS Dim 3 Value" xfId="758" xr:uid="{00000000-0005-0000-0000-000019050000}"/>
    <cellStyle name="SS Dim 4 Blank" xfId="759" xr:uid="{00000000-0005-0000-0000-00001A050000}"/>
    <cellStyle name="SS Dim 4 Title" xfId="760" xr:uid="{00000000-0005-0000-0000-00001B050000}"/>
    <cellStyle name="SS Dim 4 Value" xfId="761" xr:uid="{00000000-0005-0000-0000-00001C050000}"/>
    <cellStyle name="SS Dim 5 Blank" xfId="762" xr:uid="{00000000-0005-0000-0000-00001D050000}"/>
    <cellStyle name="SS Dim 5 Title" xfId="763" xr:uid="{00000000-0005-0000-0000-00001E050000}"/>
    <cellStyle name="SS Dim 5 Value" xfId="764" xr:uid="{00000000-0005-0000-0000-00001F050000}"/>
    <cellStyle name="SS Other Measure" xfId="765" xr:uid="{00000000-0005-0000-0000-000020050000}"/>
    <cellStyle name="SS Sum Measure" xfId="766" xr:uid="{00000000-0005-0000-0000-000021050000}"/>
    <cellStyle name="SS Unbound Dim" xfId="767" xr:uid="{00000000-0005-0000-0000-000022050000}"/>
    <cellStyle name="SS WAvg Measure" xfId="768" xr:uid="{00000000-0005-0000-0000-000023050000}"/>
    <cellStyle name="Standard_Anpassen der Amortisation" xfId="769" xr:uid="{00000000-0005-0000-0000-000024050000}"/>
    <cellStyle name="Style 1" xfId="770" xr:uid="{00000000-0005-0000-0000-000025050000}"/>
    <cellStyle name="Style 2" xfId="771" xr:uid="{00000000-0005-0000-0000-000026050000}"/>
    <cellStyle name="Style 3" xfId="772" xr:uid="{00000000-0005-0000-0000-000027050000}"/>
    <cellStyle name="Style 4" xfId="773" xr:uid="{00000000-0005-0000-0000-000028050000}"/>
    <cellStyle name="Style 5" xfId="774" xr:uid="{00000000-0005-0000-0000-000029050000}"/>
    <cellStyle name="Style 6" xfId="775" xr:uid="{00000000-0005-0000-0000-00002A050000}"/>
    <cellStyle name="Style 7" xfId="776" xr:uid="{00000000-0005-0000-0000-00002B050000}"/>
    <cellStyle name="Style 8" xfId="777" xr:uid="{00000000-0005-0000-0000-00002C050000}"/>
    <cellStyle name="style1" xfId="778" xr:uid="{00000000-0005-0000-0000-00002D050000}"/>
    <cellStyle name="subt1" xfId="779" xr:uid="{00000000-0005-0000-0000-00002E050000}"/>
    <cellStyle name="Subtotal" xfId="780" xr:uid="{00000000-0005-0000-0000-00002F050000}"/>
    <cellStyle name="t" xfId="781" xr:uid="{00000000-0005-0000-0000-000030050000}"/>
    <cellStyle name="Table" xfId="782" xr:uid="{00000000-0005-0000-0000-000031050000}"/>
    <cellStyle name="Table 2" xfId="783" xr:uid="{00000000-0005-0000-0000-000032050000}"/>
    <cellStyle name="Table 2 2" xfId="784" xr:uid="{00000000-0005-0000-0000-000033050000}"/>
    <cellStyle name="Table 2 3" xfId="785" xr:uid="{00000000-0005-0000-0000-000034050000}"/>
    <cellStyle name="Table 2 4" xfId="786" xr:uid="{00000000-0005-0000-0000-000035050000}"/>
    <cellStyle name="Table 3" xfId="787" xr:uid="{00000000-0005-0000-0000-000036050000}"/>
    <cellStyle name="Table 3 2" xfId="788" xr:uid="{00000000-0005-0000-0000-000037050000}"/>
    <cellStyle name="Table 4" xfId="789" xr:uid="{00000000-0005-0000-0000-000038050000}"/>
    <cellStyle name="Text Indent A" xfId="790" xr:uid="{00000000-0005-0000-0000-000039050000}"/>
    <cellStyle name="Text Indent B" xfId="791" xr:uid="{00000000-0005-0000-0000-00003A050000}"/>
    <cellStyle name="Text Indent C" xfId="792" xr:uid="{00000000-0005-0000-0000-00003B050000}"/>
    <cellStyle name="Times New Roman" xfId="793" xr:uid="{00000000-0005-0000-0000-00003C050000}"/>
    <cellStyle name="Timing Schedule" xfId="794" xr:uid="{00000000-0005-0000-0000-00003D050000}"/>
    <cellStyle name="Title 2" xfId="795" xr:uid="{00000000-0005-0000-0000-00003E050000}"/>
    <cellStyle name="Title 3" xfId="796" xr:uid="{00000000-0005-0000-0000-00003F050000}"/>
    <cellStyle name="Title 4 2" xfId="797" xr:uid="{00000000-0005-0000-0000-000040050000}"/>
    <cellStyle name="Title 5 2" xfId="798" xr:uid="{00000000-0005-0000-0000-000041050000}"/>
    <cellStyle name="Title 6" xfId="799" xr:uid="{00000000-0005-0000-0000-000042050000}"/>
    <cellStyle name="Total 2" xfId="800" xr:uid="{00000000-0005-0000-0000-000043050000}"/>
    <cellStyle name="Total 3" xfId="801" xr:uid="{00000000-0005-0000-0000-000044050000}"/>
    <cellStyle name="Total 4 2" xfId="802" xr:uid="{00000000-0005-0000-0000-000045050000}"/>
    <cellStyle name="Total 5 2" xfId="803" xr:uid="{00000000-0005-0000-0000-000046050000}"/>
    <cellStyle name="Total 6" xfId="804" xr:uid="{00000000-0005-0000-0000-000047050000}"/>
    <cellStyle name="Tusental_A-listan (fixad)" xfId="805" xr:uid="{00000000-0005-0000-0000-000048050000}"/>
    <cellStyle name="ule1_guyan" xfId="806" xr:uid="{00000000-0005-0000-0000-000049050000}"/>
    <cellStyle name="ux_guyan" xfId="807" xr:uid="{00000000-0005-0000-0000-00004A050000}"/>
    <cellStyle name="Valuta_NPV" xfId="808" xr:uid="{00000000-0005-0000-0000-00004B050000}"/>
    <cellStyle name="Währung [0]_Compiling Utility Macros" xfId="809" xr:uid="{00000000-0005-0000-0000-00004C050000}"/>
    <cellStyle name="Währung_Compiling Utility Macros" xfId="810" xr:uid="{00000000-0005-0000-0000-00004D050000}"/>
    <cellStyle name="Warning Text 2" xfId="811" xr:uid="{00000000-0005-0000-0000-00004E050000}"/>
    <cellStyle name="Warning Text 3" xfId="812" xr:uid="{00000000-0005-0000-0000-00004F050000}"/>
    <cellStyle name="Warning Text 4 2" xfId="813" xr:uid="{00000000-0005-0000-0000-000050050000}"/>
    <cellStyle name="Warning Text 5 2" xfId="814" xr:uid="{00000000-0005-0000-0000-000051050000}"/>
    <cellStyle name="Warning Text 6" xfId="815" xr:uid="{00000000-0005-0000-0000-000052050000}"/>
    <cellStyle name="WHead - Style2" xfId="816" xr:uid="{00000000-0005-0000-0000-000053050000}"/>
    <cellStyle name="wrap" xfId="817" xr:uid="{00000000-0005-0000-0000-000054050000}"/>
    <cellStyle name="wrap 2" xfId="932" xr:uid="{00000000-0005-0000-0000-000055050000}"/>
    <cellStyle name="Wไhrung [0]_35ERI8T2gbIEMixb4v26icuOo" xfId="818" xr:uid="{00000000-0005-0000-0000-000056050000}"/>
    <cellStyle name="Wไhrung_35ERI8T2gbIEMixb4v26icuOo" xfId="819" xr:uid="{00000000-0005-0000-0000-000057050000}"/>
    <cellStyle name="yan" xfId="820" xr:uid="{00000000-0005-0000-0000-000058050000}"/>
    <cellStyle name="เครื่องหมายจุลภาค 2" xfId="821" xr:uid="{00000000-0005-0000-0000-000059050000}"/>
    <cellStyle name="เครื่องหมายจุลภาค 2 2" xfId="822" xr:uid="{00000000-0005-0000-0000-00005A050000}"/>
    <cellStyle name="เครื่องหมายจุลภาค 3" xfId="823" xr:uid="{00000000-0005-0000-0000-00005B050000}"/>
    <cellStyle name="เครื่องหมายจุลภาค 3 2" xfId="824" xr:uid="{00000000-0005-0000-0000-00005C050000}"/>
    <cellStyle name="เครื่องหมายจุลภาค 4" xfId="825" xr:uid="{00000000-0005-0000-0000-00005D050000}"/>
    <cellStyle name="เครื่องหมายจุลภาค 5" xfId="826" xr:uid="{00000000-0005-0000-0000-00005E050000}"/>
    <cellStyle name="เครื่องหมายจุลภาค 5 2" xfId="827" xr:uid="{00000000-0005-0000-0000-00005F050000}"/>
    <cellStyle name="เครื่องหมายจุลภาค 5 2 2" xfId="974" xr:uid="{00000000-0005-0000-0000-000060050000}"/>
    <cellStyle name="เครื่องหมายจุลภาค 6" xfId="828" xr:uid="{00000000-0005-0000-0000-000061050000}"/>
    <cellStyle name="เครื่องหมายจุลภาค 6 2" xfId="829" xr:uid="{00000000-0005-0000-0000-000062050000}"/>
    <cellStyle name="เครื่องหมายจุลภาค 6 3" xfId="830" xr:uid="{00000000-0005-0000-0000-000063050000}"/>
    <cellStyle name="เครื่องหมายจุลภาค 7" xfId="831" xr:uid="{00000000-0005-0000-0000-000064050000}"/>
    <cellStyle name="เครื่องหมายจุลภาค 7 2" xfId="832" xr:uid="{00000000-0005-0000-0000-000065050000}"/>
    <cellStyle name="เครื่องหมายจุลภาค 8" xfId="833" xr:uid="{00000000-0005-0000-0000-000066050000}"/>
    <cellStyle name="เครื่องหมายจุลภาค 9" xfId="834" xr:uid="{00000000-0005-0000-0000-000067050000}"/>
    <cellStyle name="เครื่องหมายสกุลเงิน [0] 2" xfId="1512" xr:uid="{4B766F36-BB34-4C5A-B3A3-2E836D1A76E6}"/>
    <cellStyle name="เชื่อมโยงหลายมิติ" xfId="835" xr:uid="{00000000-0005-0000-0000-000068050000}"/>
    <cellStyle name="เชื่อมโยงหลายมิติ 2" xfId="836" xr:uid="{00000000-0005-0000-0000-000069050000}"/>
    <cellStyle name="เชื่อมโยงหลายมิติ 3" xfId="837" xr:uid="{00000000-0005-0000-0000-00006A050000}"/>
    <cellStyle name="เชื่อมโยงหลายมิติ 4" xfId="838" xr:uid="{00000000-0005-0000-0000-00006B050000}"/>
    <cellStyle name="เชื่อมโยงหลายมิติ 5" xfId="839" xr:uid="{00000000-0005-0000-0000-00006C050000}"/>
    <cellStyle name="เชื่อมโยงหลายมิติ 6" xfId="840" xr:uid="{00000000-0005-0000-0000-00006D050000}"/>
    <cellStyle name="เชื่อมโยงหลายมิติ_W.P. SUN Q4'52 - X1" xfId="841" xr:uid="{00000000-0005-0000-0000-00006E050000}"/>
    <cellStyle name="เปอร์เซ็นต์ 2" xfId="842" xr:uid="{00000000-0005-0000-0000-00006F050000}"/>
    <cellStyle name="เปอร์เซ็นต์ 2 2" xfId="843" xr:uid="{00000000-0005-0000-0000-000070050000}"/>
    <cellStyle name="เปอร์เซ็นต์ 2 3" xfId="1514" xr:uid="{93C07EBB-FBBE-4035-B321-1B1EA5508451}"/>
    <cellStyle name="เปอร์เซ็นต์ 2 4" xfId="1513" xr:uid="{E246DF64-BBD5-4B3C-8509-0D71CBABB2EF}"/>
    <cellStyle name="จุลภาค 2" xfId="844" xr:uid="{00000000-0005-0000-0000-000071050000}"/>
    <cellStyle name="จุลภาค 2 2" xfId="845" xr:uid="{00000000-0005-0000-0000-000072050000}"/>
    <cellStyle name="จุลภาค 3" xfId="846" xr:uid="{00000000-0005-0000-0000-000073050000}"/>
    <cellStyle name="จุลภาค 4" xfId="847" xr:uid="{00000000-0005-0000-0000-000074050000}"/>
    <cellStyle name="จุลภาค 4 2" xfId="980" xr:uid="{00000000-0005-0000-0000-000075050000}"/>
    <cellStyle name="จุลภาค 5" xfId="848" xr:uid="{00000000-0005-0000-0000-000076050000}"/>
    <cellStyle name="จุลภาค 5 2" xfId="1029" xr:uid="{00000000-0005-0000-0000-000077050000}"/>
    <cellStyle name="จุลภาค 6" xfId="849" xr:uid="{00000000-0005-0000-0000-000078050000}"/>
    <cellStyle name="ตามการเชื่อมโยงหลายมิติ" xfId="850" xr:uid="{00000000-0005-0000-0000-000079050000}"/>
    <cellStyle name="ตามการเชื่อมโยงหลายมิติ 2" xfId="851" xr:uid="{00000000-0005-0000-0000-00007A050000}"/>
    <cellStyle name="ตามการเชื่อมโยงหลายมิติ 3" xfId="852" xr:uid="{00000000-0005-0000-0000-00007B050000}"/>
    <cellStyle name="ตามการเชื่อมโยงหลายมิติ 4" xfId="853" xr:uid="{00000000-0005-0000-0000-00007C050000}"/>
    <cellStyle name="ตามการเชื่อมโยงหลายมิติ 5" xfId="854" xr:uid="{00000000-0005-0000-0000-00007D050000}"/>
    <cellStyle name="ตามการเชื่อมโยงหลายมิติ 6" xfId="855" xr:uid="{00000000-0005-0000-0000-00007E050000}"/>
    <cellStyle name="ตามการเชื่อมโยงหลายมิติ_TCC_WP_04'52" xfId="856" xr:uid="{00000000-0005-0000-0000-00007F050000}"/>
    <cellStyle name="น้บะภฒ_95" xfId="857" xr:uid="{00000000-0005-0000-0000-000080050000}"/>
    <cellStyle name="ปกติ 2" xfId="858" xr:uid="{00000000-0005-0000-0000-000081050000}"/>
    <cellStyle name="ปกติ 2 2" xfId="859" xr:uid="{00000000-0005-0000-0000-000082050000}"/>
    <cellStyle name="ปกติ 2 3" xfId="860" xr:uid="{00000000-0005-0000-0000-000083050000}"/>
    <cellStyle name="ปกติ 2 4" xfId="861" xr:uid="{00000000-0005-0000-0000-000084050000}"/>
    <cellStyle name="ปกติ 3" xfId="862" xr:uid="{00000000-0005-0000-0000-000085050000}"/>
    <cellStyle name="ปกติ 3 2" xfId="863" xr:uid="{00000000-0005-0000-0000-000086050000}"/>
    <cellStyle name="ปกติ 3 2 2" xfId="982" xr:uid="{00000000-0005-0000-0000-000087050000}"/>
    <cellStyle name="ปกติ 4" xfId="864" xr:uid="{00000000-0005-0000-0000-000088050000}"/>
    <cellStyle name="ปกติ 4 2" xfId="865" xr:uid="{00000000-0005-0000-0000-000089050000}"/>
    <cellStyle name="ปกติ 4 2 2" xfId="975" xr:uid="{00000000-0005-0000-0000-00008A050000}"/>
    <cellStyle name="ปกติ 5" xfId="866" xr:uid="{00000000-0005-0000-0000-00008B050000}"/>
    <cellStyle name="ปกติ 6" xfId="867" xr:uid="{00000000-0005-0000-0000-00008C050000}"/>
    <cellStyle name="ปกติ 6 2" xfId="979" xr:uid="{00000000-0005-0000-0000-00008D050000}"/>
    <cellStyle name="ปกติ 7" xfId="868" xr:uid="{00000000-0005-0000-0000-00008E050000}"/>
    <cellStyle name="ปกติ 7 2" xfId="948" xr:uid="{00000000-0005-0000-0000-00008F050000}"/>
    <cellStyle name="ปกติ 7 2 2" xfId="1447" xr:uid="{00000000-0005-0000-0000-000090050000}"/>
    <cellStyle name="ปกติ 7 2 3" xfId="1264" xr:uid="{00000000-0005-0000-0000-000091050000}"/>
    <cellStyle name="ปกติ 7 3" xfId="1028" xr:uid="{00000000-0005-0000-0000-000092050000}"/>
    <cellStyle name="ปกติ 7 4" xfId="1406" xr:uid="{00000000-0005-0000-0000-000093050000}"/>
    <cellStyle name="ปกติ 7 5" xfId="1223" xr:uid="{00000000-0005-0000-0000-000094050000}"/>
    <cellStyle name="ปกติ 8" xfId="869" xr:uid="{00000000-0005-0000-0000-000095050000}"/>
    <cellStyle name="ปกติ_cash flow YNP Q1'48" xfId="870" xr:uid="{00000000-0005-0000-0000-000096050000}"/>
    <cellStyle name="ปกติ_GK-P Y'50 Fs" xfId="871" xr:uid="{00000000-0005-0000-0000-000097050000}"/>
    <cellStyle name="ฤธถ [0]_95" xfId="872" xr:uid="{00000000-0005-0000-0000-000098050000}"/>
    <cellStyle name="ฤธถ_95" xfId="873" xr:uid="{00000000-0005-0000-0000-000099050000}"/>
    <cellStyle name="ล๋ศญ [0]_95" xfId="874" xr:uid="{00000000-0005-0000-0000-00009A050000}"/>
    <cellStyle name="ล๋ศญ_95" xfId="875" xr:uid="{00000000-0005-0000-0000-00009B050000}"/>
    <cellStyle name="วฅมุ_4ฟ๙ฝวภ๛" xfId="876" xr:uid="{00000000-0005-0000-0000-00009C050000}"/>
    <cellStyle name="สกุลเงิน 2" xfId="877" xr:uid="{00000000-0005-0000-0000-00009D050000}"/>
    <cellStyle name="쉼표 [0]_FN TRIALBALANCE02" xfId="878" xr:uid="{00000000-0005-0000-0000-00009E050000}"/>
    <cellStyle name="쉼표_Final DRR mtd 2002" xfId="879" xr:uid="{00000000-0005-0000-0000-00009F050000}"/>
    <cellStyle name="콤마 [0]_요약 BS" xfId="880" xr:uid="{00000000-0005-0000-0000-0000A0050000}"/>
    <cellStyle name="콤마_요약 BS" xfId="881" xr:uid="{00000000-0005-0000-0000-0000A1050000}"/>
    <cellStyle name="표준_12 2004 FSS FS" xfId="882" xr:uid="{00000000-0005-0000-0000-0000A2050000}"/>
    <cellStyle name="一般_Cashflow" xfId="883" xr:uid="{00000000-0005-0000-0000-0000A3050000}"/>
    <cellStyle name="千分位[0]_laroux" xfId="884" xr:uid="{00000000-0005-0000-0000-0000A4050000}"/>
    <cellStyle name="千分位_laroux" xfId="885" xr:uid="{00000000-0005-0000-0000-0000A5050000}"/>
    <cellStyle name="常规_Sheet1" xfId="886" xr:uid="{00000000-0005-0000-0000-0000A6050000}"/>
    <cellStyle name="標準_FIXED ASSET" xfId="887" xr:uid="{00000000-0005-0000-0000-0000A7050000}"/>
    <cellStyle name="貨幣 [0]_laroux" xfId="888" xr:uid="{00000000-0005-0000-0000-0000A8050000}"/>
    <cellStyle name="貨幣[0]_laroux" xfId="889" xr:uid="{00000000-0005-0000-0000-0000A9050000}"/>
    <cellStyle name="貨幣_laroux" xfId="890" xr:uid="{00000000-0005-0000-0000-0000A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10;&#3585;&#3634;&#3619;&#3648;&#3591;&#3636;&#3609;/CSP/Y'63/Q3'63/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view="pageBreakPreview" topLeftCell="A73" zoomScale="85" zoomScaleNormal="90" zoomScaleSheetLayoutView="85" workbookViewId="0">
      <selection activeCell="M76" sqref="M76"/>
    </sheetView>
  </sheetViews>
  <sheetFormatPr defaultColWidth="9.33203125" defaultRowHeight="21.95" customHeight="1"/>
  <cols>
    <col min="1" max="2" width="4.83203125" style="4" customWidth="1"/>
    <col min="3" max="4" width="4.33203125" style="4" customWidth="1"/>
    <col min="5" max="5" width="45.33203125" style="4" customWidth="1"/>
    <col min="6" max="6" width="10.5" style="59" customWidth="1"/>
    <col min="7" max="7" width="20.33203125" style="9" customWidth="1"/>
    <col min="8" max="8" width="19.83203125" style="10" customWidth="1"/>
    <col min="9" max="16384" width="9.33203125" style="4"/>
  </cols>
  <sheetData>
    <row r="1" spans="1:8" ht="21.95" customHeight="1">
      <c r="H1" s="79">
        <v>7</v>
      </c>
    </row>
    <row r="2" spans="1:8" ht="21.95" customHeight="1">
      <c r="A2" s="206" t="s">
        <v>1</v>
      </c>
      <c r="B2" s="206"/>
      <c r="C2" s="206"/>
      <c r="D2" s="206"/>
      <c r="E2" s="206"/>
      <c r="F2" s="206"/>
      <c r="G2" s="206"/>
      <c r="H2" s="206"/>
    </row>
    <row r="3" spans="1:8" ht="21.95" customHeight="1">
      <c r="A3" s="206" t="s">
        <v>29</v>
      </c>
      <c r="B3" s="206"/>
      <c r="C3" s="206"/>
      <c r="D3" s="206"/>
      <c r="E3" s="206"/>
      <c r="F3" s="206"/>
      <c r="G3" s="206"/>
      <c r="H3" s="206"/>
    </row>
    <row r="4" spans="1:8" ht="21.95" customHeight="1">
      <c r="A4" s="206" t="s">
        <v>122</v>
      </c>
      <c r="B4" s="206"/>
      <c r="C4" s="206"/>
      <c r="D4" s="206"/>
      <c r="E4" s="206"/>
      <c r="F4" s="206"/>
      <c r="G4" s="206"/>
      <c r="H4" s="206"/>
    </row>
    <row r="5" spans="1:8" ht="21.95" customHeight="1">
      <c r="F5" s="60"/>
      <c r="G5" s="7"/>
      <c r="H5" s="17" t="s">
        <v>3</v>
      </c>
    </row>
    <row r="6" spans="1:8" ht="21.95" customHeight="1">
      <c r="A6" s="12"/>
      <c r="B6" s="12"/>
      <c r="C6" s="12"/>
      <c r="D6" s="12"/>
      <c r="E6" s="12"/>
      <c r="F6" s="64" t="s">
        <v>42</v>
      </c>
      <c r="G6" s="181" t="s">
        <v>87</v>
      </c>
      <c r="H6" s="181" t="s">
        <v>82</v>
      </c>
    </row>
    <row r="7" spans="1:8" ht="21.95" customHeight="1">
      <c r="A7" s="5"/>
      <c r="B7" s="5"/>
      <c r="C7" s="5"/>
      <c r="D7" s="5"/>
      <c r="E7" s="5"/>
      <c r="F7" s="65"/>
      <c r="G7" s="137"/>
      <c r="H7" s="136"/>
    </row>
    <row r="8" spans="1:8" ht="21.95" customHeight="1">
      <c r="A8" s="204" t="s">
        <v>13</v>
      </c>
      <c r="B8" s="204"/>
      <c r="C8" s="204"/>
      <c r="D8" s="204"/>
      <c r="E8" s="204"/>
      <c r="G8" s="14"/>
      <c r="H8" s="4"/>
    </row>
    <row r="9" spans="1:8" ht="21.95" customHeight="1">
      <c r="A9" s="18" t="s">
        <v>59</v>
      </c>
      <c r="G9" s="4"/>
    </row>
    <row r="10" spans="1:8" ht="21.95" customHeight="1">
      <c r="B10" s="19" t="s">
        <v>4</v>
      </c>
      <c r="D10" s="26"/>
      <c r="F10" s="104"/>
      <c r="G10" s="105">
        <v>26295863.210000001</v>
      </c>
      <c r="H10" s="103">
        <v>98956863.620000005</v>
      </c>
    </row>
    <row r="11" spans="1:8" ht="21.95" customHeight="1">
      <c r="B11" s="21" t="s">
        <v>100</v>
      </c>
      <c r="D11" s="27"/>
      <c r="E11" s="9"/>
      <c r="F11" s="104" t="s">
        <v>88</v>
      </c>
      <c r="G11" s="102">
        <v>2323523.65</v>
      </c>
      <c r="H11" s="103">
        <v>3826107.35</v>
      </c>
    </row>
    <row r="12" spans="1:8" ht="21.95" customHeight="1">
      <c r="B12" s="21" t="s">
        <v>76</v>
      </c>
      <c r="D12" s="27"/>
      <c r="E12" s="9"/>
      <c r="F12" s="104">
        <v>6</v>
      </c>
      <c r="G12" s="103">
        <v>581450903.74000001</v>
      </c>
      <c r="H12" s="103">
        <v>498413844.56</v>
      </c>
    </row>
    <row r="13" spans="1:8" ht="21.95" customHeight="1">
      <c r="B13" s="21" t="s">
        <v>71</v>
      </c>
      <c r="D13" s="27"/>
      <c r="E13" s="9"/>
      <c r="F13" s="104"/>
      <c r="G13" s="203">
        <v>0</v>
      </c>
      <c r="H13" s="103">
        <v>5730.72</v>
      </c>
    </row>
    <row r="14" spans="1:8" ht="21.95" customHeight="1">
      <c r="B14" s="22" t="s">
        <v>34</v>
      </c>
      <c r="D14" s="27"/>
      <c r="F14" s="104">
        <v>7</v>
      </c>
      <c r="G14" s="102">
        <v>985356079.69000006</v>
      </c>
      <c r="H14" s="103">
        <v>749688149.75999999</v>
      </c>
    </row>
    <row r="15" spans="1:8" s="81" customFormat="1" ht="21.95" customHeight="1">
      <c r="A15" s="23"/>
      <c r="B15" s="21" t="s">
        <v>98</v>
      </c>
      <c r="C15" s="13"/>
      <c r="F15" s="110">
        <v>8</v>
      </c>
      <c r="G15" s="109">
        <v>404631.18</v>
      </c>
      <c r="H15" s="109">
        <v>0</v>
      </c>
    </row>
    <row r="16" spans="1:8" ht="21.95" customHeight="1">
      <c r="B16" s="11"/>
      <c r="C16" s="205" t="s">
        <v>60</v>
      </c>
      <c r="D16" s="205"/>
      <c r="E16" s="205"/>
      <c r="G16" s="139">
        <f>SUM(G10:G15)</f>
        <v>1595831001.47</v>
      </c>
      <c r="H16" s="139">
        <f>SUM(H10:H15)</f>
        <v>1350890696.01</v>
      </c>
    </row>
    <row r="17" spans="1:8" ht="21.95" customHeight="1">
      <c r="A17" s="22" t="s">
        <v>61</v>
      </c>
      <c r="C17" s="13"/>
      <c r="G17" s="47"/>
      <c r="H17" s="47"/>
    </row>
    <row r="18" spans="1:8" ht="21.95" customHeight="1">
      <c r="B18" s="2" t="s">
        <v>72</v>
      </c>
      <c r="F18" s="110">
        <v>9</v>
      </c>
      <c r="G18" s="109">
        <v>694133</v>
      </c>
      <c r="H18" s="109">
        <v>694133</v>
      </c>
    </row>
    <row r="19" spans="1:8" ht="21.95" customHeight="1">
      <c r="B19" s="22" t="s">
        <v>35</v>
      </c>
      <c r="F19" s="110">
        <v>10</v>
      </c>
      <c r="G19" s="106">
        <v>604015646.40999997</v>
      </c>
      <c r="H19" s="108">
        <v>627475487.07999992</v>
      </c>
    </row>
    <row r="20" spans="1:8" s="81" customFormat="1" ht="21.95" customHeight="1">
      <c r="B20" s="22" t="s">
        <v>83</v>
      </c>
      <c r="F20" s="110">
        <v>11</v>
      </c>
      <c r="G20" s="106">
        <v>5643736.870000001</v>
      </c>
      <c r="H20" s="108">
        <v>10940387.58</v>
      </c>
    </row>
    <row r="21" spans="1:8" ht="21.95" customHeight="1">
      <c r="B21" s="22" t="s">
        <v>40</v>
      </c>
      <c r="E21" s="44"/>
      <c r="F21" s="110">
        <v>12</v>
      </c>
      <c r="G21" s="108">
        <v>10653544.539999999</v>
      </c>
      <c r="H21" s="108">
        <v>9452499.2799999993</v>
      </c>
    </row>
    <row r="22" spans="1:8" ht="21.95" customHeight="1">
      <c r="B22" s="22" t="s">
        <v>55</v>
      </c>
      <c r="E22" s="44"/>
      <c r="F22" s="110">
        <v>13</v>
      </c>
      <c r="G22" s="107">
        <v>10312942.059999999</v>
      </c>
      <c r="H22" s="107">
        <v>4964763.111105822</v>
      </c>
    </row>
    <row r="23" spans="1:8" ht="21.95" customHeight="1">
      <c r="B23" s="22" t="s">
        <v>54</v>
      </c>
      <c r="F23" s="110"/>
      <c r="G23" s="108">
        <v>108874.63</v>
      </c>
      <c r="H23" s="108">
        <v>97177.508894179016</v>
      </c>
    </row>
    <row r="24" spans="1:8" s="13" customFormat="1" ht="21.95" customHeight="1">
      <c r="B24" s="11"/>
      <c r="C24" s="22" t="s">
        <v>62</v>
      </c>
      <c r="F24" s="3"/>
      <c r="G24" s="139">
        <f>SUM(G18:G23)</f>
        <v>631428877.50999987</v>
      </c>
      <c r="H24" s="139">
        <f>SUM(H18:H23)</f>
        <v>653624447.55999994</v>
      </c>
    </row>
    <row r="25" spans="1:8" ht="21.95" customHeight="1" thickBot="1">
      <c r="B25" s="11"/>
      <c r="C25" s="22" t="s">
        <v>63</v>
      </c>
      <c r="D25" s="13"/>
      <c r="G25" s="183">
        <f>G16+G24</f>
        <v>2227259878.98</v>
      </c>
      <c r="H25" s="183">
        <f>H16+H24</f>
        <v>2004515143.5699999</v>
      </c>
    </row>
    <row r="26" spans="1:8" ht="21.95" customHeight="1" thickTop="1">
      <c r="B26" s="22"/>
      <c r="G26" s="10"/>
    </row>
    <row r="27" spans="1:8" ht="21.95" customHeight="1">
      <c r="B27" s="22"/>
      <c r="G27" s="10"/>
    </row>
    <row r="28" spans="1:8" ht="21.95" customHeight="1">
      <c r="B28" s="22"/>
      <c r="G28" s="10"/>
    </row>
    <row r="29" spans="1:8" ht="21.95" customHeight="1">
      <c r="B29" s="22"/>
      <c r="G29" s="10"/>
    </row>
    <row r="30" spans="1:8" ht="21.95" customHeight="1">
      <c r="B30" s="22"/>
      <c r="G30" s="10"/>
    </row>
    <row r="31" spans="1:8" ht="21.95" customHeight="1">
      <c r="B31" s="22"/>
      <c r="G31" s="10"/>
    </row>
    <row r="37" spans="1:8" ht="21.95" customHeight="1">
      <c r="A37" s="207" t="s">
        <v>37</v>
      </c>
      <c r="B37" s="207"/>
      <c r="C37" s="207"/>
      <c r="D37" s="207"/>
      <c r="E37" s="207"/>
      <c r="F37" s="207"/>
      <c r="G37" s="207"/>
      <c r="H37" s="207"/>
    </row>
    <row r="38" spans="1:8" ht="21.95" customHeight="1">
      <c r="A38" s="207" t="s">
        <v>36</v>
      </c>
      <c r="B38" s="207"/>
      <c r="C38" s="207"/>
      <c r="D38" s="207"/>
      <c r="E38" s="207"/>
      <c r="F38" s="207"/>
      <c r="G38" s="207"/>
      <c r="H38" s="207"/>
    </row>
    <row r="40" spans="1:8" ht="21.95" customHeight="1">
      <c r="G40" s="52"/>
    </row>
    <row r="41" spans="1:8" ht="21.95" customHeight="1">
      <c r="A41" s="18" t="s">
        <v>5</v>
      </c>
    </row>
    <row r="42" spans="1:8" ht="21.95" customHeight="1">
      <c r="A42" s="209"/>
      <c r="B42" s="209"/>
      <c r="C42" s="209"/>
      <c r="D42" s="209"/>
      <c r="E42" s="209"/>
      <c r="F42" s="209"/>
      <c r="G42" s="209"/>
      <c r="H42" s="80">
        <v>8</v>
      </c>
    </row>
    <row r="43" spans="1:8" ht="21.95" customHeight="1">
      <c r="A43" s="206" t="s">
        <v>1</v>
      </c>
      <c r="B43" s="206"/>
      <c r="C43" s="206"/>
      <c r="D43" s="206"/>
      <c r="E43" s="206"/>
      <c r="F43" s="206"/>
      <c r="G43" s="206"/>
      <c r="H43" s="206"/>
    </row>
    <row r="44" spans="1:8" ht="21.95" customHeight="1">
      <c r="A44" s="206" t="s">
        <v>29</v>
      </c>
      <c r="B44" s="206"/>
      <c r="C44" s="206"/>
      <c r="D44" s="206"/>
      <c r="E44" s="206"/>
      <c r="F44" s="206"/>
      <c r="G44" s="206"/>
      <c r="H44" s="206"/>
    </row>
    <row r="45" spans="1:8" ht="21.95" customHeight="1">
      <c r="A45" s="206" t="str">
        <f>A4</f>
        <v>AS AT DECEMBER 31, 2021</v>
      </c>
      <c r="B45" s="206"/>
      <c r="C45" s="206"/>
      <c r="D45" s="206"/>
      <c r="E45" s="206"/>
      <c r="F45" s="206"/>
      <c r="G45" s="206"/>
      <c r="H45" s="206"/>
    </row>
    <row r="46" spans="1:8" ht="21.95" customHeight="1">
      <c r="F46" s="60"/>
      <c r="G46" s="7"/>
      <c r="H46" s="17" t="s">
        <v>3</v>
      </c>
    </row>
    <row r="47" spans="1:8" ht="21.95" customHeight="1">
      <c r="A47" s="12"/>
      <c r="B47" s="12"/>
      <c r="C47" s="12"/>
      <c r="D47" s="12"/>
      <c r="E47" s="12"/>
      <c r="F47" s="66" t="s">
        <v>42</v>
      </c>
      <c r="G47" s="181" t="s">
        <v>87</v>
      </c>
      <c r="H47" s="181" t="s">
        <v>82</v>
      </c>
    </row>
    <row r="48" spans="1:8" s="81" customFormat="1" ht="21.95" customHeight="1">
      <c r="A48" s="82"/>
      <c r="B48" s="82"/>
      <c r="C48" s="82"/>
      <c r="D48" s="82"/>
      <c r="E48" s="82"/>
      <c r="F48" s="84"/>
      <c r="G48" s="137"/>
      <c r="H48" s="136"/>
    </row>
    <row r="49" spans="1:8" ht="21.95" customHeight="1">
      <c r="A49" s="210" t="s">
        <v>48</v>
      </c>
      <c r="B49" s="210"/>
      <c r="C49" s="210"/>
      <c r="D49" s="210"/>
      <c r="E49" s="210"/>
      <c r="F49" s="61"/>
      <c r="G49" s="14"/>
    </row>
    <row r="50" spans="1:8" ht="21.95" customHeight="1">
      <c r="A50" s="18" t="s">
        <v>64</v>
      </c>
    </row>
    <row r="51" spans="1:8" ht="21.95" customHeight="1">
      <c r="B51" s="22" t="s">
        <v>47</v>
      </c>
      <c r="E51" s="51"/>
      <c r="F51" s="59">
        <v>14</v>
      </c>
      <c r="G51" s="14">
        <v>1152314173.8199999</v>
      </c>
      <c r="H51" s="48">
        <v>1290810929.5599999</v>
      </c>
    </row>
    <row r="52" spans="1:8" ht="21.95" customHeight="1">
      <c r="B52" s="21" t="s">
        <v>77</v>
      </c>
      <c r="F52" s="59">
        <v>15</v>
      </c>
      <c r="G52" s="78">
        <v>35347995.039999999</v>
      </c>
      <c r="H52" s="78">
        <v>59475406.356103815</v>
      </c>
    </row>
    <row r="53" spans="1:8" s="81" customFormat="1" ht="21.95" customHeight="1">
      <c r="B53" s="117" t="s">
        <v>90</v>
      </c>
      <c r="F53" s="59"/>
      <c r="G53" s="78">
        <v>48535205.68</v>
      </c>
      <c r="H53" s="78">
        <v>0</v>
      </c>
    </row>
    <row r="54" spans="1:8" ht="21.95" customHeight="1">
      <c r="B54" s="21" t="s">
        <v>86</v>
      </c>
      <c r="F54" s="59">
        <v>4.0999999999999996</v>
      </c>
      <c r="G54" s="78">
        <v>0</v>
      </c>
      <c r="H54" s="78">
        <v>50000000</v>
      </c>
    </row>
    <row r="55" spans="1:8" s="81" customFormat="1" ht="21.95" customHeight="1">
      <c r="B55" s="21" t="s">
        <v>85</v>
      </c>
      <c r="F55" s="59">
        <v>16</v>
      </c>
      <c r="G55" s="71">
        <v>1003855.34</v>
      </c>
      <c r="H55" s="48">
        <v>623943.83389618434</v>
      </c>
    </row>
    <row r="56" spans="1:8" s="81" customFormat="1" ht="21.95" customHeight="1">
      <c r="B56" s="21" t="s">
        <v>101</v>
      </c>
      <c r="F56" s="59">
        <v>17</v>
      </c>
      <c r="G56" s="71">
        <v>2880673.41</v>
      </c>
      <c r="H56" s="48">
        <v>5755981.3899999997</v>
      </c>
    </row>
    <row r="57" spans="1:8" ht="21.95" customHeight="1">
      <c r="A57" s="1"/>
      <c r="B57" s="18"/>
      <c r="C57" s="22" t="s">
        <v>65</v>
      </c>
      <c r="D57" s="15"/>
      <c r="G57" s="139">
        <f>SUM(G51:G56)</f>
        <v>1240081903.29</v>
      </c>
      <c r="H57" s="139">
        <f>SUM(H51:H56)</f>
        <v>1406666261.1400001</v>
      </c>
    </row>
    <row r="58" spans="1:8" ht="21.95" customHeight="1">
      <c r="A58" s="22" t="s">
        <v>66</v>
      </c>
      <c r="B58" s="1"/>
      <c r="C58" s="15"/>
      <c r="G58" s="43"/>
      <c r="H58" s="46"/>
    </row>
    <row r="59" spans="1:8" ht="21.95" customHeight="1">
      <c r="A59" s="13"/>
      <c r="B59" s="81" t="s">
        <v>84</v>
      </c>
      <c r="C59" s="15"/>
      <c r="F59" s="97">
        <v>17</v>
      </c>
      <c r="G59" s="98">
        <v>0</v>
      </c>
      <c r="H59" s="98">
        <v>2880673.43</v>
      </c>
    </row>
    <row r="60" spans="1:8" ht="21.95" customHeight="1">
      <c r="A60" s="13"/>
      <c r="B60" s="81" t="s">
        <v>30</v>
      </c>
      <c r="C60" s="15"/>
      <c r="F60" s="97">
        <v>18</v>
      </c>
      <c r="G60" s="98">
        <v>24645135.559999999</v>
      </c>
      <c r="H60" s="98">
        <v>31720740.079999998</v>
      </c>
    </row>
    <row r="61" spans="1:8" s="13" customFormat="1" ht="21.95" customHeight="1">
      <c r="A61" s="11"/>
      <c r="B61" s="1"/>
      <c r="C61" s="22" t="s">
        <v>67</v>
      </c>
      <c r="E61" s="16"/>
      <c r="F61" s="73"/>
      <c r="G61" s="139">
        <f>SUM(G59:G60)</f>
        <v>24645135.559999999</v>
      </c>
      <c r="H61" s="139">
        <f>SUM(H59:H60)</f>
        <v>34601413.509999998</v>
      </c>
    </row>
    <row r="62" spans="1:8" ht="21.95" customHeight="1">
      <c r="A62" s="11"/>
      <c r="B62" s="1"/>
      <c r="D62" s="22" t="s">
        <v>68</v>
      </c>
      <c r="G62" s="139">
        <f>G57+G61</f>
        <v>1264727038.8499999</v>
      </c>
      <c r="H62" s="139">
        <f>H57+H61</f>
        <v>1441267674.6500001</v>
      </c>
    </row>
    <row r="63" spans="1:8" ht="21.95" customHeight="1">
      <c r="D63" s="16"/>
      <c r="G63" s="47"/>
      <c r="H63" s="46"/>
    </row>
    <row r="64" spans="1:8" ht="21.95" customHeight="1">
      <c r="A64" s="25" t="s">
        <v>43</v>
      </c>
      <c r="B64" s="1"/>
      <c r="G64" s="46"/>
      <c r="H64" s="46"/>
    </row>
    <row r="65" spans="1:8" ht="21.95" customHeight="1">
      <c r="A65" s="1"/>
      <c r="B65" s="18" t="s">
        <v>6</v>
      </c>
      <c r="C65" s="2"/>
      <c r="D65" s="2"/>
      <c r="F65" s="97">
        <v>19</v>
      </c>
      <c r="G65" s="45"/>
      <c r="H65" s="46"/>
    </row>
    <row r="66" spans="1:8" ht="21.95" customHeight="1">
      <c r="A66" s="1"/>
      <c r="B66" s="18" t="s">
        <v>7</v>
      </c>
      <c r="C66" s="2"/>
      <c r="D66" s="2"/>
      <c r="E66" s="2"/>
      <c r="F66" s="62"/>
      <c r="G66" s="44"/>
      <c r="H66" s="46"/>
    </row>
    <row r="67" spans="1:8" ht="21.95" customHeight="1">
      <c r="A67" s="1"/>
      <c r="B67" s="18"/>
      <c r="C67" s="18" t="s">
        <v>41</v>
      </c>
      <c r="D67" s="2"/>
      <c r="E67" s="2"/>
      <c r="F67" s="62"/>
      <c r="G67" s="69">
        <v>621166300</v>
      </c>
      <c r="H67" s="69">
        <v>621166300</v>
      </c>
    </row>
    <row r="68" spans="1:8" ht="21.95" customHeight="1">
      <c r="A68" s="2"/>
      <c r="B68" s="18" t="s">
        <v>44</v>
      </c>
      <c r="C68" s="2"/>
      <c r="D68" s="2"/>
      <c r="E68" s="2"/>
      <c r="F68" s="63"/>
      <c r="G68" s="46"/>
      <c r="H68" s="46"/>
    </row>
    <row r="69" spans="1:8" ht="21.95" customHeight="1">
      <c r="A69" s="2"/>
      <c r="B69" s="18"/>
      <c r="C69" s="18" t="s">
        <v>56</v>
      </c>
      <c r="D69" s="2"/>
      <c r="E69" s="2"/>
      <c r="F69" s="63"/>
      <c r="G69" s="93">
        <v>496168826</v>
      </c>
      <c r="H69" s="70">
        <v>496168826</v>
      </c>
    </row>
    <row r="70" spans="1:8" ht="21.95" customHeight="1">
      <c r="B70" s="24" t="s">
        <v>102</v>
      </c>
      <c r="G70" s="93"/>
      <c r="H70" s="46"/>
    </row>
    <row r="71" spans="1:8" ht="21.95" customHeight="1">
      <c r="C71" s="54" t="s">
        <v>23</v>
      </c>
      <c r="F71" s="59">
        <v>20</v>
      </c>
      <c r="G71" s="93">
        <v>26500000</v>
      </c>
      <c r="H71" s="46">
        <v>3500000</v>
      </c>
    </row>
    <row r="72" spans="1:8" ht="21.95" customHeight="1">
      <c r="C72" s="54" t="s">
        <v>26</v>
      </c>
      <c r="F72" s="4"/>
      <c r="G72" s="99">
        <v>439864014.13</v>
      </c>
      <c r="H72" s="44">
        <v>63578642.920000002</v>
      </c>
    </row>
    <row r="73" spans="1:8" ht="21.95" customHeight="1">
      <c r="A73" s="55"/>
      <c r="B73" s="56" t="s">
        <v>0</v>
      </c>
      <c r="C73" s="23" t="s">
        <v>45</v>
      </c>
      <c r="D73" s="4" t="s">
        <v>69</v>
      </c>
      <c r="G73" s="139">
        <f>SUM(G69:G72)</f>
        <v>962532840.13</v>
      </c>
      <c r="H73" s="139">
        <f>SUM(H69:H72)</f>
        <v>563247468.91999996</v>
      </c>
    </row>
    <row r="74" spans="1:8" ht="21.95" customHeight="1" thickBot="1">
      <c r="A74" s="57" t="s">
        <v>46</v>
      </c>
      <c r="B74" s="57"/>
      <c r="C74" s="57"/>
      <c r="D74" s="57"/>
      <c r="E74" s="57" t="s">
        <v>70</v>
      </c>
      <c r="G74" s="182">
        <f>SUM(G62+G73)</f>
        <v>2227259878.98</v>
      </c>
      <c r="H74" s="182">
        <f>SUM(H62+H73)</f>
        <v>2004515143.5700002</v>
      </c>
    </row>
    <row r="75" spans="1:8" ht="21.95" customHeight="1" thickTop="1">
      <c r="A75" s="58"/>
      <c r="B75" s="58"/>
      <c r="C75" s="58"/>
      <c r="D75" s="58"/>
      <c r="E75" s="58"/>
      <c r="G75" s="43"/>
      <c r="H75" s="43"/>
    </row>
    <row r="77" spans="1:8" ht="21.95" customHeight="1">
      <c r="A77" s="208" t="s">
        <v>37</v>
      </c>
      <c r="B77" s="208"/>
      <c r="C77" s="208"/>
      <c r="D77" s="208"/>
      <c r="E77" s="208"/>
      <c r="F77" s="208"/>
      <c r="G77" s="208"/>
      <c r="H77" s="208"/>
    </row>
    <row r="78" spans="1:8" ht="21.95" customHeight="1">
      <c r="A78" s="208" t="s">
        <v>36</v>
      </c>
      <c r="B78" s="208"/>
      <c r="C78" s="208"/>
      <c r="D78" s="208"/>
      <c r="E78" s="208"/>
      <c r="F78" s="208"/>
      <c r="G78" s="208"/>
      <c r="H78" s="208"/>
    </row>
    <row r="79" spans="1:8" ht="21.95" customHeight="1">
      <c r="A79" s="53"/>
      <c r="B79" s="53"/>
      <c r="C79" s="53"/>
      <c r="D79" s="53"/>
      <c r="E79" s="53"/>
      <c r="F79" s="53"/>
      <c r="G79" s="53"/>
      <c r="H79" s="53"/>
    </row>
    <row r="80" spans="1:8" ht="21.95" customHeight="1">
      <c r="A80" s="53"/>
      <c r="B80" s="53"/>
      <c r="C80" s="53"/>
      <c r="D80" s="53"/>
      <c r="E80" s="53"/>
      <c r="F80" s="53"/>
      <c r="G80" s="53"/>
      <c r="H80" s="53"/>
    </row>
    <row r="81" spans="1:8" ht="21.95" customHeight="1">
      <c r="A81" s="18" t="s">
        <v>5</v>
      </c>
      <c r="D81" s="16"/>
      <c r="G81" s="4"/>
      <c r="H81" s="49"/>
    </row>
  </sheetData>
  <mergeCells count="14">
    <mergeCell ref="A37:H37"/>
    <mergeCell ref="A77:H77"/>
    <mergeCell ref="A78:H78"/>
    <mergeCell ref="A38:H38"/>
    <mergeCell ref="A42:G42"/>
    <mergeCell ref="A49:E49"/>
    <mergeCell ref="A45:H45"/>
    <mergeCell ref="A44:H44"/>
    <mergeCell ref="A43:H43"/>
    <mergeCell ref="A8:E8"/>
    <mergeCell ref="C16:E16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BD70-194F-4912-9693-443A847E8F9E}">
  <dimension ref="A1:H41"/>
  <sheetViews>
    <sheetView view="pageBreakPreview" zoomScale="85" zoomScaleNormal="130" zoomScaleSheetLayoutView="85" workbookViewId="0">
      <selection activeCell="A33" sqref="A33:XFD34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38" customWidth="1"/>
    <col min="9" max="16384" width="9.33203125" style="2"/>
  </cols>
  <sheetData>
    <row r="1" spans="1:8" ht="22.5" customHeight="1">
      <c r="A1" s="135"/>
      <c r="B1" s="135"/>
      <c r="C1" s="135"/>
      <c r="D1" s="135"/>
      <c r="E1" s="135"/>
      <c r="F1" s="134"/>
      <c r="G1" s="85"/>
      <c r="H1" s="92">
        <v>9</v>
      </c>
    </row>
    <row r="2" spans="1:8" ht="22.5" customHeight="1">
      <c r="A2" s="213" t="s">
        <v>1</v>
      </c>
      <c r="B2" s="213"/>
      <c r="C2" s="213"/>
      <c r="D2" s="213"/>
      <c r="E2" s="213"/>
      <c r="F2" s="213"/>
      <c r="G2" s="213"/>
      <c r="H2" s="213"/>
    </row>
    <row r="3" spans="1:8" ht="22.5" customHeight="1">
      <c r="A3" s="214" t="s">
        <v>33</v>
      </c>
      <c r="B3" s="214"/>
      <c r="C3" s="214"/>
      <c r="D3" s="214"/>
      <c r="E3" s="214"/>
      <c r="F3" s="214"/>
      <c r="G3" s="214"/>
      <c r="H3" s="214"/>
    </row>
    <row r="4" spans="1:8" ht="22.5" customHeight="1">
      <c r="A4" s="214" t="s">
        <v>123</v>
      </c>
      <c r="B4" s="214"/>
      <c r="C4" s="214"/>
      <c r="D4" s="214"/>
      <c r="E4" s="214"/>
      <c r="F4" s="214"/>
      <c r="G4" s="214"/>
      <c r="H4" s="214"/>
    </row>
    <row r="5" spans="1:8" ht="22.5" customHeight="1">
      <c r="A5" s="215" t="s">
        <v>3</v>
      </c>
      <c r="B5" s="215"/>
      <c r="C5" s="215"/>
      <c r="D5" s="215"/>
      <c r="E5" s="215"/>
      <c r="F5" s="215"/>
      <c r="G5" s="215"/>
      <c r="H5" s="215"/>
    </row>
    <row r="6" spans="1:8" ht="22.5" customHeight="1">
      <c r="A6" s="133"/>
      <c r="B6" s="133"/>
      <c r="C6" s="133"/>
      <c r="D6" s="133"/>
      <c r="E6" s="133"/>
      <c r="F6" s="8" t="s">
        <v>42</v>
      </c>
      <c r="G6" s="86" t="s">
        <v>87</v>
      </c>
      <c r="H6" s="86" t="s">
        <v>82</v>
      </c>
    </row>
    <row r="7" spans="1:8" ht="22.5" customHeight="1">
      <c r="F7" s="132"/>
      <c r="G7" s="95"/>
      <c r="H7" s="88"/>
    </row>
    <row r="8" spans="1:8" ht="22.5" customHeight="1">
      <c r="A8" s="22" t="s">
        <v>22</v>
      </c>
      <c r="F8" s="132"/>
      <c r="G8" s="87"/>
      <c r="H8" s="87"/>
    </row>
    <row r="9" spans="1:8" ht="22.5" customHeight="1">
      <c r="B9" s="22" t="s">
        <v>8</v>
      </c>
      <c r="F9" s="132"/>
      <c r="G9" s="138">
        <v>3021762116.46</v>
      </c>
      <c r="H9" s="184">
        <v>2491913701.2199998</v>
      </c>
    </row>
    <row r="10" spans="1:8" ht="22.5" customHeight="1">
      <c r="B10" s="22" t="s">
        <v>27</v>
      </c>
      <c r="C10" s="131"/>
      <c r="D10" s="135"/>
      <c r="E10" s="111"/>
      <c r="F10" s="134"/>
      <c r="G10" s="138">
        <v>1326164.81</v>
      </c>
      <c r="H10" s="184">
        <v>180500.76</v>
      </c>
    </row>
    <row r="11" spans="1:8" ht="22.5" customHeight="1">
      <c r="A11" s="22"/>
      <c r="B11" s="1"/>
      <c r="C11" s="22" t="s">
        <v>49</v>
      </c>
      <c r="D11" s="135"/>
      <c r="E11" s="111"/>
      <c r="F11" s="134"/>
      <c r="G11" s="139">
        <f>SUM(G9:G10)</f>
        <v>3023088281.27</v>
      </c>
      <c r="H11" s="139">
        <f>SUM(H9:H10)</f>
        <v>2492094201.98</v>
      </c>
    </row>
    <row r="12" spans="1:8" ht="22.5" customHeight="1">
      <c r="A12" s="130" t="s">
        <v>25</v>
      </c>
      <c r="B12" s="1"/>
      <c r="C12" s="22"/>
      <c r="D12" s="135"/>
      <c r="E12" s="111"/>
      <c r="F12" s="134"/>
      <c r="G12" s="140"/>
      <c r="H12" s="129"/>
    </row>
    <row r="13" spans="1:8" ht="22.5" customHeight="1">
      <c r="B13" s="22" t="s">
        <v>9</v>
      </c>
      <c r="C13" s="135"/>
      <c r="D13" s="135"/>
      <c r="E13" s="128"/>
      <c r="F13" s="134"/>
      <c r="G13" s="185">
        <v>2364203821.8899999</v>
      </c>
      <c r="H13" s="185">
        <v>2258608875.0799999</v>
      </c>
    </row>
    <row r="14" spans="1:8" ht="22.5" customHeight="1">
      <c r="B14" s="22" t="s">
        <v>78</v>
      </c>
      <c r="C14" s="131"/>
      <c r="D14" s="135"/>
      <c r="E14" s="111"/>
      <c r="G14" s="185">
        <v>23266607.190000001</v>
      </c>
      <c r="H14" s="185">
        <v>22543166</v>
      </c>
    </row>
    <row r="15" spans="1:8" ht="22.5" customHeight="1">
      <c r="B15" s="22" t="s">
        <v>15</v>
      </c>
      <c r="C15" s="131"/>
      <c r="D15" s="135"/>
      <c r="E15" s="111"/>
      <c r="F15" s="134"/>
      <c r="G15" s="185">
        <v>85909388.150000006</v>
      </c>
      <c r="H15" s="185">
        <v>81315045.569999993</v>
      </c>
    </row>
    <row r="16" spans="1:8" ht="22.5" customHeight="1">
      <c r="B16" s="22" t="s">
        <v>79</v>
      </c>
      <c r="C16" s="131"/>
      <c r="D16" s="135"/>
      <c r="E16" s="111"/>
      <c r="F16" s="134"/>
      <c r="G16" s="185">
        <v>11680685.49</v>
      </c>
      <c r="H16" s="185">
        <v>2159910.5699999998</v>
      </c>
    </row>
    <row r="17" spans="1:8" ht="22.5" customHeight="1">
      <c r="B17" s="22" t="s">
        <v>16</v>
      </c>
      <c r="C17" s="131"/>
      <c r="D17" s="135"/>
      <c r="E17" s="111"/>
      <c r="F17" s="134"/>
      <c r="G17" s="185">
        <v>1607743.64</v>
      </c>
      <c r="H17" s="185">
        <v>1077608.94</v>
      </c>
    </row>
    <row r="18" spans="1:8" ht="22.5" customHeight="1">
      <c r="B18" s="2" t="s">
        <v>18</v>
      </c>
      <c r="C18" s="131"/>
      <c r="D18" s="135"/>
      <c r="E18" s="111"/>
      <c r="F18" s="134"/>
      <c r="G18" s="185">
        <v>29822942.809999999</v>
      </c>
      <c r="H18" s="185">
        <v>42641501.07</v>
      </c>
    </row>
    <row r="19" spans="1:8" ht="22.5" customHeight="1">
      <c r="A19" s="22"/>
      <c r="C19" s="22" t="s">
        <v>50</v>
      </c>
      <c r="D19" s="135"/>
      <c r="E19" s="111"/>
      <c r="F19" s="134"/>
      <c r="G19" s="139">
        <f>SUM(G13:G18)</f>
        <v>2516491189.1699996</v>
      </c>
      <c r="H19" s="139">
        <f>SUM(H13:H18)</f>
        <v>2408346107.2300005</v>
      </c>
    </row>
    <row r="20" spans="1:8" ht="22.5" customHeight="1">
      <c r="A20" s="22" t="s">
        <v>103</v>
      </c>
      <c r="B20" s="1"/>
      <c r="C20" s="131"/>
      <c r="D20" s="135"/>
      <c r="E20" s="111"/>
      <c r="F20" s="134"/>
      <c r="G20" s="185">
        <f>G11-G19</f>
        <v>506597092.10000038</v>
      </c>
      <c r="H20" s="185">
        <f>H11-H19</f>
        <v>83748094.749999523</v>
      </c>
    </row>
    <row r="21" spans="1:8" ht="22.5" customHeight="1">
      <c r="A21" s="18" t="s">
        <v>131</v>
      </c>
      <c r="B21" s="1"/>
      <c r="C21" s="135"/>
      <c r="D21" s="135"/>
      <c r="E21" s="135"/>
      <c r="F21" s="189">
        <v>21</v>
      </c>
      <c r="G21" s="185">
        <v>-68330640.489999995</v>
      </c>
      <c r="H21" s="185">
        <v>555554.06000000006</v>
      </c>
    </row>
    <row r="22" spans="1:8" ht="22.5" customHeight="1">
      <c r="A22" s="18" t="s">
        <v>132</v>
      </c>
      <c r="B22" s="1"/>
      <c r="C22" s="135"/>
      <c r="D22" s="135"/>
      <c r="E22" s="135"/>
      <c r="F22" s="189"/>
      <c r="G22" s="186">
        <f>SUM(G20:G21)</f>
        <v>438266451.61000037</v>
      </c>
      <c r="H22" s="187">
        <f>SUM(H20:H21)</f>
        <v>84303648.809999526</v>
      </c>
    </row>
    <row r="23" spans="1:8" ht="22.5" customHeight="1">
      <c r="A23" s="18" t="s">
        <v>129</v>
      </c>
      <c r="B23" s="1"/>
      <c r="C23" s="188"/>
      <c r="D23" s="188"/>
      <c r="E23" s="188"/>
      <c r="F23" s="189"/>
      <c r="G23" s="190"/>
      <c r="H23" s="190"/>
    </row>
    <row r="24" spans="1:8" ht="22.5" customHeight="1">
      <c r="A24" s="18" t="s">
        <v>130</v>
      </c>
      <c r="B24" s="1"/>
      <c r="C24" s="188"/>
      <c r="D24" s="188"/>
      <c r="E24" s="188"/>
      <c r="F24" s="189"/>
      <c r="G24" s="190"/>
      <c r="H24" s="190"/>
    </row>
    <row r="25" spans="1:8" ht="22.5" customHeight="1">
      <c r="A25" s="18"/>
      <c r="B25" s="1" t="s">
        <v>124</v>
      </c>
      <c r="C25" s="188"/>
      <c r="D25" s="188"/>
      <c r="E25" s="188"/>
      <c r="F25" s="189"/>
      <c r="G25" s="202">
        <v>10635802.200000001</v>
      </c>
      <c r="H25" s="202">
        <v>0</v>
      </c>
    </row>
    <row r="26" spans="1:8" ht="22.5" customHeight="1">
      <c r="A26" s="18" t="s">
        <v>133</v>
      </c>
      <c r="B26" s="1"/>
      <c r="C26" s="188"/>
      <c r="D26" s="188"/>
      <c r="E26" s="188"/>
      <c r="F26" s="189"/>
      <c r="G26" s="190">
        <f>G25</f>
        <v>10635802.200000001</v>
      </c>
      <c r="H26" s="190">
        <f>H25</f>
        <v>0</v>
      </c>
    </row>
    <row r="27" spans="1:8" ht="22.5" customHeight="1" thickBot="1">
      <c r="A27" s="18" t="s">
        <v>134</v>
      </c>
      <c r="B27" s="1"/>
      <c r="C27" s="135"/>
      <c r="D27" s="135"/>
      <c r="E27" s="135"/>
      <c r="F27" s="189"/>
      <c r="G27" s="191">
        <f>G22+G26</f>
        <v>448902253.81000036</v>
      </c>
      <c r="H27" s="191">
        <f>H22+H26</f>
        <v>84303648.809999526</v>
      </c>
    </row>
    <row r="28" spans="1:8" ht="22.5" customHeight="1" thickTop="1">
      <c r="A28" s="1"/>
      <c r="B28" s="1"/>
      <c r="C28" s="135"/>
      <c r="D28" s="135"/>
      <c r="E28" s="135"/>
      <c r="F28" s="189"/>
      <c r="G28" s="89"/>
      <c r="H28" s="89"/>
    </row>
    <row r="29" spans="1:8" ht="22.5" customHeight="1">
      <c r="A29" s="18" t="s">
        <v>91</v>
      </c>
      <c r="B29" s="1"/>
      <c r="C29" s="135"/>
      <c r="D29" s="135"/>
      <c r="E29" s="135"/>
      <c r="F29" s="189">
        <v>22</v>
      </c>
      <c r="G29" s="192">
        <f>G22/G30</f>
        <v>0.88330106335620606</v>
      </c>
      <c r="H29" s="192">
        <f>+H27/H30</f>
        <v>0.16990920104682175</v>
      </c>
    </row>
    <row r="30" spans="1:8" ht="22.5" customHeight="1">
      <c r="A30" s="42" t="s">
        <v>51</v>
      </c>
      <c r="B30" s="1"/>
      <c r="C30" s="135"/>
      <c r="D30" s="135"/>
      <c r="E30" s="135"/>
      <c r="F30" s="189"/>
      <c r="G30" s="193">
        <v>496168826</v>
      </c>
      <c r="H30" s="193">
        <v>496168826</v>
      </c>
    </row>
    <row r="31" spans="1:8" ht="22.5" customHeight="1">
      <c r="A31" s="127"/>
      <c r="B31" s="127"/>
      <c r="C31" s="127"/>
      <c r="D31" s="127"/>
      <c r="E31" s="127"/>
      <c r="F31" s="189"/>
      <c r="H31" s="90"/>
    </row>
    <row r="32" spans="1:8" ht="22.5" customHeight="1">
      <c r="A32" s="127"/>
      <c r="B32" s="127"/>
      <c r="C32" s="127"/>
      <c r="D32" s="127"/>
      <c r="E32" s="127"/>
      <c r="F32" s="126"/>
      <c r="H32" s="88"/>
    </row>
    <row r="33" spans="1:8" ht="22.5" customHeight="1">
      <c r="A33" s="127"/>
      <c r="B33" s="127"/>
      <c r="C33" s="127"/>
      <c r="D33" s="127"/>
      <c r="E33" s="127"/>
      <c r="F33" s="126"/>
      <c r="H33" s="88"/>
    </row>
    <row r="34" spans="1:8" ht="22.5" customHeight="1">
      <c r="A34" s="127"/>
      <c r="B34" s="127"/>
      <c r="C34" s="127"/>
      <c r="D34" s="127"/>
      <c r="E34" s="127"/>
      <c r="F34" s="126"/>
      <c r="H34" s="88"/>
    </row>
    <row r="35" spans="1:8" ht="22.5" customHeight="1">
      <c r="A35" s="125"/>
      <c r="B35" s="124"/>
      <c r="C35" s="124"/>
      <c r="D35" s="124"/>
      <c r="E35" s="124"/>
      <c r="F35" s="124"/>
      <c r="G35" s="124"/>
      <c r="H35" s="124"/>
    </row>
    <row r="36" spans="1:8" ht="22.5" customHeight="1">
      <c r="A36" s="125"/>
      <c r="B36" s="124"/>
      <c r="C36" s="124"/>
      <c r="D36" s="124"/>
      <c r="E36" s="124"/>
      <c r="F36" s="124"/>
      <c r="G36" s="124"/>
      <c r="H36" s="124"/>
    </row>
    <row r="37" spans="1:8" ht="22.5" customHeight="1">
      <c r="A37" s="211" t="s">
        <v>37</v>
      </c>
      <c r="B37" s="212"/>
      <c r="C37" s="212"/>
      <c r="D37" s="212"/>
      <c r="E37" s="212"/>
      <c r="F37" s="212"/>
      <c r="G37" s="212"/>
      <c r="H37" s="212"/>
    </row>
    <row r="38" spans="1:8" ht="22.5" customHeight="1">
      <c r="A38" s="211" t="s">
        <v>36</v>
      </c>
      <c r="B38" s="212"/>
      <c r="C38" s="212"/>
      <c r="D38" s="212"/>
      <c r="E38" s="212"/>
      <c r="F38" s="212"/>
      <c r="G38" s="212"/>
      <c r="H38" s="212"/>
    </row>
    <row r="39" spans="1:8" ht="22.5" customHeight="1">
      <c r="A39" s="125"/>
      <c r="B39" s="124"/>
      <c r="C39" s="124"/>
      <c r="D39" s="124"/>
      <c r="E39" s="124"/>
      <c r="F39" s="124"/>
      <c r="G39" s="124"/>
      <c r="H39" s="124"/>
    </row>
    <row r="40" spans="1:8" ht="22.5" customHeight="1">
      <c r="A40" s="123"/>
      <c r="H40" s="91"/>
    </row>
    <row r="41" spans="1:8" ht="22.5" customHeight="1">
      <c r="A41" s="18" t="s">
        <v>5</v>
      </c>
    </row>
  </sheetData>
  <mergeCells count="6">
    <mergeCell ref="A37:H37"/>
    <mergeCell ref="A38:H38"/>
    <mergeCell ref="A2:H2"/>
    <mergeCell ref="A3:H3"/>
    <mergeCell ref="A4:H4"/>
    <mergeCell ref="A5:H5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5F5A-D758-4252-8AE4-50BCE7C2392C}">
  <sheetPr>
    <pageSetUpPr fitToPage="1"/>
  </sheetPr>
  <dimension ref="A1:J46"/>
  <sheetViews>
    <sheetView tabSelected="1" view="pageBreakPreview" topLeftCell="A2" zoomScale="55" zoomScaleNormal="120" zoomScaleSheetLayoutView="55" workbookViewId="0">
      <selection activeCell="O19" sqref="O19"/>
    </sheetView>
  </sheetViews>
  <sheetFormatPr defaultColWidth="9.33203125" defaultRowHeight="26.25"/>
  <cols>
    <col min="1" max="1" width="2.83203125" style="142" customWidth="1"/>
    <col min="2" max="2" width="3.33203125" style="142" customWidth="1"/>
    <col min="3" max="3" width="56.83203125" style="142" customWidth="1"/>
    <col min="4" max="4" width="9.6640625" style="142" customWidth="1"/>
    <col min="5" max="8" width="22.83203125" style="143" customWidth="1"/>
    <col min="9" max="9" width="22" style="143" bestFit="1" customWidth="1"/>
    <col min="10" max="10" width="5" style="145" customWidth="1"/>
    <col min="11" max="16384" width="9.33203125" style="142"/>
  </cols>
  <sheetData>
    <row r="1" spans="1:10">
      <c r="I1" s="144">
        <v>10</v>
      </c>
    </row>
    <row r="2" spans="1:10">
      <c r="A2" s="217" t="str">
        <f>'Page 9'!A2:H2</f>
        <v>CSP STEEL CENTER PUBLIC COMPANY LIMITED</v>
      </c>
      <c r="B2" s="217"/>
      <c r="C2" s="217"/>
      <c r="D2" s="217"/>
      <c r="E2" s="217"/>
      <c r="F2" s="217"/>
      <c r="G2" s="217"/>
      <c r="H2" s="217"/>
      <c r="I2" s="217"/>
    </row>
    <row r="3" spans="1:10">
      <c r="A3" s="217" t="s">
        <v>53</v>
      </c>
      <c r="B3" s="217"/>
      <c r="C3" s="217"/>
      <c r="D3" s="217"/>
      <c r="E3" s="217"/>
      <c r="F3" s="217"/>
      <c r="G3" s="217"/>
      <c r="H3" s="217"/>
      <c r="I3" s="217"/>
    </row>
    <row r="4" spans="1:10">
      <c r="A4" s="217" t="str">
        <f>'Page 9'!A4:H4</f>
        <v>FOR YEAR ENDED DECEMBER 31, 2021</v>
      </c>
      <c r="B4" s="217"/>
      <c r="C4" s="217"/>
      <c r="D4" s="217"/>
      <c r="E4" s="217"/>
      <c r="F4" s="217"/>
      <c r="G4" s="217"/>
      <c r="H4" s="217"/>
      <c r="I4" s="217"/>
    </row>
    <row r="5" spans="1:10">
      <c r="A5" s="146"/>
      <c r="B5" s="147"/>
      <c r="C5" s="146"/>
      <c r="D5" s="146"/>
      <c r="E5" s="146"/>
      <c r="F5" s="146"/>
      <c r="G5" s="148"/>
      <c r="H5" s="148"/>
      <c r="I5" s="149" t="str">
        <f>'[1]Page 3-4'!H5</f>
        <v>(Unit : Baht)</v>
      </c>
    </row>
    <row r="6" spans="1:10">
      <c r="A6" s="150"/>
      <c r="B6" s="150"/>
      <c r="C6" s="150"/>
      <c r="D6" s="150"/>
      <c r="E6" s="151" t="s">
        <v>10</v>
      </c>
      <c r="F6" s="151"/>
      <c r="G6" s="218" t="s">
        <v>104</v>
      </c>
      <c r="H6" s="218"/>
      <c r="I6" s="152"/>
    </row>
    <row r="7" spans="1:10">
      <c r="A7" s="153"/>
      <c r="B7" s="154"/>
      <c r="C7" s="155"/>
      <c r="E7" s="156" t="s">
        <v>52</v>
      </c>
      <c r="F7" s="156" t="s">
        <v>11</v>
      </c>
      <c r="G7" s="157"/>
      <c r="H7" s="158"/>
      <c r="I7" s="159"/>
    </row>
    <row r="8" spans="1:10">
      <c r="A8" s="160"/>
      <c r="B8" s="161"/>
      <c r="C8" s="162"/>
      <c r="D8" s="163" t="s">
        <v>42</v>
      </c>
      <c r="E8" s="164" t="s">
        <v>12</v>
      </c>
      <c r="F8" s="164" t="s">
        <v>12</v>
      </c>
      <c r="G8" s="165" t="s">
        <v>24</v>
      </c>
      <c r="H8" s="163" t="s">
        <v>26</v>
      </c>
      <c r="I8" s="166" t="s">
        <v>2</v>
      </c>
    </row>
    <row r="9" spans="1:10">
      <c r="A9" s="153"/>
      <c r="B9" s="154"/>
      <c r="C9" s="155"/>
      <c r="D9" s="158"/>
      <c r="E9" s="156"/>
      <c r="F9" s="156"/>
      <c r="G9" s="157"/>
      <c r="H9" s="158"/>
      <c r="I9" s="159"/>
    </row>
    <row r="10" spans="1:10">
      <c r="A10" s="122" t="s">
        <v>92</v>
      </c>
      <c r="B10" s="153"/>
      <c r="C10" s="153"/>
      <c r="D10" s="153"/>
      <c r="E10" s="167">
        <v>496168826</v>
      </c>
      <c r="F10" s="167">
        <v>100086821.56999999</v>
      </c>
      <c r="G10" s="167">
        <v>34550000</v>
      </c>
      <c r="H10" s="167">
        <v>-151861827.46000007</v>
      </c>
      <c r="I10" s="168">
        <f>SUM(E10:H10)</f>
        <v>478943820.1099999</v>
      </c>
    </row>
    <row r="11" spans="1:10">
      <c r="A11" s="122" t="s">
        <v>138</v>
      </c>
      <c r="C11" s="169"/>
      <c r="D11" s="170"/>
      <c r="E11" s="171"/>
      <c r="F11" s="171"/>
      <c r="G11" s="171"/>
      <c r="H11" s="171"/>
      <c r="I11" s="168"/>
    </row>
    <row r="12" spans="1:10">
      <c r="A12" s="122" t="s">
        <v>132</v>
      </c>
      <c r="C12" s="169"/>
      <c r="D12" s="170"/>
      <c r="E12" s="194">
        <v>0</v>
      </c>
      <c r="F12" s="194">
        <v>0</v>
      </c>
      <c r="G12" s="194">
        <v>0</v>
      </c>
      <c r="H12" s="171">
        <v>84303648.810000002</v>
      </c>
      <c r="I12" s="168">
        <f>SUM(E12:H12)</f>
        <v>84303648.810000002</v>
      </c>
    </row>
    <row r="13" spans="1:10">
      <c r="A13" s="122" t="s">
        <v>114</v>
      </c>
      <c r="C13" s="169"/>
      <c r="D13" s="170"/>
      <c r="E13" s="171"/>
      <c r="F13" s="171"/>
      <c r="G13" s="171"/>
      <c r="H13" s="171"/>
      <c r="I13" s="171"/>
    </row>
    <row r="14" spans="1:10">
      <c r="A14" s="122"/>
      <c r="B14" s="142" t="s">
        <v>115</v>
      </c>
      <c r="C14" s="169"/>
      <c r="D14" s="170">
        <v>20</v>
      </c>
      <c r="E14" s="171">
        <v>0</v>
      </c>
      <c r="F14" s="171">
        <v>-100086821.56999999</v>
      </c>
      <c r="G14" s="171">
        <v>-34550000</v>
      </c>
      <c r="H14" s="171">
        <v>134636821.56999999</v>
      </c>
      <c r="I14" s="168">
        <f t="shared" ref="I14:I15" si="0">SUM(E14:H14)</f>
        <v>0</v>
      </c>
    </row>
    <row r="15" spans="1:10">
      <c r="A15" s="172" t="s">
        <v>125</v>
      </c>
      <c r="C15" s="169"/>
      <c r="D15" s="170">
        <v>20</v>
      </c>
      <c r="E15" s="171">
        <v>0</v>
      </c>
      <c r="F15" s="171">
        <v>0</v>
      </c>
      <c r="G15" s="171">
        <v>3500000</v>
      </c>
      <c r="H15" s="171">
        <v>-3500000</v>
      </c>
      <c r="I15" s="168">
        <f t="shared" si="0"/>
        <v>0</v>
      </c>
    </row>
    <row r="16" spans="1:10">
      <c r="A16" s="172" t="s">
        <v>127</v>
      </c>
      <c r="C16" s="169"/>
      <c r="D16" s="170"/>
      <c r="E16" s="195">
        <f>SUM(E10:E15)</f>
        <v>496168826</v>
      </c>
      <c r="F16" s="195">
        <f t="shared" ref="F16:H16" si="1">SUM(F10:F15)</f>
        <v>0</v>
      </c>
      <c r="G16" s="195">
        <f t="shared" si="1"/>
        <v>3500000</v>
      </c>
      <c r="H16" s="195">
        <f t="shared" si="1"/>
        <v>63578642.919999927</v>
      </c>
      <c r="I16" s="195">
        <f>SUM(I10:I15)</f>
        <v>563247468.91999984</v>
      </c>
      <c r="J16" s="142"/>
    </row>
    <row r="17" spans="1:10">
      <c r="A17" s="122" t="s">
        <v>138</v>
      </c>
      <c r="C17" s="169"/>
      <c r="D17" s="153"/>
      <c r="E17" s="175"/>
      <c r="F17" s="175"/>
      <c r="G17" s="175"/>
      <c r="H17" s="175"/>
      <c r="I17" s="168"/>
    </row>
    <row r="18" spans="1:10">
      <c r="A18" s="122" t="s">
        <v>128</v>
      </c>
      <c r="C18" s="169"/>
      <c r="D18" s="170">
        <v>23</v>
      </c>
      <c r="E18" s="175">
        <v>0</v>
      </c>
      <c r="F18" s="175">
        <v>0</v>
      </c>
      <c r="G18" s="175">
        <v>0</v>
      </c>
      <c r="H18" s="175">
        <v>-49616882.600000001</v>
      </c>
      <c r="I18" s="171">
        <v>-49616882.600000001</v>
      </c>
    </row>
    <row r="19" spans="1:10">
      <c r="A19" s="122" t="s">
        <v>132</v>
      </c>
      <c r="C19" s="169"/>
      <c r="D19" s="170"/>
      <c r="E19" s="175">
        <v>0</v>
      </c>
      <c r="F19" s="175">
        <v>0</v>
      </c>
      <c r="G19" s="175">
        <v>0</v>
      </c>
      <c r="H19" s="175">
        <v>438266451.61000037</v>
      </c>
      <c r="I19" s="171">
        <v>438266451.61000037</v>
      </c>
    </row>
    <row r="20" spans="1:10">
      <c r="A20" s="122" t="s">
        <v>124</v>
      </c>
      <c r="C20" s="169"/>
      <c r="D20" s="170">
        <v>18</v>
      </c>
      <c r="E20" s="175">
        <v>0</v>
      </c>
      <c r="F20" s="175">
        <v>0</v>
      </c>
      <c r="G20" s="175">
        <v>0</v>
      </c>
      <c r="H20" s="175">
        <v>10635802.200000001</v>
      </c>
      <c r="I20" s="171">
        <v>10635802.200000001</v>
      </c>
    </row>
    <row r="21" spans="1:10">
      <c r="A21" s="172" t="s">
        <v>125</v>
      </c>
      <c r="C21" s="169"/>
      <c r="D21" s="170">
        <v>20</v>
      </c>
      <c r="E21" s="175">
        <v>0</v>
      </c>
      <c r="F21" s="175">
        <v>0</v>
      </c>
      <c r="G21" s="175">
        <v>23000000</v>
      </c>
      <c r="H21" s="175">
        <v>-23000000</v>
      </c>
      <c r="I21" s="171">
        <v>0</v>
      </c>
    </row>
    <row r="22" spans="1:10" ht="27" thickBot="1">
      <c r="A22" s="172" t="s">
        <v>126</v>
      </c>
      <c r="C22" s="169"/>
      <c r="D22" s="170"/>
      <c r="E22" s="173">
        <f>SUM(E16:E21)</f>
        <v>496168826</v>
      </c>
      <c r="F22" s="173">
        <f>SUM(F16:F21)</f>
        <v>0</v>
      </c>
      <c r="G22" s="173">
        <f>SUM(G16:G21)</f>
        <v>26500000</v>
      </c>
      <c r="H22" s="173">
        <f>SUM(H16:H21)</f>
        <v>439864014.13000029</v>
      </c>
      <c r="I22" s="173">
        <f>SUM(I16:I21)</f>
        <v>962532840.13000023</v>
      </c>
    </row>
    <row r="23" spans="1:10" ht="27" thickTop="1">
      <c r="A23" s="172"/>
      <c r="C23" s="169"/>
      <c r="D23" s="170"/>
      <c r="E23" s="167"/>
      <c r="F23" s="167"/>
      <c r="G23" s="167"/>
      <c r="H23" s="167"/>
      <c r="I23" s="174"/>
    </row>
    <row r="24" spans="1:10">
      <c r="A24" s="172"/>
      <c r="C24" s="169"/>
      <c r="D24" s="170"/>
      <c r="E24" s="171"/>
      <c r="F24" s="171"/>
      <c r="G24" s="171"/>
      <c r="H24" s="171"/>
      <c r="I24" s="159"/>
      <c r="J24" s="142"/>
    </row>
    <row r="25" spans="1:10">
      <c r="A25" s="172"/>
      <c r="C25" s="169"/>
      <c r="D25" s="170"/>
      <c r="E25" s="171"/>
      <c r="F25" s="171"/>
      <c r="G25" s="171"/>
      <c r="H25" s="171"/>
      <c r="I25" s="159"/>
      <c r="J25" s="142"/>
    </row>
    <row r="26" spans="1:10">
      <c r="A26" s="172"/>
      <c r="C26" s="169"/>
      <c r="D26" s="170"/>
      <c r="E26" s="171"/>
      <c r="F26" s="171"/>
      <c r="G26" s="171"/>
      <c r="H26" s="171"/>
      <c r="I26" s="159"/>
      <c r="J26" s="142"/>
    </row>
    <row r="27" spans="1:10">
      <c r="A27" s="172"/>
      <c r="C27" s="169"/>
      <c r="D27" s="170"/>
      <c r="E27" s="171"/>
      <c r="F27" s="171"/>
      <c r="G27" s="171"/>
      <c r="H27" s="171"/>
      <c r="I27" s="159"/>
      <c r="J27" s="142"/>
    </row>
    <row r="28" spans="1:10">
      <c r="A28" s="172"/>
      <c r="C28" s="169"/>
      <c r="D28" s="170"/>
      <c r="E28" s="171"/>
      <c r="F28" s="171"/>
      <c r="G28" s="171"/>
      <c r="H28" s="171"/>
      <c r="I28" s="159"/>
      <c r="J28" s="142"/>
    </row>
    <row r="29" spans="1:10">
      <c r="A29" s="172"/>
      <c r="C29" s="169"/>
      <c r="D29" s="170"/>
      <c r="E29" s="171"/>
      <c r="F29" s="171"/>
      <c r="G29" s="171"/>
      <c r="H29" s="171"/>
      <c r="I29" s="159"/>
      <c r="J29" s="142"/>
    </row>
    <row r="30" spans="1:10">
      <c r="A30" s="172"/>
      <c r="C30" s="169"/>
      <c r="D30" s="170"/>
      <c r="E30" s="171"/>
      <c r="F30" s="171"/>
      <c r="G30" s="171"/>
      <c r="H30" s="171"/>
      <c r="I30" s="159"/>
      <c r="J30" s="142"/>
    </row>
    <row r="31" spans="1:10">
      <c r="A31" s="172"/>
      <c r="C31" s="169"/>
      <c r="D31" s="170"/>
      <c r="E31" s="171"/>
      <c r="F31" s="171"/>
      <c r="G31" s="171"/>
      <c r="H31" s="171"/>
      <c r="I31" s="159"/>
      <c r="J31" s="142"/>
    </row>
    <row r="32" spans="1:10">
      <c r="A32" s="172"/>
      <c r="C32" s="169"/>
      <c r="D32" s="170"/>
      <c r="E32" s="171"/>
      <c r="F32" s="171"/>
      <c r="G32" s="171"/>
      <c r="H32" s="171"/>
      <c r="I32" s="159"/>
      <c r="J32" s="142"/>
    </row>
    <row r="33" spans="1:10">
      <c r="A33" s="172"/>
      <c r="C33" s="169"/>
      <c r="D33" s="170"/>
      <c r="E33" s="171"/>
      <c r="F33" s="171"/>
      <c r="G33" s="171"/>
      <c r="H33" s="171"/>
      <c r="I33" s="159"/>
      <c r="J33" s="142"/>
    </row>
    <row r="34" spans="1:10">
      <c r="A34" s="172"/>
      <c r="C34" s="169"/>
      <c r="D34" s="170"/>
      <c r="E34" s="171"/>
      <c r="F34" s="171"/>
      <c r="G34" s="171"/>
      <c r="H34" s="171"/>
      <c r="I34" s="159"/>
      <c r="J34" s="142"/>
    </row>
    <row r="35" spans="1:10">
      <c r="A35" s="172"/>
      <c r="C35" s="169"/>
      <c r="D35" s="170"/>
      <c r="E35" s="171"/>
      <c r="F35" s="171"/>
      <c r="G35" s="171"/>
      <c r="H35" s="171"/>
      <c r="I35" s="159"/>
      <c r="J35" s="142"/>
    </row>
    <row r="36" spans="1:10">
      <c r="A36" s="172"/>
      <c r="C36" s="169"/>
      <c r="D36" s="170"/>
      <c r="E36" s="171"/>
      <c r="F36" s="171"/>
      <c r="G36" s="171"/>
      <c r="H36" s="171"/>
      <c r="I36" s="159"/>
      <c r="J36" s="142"/>
    </row>
    <row r="37" spans="1:10">
      <c r="A37" s="172"/>
      <c r="C37" s="169"/>
      <c r="D37" s="170"/>
      <c r="E37" s="171"/>
      <c r="F37" s="171"/>
      <c r="G37" s="171"/>
      <c r="H37" s="171"/>
      <c r="I37" s="159"/>
      <c r="J37" s="142"/>
    </row>
    <row r="38" spans="1:10">
      <c r="A38" s="172"/>
      <c r="C38" s="169"/>
      <c r="D38" s="170"/>
      <c r="E38" s="171"/>
      <c r="F38" s="171"/>
      <c r="G38" s="171"/>
      <c r="H38" s="171"/>
      <c r="I38" s="159"/>
      <c r="J38" s="142"/>
    </row>
    <row r="39" spans="1:10">
      <c r="A39" s="172"/>
      <c r="C39" s="169"/>
      <c r="D39" s="170"/>
      <c r="E39" s="171"/>
      <c r="F39" s="171"/>
      <c r="G39" s="171"/>
      <c r="H39" s="171"/>
      <c r="I39" s="159"/>
      <c r="J39" s="142"/>
    </row>
    <row r="40" spans="1:10">
      <c r="A40" s="172"/>
      <c r="C40" s="169"/>
      <c r="D40" s="170"/>
      <c r="E40" s="171"/>
      <c r="F40" s="171"/>
      <c r="G40" s="171"/>
      <c r="H40" s="171"/>
      <c r="I40" s="159"/>
      <c r="J40" s="142"/>
    </row>
    <row r="41" spans="1:10">
      <c r="A41" s="216" t="s">
        <v>38</v>
      </c>
      <c r="B41" s="216"/>
      <c r="C41" s="216"/>
      <c r="D41" s="216"/>
      <c r="E41" s="216"/>
      <c r="F41" s="216"/>
      <c r="G41" s="216"/>
      <c r="H41" s="216"/>
      <c r="I41" s="216"/>
      <c r="J41" s="142"/>
    </row>
    <row r="42" spans="1:10">
      <c r="A42" s="216" t="s">
        <v>39</v>
      </c>
      <c r="B42" s="216"/>
      <c r="C42" s="216"/>
      <c r="D42" s="216"/>
      <c r="E42" s="216"/>
      <c r="F42" s="216"/>
      <c r="G42" s="216"/>
      <c r="H42" s="216"/>
      <c r="I42" s="216"/>
      <c r="J42" s="142"/>
    </row>
    <row r="43" spans="1:10">
      <c r="A43" s="180"/>
      <c r="B43" s="180"/>
      <c r="C43" s="180"/>
      <c r="D43" s="180"/>
      <c r="E43" s="180"/>
      <c r="F43" s="180"/>
      <c r="G43" s="180"/>
      <c r="H43" s="180"/>
      <c r="I43" s="180"/>
      <c r="J43" s="142"/>
    </row>
    <row r="44" spans="1:10">
      <c r="A44" s="180"/>
      <c r="B44" s="180"/>
      <c r="C44" s="180"/>
      <c r="D44" s="180"/>
      <c r="E44" s="180"/>
      <c r="F44" s="180"/>
      <c r="G44" s="180"/>
      <c r="H44" s="180"/>
      <c r="I44" s="180"/>
      <c r="J44" s="142"/>
    </row>
    <row r="45" spans="1:10">
      <c r="A45" s="180"/>
      <c r="B45" s="180"/>
      <c r="C45" s="180"/>
      <c r="D45" s="180"/>
      <c r="E45" s="180"/>
      <c r="F45" s="180"/>
      <c r="G45" s="180"/>
      <c r="H45" s="180"/>
      <c r="I45" s="180"/>
      <c r="J45" s="142"/>
    </row>
    <row r="46" spans="1:10">
      <c r="A46" s="122" t="s">
        <v>5</v>
      </c>
      <c r="B46" s="180"/>
      <c r="C46" s="180"/>
      <c r="D46" s="180"/>
      <c r="E46" s="180"/>
      <c r="F46" s="180"/>
      <c r="G46" s="180"/>
      <c r="H46" s="180"/>
      <c r="I46" s="180"/>
      <c r="J46" s="142"/>
    </row>
  </sheetData>
  <mergeCells count="6">
    <mergeCell ref="A42:I42"/>
    <mergeCell ref="A2:I2"/>
    <mergeCell ref="A3:I3"/>
    <mergeCell ref="A4:I4"/>
    <mergeCell ref="G6:H6"/>
    <mergeCell ref="A41:I41"/>
  </mergeCells>
  <printOptions horizontalCentered="1"/>
  <pageMargins left="0.51181102362204722" right="0" top="0.70866141732283472" bottom="0" header="0" footer="0"/>
  <pageSetup paperSize="9" scale="62" firstPageNumber="2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7D0E-9985-4137-A029-3A04066D8C3B}">
  <dimension ref="A1:F82"/>
  <sheetViews>
    <sheetView view="pageBreakPreview" topLeftCell="A76" zoomScale="120" zoomScaleNormal="120" zoomScaleSheetLayoutView="120" workbookViewId="0">
      <selection activeCell="G67" sqref="G1:H1048576"/>
    </sheetView>
  </sheetViews>
  <sheetFormatPr defaultColWidth="9.33203125" defaultRowHeight="22.5" customHeight="1"/>
  <cols>
    <col min="1" max="2" width="1.6640625" style="75" customWidth="1"/>
    <col min="3" max="3" width="71.33203125" style="75" customWidth="1"/>
    <col min="4" max="4" width="9.1640625" style="75" customWidth="1"/>
    <col min="5" max="6" width="20.1640625" style="75" customWidth="1"/>
    <col min="7" max="16384" width="9.33203125" style="75"/>
  </cols>
  <sheetData>
    <row r="1" spans="1:6" ht="22.5" customHeight="1">
      <c r="E1" s="28"/>
      <c r="F1" s="29">
        <v>11</v>
      </c>
    </row>
    <row r="2" spans="1:6" ht="22.5" customHeight="1">
      <c r="A2" s="219" t="s">
        <v>1</v>
      </c>
      <c r="B2" s="219"/>
      <c r="C2" s="219"/>
      <c r="D2" s="219"/>
      <c r="E2" s="219"/>
      <c r="F2" s="219"/>
    </row>
    <row r="3" spans="1:6" ht="22.5" customHeight="1">
      <c r="A3" s="219" t="s">
        <v>32</v>
      </c>
      <c r="B3" s="219"/>
      <c r="C3" s="219"/>
      <c r="D3" s="219"/>
      <c r="E3" s="219"/>
      <c r="F3" s="219"/>
    </row>
    <row r="4" spans="1:6" ht="22.5" customHeight="1">
      <c r="A4" s="219" t="str">
        <f>'Page 10'!A4:I4</f>
        <v>FOR YEAR ENDED DECEMBER 31, 2021</v>
      </c>
      <c r="B4" s="219"/>
      <c r="C4" s="219"/>
      <c r="D4" s="219"/>
      <c r="E4" s="219"/>
      <c r="F4" s="219"/>
    </row>
    <row r="5" spans="1:6" ht="22.5" customHeight="1">
      <c r="A5" s="30"/>
      <c r="B5" s="30"/>
      <c r="C5" s="30"/>
      <c r="D5" s="30"/>
      <c r="E5" s="31"/>
      <c r="F5" s="32" t="s">
        <v>3</v>
      </c>
    </row>
    <row r="6" spans="1:6" ht="22.5" customHeight="1">
      <c r="A6" s="30"/>
      <c r="B6" s="30"/>
      <c r="C6" s="30"/>
      <c r="D6" s="33" t="s">
        <v>42</v>
      </c>
      <c r="E6" s="34" t="s">
        <v>87</v>
      </c>
      <c r="F6" s="96" t="s">
        <v>82</v>
      </c>
    </row>
    <row r="7" spans="1:6" ht="22.5" customHeight="1">
      <c r="C7" s="35"/>
      <c r="D7" s="35"/>
      <c r="E7" s="36"/>
      <c r="F7" s="112"/>
    </row>
    <row r="8" spans="1:6" ht="22.5" customHeight="1">
      <c r="A8" s="121" t="s">
        <v>19</v>
      </c>
    </row>
    <row r="9" spans="1:6" ht="22.5" customHeight="1">
      <c r="B9" s="120" t="s">
        <v>103</v>
      </c>
      <c r="E9" s="99">
        <v>506597092.10000038</v>
      </c>
      <c r="F9" s="99">
        <v>83748094.749999523</v>
      </c>
    </row>
    <row r="10" spans="1:6" ht="22.5" customHeight="1">
      <c r="B10" s="2" t="s">
        <v>117</v>
      </c>
      <c r="E10" s="99"/>
      <c r="F10" s="99"/>
    </row>
    <row r="11" spans="1:6" ht="22.5" customHeight="1">
      <c r="C11" s="119" t="s">
        <v>105</v>
      </c>
      <c r="E11" s="100">
        <v>-2790746.49</v>
      </c>
      <c r="F11" s="72">
        <v>-7755946.25</v>
      </c>
    </row>
    <row r="12" spans="1:6" ht="22.5" customHeight="1">
      <c r="C12" s="119" t="s">
        <v>135</v>
      </c>
      <c r="E12" s="99">
        <v>4916542.21</v>
      </c>
      <c r="F12" s="118">
        <v>-31794615.219999999</v>
      </c>
    </row>
    <row r="13" spans="1:6" ht="22.5" customHeight="1">
      <c r="C13" s="119" t="s">
        <v>73</v>
      </c>
      <c r="E13" s="99">
        <v>36249248.409999996</v>
      </c>
      <c r="F13" s="118">
        <v>35542746.050000004</v>
      </c>
    </row>
    <row r="14" spans="1:6" ht="22.5" customHeight="1">
      <c r="C14" s="119" t="s">
        <v>106</v>
      </c>
      <c r="E14" s="99">
        <v>453155.97</v>
      </c>
      <c r="F14" s="118">
        <v>-14394.75</v>
      </c>
    </row>
    <row r="15" spans="1:6" ht="22.5" customHeight="1">
      <c r="C15" s="119" t="s">
        <v>93</v>
      </c>
      <c r="E15" s="99">
        <v>135114.12</v>
      </c>
      <c r="F15" s="118">
        <v>0</v>
      </c>
    </row>
    <row r="16" spans="1:6" ht="22.5" customHeight="1">
      <c r="C16" s="121" t="s">
        <v>94</v>
      </c>
      <c r="E16" s="74">
        <v>1405349.2</v>
      </c>
      <c r="F16" s="113">
        <v>-5014158.83</v>
      </c>
    </row>
    <row r="17" spans="1:6" ht="22.5" customHeight="1">
      <c r="C17" s="121" t="s">
        <v>85</v>
      </c>
      <c r="E17" s="94">
        <v>379911.51</v>
      </c>
      <c r="F17" s="113">
        <v>623943.82999999996</v>
      </c>
    </row>
    <row r="18" spans="1:6" ht="22.5" customHeight="1">
      <c r="C18" s="121" t="s">
        <v>31</v>
      </c>
      <c r="D18" s="2"/>
      <c r="E18" s="101">
        <v>7414358.4900000002</v>
      </c>
      <c r="F18" s="113">
        <v>5659049.04</v>
      </c>
    </row>
    <row r="19" spans="1:6" ht="22.5" customHeight="1">
      <c r="C19" s="121" t="s">
        <v>17</v>
      </c>
      <c r="E19" s="101">
        <v>-42343.55</v>
      </c>
      <c r="F19" s="113">
        <v>-30682.27</v>
      </c>
    </row>
    <row r="20" spans="1:6" ht="22.5" customHeight="1">
      <c r="C20" s="121" t="s">
        <v>14</v>
      </c>
      <c r="E20" s="99">
        <v>29822942.809999999</v>
      </c>
      <c r="F20" s="118">
        <v>42641501.069999993</v>
      </c>
    </row>
    <row r="21" spans="1:6" ht="22.5" customHeight="1">
      <c r="A21" s="18" t="s">
        <v>95</v>
      </c>
      <c r="E21" s="67">
        <f>SUM(E9:E20)</f>
        <v>584540624.78000045</v>
      </c>
      <c r="F21" s="67">
        <f>SUM(F9:F20)</f>
        <v>123605537.41999954</v>
      </c>
    </row>
    <row r="22" spans="1:6" ht="22.5" customHeight="1">
      <c r="A22" s="18"/>
      <c r="B22" s="179" t="s">
        <v>118</v>
      </c>
      <c r="E22" s="178"/>
      <c r="F22" s="178"/>
    </row>
    <row r="23" spans="1:6" ht="22.5" customHeight="1">
      <c r="A23" s="75" t="s">
        <v>81</v>
      </c>
      <c r="C23" s="2" t="s">
        <v>100</v>
      </c>
      <c r="E23" s="185">
        <v>1510985.6</v>
      </c>
      <c r="F23" s="74">
        <v>-206093.49</v>
      </c>
    </row>
    <row r="24" spans="1:6" ht="22.5" customHeight="1">
      <c r="C24" s="2" t="s">
        <v>76</v>
      </c>
      <c r="E24" s="185">
        <v>-80266411.709999993</v>
      </c>
      <c r="F24" s="74">
        <v>-4871905.58</v>
      </c>
    </row>
    <row r="25" spans="1:6" ht="22.5" customHeight="1">
      <c r="C25" s="2" t="s">
        <v>34</v>
      </c>
      <c r="E25" s="185">
        <v>-240584472.13999999</v>
      </c>
      <c r="F25" s="74">
        <v>422392610.12000012</v>
      </c>
    </row>
    <row r="26" spans="1:6" ht="22.5" customHeight="1">
      <c r="C26" s="2" t="s">
        <v>119</v>
      </c>
      <c r="E26" s="185">
        <v>0</v>
      </c>
      <c r="F26" s="74">
        <v>2799999.9999999991</v>
      </c>
    </row>
    <row r="27" spans="1:6" ht="22.5" customHeight="1">
      <c r="B27" s="179" t="s">
        <v>121</v>
      </c>
      <c r="C27" s="2"/>
      <c r="E27" s="185"/>
      <c r="F27" s="74"/>
    </row>
    <row r="28" spans="1:6" ht="22.5" customHeight="1">
      <c r="C28" s="2" t="s">
        <v>120</v>
      </c>
      <c r="E28" s="185">
        <v>-25305040.390000001</v>
      </c>
      <c r="F28" s="74">
        <v>-51767489.119999997</v>
      </c>
    </row>
    <row r="29" spans="1:6" ht="22.5" customHeight="1">
      <c r="C29" s="2" t="s">
        <v>89</v>
      </c>
      <c r="E29" s="185">
        <v>-710012</v>
      </c>
      <c r="F29" s="74">
        <v>-7210028</v>
      </c>
    </row>
    <row r="30" spans="1:6" ht="22.5" customHeight="1">
      <c r="C30" s="2" t="s">
        <v>74</v>
      </c>
      <c r="E30" s="186">
        <f>SUM(E21:E29)</f>
        <v>239185674.14000052</v>
      </c>
      <c r="F30" s="186">
        <f>SUM(F21:F29)</f>
        <v>484742631.34999967</v>
      </c>
    </row>
    <row r="31" spans="1:6" ht="22.5" customHeight="1">
      <c r="C31" s="2" t="s">
        <v>28</v>
      </c>
      <c r="E31" s="185">
        <v>42343.55</v>
      </c>
      <c r="F31" s="74">
        <v>30682.27</v>
      </c>
    </row>
    <row r="32" spans="1:6" ht="22.5" customHeight="1">
      <c r="C32" s="38" t="s">
        <v>80</v>
      </c>
      <c r="E32" s="196">
        <v>-28287762.57</v>
      </c>
      <c r="F32" s="196">
        <v>-11697.12</v>
      </c>
    </row>
    <row r="33" spans="1:6" ht="22.5" customHeight="1">
      <c r="A33" s="20" t="s">
        <v>107</v>
      </c>
      <c r="E33" s="200">
        <f>SUM(E30:E32)</f>
        <v>210940255.12000054</v>
      </c>
      <c r="F33" s="200">
        <f>SUM(F30:F32)</f>
        <v>484761616.49999964</v>
      </c>
    </row>
    <row r="34" spans="1:6" ht="22.5" customHeight="1">
      <c r="E34" s="37"/>
      <c r="F34" s="37"/>
    </row>
    <row r="35" spans="1:6" ht="22.5" customHeight="1">
      <c r="E35" s="37"/>
      <c r="F35" s="68"/>
    </row>
    <row r="36" spans="1:6" ht="22.5" customHeight="1">
      <c r="E36" s="37"/>
      <c r="F36" s="37"/>
    </row>
    <row r="37" spans="1:6" ht="22.5" customHeight="1">
      <c r="E37" s="37"/>
      <c r="F37" s="114"/>
    </row>
    <row r="38" spans="1:6" ht="22.5" customHeight="1">
      <c r="A38" s="212" t="s">
        <v>37</v>
      </c>
      <c r="B38" s="212"/>
      <c r="C38" s="212"/>
      <c r="D38" s="212"/>
      <c r="E38" s="212"/>
      <c r="F38" s="212"/>
    </row>
    <row r="39" spans="1:6" ht="22.5" customHeight="1">
      <c r="A39" s="212" t="s">
        <v>36</v>
      </c>
      <c r="B39" s="212"/>
      <c r="C39" s="212"/>
      <c r="D39" s="212"/>
      <c r="E39" s="212"/>
      <c r="F39" s="212"/>
    </row>
    <row r="40" spans="1:6" ht="22.5" customHeight="1">
      <c r="A40" s="124"/>
      <c r="B40" s="124"/>
      <c r="C40" s="124"/>
      <c r="D40" s="124"/>
      <c r="E40" s="124"/>
      <c r="F40" s="124"/>
    </row>
    <row r="41" spans="1:6" ht="22.5" customHeight="1">
      <c r="A41" s="18" t="s">
        <v>5</v>
      </c>
      <c r="E41" s="37"/>
      <c r="F41" s="37"/>
    </row>
    <row r="42" spans="1:6" ht="22.5" customHeight="1">
      <c r="E42" s="28"/>
      <c r="F42" s="29">
        <v>12</v>
      </c>
    </row>
    <row r="43" spans="1:6" ht="22.5" customHeight="1">
      <c r="A43" s="219" t="s">
        <v>1</v>
      </c>
      <c r="B43" s="219"/>
      <c r="C43" s="219"/>
      <c r="D43" s="219"/>
      <c r="E43" s="219"/>
      <c r="F43" s="219"/>
    </row>
    <row r="44" spans="1:6" ht="22.5" customHeight="1">
      <c r="A44" s="219" t="s">
        <v>32</v>
      </c>
      <c r="B44" s="219"/>
      <c r="C44" s="219"/>
      <c r="D44" s="219"/>
      <c r="E44" s="219"/>
      <c r="F44" s="219"/>
    </row>
    <row r="45" spans="1:6" ht="22.5" customHeight="1">
      <c r="A45" s="220" t="str">
        <f>+A4</f>
        <v>FOR YEAR ENDED DECEMBER 31, 2021</v>
      </c>
      <c r="B45" s="219"/>
      <c r="C45" s="219"/>
      <c r="D45" s="219"/>
      <c r="E45" s="219"/>
      <c r="F45" s="219"/>
    </row>
    <row r="46" spans="1:6" ht="22.5" customHeight="1">
      <c r="A46" s="30"/>
      <c r="B46" s="30"/>
      <c r="C46" s="30"/>
      <c r="D46" s="30"/>
      <c r="E46" s="31"/>
      <c r="F46" s="32" t="s">
        <v>3</v>
      </c>
    </row>
    <row r="47" spans="1:6" ht="22.5" customHeight="1">
      <c r="A47" s="30"/>
      <c r="B47" s="30"/>
      <c r="C47" s="30"/>
      <c r="D47" s="33" t="s">
        <v>42</v>
      </c>
      <c r="E47" s="34" t="s">
        <v>87</v>
      </c>
      <c r="F47" s="34" t="s">
        <v>82</v>
      </c>
    </row>
    <row r="48" spans="1:6" ht="22.5" customHeight="1">
      <c r="C48" s="35"/>
      <c r="D48" s="35"/>
      <c r="E48" s="36"/>
      <c r="F48" s="112"/>
    </row>
    <row r="49" spans="1:6" ht="22.5" customHeight="1">
      <c r="A49" s="120" t="s">
        <v>20</v>
      </c>
      <c r="E49" s="37"/>
      <c r="F49" s="37"/>
    </row>
    <row r="50" spans="1:6" ht="22.5" customHeight="1">
      <c r="B50" s="115" t="s">
        <v>108</v>
      </c>
      <c r="E50" s="201">
        <v>-8039892.5599999996</v>
      </c>
      <c r="F50" s="201">
        <v>-14787321.699999999</v>
      </c>
    </row>
    <row r="51" spans="1:6" ht="22.5" customHeight="1">
      <c r="B51" s="115" t="s">
        <v>75</v>
      </c>
      <c r="E51" s="201">
        <v>-1348625</v>
      </c>
      <c r="F51" s="201">
        <v>-1700180.0099999998</v>
      </c>
    </row>
    <row r="52" spans="1:6" ht="22.5" customHeight="1">
      <c r="B52" s="75" t="s">
        <v>109</v>
      </c>
      <c r="E52" s="201">
        <v>313084.12</v>
      </c>
      <c r="F52" s="201">
        <v>400000</v>
      </c>
    </row>
    <row r="53" spans="1:6" ht="22.5" customHeight="1">
      <c r="B53" s="75" t="s">
        <v>99</v>
      </c>
      <c r="E53" s="201">
        <v>-404631.18</v>
      </c>
      <c r="F53" s="201">
        <v>0</v>
      </c>
    </row>
    <row r="54" spans="1:6" ht="22.5" customHeight="1">
      <c r="B54" s="2" t="s">
        <v>96</v>
      </c>
      <c r="E54" s="201">
        <v>5730.72</v>
      </c>
      <c r="F54" s="201">
        <v>307101.64</v>
      </c>
    </row>
    <row r="55" spans="1:6" ht="22.5" customHeight="1">
      <c r="A55" s="38" t="s">
        <v>58</v>
      </c>
      <c r="E55" s="200">
        <f>SUM(E50:E54)</f>
        <v>-9474333.8999999985</v>
      </c>
      <c r="F55" s="197">
        <f>SUM(F50:F54)</f>
        <v>-15780400.069999998</v>
      </c>
    </row>
    <row r="56" spans="1:6" ht="22.5" customHeight="1">
      <c r="E56" s="37"/>
      <c r="F56" s="37"/>
    </row>
    <row r="57" spans="1:6" ht="22.5" customHeight="1">
      <c r="A57" s="39" t="s">
        <v>21</v>
      </c>
      <c r="E57" s="37"/>
      <c r="F57" s="37"/>
    </row>
    <row r="58" spans="1:6" ht="22.5" customHeight="1">
      <c r="B58" s="116" t="s">
        <v>97</v>
      </c>
      <c r="E58" s="185">
        <v>-139045178.61000001</v>
      </c>
      <c r="F58" s="74">
        <v>-384527532.58999997</v>
      </c>
    </row>
    <row r="59" spans="1:6" ht="22.5" customHeight="1">
      <c r="B59" s="116" t="s">
        <v>110</v>
      </c>
      <c r="E59" s="185">
        <v>-50000000</v>
      </c>
      <c r="F59" s="74">
        <v>50000000</v>
      </c>
    </row>
    <row r="60" spans="1:6" ht="22.5" customHeight="1">
      <c r="B60" s="50" t="s">
        <v>111</v>
      </c>
      <c r="E60" s="185">
        <v>-5755981.4100000001</v>
      </c>
      <c r="F60" s="74">
        <v>-5757148.5899999999</v>
      </c>
    </row>
    <row r="61" spans="1:6" ht="22.5" customHeight="1">
      <c r="B61" s="50" t="s">
        <v>112</v>
      </c>
      <c r="E61" s="185">
        <v>-370366.59</v>
      </c>
      <c r="F61" s="74">
        <v>-657199.41</v>
      </c>
    </row>
    <row r="62" spans="1:6" ht="22.5" customHeight="1">
      <c r="B62" s="2" t="s">
        <v>57</v>
      </c>
      <c r="E62" s="185">
        <v>-29377959.870000001</v>
      </c>
      <c r="F62" s="74">
        <v>-43146105.659999996</v>
      </c>
    </row>
    <row r="63" spans="1:6" s="176" customFormat="1" ht="22.5" customHeight="1">
      <c r="B63" s="177" t="s">
        <v>116</v>
      </c>
      <c r="E63" s="185">
        <v>-49577435.149999999</v>
      </c>
      <c r="F63" s="74">
        <v>0</v>
      </c>
    </row>
    <row r="64" spans="1:6" ht="22.5" customHeight="1">
      <c r="A64" s="38" t="s">
        <v>113</v>
      </c>
      <c r="E64" s="200">
        <f>SUM(E58:E63)</f>
        <v>-274126921.63</v>
      </c>
      <c r="F64" s="197">
        <f>SUM(F58:F63)</f>
        <v>-384087986.25</v>
      </c>
    </row>
    <row r="65" spans="1:6" ht="22.5" customHeight="1">
      <c r="E65" s="37"/>
      <c r="F65" s="37"/>
    </row>
    <row r="66" spans="1:6" ht="22.5" customHeight="1">
      <c r="A66" s="18" t="s">
        <v>139</v>
      </c>
      <c r="D66" s="198"/>
      <c r="E66" s="185">
        <v>-72661000.409999549</v>
      </c>
      <c r="F66" s="185">
        <v>84893230.17999965</v>
      </c>
    </row>
    <row r="67" spans="1:6" ht="22.5" customHeight="1">
      <c r="A67" s="18" t="s">
        <v>136</v>
      </c>
      <c r="D67" s="198"/>
      <c r="E67" s="199">
        <v>98956863.620000005</v>
      </c>
      <c r="F67" s="185">
        <v>14063633.439999999</v>
      </c>
    </row>
    <row r="68" spans="1:6" ht="22.5" customHeight="1" thickBot="1">
      <c r="A68" s="18" t="s">
        <v>137</v>
      </c>
      <c r="D68" s="97">
        <v>24.1</v>
      </c>
      <c r="E68" s="191">
        <f>SUM(E66:E67)</f>
        <v>26295863.210000455</v>
      </c>
      <c r="F68" s="191">
        <f>SUM(F66:F67)</f>
        <v>98956863.619999647</v>
      </c>
    </row>
    <row r="69" spans="1:6" ht="22.5" customHeight="1" thickTop="1">
      <c r="E69" s="37"/>
      <c r="F69" s="37"/>
    </row>
    <row r="70" spans="1:6" ht="22.5" customHeight="1">
      <c r="A70" s="41"/>
      <c r="B70" s="76"/>
      <c r="C70" s="76"/>
      <c r="D70" s="76"/>
      <c r="E70" s="77"/>
      <c r="F70" s="83"/>
    </row>
    <row r="71" spans="1:6" ht="22.5" customHeight="1">
      <c r="A71" s="41"/>
      <c r="B71" s="76"/>
      <c r="C71" s="76"/>
      <c r="D71" s="76"/>
      <c r="E71" s="77"/>
      <c r="F71" s="91"/>
    </row>
    <row r="72" spans="1:6" ht="22.5" customHeight="1">
      <c r="A72" s="41"/>
      <c r="B72" s="76"/>
      <c r="C72" s="76"/>
      <c r="D72" s="76"/>
      <c r="E72" s="77"/>
      <c r="F72" s="91"/>
    </row>
    <row r="73" spans="1:6" ht="22.5" customHeight="1">
      <c r="A73" s="2"/>
      <c r="B73" s="40"/>
      <c r="C73" s="41"/>
      <c r="D73" s="76"/>
    </row>
    <row r="74" spans="1:6" ht="22.5" customHeight="1">
      <c r="A74" s="2"/>
      <c r="B74" s="40"/>
      <c r="C74" s="41"/>
      <c r="D74" s="76"/>
    </row>
    <row r="75" spans="1:6" ht="22.5" customHeight="1">
      <c r="A75" s="2"/>
      <c r="B75" s="40"/>
      <c r="C75" s="41"/>
      <c r="D75" s="76"/>
    </row>
    <row r="76" spans="1:6" ht="22.5" customHeight="1">
      <c r="B76" s="76"/>
      <c r="C76" s="76"/>
      <c r="D76" s="76"/>
      <c r="E76" s="77"/>
      <c r="F76" s="77"/>
    </row>
    <row r="77" spans="1:6" ht="22.5" customHeight="1">
      <c r="A77" s="212" t="s">
        <v>37</v>
      </c>
      <c r="B77" s="212"/>
      <c r="C77" s="212"/>
      <c r="D77" s="212"/>
      <c r="E77" s="212"/>
      <c r="F77" s="212"/>
    </row>
    <row r="78" spans="1:6" ht="22.5" customHeight="1">
      <c r="A78" s="212" t="s">
        <v>36</v>
      </c>
      <c r="B78" s="212"/>
      <c r="C78" s="212"/>
      <c r="D78" s="212"/>
      <c r="E78" s="212"/>
      <c r="F78" s="212"/>
    </row>
    <row r="79" spans="1:6" ht="22.5" customHeight="1">
      <c r="A79" s="141"/>
      <c r="B79" s="141"/>
      <c r="C79" s="141"/>
      <c r="D79" s="141"/>
      <c r="E79" s="141"/>
      <c r="F79" s="141"/>
    </row>
    <row r="80" spans="1:6" ht="22.5" customHeight="1">
      <c r="A80" s="141"/>
      <c r="B80" s="141"/>
      <c r="C80" s="141"/>
      <c r="D80" s="141"/>
      <c r="E80" s="141"/>
      <c r="F80" s="141"/>
    </row>
    <row r="81" spans="1:6" ht="22.5" customHeight="1">
      <c r="B81" s="76"/>
      <c r="C81" s="76"/>
      <c r="D81" s="76"/>
      <c r="E81" s="77"/>
      <c r="F81" s="77"/>
    </row>
    <row r="82" spans="1:6" ht="22.5" customHeight="1">
      <c r="A82" s="18" t="s">
        <v>5</v>
      </c>
      <c r="E82" s="6"/>
    </row>
  </sheetData>
  <mergeCells count="10">
    <mergeCell ref="A44:F44"/>
    <mergeCell ref="A45:F45"/>
    <mergeCell ref="A77:F77"/>
    <mergeCell ref="A78:F78"/>
    <mergeCell ref="A2:F2"/>
    <mergeCell ref="A3:F3"/>
    <mergeCell ref="A4:F4"/>
    <mergeCell ref="A38:F38"/>
    <mergeCell ref="A39:F39"/>
    <mergeCell ref="A43:F43"/>
  </mergeCells>
  <printOptions horizontalCentered="1"/>
  <pageMargins left="0.51181102362204722" right="0" top="0.51181102362204722" bottom="0" header="0" footer="0"/>
  <pageSetup paperSize="9" scale="85" firstPageNumber="2" orientation="portrait" useFirstPageNumber="1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7-8</vt:lpstr>
      <vt:lpstr>Page 9</vt:lpstr>
      <vt:lpstr>Page 10</vt:lpstr>
      <vt:lpstr>Page 11-12</vt:lpstr>
      <vt:lpstr>'Page 10'!Print_Area</vt:lpstr>
      <vt:lpstr>'Page 11-12'!Print_Area</vt:lpstr>
      <vt:lpstr>'Page 7-8'!Print_Area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Benjaporn Sukyoo</cp:lastModifiedBy>
  <cp:lastPrinted>2022-02-25T03:48:32Z</cp:lastPrinted>
  <dcterms:created xsi:type="dcterms:W3CDTF">1999-03-15T11:10:01Z</dcterms:created>
  <dcterms:modified xsi:type="dcterms:W3CDTF">2022-02-25T07:43:20Z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