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1_Q4 (year end)\"/>
    </mc:Choice>
  </mc:AlternateContent>
  <xr:revisionPtr revIDLastSave="0" documentId="13_ncr:1_{B4AE3C02-6C6E-443E-8BE5-C8F951215E4C}" xr6:coauthVersionLast="36" xr6:coauthVersionMax="46" xr10:uidLastSave="{00000000-0000-0000-0000-000000000000}"/>
  <bookViews>
    <workbookView xWindow="-108" yWindow="-108" windowWidth="19416" windowHeight="9804" xr2:uid="{00000000-000D-0000-FFFF-FFFF00000000}"/>
  </bookViews>
  <sheets>
    <sheet name="SFP6-8" sheetId="1" r:id="rId1"/>
    <sheet name="PL9-10" sheetId="10" r:id="rId2"/>
    <sheet name="CH Conso11" sheetId="4" r:id="rId3"/>
    <sheet name="CH Conso 12" sheetId="11" r:id="rId4"/>
    <sheet name="CH13-14" sheetId="8" r:id="rId5"/>
    <sheet name="CF15-18" sheetId="9" r:id="rId6"/>
  </sheets>
  <definedNames>
    <definedName name="_xlnm._FilterDatabase" localSheetId="5" hidden="1">'CF15-18'!$D$28:$D$36</definedName>
    <definedName name="_xlnm._FilterDatabase" localSheetId="1" hidden="1">'PL9-10'!$D$50:$D$50</definedName>
    <definedName name="_xlnm._FilterDatabase" localSheetId="0" hidden="1">'SFP6-8'!$H$48:$H$48</definedName>
    <definedName name="_xlnm.Print_Area" localSheetId="5">'CF15-18'!$A$1:$J$121</definedName>
    <definedName name="_xlnm.Print_Area" localSheetId="3">'CH Conso 12'!$A$1:$T$26</definedName>
    <definedName name="_xlnm.Print_Area" localSheetId="2">'CH Conso11'!$A$1:$T$27</definedName>
    <definedName name="_xlnm.Print_Area" localSheetId="4">'CH13-14'!$A$1:$N$47</definedName>
    <definedName name="_xlnm.Print_Area" localSheetId="1">'PL9-10'!$A$1:$J$67</definedName>
    <definedName name="_xlnm.Print_Area" localSheetId="0">'SFP6-8'!$A$1:$J$97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" l="1"/>
  <c r="N38" i="8"/>
  <c r="J91" i="9" l="1"/>
  <c r="N24" i="4" l="1"/>
  <c r="L24" i="4"/>
  <c r="F93" i="1"/>
  <c r="R25" i="4" l="1"/>
  <c r="J25" i="4"/>
  <c r="H25" i="4"/>
  <c r="F25" i="4"/>
  <c r="D25" i="4"/>
  <c r="N25" i="4"/>
  <c r="P24" i="4"/>
  <c r="T24" i="4" s="1"/>
  <c r="R20" i="4"/>
  <c r="R27" i="4" s="1"/>
  <c r="N20" i="4"/>
  <c r="L20" i="4"/>
  <c r="J20" i="4"/>
  <c r="J27" i="4" s="1"/>
  <c r="H20" i="4"/>
  <c r="H27" i="4" s="1"/>
  <c r="F20" i="4"/>
  <c r="F27" i="4" s="1"/>
  <c r="D20" i="4"/>
  <c r="D27" i="4" s="1"/>
  <c r="P19" i="4"/>
  <c r="T19" i="4" s="1"/>
  <c r="T18" i="4"/>
  <c r="P18" i="4"/>
  <c r="P14" i="4"/>
  <c r="T14" i="4" s="1"/>
  <c r="P20" i="4" l="1"/>
  <c r="T20" i="4"/>
  <c r="N27" i="4"/>
  <c r="F70" i="9" l="1"/>
  <c r="D70" i="9"/>
  <c r="D94" i="9" l="1"/>
  <c r="H94" i="9" l="1"/>
  <c r="L23" i="11" l="1"/>
  <c r="N23" i="11"/>
  <c r="P18" i="11"/>
  <c r="R19" i="11"/>
  <c r="D19" i="11"/>
  <c r="F19" i="11"/>
  <c r="H19" i="11"/>
  <c r="J19" i="11"/>
  <c r="L19" i="11"/>
  <c r="N19" i="11"/>
  <c r="P23" i="11" l="1"/>
  <c r="P19" i="11"/>
  <c r="T18" i="11"/>
  <c r="H53" i="10" l="1"/>
  <c r="L43" i="8" s="1"/>
  <c r="N43" i="8" s="1"/>
  <c r="H39" i="8"/>
  <c r="D39" i="8"/>
  <c r="F39" i="8"/>
  <c r="J39" i="8"/>
  <c r="L39" i="8"/>
  <c r="J69" i="1" l="1"/>
  <c r="H69" i="1"/>
  <c r="F69" i="1"/>
  <c r="D69" i="1"/>
  <c r="J18" i="10" l="1"/>
  <c r="T19" i="11"/>
  <c r="F28" i="10"/>
  <c r="R24" i="11"/>
  <c r="R26" i="11" s="1"/>
  <c r="J24" i="11"/>
  <c r="H24" i="11"/>
  <c r="H26" i="11" s="1"/>
  <c r="F24" i="11"/>
  <c r="F26" i="11" s="1"/>
  <c r="D24" i="11"/>
  <c r="D26" i="11" s="1"/>
  <c r="J26" i="11"/>
  <c r="J53" i="10"/>
  <c r="L20" i="8" s="1"/>
  <c r="F53" i="10"/>
  <c r="D53" i="10"/>
  <c r="N34" i="8" l="1"/>
  <c r="J44" i="8" l="1"/>
  <c r="J46" i="8" s="1"/>
  <c r="H44" i="8"/>
  <c r="H46" i="8" s="1"/>
  <c r="F44" i="8"/>
  <c r="F46" i="8" s="1"/>
  <c r="D44" i="8"/>
  <c r="D46" i="8" s="1"/>
  <c r="N39" i="8"/>
  <c r="F63" i="10"/>
  <c r="J28" i="10"/>
  <c r="J34" i="10" s="1"/>
  <c r="F18" i="10"/>
  <c r="F34" i="10" s="1"/>
  <c r="F59" i="1"/>
  <c r="F71" i="1" s="1"/>
  <c r="J93" i="1"/>
  <c r="J95" i="1" s="1"/>
  <c r="F95" i="1"/>
  <c r="J33" i="1"/>
  <c r="J17" i="1"/>
  <c r="F33" i="1"/>
  <c r="F17" i="1"/>
  <c r="J59" i="1"/>
  <c r="F91" i="9"/>
  <c r="J70" i="9"/>
  <c r="F35" i="1" l="1"/>
  <c r="J35" i="1"/>
  <c r="F36" i="10"/>
  <c r="F26" i="9" s="1"/>
  <c r="J36" i="10"/>
  <c r="J71" i="1"/>
  <c r="J97" i="1" s="1"/>
  <c r="F97" i="1"/>
  <c r="N20" i="8"/>
  <c r="L19" i="8" l="1"/>
  <c r="J26" i="9"/>
  <c r="J39" i="9" s="1"/>
  <c r="J41" i="9" s="1"/>
  <c r="J93" i="9" s="1"/>
  <c r="J95" i="9" s="1"/>
  <c r="F57" i="10"/>
  <c r="F59" i="10" s="1"/>
  <c r="F54" i="10"/>
  <c r="F62" i="10" s="1"/>
  <c r="F64" i="10" s="1"/>
  <c r="J54" i="10"/>
  <c r="J62" i="10" s="1"/>
  <c r="J64" i="10" s="1"/>
  <c r="J57" i="10"/>
  <c r="J59" i="10"/>
  <c r="J66" i="10" s="1"/>
  <c r="F66" i="10" l="1"/>
  <c r="L23" i="4"/>
  <c r="F39" i="9"/>
  <c r="F41" i="9" s="1"/>
  <c r="F93" i="9" s="1"/>
  <c r="F95" i="9" s="1"/>
  <c r="N14" i="8"/>
  <c r="D21" i="8" l="1"/>
  <c r="D16" i="8"/>
  <c r="D23" i="8" s="1"/>
  <c r="H21" i="8"/>
  <c r="J16" i="8"/>
  <c r="J21" i="8"/>
  <c r="F21" i="8"/>
  <c r="F16" i="8"/>
  <c r="F23" i="8" s="1"/>
  <c r="H16" i="8"/>
  <c r="H23" i="8" s="1"/>
  <c r="N15" i="8"/>
  <c r="J23" i="8" l="1"/>
  <c r="L16" i="8"/>
  <c r="N16" i="8"/>
  <c r="H17" i="1" l="1"/>
  <c r="D17" i="1" l="1"/>
  <c r="H91" i="9"/>
  <c r="D91" i="9"/>
  <c r="H28" i="10"/>
  <c r="D63" i="10"/>
  <c r="D28" i="10"/>
  <c r="H59" i="1"/>
  <c r="D18" i="10"/>
  <c r="H18" i="10"/>
  <c r="D59" i="1"/>
  <c r="H33" i="1"/>
  <c r="H35" i="1" s="1"/>
  <c r="H70" i="9"/>
  <c r="D34" i="10" l="1"/>
  <c r="D36" i="10" s="1"/>
  <c r="D26" i="9" s="1"/>
  <c r="D39" i="9" s="1"/>
  <c r="H34" i="10"/>
  <c r="H36" i="10" s="1"/>
  <c r="H26" i="9" s="1"/>
  <c r="D35" i="1"/>
  <c r="D71" i="1"/>
  <c r="H71" i="1"/>
  <c r="H57" i="10" l="1"/>
  <c r="L22" i="11"/>
  <c r="P22" i="11" s="1"/>
  <c r="D54" i="10"/>
  <c r="D62" i="10" s="1"/>
  <c r="D64" i="10" s="1"/>
  <c r="D57" i="10"/>
  <c r="D59" i="10" s="1"/>
  <c r="D66" i="10" s="1"/>
  <c r="H39" i="9"/>
  <c r="H41" i="9" s="1"/>
  <c r="L21" i="8"/>
  <c r="L23" i="8" s="1"/>
  <c r="H54" i="10"/>
  <c r="H59" i="10"/>
  <c r="H66" i="10" s="1"/>
  <c r="H93" i="9" l="1"/>
  <c r="H95" i="9" s="1"/>
  <c r="L25" i="4"/>
  <c r="L27" i="4" s="1"/>
  <c r="P23" i="4"/>
  <c r="L24" i="11"/>
  <c r="L26" i="11" s="1"/>
  <c r="D91" i="1" s="1"/>
  <c r="H62" i="10"/>
  <c r="H64" i="10" s="1"/>
  <c r="L42" i="8"/>
  <c r="T22" i="11"/>
  <c r="D41" i="9" l="1"/>
  <c r="P25" i="4"/>
  <c r="P27" i="4" s="1"/>
  <c r="T23" i="4"/>
  <c r="T25" i="4" s="1"/>
  <c r="T27" i="4" s="1"/>
  <c r="D93" i="1"/>
  <c r="N42" i="8"/>
  <c r="N44" i="8" s="1"/>
  <c r="N46" i="8" s="1"/>
  <c r="L44" i="8"/>
  <c r="L46" i="8" s="1"/>
  <c r="H91" i="1" s="1"/>
  <c r="N24" i="11"/>
  <c r="N26" i="11" s="1"/>
  <c r="N23" i="8"/>
  <c r="N19" i="8"/>
  <c r="N21" i="8" s="1"/>
  <c r="D93" i="9" l="1"/>
  <c r="D95" i="9" s="1"/>
  <c r="D95" i="1"/>
  <c r="H93" i="1"/>
  <c r="H95" i="1" s="1"/>
  <c r="H97" i="1" s="1"/>
  <c r="T23" i="11"/>
  <c r="P24" i="11"/>
  <c r="P26" i="11" s="1"/>
  <c r="D97" i="1" l="1"/>
  <c r="T24" i="11"/>
  <c r="T26" i="11" s="1"/>
</calcChain>
</file>

<file path=xl/sharedStrings.xml><?xml version="1.0" encoding="utf-8"?>
<sst xmlns="http://schemas.openxmlformats.org/spreadsheetml/2006/main" count="446" uniqueCount="242">
  <si>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</si>
  <si>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</si>
  <si>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</si>
  <si>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</si>
  <si>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</si>
  <si>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</si>
  <si>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</si>
  <si>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</si>
  <si>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</si>
  <si>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</si>
  <si>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</si>
  <si>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</si>
  <si>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</si>
  <si>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</si>
  <si>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</si>
  <si>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</si>
  <si>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</si>
  <si>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</si>
  <si>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</si>
  <si>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</si>
  <si>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</si>
  <si>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</si>
  <si>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</si>
  <si>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</si>
  <si>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</si>
  <si>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</si>
  <si>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</si>
  <si>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</si>
  <si>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</si>
  <si>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</si>
  <si>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</si>
  <si>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</si>
  <si>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</si>
  <si>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</si>
  <si>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</si>
  <si>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</si>
  <si>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</si>
  <si>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</si>
  <si>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</si>
  <si>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</si>
  <si>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</si>
  <si>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</si>
  <si>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</si>
  <si>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</si>
  <si>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</si>
  <si>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</si>
  <si>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</si>
  <si>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</si>
  <si>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</si>
  <si>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</si>
  <si>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</si>
  <si>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</si>
  <si>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</si>
  <si>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</si>
  <si>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</si>
  <si>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</si>
  <si>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</si>
  <si>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</si>
  <si>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</si>
  <si>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</si>
  <si>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จ่ายเงินปันผล</t>
  </si>
  <si>
    <t>จ่ายต้นทุนทางการเงิน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</si>
  <si>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</si>
  <si>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</si>
  <si>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</si>
  <si>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</si>
  <si>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</si>
  <si>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</si>
  <si>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</si>
  <si>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</si>
  <si>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</si>
  <si>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</si>
  <si>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 xml:space="preserve">งบกระแสเงินสด </t>
  </si>
  <si>
    <t>(บาท)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</si>
  <si>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</si>
  <si>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</si>
  <si>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</si>
  <si>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งบกำไรขาดทุนเบ็ดเสร็จ</t>
  </si>
  <si>
    <t>งบกระแสเงินสด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</si>
  <si>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</si>
  <si>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</si>
  <si>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</si>
  <si>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</si>
  <si>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</si>
  <si>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</si>
  <si>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</si>
  <si>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</si>
  <si>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</si>
  <si>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t>สำหรับปีสิ้นสุดวันที่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</si>
  <si>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</si>
  <si>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</si>
  <si>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</si>
  <si>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</si>
  <si>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เงินมัดจำจากลูกค้า</t>
  </si>
  <si>
    <t>กำไรขาดทุนเบ็ดเสร็จรวมสำหรับปี</t>
  </si>
  <si>
    <t>การแบ่งปันกำไรขาดทุนเบ็ดเสร็จรวม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</si>
  <si>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</si>
  <si>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</si>
  <si>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</si>
  <si>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</si>
  <si>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</si>
  <si>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</si>
  <si>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</si>
  <si>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เงินกู้ยืมระยะสั้นจากบุคคลและกิจการอื่น</t>
  </si>
  <si>
    <t>ประมาณการหนี้สินไม่หมุนเวียน</t>
  </si>
  <si>
    <t xml:space="preserve">   สำหรับผลประโยชน์พนักงาน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</si>
  <si>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</si>
  <si>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</si>
  <si>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</si>
  <si>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</si>
  <si>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</si>
  <si>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</si>
  <si>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</si>
  <si>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</si>
  <si>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</si>
  <si>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กิจกรรมจัดหาเงิน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</si>
  <si>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</si>
  <si>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</si>
  <si>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</si>
  <si>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</si>
  <si>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เงินสดจ่ายชำระคืนเงินกู้ยืมระยะสั้นจากกิจการที่เกี่ยวข้องกัน</t>
  </si>
  <si>
    <t xml:space="preserve">กำไรขาดทุนเบ็ดเสร็จอื่น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</si>
  <si>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</si>
  <si>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</si>
  <si>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เงินกู้ยืมระยะสั้นจากสถาบันการเงิน</t>
  </si>
  <si>
    <t>โอนเงินมัดจำค่าซื้อที่ดินไปเป็นโครงการ</t>
  </si>
  <si>
    <t>ใบสำคัญแสดงสิทธิที่จะซื้อหุ้นสามัญ</t>
  </si>
  <si>
    <t>รวมส่วนของบริษัทใหญ่</t>
  </si>
  <si>
    <t>กำไรจากการจำหน่ายอสังหาริมทรัพย์เพื่อการลงทุน</t>
  </si>
  <si>
    <t xml:space="preserve">   พนักงานที่กำหนดไว้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</si>
  <si>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</si>
  <si>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</si>
  <si>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</si>
  <si>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</si>
  <si>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</si>
  <si>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ขาดทุนจากการตัดจำหน่ายสินทรัพย์ไม่หมุนเวียนอื่น</t>
  </si>
  <si>
    <t>การจ่ายโดยใช้หุ้นเป็นเกณฑ์</t>
  </si>
  <si>
    <t>ที่ดินรอพัฒนา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</si>
  <si>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</si>
  <si>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</si>
  <si>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</si>
  <si>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เงินสดจ่ายสุทธิเพื่อซื้อเงินลงทุนในการร่วมค้า</t>
  </si>
  <si>
    <t>เงินสดจ่ายเพื่อชำระคืนเงินกู้ยืมระยะยาว</t>
  </si>
  <si>
    <t>เงินสดจ่ายเพื่อซื้ออาคารและอุปกรณ์</t>
  </si>
  <si>
    <t xml:space="preserve">   กำไรขาดทุนเบ็ดเสร็จอื่น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</si>
  <si>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</si>
  <si>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</si>
  <si>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</si>
  <si>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</si>
  <si>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</si>
  <si>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</si>
  <si>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</si>
  <si>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</si>
  <si>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</si>
  <si>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เจ้าหนี้ค่าซื้อที่ดิน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</si>
  <si>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</si>
  <si>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</si>
  <si>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</si>
  <si>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</si>
  <si>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</si>
  <si>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</si>
  <si>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</si>
  <si>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</si>
  <si>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</si>
  <si>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กำไรขาดทุนเบ็ดเสร็จอื่นสำหรับปี - สุทธิจากภาษี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</si>
  <si>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</si>
  <si>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</si>
  <si>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</si>
  <si>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องค์ประกอบอื่นของ</t>
  </si>
  <si>
    <t>ผลขาดทุนจาก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</si>
  <si>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</si>
  <si>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</si>
  <si>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</si>
  <si>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</si>
  <si>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</si>
  <si>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</si>
  <si>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</si>
  <si>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 xml:space="preserve">   ขาดทุนสำหรับปี</t>
  </si>
  <si>
    <t>เงินสดจ่ายสุทธิเพื่อซื้อเงินลงทุนในบริษัทร่วม</t>
  </si>
  <si>
    <t>ชำระการซื้อเงินลงทุนบริษัทย่อยด้วยตั๋วสัญญาใช้เงิน</t>
  </si>
  <si>
    <t>ซื้ออสังหาริมทรัพย์เพื่อการลงทุนโดยยังมิได้ชำระเงิน</t>
  </si>
  <si>
    <t>ขายอสังหาริมทรัพย์เพื่อการลงทุนโดยยังมิได้รับชำระเงิน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</si>
  <si>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</si>
  <si>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</si>
  <si>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</si>
  <si>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>รับชำระค่าบริหารค้างรับและดอกเบี้ยค้างรับด้วยการโอนตั๋วสัญญาใช้เงิน</t>
  </si>
  <si>
    <t>(กำไร) ขาดทุนจากการจำหน่ายอุปกรณ์และสินทรัพย์ไม่มีตัวตน</t>
  </si>
  <si>
    <t>อสังหาริมทรัพย์พัฒนาเพื่อขาย</t>
  </si>
  <si>
    <t xml:space="preserve">สินทรัพย์ทางการเงินหมุนเวียนอื่นลดลง (เพิ่มขึ้น) </t>
  </si>
  <si>
    <t>โอนที่ดิน อาคารและอุปกรณ์ไปเป็นอสังหาริมทรัพย์เพื่อการลงทุน</t>
  </si>
  <si>
    <t>กระแสเงินสดสุทธิใช้ไปในกิจกรรมลงทุน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</si>
  <si>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</si>
  <si>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</si>
  <si>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>เงินกู้ยืมระยะสั้นจากสถาบันการเงินเพิ่มขึ้น</t>
  </si>
  <si>
    <t>โอนอสังหาริมทรัพย์พัฒนาเพื่อขายไปเป็นที่ดิน อาคารและอุปกรณ์</t>
  </si>
  <si>
    <t>โอนอสังหาริมทรัพย์พัฒนาเพื่อขายไปเป็นอสังหาริมทรัพย์เพื่อการลงทุน</t>
  </si>
  <si>
    <t>กำไรจากการจำหน่ายเงินลงทุนในบริษัทย่อย</t>
  </si>
  <si>
    <t xml:space="preserve">กำไรจากการจำหน่ายสินทรัพย์ทางการเงินหมุนเวียนอื่น </t>
  </si>
  <si>
    <t xml:space="preserve">   อสังหาริมทรัพย์พัฒนาเพื่อขาย</t>
  </si>
  <si>
    <t>เงินสดรับจากการจำหน่ายอสังหาริมทรัพย์เพื่อการลงทุน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</si>
  <si>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</si>
  <si>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</si>
  <si>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</si>
  <si>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</si>
  <si>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</si>
  <si>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</si>
  <si>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6, 7</t>
  </si>
  <si>
    <t>7, 10</t>
  </si>
  <si>
    <t>7, 11</t>
  </si>
  <si>
    <t>4, 14</t>
  </si>
  <si>
    <t>เงินสดรับจากการลดทุนของบริษัทร่วม</t>
  </si>
  <si>
    <t>(กลับรายการ) ขาดทุนจากการลดมูลค่าอสังหาริมทรัพย์พัฒนาเพื่อขาย</t>
  </si>
  <si>
    <t>ส่วนแบ่งกำไรของการร่วมค้าและบริษัทร่วม</t>
  </si>
  <si>
    <t>ขาดทุนสำหรับปี</t>
  </si>
  <si>
    <t>(กำไร) ขาดทุนจากสินทรัพย์ทางการเงินหมุนเวียนอื่นที่ยังไม่เกิดขึ้นจริง</t>
  </si>
  <si>
    <t>รายได้ภาษีเงินได้</t>
  </si>
  <si>
    <t>เงินสดรับ (จ่าย) สุทธิเพื่อขาย (ซื้อ) เงินลงทุนในบริษัทย่อย</t>
  </si>
  <si>
    <t>เงินสดและรายการเทียบเท่าเงินสดเพิ่มขึ้นสุทธิ</t>
  </si>
  <si>
    <t>ปรับรายการที่กระทบขาดทุนเป็นเงินสดรับ (จ่าย)</t>
  </si>
  <si>
    <t>ส่วนแบ่งกำไรของการร่วมค้าและบริษัทร่วมที่ใช้วิธีส่วนได้เสีย</t>
  </si>
  <si>
    <t>โอนอสังหาริมทรัพย์เพื่อการลงทุนไปเป็นที่ดิน อาคารและอุปกรณ์</t>
  </si>
  <si>
    <t>ขาดทุนก่อนภาษีเงินได้</t>
  </si>
  <si>
    <t>การแบ่งปันขาดทุน</t>
  </si>
  <si>
    <t>ขายเงินลงทุนในบริษัทย่อยโดยยังมิได้รับชำระเงิน</t>
  </si>
  <si>
    <t>เงินมัดจำ</t>
  </si>
  <si>
    <t xml:space="preserve">  หรือขาดทุนในภายหลัง</t>
  </si>
  <si>
    <t>รายการที่จะไม่ถูกจัดประเภทใหม่ไว้ในกำไร</t>
  </si>
  <si>
    <t>เจ้าหนี้ค่าซื้อที่ดินที่ถึงกำหนดชำระภายในหนึ่งปี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</si>
  <si>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</si>
  <si>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</si>
  <si>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เงินสดรับสุทธิชำระคืนจากเงินให้กู้ยืมระยะสั้นแก่กิจการที่เกี่ยวข้องกัน</t>
  </si>
  <si>
    <t>เงินสดจ่ายเพื่อชำระคืนหุ้นกู้</t>
  </si>
  <si>
    <t>ผลกำไร (ขาดทุน) จากการวัดมูลค่าใหม่ของผลประโยชน์</t>
  </si>
  <si>
    <t>เงินกู้ยืมระยะสั้นจากบุคคลและกิจการอื่นลดลงสุทธิ</t>
  </si>
  <si>
    <t>7, 8</t>
  </si>
  <si>
    <t>14, 26</t>
  </si>
  <si>
    <t>ขาดทุนต่อหุ้นขั้นพื้นฐาน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</si>
  <si>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</si>
  <si>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</si>
  <si>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ลูกหนี้ไม่หมุนเวียนอื่น</t>
  </si>
  <si>
    <t>เงินฝากสถาบันการเงินที่มีข้อจำกัดในการใช้เพิ่มขึ้น</t>
  </si>
  <si>
    <t>เงินสดจ่ายมัดจำค่าซื้อห้องชุดและสิทธิการเช่า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</si>
</sst>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[$-1010409]d\ mmm\ yy;@"/>
    <numFmt numFmtId="198" formatCode="0.0%"/>
    <numFmt numFmtId="199" formatCode="&quot;\&quot;#,##0.00;&quot;\&quot;&quot;\&quot;&quot;\&quot;&quot;\&quot;&quot;\&quot;&quot;\&quot;&quot;\&quot;&quot;\&quot;&quot;\&quot;&quot;\&quot;&quot;\&quot;&quot;\&quot;\-#,##0.00"/>
    <numFmt numFmtId="200" formatCode="[$-409]mmm\-yyyy;@"/>
    <numFmt numFmtId="201" formatCode="&quot;\&quot;#,##0.00;[Red]&quot;\&quot;&quot;\&quot;&quot;\&quot;&quot;\&quot;&quot;\&quot;&quot;\&quot;&quot;\&quot;&quot;\&quot;\-#,##0.00"/>
    <numFmt numFmtId="202" formatCode="\t&quot;฿&quot;#,##0.00_);[Red]\(\t&quot;฿&quot;#,##0.00\)"/>
    <numFmt numFmtId="203" formatCode="&quot;\&quot;#,##0.00;&quot;\&quot;&quot;\&quot;&quot;\&quot;&quot;\&quot;&quot;\&quot;&quot;\&quot;&quot;\&quot;&quot;\&quot;&quot;\&quot;&quot;\&quot;\-#,##0.00"/>
    <numFmt numFmtId="204" formatCode="_ &quot;\&quot;* #,##0_ ;_ &quot;\&quot;* &quot;\&quot;&quot;\&quot;&quot;\&quot;&quot;\&quot;&quot;\&quot;&quot;\&quot;&quot;\&quot;&quot;\&quot;&quot;\&quot;\-#,##0_ ;_ &quot;\&quot;* &quot;-&quot;_ ;_ @_ "/>
    <numFmt numFmtId="205" formatCode="&quot;\&quot;#,##0;[Red]&quot;\&quot;&quot;\&quot;&quot;\&quot;&quot;\&quot;&quot;\&quot;&quot;\&quot;&quot;\&quot;&quot;\&quot;&quot;\&quot;&quot;\&quot;&quot;\&quot;&quot;\&quot;\-#,##0"/>
    <numFmt numFmtId="206" formatCode="&quot;\&quot;#,##0;[Red]&quot;\&quot;&quot;\&quot;&quot;\&quot;&quot;\&quot;&quot;\&quot;&quot;\&quot;&quot;\&quot;&quot;\&quot;&quot;\&quot;&quot;\&quot;&quot;\&quot;\-#,##0"/>
    <numFmt numFmtId="207" formatCode="&quot;\&quot;#,##0.00;[Red]&quot;\&quot;&quot;\&quot;&quot;\&quot;&quot;\&quot;&quot;\&quot;&quot;\&quot;&quot;\&quot;&quot;\&quot;&quot;\&quot;&quot;\&quot;&quot;\&quot;\-#,##0.00"/>
    <numFmt numFmtId="208" formatCode="&quot;\&quot;#,##0;&quot;\&quot;&quot;\&quot;&quot;\&quot;&quot;\&quot;&quot;\&quot;&quot;\&quot;&quot;\&quot;&quot;\&quot;&quot;\&quot;&quot;\&quot;&quot;\&quot;\-#,##0"/>
    <numFmt numFmtId="209" formatCode="&quot;\&quot;#,##0.00;&quot;\&quot;&quot;\&quot;&quot;\&quot;&quot;\&quot;&quot;\&quot;&quot;\&quot;&quot;\&quot;&quot;\&quot;&quot;\&quot;&quot;\&quot;&quot;\&quot;\-#,##0.00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&quot;Dfl.&quot;\ * #,##0_-;_-&quot;Dfl.&quot;\ * #,##0\-;_-&quot;Dfl.&quot;\ * &quot;-&quot;_-;_-@_-"/>
    <numFmt numFmtId="216" formatCode="0.0_)\%;\(0.0\)\%;0.0_)\%;@_)_%"/>
    <numFmt numFmtId="217" formatCode="#,##0.0_)_%;\(#,##0.0\)_%;0.0_)_%;@_)_%"/>
    <numFmt numFmtId="218" formatCode="#,##0.0_);\(#,##0.0\);#,##0.0_);@_)"/>
    <numFmt numFmtId="219" formatCode="&quot;$&quot;_(#,##0.00_);&quot;$&quot;\(#,##0.00\);&quot;$&quot;_(0.00_);@_)"/>
    <numFmt numFmtId="220" formatCode="#,##0.00_);\(#,##0.00\);0.00_);@_)"/>
    <numFmt numFmtId="221" formatCode="\€_(#,##0.00_);\€\(#,##0.00\);\€_(0.00_);@_)"/>
    <numFmt numFmtId="222" formatCode="#,##0_)\x;\(#,##0\)\x;0_)\x;@_)_x"/>
    <numFmt numFmtId="223" formatCode="#,##0_)_x;\(#,##0\)_x;0_)_x;@_)_x"/>
    <numFmt numFmtId="224" formatCode="_ * #,##0_)\ _฿_ ;_ * \(#,##0\)\ _฿_ ;_ * &quot;-&quot;_)\ _฿_ ;_ @_ "/>
    <numFmt numFmtId="225" formatCode="&quot;\&quot;#,##0;[Red]&quot;\&quot;\-#,##0"/>
    <numFmt numFmtId="226" formatCode="&quot;\&quot;#,##0.00;[Red]&quot;\&quot;\-#,##0.00"/>
    <numFmt numFmtId="227" formatCode="#.\ \ "/>
    <numFmt numFmtId="228" formatCode="##.\ \ "/>
    <numFmt numFmtId="229" formatCode="###0_);[Red]\(###0\)"/>
    <numFmt numFmtId="230" formatCode="General_)"/>
    <numFmt numFmtId="231" formatCode="0.000"/>
    <numFmt numFmtId="232" formatCode="#,##0.0_);\(#,##0.0\)"/>
    <numFmt numFmtId="233" formatCode="#,##0.000_);\(#,##0.000\)"/>
    <numFmt numFmtId="234" formatCode="_(* #,##0.0_);_(* \(#,##0.00\);_(* &quot;-&quot;??_);_(@_)"/>
    <numFmt numFmtId="235" formatCode="&quot;$&quot;#,\);\(&quot;$&quot;#,##0\)"/>
    <numFmt numFmtId="236" formatCode="* \(#,##0\);* #,##0_);&quot;-&quot;??_);@"/>
    <numFmt numFmtId="237" formatCode="\ว\ \ด\ด\ด\ด\ &quot;ค.ศ.&quot;\ \ค\ค\ค\ค"/>
    <numFmt numFmtId="238" formatCode="#,##0.00&quot; F&quot;_);\(#,##0.00&quot; F&quot;\)"/>
    <numFmt numFmtId="239" formatCode="mm/dd/yy"/>
    <numFmt numFmtId="240" formatCode="* #,##0_);* \(#,##0\);&quot;-&quot;??_);@"/>
    <numFmt numFmtId="241" formatCode="_-[$€-2]\ * #,##0.00_-;\-[$€-2]\ * #,##0.00_-;_-[$€-2]\ * &quot;-&quot;??_-"/>
    <numFmt numFmtId="242" formatCode="#,##0\ \ ;\(#,##0\)\ ;\—\ \ \ \ "/>
    <numFmt numFmtId="243" formatCode="0."/>
    <numFmt numFmtId="244" formatCode="&quot;?&quot;#,##0;[Red]\-&quot;?&quot;#,##0"/>
    <numFmt numFmtId="245" formatCode="0.0&quot;  &quot;"/>
    <numFmt numFmtId="246" formatCode="&quot;฿&quot;\t#,##0_);[Red]\(&quot;฿&quot;\t#,##0\)"/>
    <numFmt numFmtId="247" formatCode="#,##0\ &quot;F&quot;;[Red]\-#,##0\ &quot;F&quot;"/>
    <numFmt numFmtId="248" formatCode="#,##0.00\ &quot;F&quot;;[Red]\-#,##0.00\ &quot;F&quot;"/>
    <numFmt numFmtId="249" formatCode="#,##0&quot; F&quot;_);[Red]\(#,##0&quot; F&quot;\)"/>
    <numFmt numFmtId="250" formatCode="\60\4\7\:"/>
    <numFmt numFmtId="251" formatCode="#,##0&quot;£&quot;_);[Red]\(#,##0&quot;£&quot;\)"/>
    <numFmt numFmtId="252" formatCode="&quot;$&quot;#,\);\(&quot;$&quot;#,\)"/>
    <numFmt numFmtId="253" formatCode="&quot;$&quot;#,;\(&quot;$&quot;#,\)"/>
    <numFmt numFmtId="254" formatCode="dd\-mmm\-yy_)"/>
    <numFmt numFmtId="255" formatCode="_(&quot;kr&quot;\ * #,##0.00_);_(&quot;kr&quot;\ * \(#,##0.00\);_(&quot;kr&quot;\ * &quot;-&quot;??_);_(@_)"/>
    <numFmt numFmtId="256" formatCode="_-&quot;$&quot;* #,##0.00_-;\-&quot;$&quot;* #,##0.00_-;_-&quot;$&quot;* &quot;-&quot;??_-;_-@_-"/>
    <numFmt numFmtId="257" formatCode="_-&quot;\&quot;* #,##0_-;\-&quot;\&quot;* #,##0_-;_-&quot;\&quot;* &quot;-&quot;_-;_-@_-"/>
    <numFmt numFmtId="258" formatCode="_-&quot;\&quot;* #,##0.00_-;\-&quot;\&quot;* #,##0.00_-;_-&quot;\&quot;* &quot;-&quot;??_-;_-@_-"/>
    <numFmt numFmtId="259" formatCode="#,##0.00\ &quot;Esc.&quot;;[Red]\-#,##0.00\ &quot;Esc.&quot;"/>
    <numFmt numFmtId="260" formatCode="_-* #,##0\ _E_s_c_._-;\-* #,##0\ _E_s_c_._-;_-* &quot;-&quot;\ _E_s_c_._-;_-@_-"/>
    <numFmt numFmtId="261" formatCode="_ * #,##0.00_ ;_ * \-#,##0.00_ ;_ * &quot;-&quot;??_ ;_ @_ "/>
    <numFmt numFmtId="262" formatCode="_-&quot;$&quot;* #,##0_-;\-&quot;$&quot;* #,##0_-;_-&quot;$&quot;* &quot;-&quot;_-;_-@_-"/>
    <numFmt numFmtId="263" formatCode="#,##0.0000_);\(#,##0.0000\)"/>
  </numFmts>
  <fonts count="183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80">
    <xf numFmtId="0" fontId="0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3" fillId="0" borderId="0"/>
    <xf numFmtId="0" fontId="22" fillId="0" borderId="0"/>
    <xf numFmtId="0" fontId="4" fillId="0" borderId="0"/>
    <xf numFmtId="192" fontId="4" fillId="0" borderId="0" applyFont="0" applyFill="0" applyBorder="0" applyAlignment="0" applyProtection="0"/>
    <xf numFmtId="0" fontId="28" fillId="0" borderId="0"/>
    <xf numFmtId="197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2" fillId="0" borderId="0"/>
    <xf numFmtId="0" fontId="16" fillId="0" borderId="0"/>
    <xf numFmtId="9" fontId="23" fillId="0" borderId="0" applyFont="0" applyFill="0" applyBorder="0" applyAlignment="0" applyProtection="0"/>
    <xf numFmtId="0" fontId="23" fillId="0" borderId="0"/>
    <xf numFmtId="192" fontId="4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2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9" applyNumberFormat="0" applyAlignment="0" applyProtection="0"/>
    <xf numFmtId="0" fontId="39" fillId="6" borderId="10" applyNumberFormat="0" applyAlignment="0" applyProtection="0"/>
    <xf numFmtId="0" fontId="40" fillId="6" borderId="9" applyNumberFormat="0" applyAlignment="0" applyProtection="0"/>
    <xf numFmtId="0" fontId="41" fillId="0" borderId="11" applyNumberFormat="0" applyFill="0" applyAlignment="0" applyProtection="0"/>
    <xf numFmtId="0" fontId="42" fillId="7" borderId="12" applyNumberFormat="0" applyAlignment="0" applyProtection="0"/>
    <xf numFmtId="0" fontId="43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6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4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46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46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46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/>
    <xf numFmtId="0" fontId="23" fillId="0" borderId="0"/>
    <xf numFmtId="0" fontId="4" fillId="0" borderId="0"/>
    <xf numFmtId="192" fontId="4" fillId="0" borderId="0" applyFont="0" applyFill="0" applyBorder="0" applyAlignment="0" applyProtection="0"/>
    <xf numFmtId="0" fontId="29" fillId="0" borderId="0"/>
    <xf numFmtId="202" fontId="16" fillId="0" borderId="0" applyFont="0" applyFill="0" applyBorder="0" applyAlignment="0" applyProtection="0"/>
    <xf numFmtId="0" fontId="50" fillId="0" borderId="0"/>
    <xf numFmtId="192" fontId="50" fillId="0" borderId="0" applyFont="0" applyFill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38" fontId="54" fillId="0" borderId="0" applyFon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0" fontId="56" fillId="0" borderId="0" applyFont="0" applyFill="0" applyBorder="0" applyAlignment="0" applyProtection="0">
      <alignment vertical="center"/>
    </xf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20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/>
    <xf numFmtId="203" fontId="16" fillId="0" borderId="0"/>
    <xf numFmtId="204" fontId="16" fillId="0" borderId="0"/>
    <xf numFmtId="0" fontId="58" fillId="2" borderId="0" applyNumberFormat="0" applyBorder="0" applyAlignment="0" applyProtection="0"/>
    <xf numFmtId="38" fontId="7" fillId="36" borderId="0" applyNumberFormat="0" applyBorder="0" applyAlignment="0" applyProtection="0"/>
    <xf numFmtId="0" fontId="47" fillId="0" borderId="23" applyNumberFormat="0" applyAlignment="0" applyProtection="0">
      <alignment horizontal="left" vertical="center"/>
    </xf>
    <xf numFmtId="0" fontId="47" fillId="0" borderId="3">
      <alignment horizontal="left" vertical="center"/>
    </xf>
    <xf numFmtId="10" fontId="7" fillId="37" borderId="15" applyNumberFormat="0" applyBorder="0" applyAlignment="0" applyProtection="0"/>
    <xf numFmtId="0" fontId="49" fillId="4" borderId="0" applyNumberFormat="0" applyBorder="0" applyAlignment="0" applyProtection="0"/>
    <xf numFmtId="37" fontId="59" fillId="0" borderId="0"/>
    <xf numFmtId="205" fontId="53" fillId="0" borderId="0"/>
    <xf numFmtId="0" fontId="50" fillId="0" borderId="0"/>
    <xf numFmtId="0" fontId="5" fillId="0" borderId="0"/>
    <xf numFmtId="0" fontId="16" fillId="0" borderId="0"/>
    <xf numFmtId="0" fontId="5" fillId="0" borderId="0"/>
    <xf numFmtId="0" fontId="53" fillId="0" borderId="0"/>
    <xf numFmtId="0" fontId="50" fillId="0" borderId="0"/>
    <xf numFmtId="0" fontId="5" fillId="0" borderId="0"/>
    <xf numFmtId="0" fontId="23" fillId="0" borderId="0"/>
    <xf numFmtId="0" fontId="53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4" fillId="38" borderId="0">
      <alignment horizontal="left" vertical="top"/>
    </xf>
    <xf numFmtId="0" fontId="60" fillId="39" borderId="0">
      <alignment horizontal="center" vertical="center"/>
    </xf>
    <xf numFmtId="0" fontId="61" fillId="38" borderId="0">
      <alignment horizontal="left" vertical="top"/>
    </xf>
    <xf numFmtId="0" fontId="61" fillId="38" borderId="0">
      <alignment horizontal="right" vertical="top"/>
    </xf>
    <xf numFmtId="0" fontId="62" fillId="38" borderId="0">
      <alignment horizontal="center" vertical="center"/>
    </xf>
    <xf numFmtId="0" fontId="62" fillId="38" borderId="0">
      <alignment horizontal="left" vertical="center"/>
    </xf>
    <xf numFmtId="0" fontId="62" fillId="38" borderId="0">
      <alignment horizontal="right" vertical="center"/>
    </xf>
    <xf numFmtId="0" fontId="62" fillId="38" borderId="0">
      <alignment horizontal="right" vertical="center"/>
    </xf>
    <xf numFmtId="0" fontId="62" fillId="38" borderId="0">
      <alignment horizontal="left" vertical="center"/>
    </xf>
    <xf numFmtId="0" fontId="24" fillId="38" borderId="0">
      <alignment horizontal="left" vertical="top"/>
    </xf>
    <xf numFmtId="0" fontId="62" fillId="40" borderId="0">
      <alignment horizontal="center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2" fillId="40" borderId="0">
      <alignment horizontal="right" vertical="center"/>
    </xf>
    <xf numFmtId="0" fontId="62" fillId="40" borderId="0">
      <alignment horizontal="right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3" fillId="38" borderId="0">
      <alignment horizontal="center" vertical="top"/>
    </xf>
    <xf numFmtId="0" fontId="62" fillId="38" borderId="0">
      <alignment horizontal="right" vertical="top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52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5" fillId="0" borderId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64" fillId="0" borderId="0"/>
    <xf numFmtId="0" fontId="5" fillId="0" borderId="0"/>
    <xf numFmtId="210" fontId="5" fillId="0" borderId="0" applyFont="0" applyFill="0" applyBorder="0" applyAlignment="0" applyProtection="0"/>
    <xf numFmtId="0" fontId="65" fillId="0" borderId="0"/>
    <xf numFmtId="211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14" fontId="5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68" fillId="0" borderId="0"/>
    <xf numFmtId="42" fontId="16" fillId="0" borderId="0" applyFont="0" applyFill="0" applyBorder="0" applyAlignment="0" applyProtection="0"/>
    <xf numFmtId="21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37" fontId="69" fillId="0" borderId="0"/>
    <xf numFmtId="0" fontId="70" fillId="0" borderId="0"/>
    <xf numFmtId="0" fontId="70" fillId="0" borderId="0"/>
    <xf numFmtId="218" fontId="5" fillId="0" borderId="0" applyFont="0" applyFill="0" applyBorder="0" applyAlignment="0" applyProtection="0"/>
    <xf numFmtId="37" fontId="6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5" fillId="0" borderId="0"/>
    <xf numFmtId="221" fontId="5" fillId="0" borderId="0" applyFont="0" applyFill="0" applyBorder="0" applyAlignment="0" applyProtection="0"/>
    <xf numFmtId="0" fontId="24" fillId="0" borderId="0">
      <alignment vertical="top"/>
    </xf>
    <xf numFmtId="0" fontId="70" fillId="0" borderId="0"/>
    <xf numFmtId="0" fontId="70" fillId="0" borderId="0"/>
    <xf numFmtId="0" fontId="71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70" fillId="0" borderId="0"/>
    <xf numFmtId="0" fontId="70" fillId="0" borderId="0"/>
    <xf numFmtId="0" fontId="5" fillId="0" borderId="0"/>
    <xf numFmtId="22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69" fillId="0" borderId="0"/>
    <xf numFmtId="37" fontId="69" fillId="0" borderId="0"/>
    <xf numFmtId="0" fontId="5" fillId="0" borderId="0"/>
    <xf numFmtId="0" fontId="5" fillId="0" borderId="0" applyNumberFormat="0" applyFill="0" applyBorder="0" applyAlignment="0" applyProtection="0"/>
    <xf numFmtId="0" fontId="70" fillId="0" borderId="0"/>
    <xf numFmtId="0" fontId="5" fillId="0" borderId="0"/>
    <xf numFmtId="0" fontId="5" fillId="0" borderId="0"/>
    <xf numFmtId="0" fontId="72" fillId="0" borderId="0" applyNumberFormat="0" applyFill="0" applyBorder="0" applyProtection="0">
      <alignment vertical="top"/>
    </xf>
    <xf numFmtId="0" fontId="5" fillId="0" borderId="0"/>
    <xf numFmtId="0" fontId="73" fillId="0" borderId="24" applyNumberFormat="0" applyFill="0" applyAlignment="0" applyProtection="0"/>
    <xf numFmtId="0" fontId="74" fillId="0" borderId="25" applyNumberFormat="0" applyFill="0" applyProtection="0">
      <alignment horizontal="center"/>
    </xf>
    <xf numFmtId="0" fontId="74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24" fontId="50" fillId="0" borderId="0" applyFont="0" applyFill="0" applyBorder="0" applyAlignment="0" applyProtection="0"/>
    <xf numFmtId="0" fontId="70" fillId="0" borderId="0"/>
    <xf numFmtId="225" fontId="76" fillId="0" borderId="0" applyFont="0" applyFill="0" applyBorder="0" applyAlignment="0" applyProtection="0"/>
    <xf numFmtId="226" fontId="76" fillId="0" borderId="0" applyFont="0" applyFill="0" applyBorder="0" applyAlignment="0" applyProtection="0"/>
    <xf numFmtId="0" fontId="5" fillId="0" borderId="0"/>
    <xf numFmtId="0" fontId="76" fillId="0" borderId="0"/>
    <xf numFmtId="0" fontId="77" fillId="0" borderId="0"/>
    <xf numFmtId="0" fontId="5" fillId="0" borderId="0"/>
    <xf numFmtId="0" fontId="50" fillId="0" borderId="0" applyFont="0" applyFill="0" applyBorder="0" applyAlignment="0" applyProtection="0"/>
    <xf numFmtId="0" fontId="78" fillId="45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57" fillId="45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35" borderId="0" applyNumberFormat="0" applyBorder="0" applyAlignment="0" applyProtection="0"/>
    <xf numFmtId="0" fontId="78" fillId="50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1" borderId="0" applyNumberFormat="0" applyBorder="0" applyAlignment="0" applyProtection="0"/>
    <xf numFmtId="0" fontId="57" fillId="49" borderId="0" applyNumberFormat="0" applyBorder="0" applyAlignment="0" applyProtection="0"/>
    <xf numFmtId="0" fontId="57" fillId="35" borderId="0" applyNumberFormat="0" applyBorder="0" applyAlignment="0" applyProtection="0"/>
    <xf numFmtId="0" fontId="57" fillId="50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1" borderId="0" applyNumberFormat="0" applyBorder="0" applyAlignment="0" applyProtection="0"/>
    <xf numFmtId="192" fontId="79" fillId="0" borderId="21">
      <alignment horizontal="right" vertical="center"/>
    </xf>
    <xf numFmtId="0" fontId="80" fillId="52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1" fillId="52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2" fillId="0" borderId="0" applyFont="0" applyFill="0" applyBorder="0" applyAlignment="0" applyProtection="0"/>
    <xf numFmtId="0" fontId="83" fillId="0" borderId="15">
      <alignment horizontal="center"/>
    </xf>
    <xf numFmtId="0" fontId="84" fillId="0" borderId="0"/>
    <xf numFmtId="0" fontId="84" fillId="0" borderId="16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55" borderId="0"/>
    <xf numFmtId="0" fontId="83" fillId="0" borderId="0">
      <protection locked="0"/>
    </xf>
    <xf numFmtId="0" fontId="83" fillId="0" borderId="0"/>
    <xf numFmtId="227" fontId="83" fillId="0" borderId="0"/>
    <xf numFmtId="228" fontId="83" fillId="0" borderId="0"/>
    <xf numFmtId="0" fontId="84" fillId="56" borderId="0">
      <alignment horizontal="right"/>
    </xf>
    <xf numFmtId="0" fontId="83" fillId="0" borderId="0"/>
    <xf numFmtId="0" fontId="85" fillId="36" borderId="19">
      <alignment horizontal="centerContinuous" vertical="top"/>
    </xf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57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8" borderId="0" applyNumberFormat="0" applyBorder="0" applyAlignment="0" applyProtection="0"/>
    <xf numFmtId="0" fontId="86" fillId="33" borderId="0" applyNumberFormat="0" applyBorder="0" applyAlignment="0" applyProtection="0"/>
    <xf numFmtId="37" fontId="87" fillId="0" borderId="0"/>
    <xf numFmtId="37" fontId="88" fillId="0" borderId="0"/>
    <xf numFmtId="37" fontId="88" fillId="0" borderId="0"/>
    <xf numFmtId="187" fontId="89" fillId="0" borderId="5" applyAlignment="0" applyProtection="0"/>
    <xf numFmtId="229" fontId="5" fillId="0" borderId="0" applyFill="0" applyBorder="0" applyAlignment="0"/>
    <xf numFmtId="230" fontId="90" fillId="0" borderId="0" applyFill="0" applyBorder="0" applyAlignment="0"/>
    <xf numFmtId="231" fontId="90" fillId="0" borderId="0" applyFill="0" applyBorder="0" applyAlignment="0"/>
    <xf numFmtId="232" fontId="91" fillId="0" borderId="0" applyFill="0" applyBorder="0" applyAlignment="0"/>
    <xf numFmtId="233" fontId="91" fillId="0" borderId="0" applyFill="0" applyBorder="0" applyAlignment="0"/>
    <xf numFmtId="234" fontId="90" fillId="0" borderId="0" applyFill="0" applyBorder="0" applyAlignment="0"/>
    <xf numFmtId="235" fontId="91" fillId="0" borderId="0" applyFill="0" applyBorder="0" applyAlignment="0"/>
    <xf numFmtId="230" fontId="90" fillId="0" borderId="0" applyFill="0" applyBorder="0" applyAlignment="0"/>
    <xf numFmtId="0" fontId="92" fillId="59" borderId="26" applyNumberFormat="0" applyAlignment="0" applyProtection="0"/>
    <xf numFmtId="0" fontId="93" fillId="60" borderId="27" applyNumberFormat="0" applyAlignment="0" applyProtection="0"/>
    <xf numFmtId="234" fontId="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0" fillId="0" borderId="0"/>
    <xf numFmtId="3" fontId="5" fillId="0" borderId="0" applyFont="0" applyFill="0" applyBorder="0" applyAlignment="0" applyProtection="0"/>
    <xf numFmtId="0" fontId="95" fillId="0" borderId="0"/>
    <xf numFmtId="0" fontId="96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97" fillId="0" borderId="0" applyFont="0" applyFill="0" applyBorder="0" applyAlignment="0" applyProtection="0"/>
    <xf numFmtId="0" fontId="95" fillId="0" borderId="0"/>
    <xf numFmtId="0" fontId="96" fillId="0" borderId="0"/>
    <xf numFmtId="0" fontId="85" fillId="36" borderId="19">
      <alignment horizontal="centerContinuous" vertical="top"/>
    </xf>
    <xf numFmtId="0" fontId="98" fillId="0" borderId="0" applyNumberFormat="0" applyAlignment="0">
      <alignment horizontal="left"/>
    </xf>
    <xf numFmtId="236" fontId="99" fillId="0" borderId="0" applyFill="0" applyBorder="0" applyProtection="0"/>
    <xf numFmtId="8" fontId="100" fillId="0" borderId="0" applyFont="0" applyFill="0" applyBorder="0" applyAlignment="0" applyProtection="0"/>
    <xf numFmtId="0" fontId="101" fillId="0" borderId="0"/>
    <xf numFmtId="0" fontId="101" fillId="0" borderId="0"/>
    <xf numFmtId="230" fontId="90" fillId="0" borderId="0" applyFont="0" applyFill="0" applyBorder="0" applyAlignment="0" applyProtection="0"/>
    <xf numFmtId="237" fontId="102" fillId="0" borderId="0" applyFont="0" applyFill="0" applyBorder="0" applyAlignment="0" applyProtection="0"/>
    <xf numFmtId="0" fontId="50" fillId="0" borderId="0"/>
    <xf numFmtId="238" fontId="5" fillId="0" borderId="0"/>
    <xf numFmtId="0" fontId="26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4" fillId="0" borderId="0" applyFill="0" applyBorder="0" applyAlignment="0"/>
    <xf numFmtId="239" fontId="5" fillId="0" borderId="0" applyFont="0" applyFill="0" applyBorder="0" applyAlignment="0" applyProtection="0"/>
    <xf numFmtId="240" fontId="99" fillId="0" borderId="0" applyFill="0" applyBorder="0" applyProtection="0"/>
    <xf numFmtId="38" fontId="103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4" fillId="0" borderId="0">
      <protection locked="0"/>
    </xf>
    <xf numFmtId="198" fontId="50" fillId="0" borderId="0"/>
    <xf numFmtId="0" fontId="105" fillId="0" borderId="0">
      <protection locked="0"/>
    </xf>
    <xf numFmtId="0" fontId="105" fillId="0" borderId="0">
      <protection locked="0"/>
    </xf>
    <xf numFmtId="234" fontId="90" fillId="0" borderId="0" applyFill="0" applyBorder="0" applyAlignment="0"/>
    <xf numFmtId="230" fontId="90" fillId="0" borderId="0" applyFill="0" applyBorder="0" applyAlignment="0"/>
    <xf numFmtId="234" fontId="90" fillId="0" borderId="0" applyFill="0" applyBorder="0" applyAlignment="0"/>
    <xf numFmtId="235" fontId="91" fillId="0" borderId="0" applyFill="0" applyBorder="0" applyAlignment="0"/>
    <xf numFmtId="230" fontId="90" fillId="0" borderId="0" applyFill="0" applyBorder="0" applyAlignment="0"/>
    <xf numFmtId="0" fontId="106" fillId="0" borderId="0" applyNumberFormat="0" applyAlignment="0">
      <alignment horizontal="left"/>
    </xf>
    <xf numFmtId="241" fontId="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42" fontId="108" fillId="0" borderId="0">
      <alignment horizontal="right"/>
    </xf>
    <xf numFmtId="242" fontId="108" fillId="0" borderId="0">
      <alignment horizontal="right"/>
    </xf>
    <xf numFmtId="17" fontId="5" fillId="0" borderId="0">
      <alignment horizontal="left"/>
    </xf>
    <xf numFmtId="0" fontId="5" fillId="0" borderId="0"/>
    <xf numFmtId="243" fontId="109" fillId="37" borderId="0">
      <alignment horizontal="left"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3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0" fillId="0" borderId="0" applyProtection="0"/>
    <xf numFmtId="0" fontId="47" fillId="0" borderId="0" applyProtection="0"/>
    <xf numFmtId="0" fontId="114" fillId="37" borderId="0">
      <alignment horizontal="left" wrapText="1"/>
    </xf>
    <xf numFmtId="244" fontId="5" fillId="0" borderId="0" applyBorder="0" applyAlignment="0"/>
    <xf numFmtId="0" fontId="115" fillId="48" borderId="26" applyNumberFormat="0" applyAlignment="0" applyProtection="0"/>
    <xf numFmtId="0" fontId="115" fillId="48" borderId="26" applyNumberFormat="0" applyAlignment="0" applyProtection="0"/>
    <xf numFmtId="0" fontId="115" fillId="48" borderId="26" applyNumberFormat="0" applyAlignment="0" applyProtection="0"/>
    <xf numFmtId="245" fontId="5" fillId="0" borderId="0"/>
    <xf numFmtId="198" fontId="116" fillId="0" borderId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08" fillId="0" borderId="0"/>
    <xf numFmtId="0" fontId="108" fillId="0" borderId="0"/>
    <xf numFmtId="0" fontId="108" fillId="0" borderId="0"/>
    <xf numFmtId="0" fontId="99" fillId="0" borderId="0" applyNumberFormat="0" applyFont="0" applyFill="0" applyBorder="0" applyProtection="0">
      <alignment horizontal="left" vertical="center"/>
    </xf>
    <xf numFmtId="234" fontId="90" fillId="0" borderId="0" applyFill="0" applyBorder="0" applyAlignment="0"/>
    <xf numFmtId="230" fontId="90" fillId="0" borderId="0" applyFill="0" applyBorder="0" applyAlignment="0"/>
    <xf numFmtId="234" fontId="90" fillId="0" borderId="0" applyFill="0" applyBorder="0" applyAlignment="0"/>
    <xf numFmtId="235" fontId="91" fillId="0" borderId="0" applyFill="0" applyBorder="0" applyAlignment="0"/>
    <xf numFmtId="230" fontId="90" fillId="0" borderId="0" applyFill="0" applyBorder="0" applyAlignment="0"/>
    <xf numFmtId="0" fontId="121" fillId="0" borderId="32" applyNumberFormat="0" applyFill="0" applyAlignment="0" applyProtection="0"/>
    <xf numFmtId="0" fontId="122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246" fontId="10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9" fontId="10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7" fontId="100" fillId="0" borderId="0" applyFont="0" applyFill="0" applyBorder="0" applyAlignment="0" applyProtection="0"/>
    <xf numFmtId="248" fontId="100" fillId="0" borderId="0" applyFont="0" applyFill="0" applyBorder="0" applyAlignment="0" applyProtection="0"/>
    <xf numFmtId="0" fontId="104" fillId="0" borderId="0">
      <protection locked="0"/>
    </xf>
    <xf numFmtId="0" fontId="99" fillId="0" borderId="0"/>
    <xf numFmtId="40" fontId="125" fillId="0" borderId="0">
      <alignment horizontal="left"/>
    </xf>
    <xf numFmtId="0" fontId="122" fillId="0" borderId="0"/>
    <xf numFmtId="0" fontId="123" fillId="0" borderId="0"/>
    <xf numFmtId="0" fontId="123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8" fillId="0" borderId="0"/>
    <xf numFmtId="0" fontId="29" fillId="0" borderId="0"/>
    <xf numFmtId="0" fontId="16" fillId="0" borderId="0"/>
    <xf numFmtId="0" fontId="16" fillId="0" borderId="0"/>
    <xf numFmtId="0" fontId="78" fillId="0" borderId="0"/>
    <xf numFmtId="0" fontId="29" fillId="0" borderId="0"/>
    <xf numFmtId="0" fontId="78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3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27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3" fillId="0" borderId="0"/>
    <xf numFmtId="249" fontId="5" fillId="0" borderId="0"/>
    <xf numFmtId="0" fontId="128" fillId="0" borderId="0"/>
    <xf numFmtId="0" fontId="16" fillId="0" borderId="0"/>
    <xf numFmtId="0" fontId="78" fillId="40" borderId="33" applyNumberFormat="0" applyFont="0" applyAlignment="0" applyProtection="0"/>
    <xf numFmtId="224" fontId="50" fillId="0" borderId="0" applyFont="0" applyFill="0" applyBorder="0" applyAlignment="0" applyProtection="0"/>
    <xf numFmtId="0" fontId="129" fillId="59" borderId="34" applyNumberFormat="0" applyAlignment="0" applyProtection="0"/>
    <xf numFmtId="40" fontId="24" fillId="61" borderId="0">
      <alignment horizontal="right"/>
    </xf>
    <xf numFmtId="40" fontId="130" fillId="61" borderId="0">
      <alignment horizontal="right"/>
    </xf>
    <xf numFmtId="0" fontId="48" fillId="37" borderId="0">
      <alignment horizontal="center"/>
    </xf>
    <xf numFmtId="0" fontId="131" fillId="62" borderId="20"/>
    <xf numFmtId="0" fontId="132" fillId="0" borderId="0" applyBorder="0">
      <alignment horizontal="centerContinuous"/>
    </xf>
    <xf numFmtId="0" fontId="133" fillId="0" borderId="0" applyBorder="0">
      <alignment horizontal="centerContinuous"/>
    </xf>
    <xf numFmtId="0" fontId="134" fillId="63" borderId="0"/>
    <xf numFmtId="0" fontId="134" fillId="64" borderId="0"/>
    <xf numFmtId="0" fontId="135" fillId="0" borderId="0">
      <alignment horizontal="center"/>
    </xf>
    <xf numFmtId="0" fontId="136" fillId="0" borderId="0">
      <alignment horizontal="center"/>
    </xf>
    <xf numFmtId="42" fontId="137" fillId="0" borderId="0" applyFont="0" applyFill="0" applyBorder="0" applyAlignment="0" applyProtection="0"/>
    <xf numFmtId="233" fontId="91" fillId="0" borderId="0" applyFont="0" applyFill="0" applyBorder="0" applyAlignment="0" applyProtection="0"/>
    <xf numFmtId="250" fontId="9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3" fillId="0" borderId="17" applyNumberFormat="0" applyBorder="0"/>
    <xf numFmtId="3" fontId="138" fillId="0" borderId="0" applyNumberFormat="0" applyFill="0" applyBorder="0" applyAlignment="0" applyProtection="0"/>
    <xf numFmtId="0" fontId="104" fillId="0" borderId="0">
      <protection locked="0"/>
    </xf>
    <xf numFmtId="9" fontId="5" fillId="0" borderId="0" applyFont="0" applyFill="0" applyBorder="0" applyAlignment="0" applyProtection="0"/>
    <xf numFmtId="234" fontId="90" fillId="0" borderId="0" applyFill="0" applyBorder="0" applyAlignment="0"/>
    <xf numFmtId="230" fontId="90" fillId="0" borderId="0" applyFill="0" applyBorder="0" applyAlignment="0"/>
    <xf numFmtId="234" fontId="90" fillId="0" borderId="0" applyFill="0" applyBorder="0" applyAlignment="0"/>
    <xf numFmtId="235" fontId="91" fillId="0" borderId="0" applyFill="0" applyBorder="0" applyAlignment="0"/>
    <xf numFmtId="230" fontId="90" fillId="0" borderId="0" applyFill="0" applyBorder="0" applyAlignment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39" fillId="0" borderId="16">
      <alignment horizontal="center"/>
    </xf>
    <xf numFmtId="3" fontId="103" fillId="0" borderId="0" applyFont="0" applyFill="0" applyBorder="0" applyAlignment="0" applyProtection="0"/>
    <xf numFmtId="0" fontId="100" fillId="65" borderId="0" applyNumberFormat="0" applyFont="0" applyBorder="0" applyAlignment="0" applyProtection="0"/>
    <xf numFmtId="0" fontId="100" fillId="65" borderId="0" applyNumberFormat="0" applyFont="0" applyBorder="0" applyAlignment="0" applyProtection="0"/>
    <xf numFmtId="37" fontId="77" fillId="0" borderId="0"/>
    <xf numFmtId="0" fontId="5" fillId="0" borderId="0">
      <alignment vertical="justify"/>
    </xf>
    <xf numFmtId="0" fontId="53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0" fillId="44" borderId="0"/>
    <xf numFmtId="251" fontId="5" fillId="0" borderId="0" applyNumberFormat="0" applyFill="0" applyBorder="0" applyAlignment="0" applyProtection="0">
      <alignment horizontal="left"/>
    </xf>
    <xf numFmtId="38" fontId="141" fillId="0" borderId="0"/>
    <xf numFmtId="38" fontId="99" fillId="0" borderId="0" applyNumberFormat="0" applyFont="0" applyFill="0" applyBorder="0" applyAlignment="0"/>
    <xf numFmtId="0" fontId="99" fillId="0" borderId="22" applyAlignment="0">
      <alignment horizontal="centerContinuous"/>
    </xf>
    <xf numFmtId="12" fontId="142" fillId="0" borderId="15">
      <alignment horizontal="center"/>
    </xf>
    <xf numFmtId="0" fontId="77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3" fillId="37" borderId="0">
      <alignment wrapText="1"/>
    </xf>
    <xf numFmtId="40" fontId="144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4" fillId="0" borderId="0" applyFill="0" applyBorder="0" applyAlignment="0"/>
    <xf numFmtId="252" fontId="91" fillId="0" borderId="0" applyFill="0" applyBorder="0" applyAlignment="0"/>
    <xf numFmtId="253" fontId="91" fillId="0" borderId="0" applyFill="0" applyBorder="0" applyAlignment="0"/>
    <xf numFmtId="0" fontId="145" fillId="0" borderId="0" applyNumberFormat="0" applyFill="0" applyBorder="0" applyAlignment="0" applyProtection="0"/>
    <xf numFmtId="254" fontId="146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47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03" fillId="0" borderId="0" applyFont="0" applyFill="0" applyBorder="0" applyAlignment="0" applyProtection="0"/>
    <xf numFmtId="255" fontId="148" fillId="0" borderId="0" applyFont="0" applyFill="0" applyBorder="0" applyAlignment="0" applyProtection="0"/>
    <xf numFmtId="0" fontId="5" fillId="0" borderId="0">
      <alignment horizontal="centerContinuous" vertical="center"/>
    </xf>
    <xf numFmtId="191" fontId="14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60" borderId="27" applyNumberFormat="0" applyAlignment="0" applyProtection="0"/>
    <xf numFmtId="0" fontId="155" fillId="0" borderId="32" applyNumberFormat="0" applyFill="0" applyAlignment="0" applyProtection="0"/>
    <xf numFmtId="0" fontId="156" fillId="33" borderId="0" applyNumberFormat="0" applyBorder="0" applyAlignment="0" applyProtection="0"/>
    <xf numFmtId="0" fontId="157" fillId="59" borderId="34" applyNumberFormat="0" applyAlignment="0" applyProtection="0"/>
    <xf numFmtId="0" fontId="158" fillId="59" borderId="26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 applyFont="0" applyFill="0" applyBorder="0" applyAlignment="0" applyProtection="0"/>
    <xf numFmtId="0" fontId="163" fillId="34" borderId="0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5" fillId="48" borderId="26" applyNumberFormat="0" applyAlignment="0" applyProtection="0"/>
    <xf numFmtId="0" fontId="166" fillId="39" borderId="0" applyNumberFormat="0" applyBorder="0" applyAlignment="0" applyProtection="0"/>
    <xf numFmtId="0" fontId="167" fillId="0" borderId="36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57" fontId="168" fillId="0" borderId="0" applyFont="0" applyFill="0" applyBorder="0" applyAlignment="0" applyProtection="0"/>
    <xf numFmtId="258" fontId="168" fillId="0" borderId="0" applyFont="0" applyFill="0" applyBorder="0" applyAlignment="0" applyProtection="0"/>
    <xf numFmtId="37" fontId="123" fillId="0" borderId="0"/>
    <xf numFmtId="37" fontId="69" fillId="0" borderId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57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8" borderId="0" applyNumberFormat="0" applyBorder="0" applyAlignment="0" applyProtection="0"/>
    <xf numFmtId="0" fontId="5" fillId="40" borderId="33" applyNumberFormat="0" applyFont="0" applyAlignment="0" applyProtection="0"/>
    <xf numFmtId="0" fontId="169" fillId="0" borderId="29" applyNumberFormat="0" applyFill="0" applyAlignment="0" applyProtection="0"/>
    <xf numFmtId="0" fontId="170" fillId="0" borderId="30" applyNumberFormat="0" applyFill="0" applyAlignment="0" applyProtection="0"/>
    <xf numFmtId="0" fontId="171" fillId="0" borderId="31" applyNumberFormat="0" applyFill="0" applyAlignment="0" applyProtection="0"/>
    <xf numFmtId="0" fontId="17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172" fillId="0" borderId="0" applyFont="0" applyFill="0" applyBorder="0" applyAlignment="0" applyProtection="0"/>
    <xf numFmtId="259" fontId="173" fillId="0" borderId="0" applyFont="0" applyFill="0" applyBorder="0" applyAlignment="0" applyProtection="0"/>
    <xf numFmtId="260" fontId="17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2" fillId="0" borderId="0"/>
    <xf numFmtId="230" fontId="174" fillId="0" borderId="0"/>
    <xf numFmtId="261" fontId="17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177" fillId="0" borderId="0"/>
    <xf numFmtId="19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/>
    <xf numFmtId="0" fontId="178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62" fontId="5" fillId="0" borderId="0" applyNumberFormat="0" applyFill="0" applyBorder="0" applyAlignment="0" applyProtection="0"/>
    <xf numFmtId="262" fontId="77" fillId="0" borderId="0" applyFont="0" applyFill="0" applyBorder="0" applyAlignment="0" applyProtection="0"/>
    <xf numFmtId="256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26" fontId="181" fillId="0" borderId="0" applyFont="0" applyFill="0" applyBorder="0" applyAlignment="0" applyProtection="0"/>
    <xf numFmtId="225" fontId="181" fillId="0" borderId="0" applyFont="0" applyFill="0" applyBorder="0" applyAlignment="0" applyProtection="0"/>
    <xf numFmtId="0" fontId="29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2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0" fontId="29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2" fillId="0" borderId="0"/>
    <xf numFmtId="0" fontId="29" fillId="0" borderId="0"/>
    <xf numFmtId="192" fontId="2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3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37" applyAlignment="0">
      <alignment horizontal="centerContinuous"/>
    </xf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3" fillId="0" borderId="40" applyNumberFormat="0" applyFill="0" applyAlignment="0" applyProtection="0"/>
    <xf numFmtId="0" fontId="99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42" applyNumberFormat="0" applyFill="0" applyAlignment="0" applyProtection="0"/>
    <xf numFmtId="0" fontId="99" fillId="0" borderId="39" applyAlignment="0">
      <alignment horizontal="centerContinuous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7" fillId="0" borderId="0"/>
    <xf numFmtId="19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90" fontId="9" fillId="0" borderId="0" xfId="0" applyNumberFormat="1" applyFont="1" applyFill="1" applyBorder="1" applyAlignment="1">
      <alignment horizontal="right"/>
    </xf>
    <xf numFmtId="190" fontId="11" fillId="0" borderId="0" xfId="0" applyNumberFormat="1" applyFont="1" applyFill="1" applyAlignment="1"/>
    <xf numFmtId="190" fontId="11" fillId="0" borderId="0" xfId="0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190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190" fontId="11" fillId="0" borderId="0" xfId="0" applyNumberFormat="1" applyFont="1" applyFill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90" fontId="15" fillId="0" borderId="0" xfId="0" applyNumberFormat="1" applyFont="1" applyFill="1" applyBorder="1" applyAlignment="1">
      <alignment horizontal="center" wrapText="1"/>
    </xf>
    <xf numFmtId="190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94" fontId="15" fillId="0" borderId="0" xfId="0" applyNumberFormat="1" applyFont="1" applyFill="1" applyBorder="1" applyAlignment="1">
      <alignment horizontal="center" wrapText="1"/>
    </xf>
    <xf numFmtId="190" fontId="9" fillId="0" borderId="0" xfId="1" applyNumberFormat="1" applyFont="1" applyFill="1" applyAlignment="1">
      <alignment horizontal="center"/>
    </xf>
    <xf numFmtId="196" fontId="11" fillId="0" borderId="2" xfId="0" applyNumberFormat="1" applyFont="1" applyFill="1" applyBorder="1" applyAlignment="1">
      <alignment horizontal="center"/>
    </xf>
    <xf numFmtId="196" fontId="9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0" fontId="20" fillId="0" borderId="0" xfId="0" applyFont="1" applyFill="1" applyAlignment="1"/>
    <xf numFmtId="0" fontId="0" fillId="0" borderId="0" xfId="0" applyFont="1" applyFill="1"/>
    <xf numFmtId="0" fontId="20" fillId="0" borderId="0" xfId="0" applyFont="1" applyFill="1" applyAlignment="1">
      <alignment horizontal="center"/>
    </xf>
    <xf numFmtId="193" fontId="6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92" fontId="9" fillId="0" borderId="0" xfId="1" applyFont="1" applyFill="1" applyBorder="1" applyAlignment="1">
      <alignment horizontal="right"/>
    </xf>
    <xf numFmtId="192" fontId="9" fillId="0" borderId="0" xfId="1" applyFont="1" applyFill="1" applyAlignment="1">
      <alignment horizontal="center"/>
    </xf>
    <xf numFmtId="192" fontId="15" fillId="0" borderId="0" xfId="1" applyFont="1" applyFill="1" applyBorder="1" applyAlignment="1">
      <alignment horizontal="center" wrapText="1"/>
    </xf>
    <xf numFmtId="192" fontId="11" fillId="0" borderId="0" xfId="1" applyFont="1" applyFill="1" applyAlignment="1"/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/>
    <xf numFmtId="190" fontId="19" fillId="0" borderId="0" xfId="0" applyNumberFormat="1" applyFont="1" applyFill="1" applyAlignment="1">
      <alignment horizontal="right"/>
    </xf>
    <xf numFmtId="194" fontId="11" fillId="0" borderId="0" xfId="1" applyNumberFormat="1" applyFont="1" applyFill="1" applyAlignment="1">
      <alignment horizontal="center"/>
    </xf>
    <xf numFmtId="192" fontId="11" fillId="0" borderId="0" xfId="1" applyFont="1" applyFill="1" applyBorder="1" applyAlignment="1">
      <alignment horizontal="center"/>
    </xf>
    <xf numFmtId="192" fontId="9" fillId="0" borderId="0" xfId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190" fontId="9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center"/>
    </xf>
    <xf numFmtId="196" fontId="11" fillId="0" borderId="0" xfId="1" applyNumberFormat="1" applyFont="1" applyFill="1" applyAlignment="1">
      <alignment horizontal="left" vertical="top"/>
    </xf>
    <xf numFmtId="196" fontId="11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Border="1" applyAlignment="1">
      <alignment horizontal="left" vertical="top"/>
    </xf>
    <xf numFmtId="196" fontId="9" fillId="0" borderId="2" xfId="1" applyNumberFormat="1" applyFont="1" applyFill="1" applyBorder="1" applyAlignment="1">
      <alignment horizontal="left" vertical="top" indent="2"/>
    </xf>
    <xf numFmtId="196" fontId="9" fillId="0" borderId="2" xfId="1" applyNumberFormat="1" applyFont="1" applyFill="1" applyBorder="1" applyAlignment="1">
      <alignment horizontal="left" vertical="top"/>
    </xf>
    <xf numFmtId="194" fontId="11" fillId="0" borderId="2" xfId="1" applyNumberFormat="1" applyFont="1" applyFill="1" applyBorder="1" applyAlignment="1">
      <alignment horizontal="center"/>
    </xf>
    <xf numFmtId="196" fontId="11" fillId="0" borderId="0" xfId="1" applyNumberFormat="1" applyFont="1" applyFill="1" applyAlignment="1">
      <alignment horizontal="left" vertical="top" indent="1"/>
    </xf>
    <xf numFmtId="196" fontId="9" fillId="0" borderId="3" xfId="1" applyNumberFormat="1" applyFont="1" applyFill="1" applyBorder="1" applyAlignment="1">
      <alignment horizontal="center" vertical="top"/>
    </xf>
    <xf numFmtId="196" fontId="11" fillId="0" borderId="2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94" fontId="11" fillId="0" borderId="0" xfId="1" applyNumberFormat="1" applyFont="1" applyFill="1" applyAlignment="1"/>
    <xf numFmtId="193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Border="1" applyAlignment="1">
      <alignment horizontal="right"/>
    </xf>
    <xf numFmtId="195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193" fontId="9" fillId="0" borderId="3" xfId="0" applyNumberFormat="1" applyFont="1" applyFill="1" applyBorder="1" applyAlignment="1">
      <alignment horizontal="right"/>
    </xf>
    <xf numFmtId="193" fontId="9" fillId="0" borderId="0" xfId="0" applyNumberFormat="1" applyFont="1" applyFill="1" applyAlignment="1">
      <alignment horizontal="right"/>
    </xf>
    <xf numFmtId="193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Alignment="1">
      <alignment horizontal="right"/>
    </xf>
    <xf numFmtId="193" fontId="9" fillId="0" borderId="1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194" fontId="11" fillId="0" borderId="0" xfId="1" applyNumberFormat="1" applyFont="1" applyFill="1" applyAlignment="1">
      <alignment horizontal="right"/>
    </xf>
    <xf numFmtId="190" fontId="11" fillId="0" borderId="0" xfId="1" applyNumberFormat="1" applyFont="1" applyFill="1" applyAlignment="1">
      <alignment horizontal="right"/>
    </xf>
    <xf numFmtId="190" fontId="11" fillId="0" borderId="0" xfId="1" applyNumberFormat="1" applyFont="1" applyFill="1" applyAlignment="1"/>
    <xf numFmtId="194" fontId="11" fillId="0" borderId="0" xfId="1" applyNumberFormat="1" applyFont="1" applyFill="1" applyBorder="1" applyAlignment="1">
      <alignment horizontal="right"/>
    </xf>
    <xf numFmtId="190" fontId="9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90" fontId="9" fillId="0" borderId="0" xfId="1" applyNumberFormat="1" applyFont="1" applyFill="1" applyAlignment="1">
      <alignment horizontal="right"/>
    </xf>
    <xf numFmtId="190" fontId="9" fillId="0" borderId="2" xfId="1" applyNumberFormat="1" applyFont="1" applyFill="1" applyBorder="1" applyAlignment="1">
      <alignment horizontal="right"/>
    </xf>
    <xf numFmtId="193" fontId="11" fillId="0" borderId="0" xfId="0" applyNumberFormat="1" applyFont="1" applyFill="1" applyBorder="1" applyAlignment="1">
      <alignment horizontal="right"/>
    </xf>
    <xf numFmtId="193" fontId="11" fillId="0" borderId="1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193" fontId="11" fillId="0" borderId="2" xfId="0" applyNumberFormat="1" applyFont="1" applyFill="1" applyBorder="1" applyAlignment="1">
      <alignment horizontal="right"/>
    </xf>
    <xf numFmtId="193" fontId="9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193" fontId="9" fillId="0" borderId="2" xfId="0" applyNumberFormat="1" applyFont="1" applyFill="1" applyBorder="1" applyAlignment="1">
      <alignment horizontal="right"/>
    </xf>
    <xf numFmtId="195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/>
    <xf numFmtId="195" fontId="11" fillId="0" borderId="2" xfId="0" quotePrefix="1" applyNumberFormat="1" applyFont="1" applyFill="1" applyBorder="1" applyAlignment="1">
      <alignment horizontal="center"/>
    </xf>
    <xf numFmtId="193" fontId="9" fillId="0" borderId="0" xfId="0" applyNumberFormat="1" applyFont="1" applyFill="1" applyAlignment="1"/>
    <xf numFmtId="193" fontId="9" fillId="0" borderId="0" xfId="0" applyNumberFormat="1" applyFont="1" applyFill="1" applyBorder="1" applyAlignment="1"/>
    <xf numFmtId="193" fontId="9" fillId="0" borderId="3" xfId="0" applyNumberFormat="1" applyFont="1" applyFill="1" applyBorder="1" applyAlignment="1"/>
    <xf numFmtId="196" fontId="11" fillId="0" borderId="0" xfId="0" applyNumberFormat="1" applyFont="1" applyFill="1" applyBorder="1" applyAlignment="1">
      <alignment horizontal="center"/>
    </xf>
    <xf numFmtId="193" fontId="9" fillId="0" borderId="1" xfId="0" applyNumberFormat="1" applyFont="1" applyFill="1" applyBorder="1" applyAlignment="1"/>
    <xf numFmtId="3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193" fontId="9" fillId="0" borderId="4" xfId="0" applyNumberFormat="1" applyFont="1" applyFill="1" applyBorder="1" applyAlignment="1">
      <alignment horizontal="right"/>
    </xf>
    <xf numFmtId="192" fontId="11" fillId="0" borderId="0" xfId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>
      <alignment horizontal="center"/>
    </xf>
    <xf numFmtId="194" fontId="11" fillId="0" borderId="0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94" fontId="11" fillId="0" borderId="2" xfId="1" applyNumberFormat="1" applyFont="1" applyFill="1" applyBorder="1" applyAlignment="1">
      <alignment horizontal="right"/>
    </xf>
    <xf numFmtId="194" fontId="9" fillId="0" borderId="3" xfId="1" applyNumberFormat="1" applyFont="1" applyFill="1" applyBorder="1" applyAlignment="1">
      <alignment horizontal="right"/>
    </xf>
    <xf numFmtId="194" fontId="11" fillId="0" borderId="0" xfId="1" applyNumberFormat="1" applyFont="1" applyFill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196" fontId="11" fillId="0" borderId="0" xfId="1" applyNumberFormat="1" applyFont="1" applyFill="1" applyBorder="1" applyAlignment="1">
      <alignment horizontal="center" vertical="top"/>
    </xf>
    <xf numFmtId="196" fontId="9" fillId="0" borderId="0" xfId="1" applyNumberFormat="1" applyFont="1" applyFill="1" applyBorder="1" applyAlignment="1">
      <alignment horizontal="left" vertical="top" indent="2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/>
    <xf numFmtId="0" fontId="20" fillId="0" borderId="0" xfId="0" applyFont="1"/>
    <xf numFmtId="0" fontId="0" fillId="0" borderId="0" xfId="0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190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82" fillId="0" borderId="0" xfId="0" applyFont="1" applyAlignment="1">
      <alignment horizontal="center" vertical="top" wrapText="1"/>
    </xf>
    <xf numFmtId="194" fontId="9" fillId="0" borderId="0" xfId="1" applyNumberFormat="1" applyFont="1" applyAlignment="1">
      <alignment vertical="top"/>
    </xf>
    <xf numFmtId="37" fontId="9" fillId="0" borderId="0" xfId="0" applyNumberFormat="1" applyFont="1"/>
    <xf numFmtId="0" fontId="9" fillId="0" borderId="0" xfId="0" applyFont="1" applyAlignment="1">
      <alignment vertical="center"/>
    </xf>
    <xf numFmtId="196" fontId="9" fillId="0" borderId="0" xfId="1" applyNumberFormat="1" applyFont="1" applyAlignment="1">
      <alignment horizontal="left" vertical="top" indent="1"/>
    </xf>
    <xf numFmtId="194" fontId="9" fillId="0" borderId="0" xfId="1" applyNumberFormat="1" applyFont="1" applyFill="1" applyBorder="1" applyAlignment="1"/>
    <xf numFmtId="194" fontId="9" fillId="0" borderId="0" xfId="1" applyNumberFormat="1" applyFont="1" applyFill="1" applyBorder="1" applyAlignment="1">
      <alignment horizontal="left"/>
    </xf>
    <xf numFmtId="194" fontId="9" fillId="0" borderId="0" xfId="1" applyNumberFormat="1" applyFont="1" applyFill="1" applyBorder="1" applyAlignment="1">
      <alignment horizontal="left" indent="1"/>
    </xf>
    <xf numFmtId="0" fontId="12" fillId="0" borderId="0" xfId="0" applyFont="1" applyAlignment="1">
      <alignment horizontal="left"/>
    </xf>
    <xf numFmtId="194" fontId="14" fillId="0" borderId="0" xfId="1" applyNumberFormat="1" applyFont="1" applyFill="1" applyBorder="1" applyAlignment="1">
      <alignment vertical="top" wrapText="1"/>
    </xf>
    <xf numFmtId="194" fontId="15" fillId="0" borderId="0" xfId="1" applyNumberFormat="1" applyFont="1" applyFill="1" applyBorder="1" applyAlignment="1">
      <alignment vertical="top" wrapText="1"/>
    </xf>
    <xf numFmtId="0" fontId="11" fillId="0" borderId="0" xfId="0" applyFont="1" applyAlignment="1">
      <alignment horizontal="left"/>
    </xf>
    <xf numFmtId="196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0" fontId="9" fillId="0" borderId="0" xfId="0" applyFont="1"/>
    <xf numFmtId="194" fontId="11" fillId="0" borderId="0" xfId="1" applyNumberFormat="1" applyFont="1" applyFill="1" applyBorder="1" applyAlignment="1"/>
    <xf numFmtId="194" fontId="11" fillId="0" borderId="0" xfId="1" quotePrefix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 indent="1"/>
    </xf>
    <xf numFmtId="0" fontId="11" fillId="0" borderId="0" xfId="0" applyFont="1" applyAlignment="1">
      <alignment horizontal="left" wrapText="1"/>
    </xf>
    <xf numFmtId="196" fontId="11" fillId="0" borderId="0" xfId="1" applyNumberFormat="1" applyFont="1" applyFill="1" applyBorder="1" applyAlignment="1">
      <alignment horizontal="left" vertical="top" indent="1"/>
    </xf>
    <xf numFmtId="196" fontId="9" fillId="0" borderId="0" xfId="1" applyNumberFormat="1" applyFont="1" applyFill="1" applyAlignment="1">
      <alignment horizontal="center" vertical="top"/>
    </xf>
    <xf numFmtId="196" fontId="9" fillId="0" borderId="3" xfId="1" applyNumberFormat="1" applyFont="1" applyFill="1" applyBorder="1" applyAlignment="1">
      <alignment horizontal="left" vertical="top"/>
    </xf>
    <xf numFmtId="194" fontId="15" fillId="0" borderId="0" xfId="1" applyNumberFormat="1" applyFont="1" applyFill="1" applyBorder="1" applyAlignment="1">
      <alignment horizontal="left" vertical="top" wrapText="1"/>
    </xf>
    <xf numFmtId="194" fontId="9" fillId="0" borderId="3" xfId="1" applyNumberFormat="1" applyFont="1" applyFill="1" applyBorder="1" applyAlignment="1">
      <alignment horizontal="left" vertical="top"/>
    </xf>
    <xf numFmtId="194" fontId="9" fillId="0" borderId="3" xfId="1" applyNumberFormat="1" applyFont="1" applyFill="1" applyBorder="1" applyAlignment="1">
      <alignment vertical="top"/>
    </xf>
    <xf numFmtId="190" fontId="9" fillId="0" borderId="0" xfId="0" applyNumberFormat="1" applyFont="1"/>
    <xf numFmtId="194" fontId="9" fillId="0" borderId="0" xfId="1" applyNumberFormat="1" applyFont="1" applyFill="1" applyBorder="1" applyAlignment="1">
      <alignment vertical="top"/>
    </xf>
    <xf numFmtId="194" fontId="9" fillId="0" borderId="1" xfId="1" applyNumberFormat="1" applyFont="1" applyFill="1" applyBorder="1" applyAlignment="1">
      <alignment vertical="top"/>
    </xf>
    <xf numFmtId="196" fontId="9" fillId="0" borderId="1" xfId="1" applyNumberFormat="1" applyFont="1" applyFill="1" applyBorder="1" applyAlignment="1">
      <alignment horizontal="center" vertical="top"/>
    </xf>
    <xf numFmtId="0" fontId="10" fillId="0" borderId="0" xfId="0" applyFont="1"/>
    <xf numFmtId="0" fontId="14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263" fontId="9" fillId="0" borderId="1" xfId="0" applyNumberFormat="1" applyFont="1" applyFill="1" applyBorder="1" applyAlignment="1">
      <alignment horizontal="right"/>
    </xf>
    <xf numFmtId="263" fontId="9" fillId="0" borderId="0" xfId="0" applyNumberFormat="1" applyFont="1" applyFill="1" applyBorder="1" applyAlignment="1">
      <alignment horizontal="right"/>
    </xf>
    <xf numFmtId="194" fontId="11" fillId="0" borderId="0" xfId="1" applyNumberFormat="1" applyFont="1" applyAlignment="1">
      <alignment vertical="top"/>
    </xf>
    <xf numFmtId="37" fontId="11" fillId="0" borderId="0" xfId="0" applyNumberFormat="1" applyFont="1"/>
    <xf numFmtId="190" fontId="9" fillId="0" borderId="1" xfId="1" applyNumberFormat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horizontal="center" vertical="top" wrapText="1"/>
    </xf>
    <xf numFmtId="196" fontId="9" fillId="0" borderId="0" xfId="1" applyNumberFormat="1" applyFont="1" applyFill="1" applyAlignment="1">
      <alignment horizontal="left" vertical="top" indent="1"/>
    </xf>
    <xf numFmtId="192" fontId="11" fillId="0" borderId="0" xfId="1" applyFont="1" applyFill="1" applyAlignment="1">
      <alignment horizontal="right"/>
    </xf>
    <xf numFmtId="194" fontId="19" fillId="0" borderId="0" xfId="1" applyNumberFormat="1" applyFont="1" applyFill="1" applyAlignment="1"/>
    <xf numFmtId="194" fontId="19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9" fillId="0" borderId="0" xfId="1" applyNumberFormat="1" applyFont="1" applyFill="1" applyAlignment="1">
      <alignment horizontal="center"/>
    </xf>
    <xf numFmtId="194" fontId="19" fillId="0" borderId="0" xfId="1" applyNumberFormat="1" applyFont="1" applyFill="1" applyBorder="1" applyAlignment="1"/>
    <xf numFmtId="194" fontId="6" fillId="0" borderId="0" xfId="1" applyNumberFormat="1" applyFont="1" applyFill="1" applyAlignment="1"/>
    <xf numFmtId="194" fontId="11" fillId="0" borderId="0" xfId="1" quotePrefix="1" applyNumberFormat="1" applyFont="1" applyFill="1" applyBorder="1" applyAlignment="1">
      <alignment horizontal="center"/>
    </xf>
    <xf numFmtId="194" fontId="9" fillId="0" borderId="0" xfId="1" applyNumberFormat="1" applyFont="1" applyFill="1" applyAlignment="1">
      <alignment horizontal="right"/>
    </xf>
    <xf numFmtId="194" fontId="9" fillId="0" borderId="0" xfId="1" applyNumberFormat="1" applyFont="1" applyFill="1" applyAlignment="1"/>
    <xf numFmtId="194" fontId="0" fillId="0" borderId="0" xfId="1" applyNumberFormat="1" applyFont="1" applyFill="1"/>
    <xf numFmtId="194" fontId="11" fillId="0" borderId="0" xfId="1" applyNumberFormat="1" applyFont="1" applyFill="1" applyAlignment="1">
      <alignment horizontal="center"/>
    </xf>
    <xf numFmtId="194" fontId="9" fillId="0" borderId="1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>
      <alignment horizontal="center"/>
    </xf>
    <xf numFmtId="194" fontId="11" fillId="0" borderId="0" xfId="1" applyNumberFormat="1" applyFont="1" applyFill="1" applyAlignment="1">
      <alignment horizontal="center"/>
    </xf>
    <xf numFmtId="193" fontId="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94" fontId="13" fillId="0" borderId="0" xfId="1" applyNumberFormat="1" applyFont="1" applyFill="1" applyBorder="1" applyAlignment="1">
      <alignment horizontal="center" vertical="top" wrapText="1"/>
    </xf>
    <xf numFmtId="194" fontId="9" fillId="0" borderId="0" xfId="1" applyNumberFormat="1" applyFont="1" applyFill="1" applyAlignment="1">
      <alignment horizontal="center"/>
    </xf>
    <xf numFmtId="194" fontId="11" fillId="0" borderId="0" xfId="1" applyNumberFormat="1" applyFont="1" applyFill="1" applyAlignment="1">
      <alignment horizontal="center"/>
    </xf>
  </cellXfs>
  <cellStyles count="1180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3" xfId="1150" xr:uid="{3A52B1DC-747B-4365-9753-3641633C16F5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1" xfId="1104" xr:uid="{2036A38A-6E3E-4EFD-A1B0-304B63BAACFF}"/>
    <cellStyle name="Comma 102" xfId="1133" xr:uid="{99A4C215-DD58-4B75-8C7E-6A45A900BBC6}"/>
    <cellStyle name="Comma 103" xfId="1162" xr:uid="{54584EBD-813F-4C97-8B1C-444FFF5C69B1}"/>
    <cellStyle name="Comma 104" xfId="1165" xr:uid="{7A9C6C1A-6BB4-49F1-98B4-2B14C397ED48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9" xfId="1135" xr:uid="{4827468C-CFBF-4699-BE99-8481084D3F9F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6" xfId="1137" xr:uid="{02B72707-87D0-499C-BD02-BD1C88D7BE09}"/>
    <cellStyle name="Comma 3 7" xfId="1171" xr:uid="{C50BF8E3-15BA-4919-B946-310DFA603166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4" xfId="1146" xr:uid="{D97A7DC6-A068-43F7-B56B-7E674346CD90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4" xfId="1136" xr:uid="{A0E8F62A-39B7-4CF3-A82A-8B3E975121CA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3" xfId="1149" xr:uid="{520F9781-90FF-4FBD-9A32-5F672D1F8723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3" xfId="593" xr:uid="{4164AD08-7D4C-4630-B3EE-C7A2104A64AE}"/>
    <cellStyle name="Input 4" xfId="594" xr:uid="{D56DBC39-72C1-44E9-90DF-70FEDA37A01A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3" xfId="1101" xr:uid="{297F1E52-0BE4-456A-8C1D-C9B902EC9906}"/>
    <cellStyle name="Normal 104" xfId="3" xr:uid="{777C4317-703F-4C62-A1E4-0E0AE1F3DB99}"/>
    <cellStyle name="Normal 105" xfId="1103" xr:uid="{63CDAB19-D80F-444F-9427-C850AB67AC26}"/>
    <cellStyle name="Normal 106" xfId="1132" xr:uid="{87C607D8-98BB-496C-A468-8A25879FC1DD}"/>
    <cellStyle name="Normal 107" xfId="1163" xr:uid="{6CDA023C-9DFB-4BCA-8A87-2B42EB4FF3C9}"/>
    <cellStyle name="Normal 108" xfId="1164" xr:uid="{D54AF814-7EBF-4AB5-A37A-8BAD78B061D8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3" xfId="1138" xr:uid="{BBAC3E3C-FE76-40ED-ACA6-02542517845A}"/>
    <cellStyle name="Normal 12" xfId="640" xr:uid="{39DBD042-920F-4359-B281-FD03BB4B9018}"/>
    <cellStyle name="Normal 124" xfId="1170" xr:uid="{7A975FBF-5927-4884-AFA6-DE190744532B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6" xfId="1139" xr:uid="{A03582A1-3D7B-4F78-A86B-DF659FF38E92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3" xfId="1152" xr:uid="{D9FB513A-6A0E-49B7-A94B-B997F42DF41F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3" xfId="1153" xr:uid="{64525A47-7D48-4BFE-8422-C286153A9E17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3" xfId="1154" xr:uid="{144474AB-C898-4C33-B831-6951AB48B70E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3" xfId="1155" xr:uid="{62470402-0C44-4AE1-AA6E-4C64E6D49678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4" xfId="1118" xr:uid="{66C30FA5-E405-4D86-9EB3-F22CC7089163}"/>
    <cellStyle name="Normal 4 5" xfId="1145" xr:uid="{9D6F5951-4D23-47DE-901F-C8F69D8E6EDE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3" xfId="1141" xr:uid="{99D19099-4D7B-411D-BF7D-4AFA6BD985E2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3" xfId="1143" xr:uid="{0BC74C07-21AA-4CB4-B5EC-EF9CB9D285D2}"/>
    <cellStyle name="Normal 42 3" xfId="691" xr:uid="{33C1C564-EEAB-419E-9C39-BCE3E3066077}"/>
    <cellStyle name="Normal 42 4" xfId="1111" xr:uid="{ED3153C8-7EE4-43C0-9771-3D78E74D4A2A}"/>
    <cellStyle name="Normal 42 5" xfId="1140" xr:uid="{910374FB-5FB5-4E60-B41B-C19F461B2B6A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3" xfId="1156" xr:uid="{2FBF1815-049E-4F8E-8607-0B039AF349BB}"/>
    <cellStyle name="Normal 46" xfId="696" xr:uid="{4C975800-8B70-4983-965B-D3CDCB9645E4}"/>
    <cellStyle name="Normal 46 2" xfId="1129" xr:uid="{BBB320E5-4FD0-4419-A2CC-8A71AB3DCC4A}"/>
    <cellStyle name="Normal 46 3" xfId="1157" xr:uid="{C6E2877A-D227-4E53-8FB2-0380624B2415}"/>
    <cellStyle name="Normal 47" xfId="697" xr:uid="{5132581F-1406-4E39-A243-120AEBD637BC}"/>
    <cellStyle name="Normal 47 2" xfId="1130" xr:uid="{4A3125D3-7897-42C8-9555-FB3C569E240E}"/>
    <cellStyle name="Normal 47 3" xfId="1158" xr:uid="{6468C72A-E069-4802-AA84-DA311504AE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3" xfId="1148" xr:uid="{B91E20C2-F1E9-42A9-969D-24236E32723C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3" xfId="1144" xr:uid="{73B2CACC-710E-46A5-B312-56D8D83D081D}"/>
    <cellStyle name="Percent 19 3" xfId="779" xr:uid="{1C748BFB-E074-4ED0-B935-91FCE299A144}"/>
    <cellStyle name="Percent 19 4" xfId="1113" xr:uid="{87D1B1C2-8E95-426D-AFEB-CA005FE78C9D}"/>
    <cellStyle name="Percent 19 5" xfId="1142" xr:uid="{1B61DF82-2AFA-4447-BB1D-BFEDF2DAFE3C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4" xfId="1147" xr:uid="{CD2CD808-F1EE-45EA-B04C-6A5A9EF304EF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7" xfId="1105" xr:uid="{4DD6D2BB-4F13-4A52-88E0-FF4BE232983D}"/>
    <cellStyle name="Percent 88" xfId="1134" xr:uid="{1872E97A-7FEB-4897-A5D2-AB8648415DF4}"/>
    <cellStyle name="Percent 89" xfId="1161" xr:uid="{4372D3F8-D4F8-498D-BB46-EA09F43CBCC0}"/>
    <cellStyle name="Percent 9" xfId="859" xr:uid="{EAB4B1DD-A378-4E75-BFB6-DA9DEBCE2BAF}"/>
    <cellStyle name="Percent 90" xfId="1179" xr:uid="{10080E52-94D1-475D-89FE-660347716346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3" xfId="1160" xr:uid="{084B91C7-5774-4493-8D49-34C2BDD8830A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านกลาง" xfId="950" xr:uid="{25A1CFA5-86A2-4B23-8FB6-3CA654E7DC00}"/>
    <cellStyle name="ผลรวม" xfId="951" xr:uid="{8F951994-78D7-4AC8-9C27-874C58CB7ED1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หมายเหตุ" xfId="964" xr:uid="{4DDA4D8A-CE10-47E7-A2AE-8ECDDBA1EEF3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9"/>
  <sheetViews>
    <sheetView tabSelected="1" zoomScale="85" zoomScaleNormal="85" zoomScaleSheetLayoutView="85" workbookViewId="0">
      <selection activeCell="A3" sqref="A3"/>
    </sheetView>
  </sheetViews>
  <sheetFormatPr defaultColWidth="9.44140625" defaultRowHeight="23.25" customHeight="1"/>
  <cols>
    <col min="1" max="1" width="46.5546875" style="13" customWidth="1"/>
    <col min="2" max="2" width="9.5546875" style="46" customWidth="1"/>
    <col min="3" max="3" width="1" style="13" customWidth="1"/>
    <col min="4" max="4" width="15.88671875" style="13" customWidth="1"/>
    <col min="5" max="5" width="1" style="13" customWidth="1"/>
    <col min="6" max="6" width="14.6640625" style="13" customWidth="1"/>
    <col min="7" max="7" width="1" style="13" customWidth="1"/>
    <col min="8" max="8" width="14.5546875" style="13" bestFit="1" customWidth="1"/>
    <col min="9" max="9" width="1" style="13" customWidth="1"/>
    <col min="10" max="10" width="13.88671875" style="13" bestFit="1" customWidth="1"/>
    <col min="11" max="16384" width="9.44140625" style="13"/>
  </cols>
  <sheetData>
    <row r="1" spans="1:10" s="42" customFormat="1" ht="25.5" customHeight="1">
      <c r="A1" s="9" t="s">
        <v>46</v>
      </c>
      <c r="B1" s="41"/>
    </row>
    <row r="2" spans="1:10" s="42" customFormat="1" ht="25.5" customHeight="1">
      <c r="A2" s="9" t="s">
        <v>47</v>
      </c>
      <c r="B2" s="41"/>
    </row>
    <row r="3" spans="1:10" ht="23.25" customHeight="1">
      <c r="B3" s="48"/>
      <c r="C3" s="50"/>
      <c r="E3" s="50"/>
      <c r="F3" s="50"/>
      <c r="G3" s="50"/>
      <c r="H3" s="50"/>
      <c r="I3" s="50"/>
      <c r="J3" s="50"/>
    </row>
    <row r="4" spans="1:10" ht="24" customHeight="1">
      <c r="A4" s="2"/>
      <c r="B4" s="55"/>
      <c r="C4" s="3"/>
      <c r="D4" s="217" t="s">
        <v>30</v>
      </c>
      <c r="E4" s="217"/>
      <c r="F4" s="217"/>
      <c r="G4" s="217"/>
      <c r="H4" s="217" t="s">
        <v>39</v>
      </c>
      <c r="I4" s="217"/>
      <c r="J4" s="217"/>
    </row>
    <row r="5" spans="1:10" ht="24" customHeight="1">
      <c r="A5" s="3"/>
      <c r="B5" s="3"/>
      <c r="C5" s="3"/>
      <c r="D5" s="218" t="s">
        <v>63</v>
      </c>
      <c r="E5" s="218"/>
      <c r="F5" s="218"/>
      <c r="G5" s="74"/>
      <c r="H5" s="218" t="s">
        <v>63</v>
      </c>
      <c r="I5" s="218"/>
      <c r="J5" s="218"/>
    </row>
    <row r="6" spans="1:10" ht="24" customHeight="1">
      <c r="A6" s="11" t="s">
        <v>2</v>
      </c>
      <c r="B6" s="75" t="s">
        <v>1</v>
      </c>
      <c r="C6" s="3"/>
      <c r="D6" s="76">
        <v>2564</v>
      </c>
      <c r="E6" s="76"/>
      <c r="F6" s="76">
        <v>2563</v>
      </c>
      <c r="G6" s="76"/>
      <c r="H6" s="76">
        <v>2564</v>
      </c>
      <c r="I6" s="76"/>
      <c r="J6" s="76">
        <v>2563</v>
      </c>
    </row>
    <row r="7" spans="1:10" ht="24" customHeight="1">
      <c r="A7" s="11"/>
      <c r="B7" s="75"/>
      <c r="C7" s="3"/>
      <c r="D7" s="216" t="s">
        <v>73</v>
      </c>
      <c r="E7" s="216"/>
      <c r="F7" s="216"/>
      <c r="G7" s="216"/>
      <c r="H7" s="216"/>
      <c r="I7" s="216"/>
      <c r="J7" s="216"/>
    </row>
    <row r="8" spans="1:10" ht="24" customHeight="1">
      <c r="A8" s="77" t="s">
        <v>3</v>
      </c>
      <c r="B8" s="55"/>
      <c r="C8" s="3"/>
      <c r="D8" s="78"/>
      <c r="E8" s="78"/>
      <c r="F8" s="78"/>
      <c r="G8" s="78"/>
      <c r="H8" s="78"/>
      <c r="I8" s="78"/>
      <c r="J8" s="78"/>
    </row>
    <row r="9" spans="1:10" ht="24" customHeight="1">
      <c r="A9" s="3" t="s">
        <v>29</v>
      </c>
      <c r="B9" s="55">
        <v>5</v>
      </c>
      <c r="C9" s="3"/>
      <c r="D9" s="79">
        <v>172186504</v>
      </c>
      <c r="E9" s="80"/>
      <c r="F9" s="79">
        <v>164020289</v>
      </c>
      <c r="G9" s="79"/>
      <c r="H9" s="80">
        <v>75258697</v>
      </c>
      <c r="I9" s="80"/>
      <c r="J9" s="80">
        <v>61034097</v>
      </c>
    </row>
    <row r="10" spans="1:10" ht="24" customHeight="1">
      <c r="A10" s="3" t="s">
        <v>203</v>
      </c>
      <c r="B10" s="55">
        <v>26</v>
      </c>
      <c r="C10" s="3"/>
      <c r="D10" s="81">
        <v>318007541</v>
      </c>
      <c r="E10" s="80"/>
      <c r="F10" s="81">
        <v>191063479</v>
      </c>
      <c r="G10" s="82"/>
      <c r="H10" s="81">
        <v>300007204</v>
      </c>
      <c r="I10" s="80"/>
      <c r="J10" s="81">
        <v>170053423</v>
      </c>
    </row>
    <row r="11" spans="1:10" ht="24" customHeight="1">
      <c r="A11" s="3" t="s">
        <v>148</v>
      </c>
      <c r="B11" s="55">
        <v>26</v>
      </c>
      <c r="C11" s="3"/>
      <c r="D11" s="79">
        <v>88880249</v>
      </c>
      <c r="E11" s="80"/>
      <c r="F11" s="79">
        <v>78391443</v>
      </c>
      <c r="G11" s="82"/>
      <c r="H11" s="81">
        <v>9939</v>
      </c>
      <c r="I11" s="3"/>
      <c r="J11" s="81">
        <v>0</v>
      </c>
    </row>
    <row r="12" spans="1:10" ht="24" customHeight="1">
      <c r="A12" s="3" t="s">
        <v>107</v>
      </c>
      <c r="B12" s="55">
        <v>4</v>
      </c>
      <c r="C12" s="3"/>
      <c r="D12" s="81">
        <v>570000000</v>
      </c>
      <c r="E12" s="80"/>
      <c r="F12" s="81">
        <v>0</v>
      </c>
      <c r="G12" s="82"/>
      <c r="H12" s="80">
        <v>2075500000</v>
      </c>
      <c r="I12" s="80"/>
      <c r="J12" s="80">
        <v>2603518000</v>
      </c>
    </row>
    <row r="13" spans="1:10" ht="24" customHeight="1">
      <c r="A13" s="3" t="s">
        <v>106</v>
      </c>
      <c r="B13" s="55"/>
      <c r="C13" s="3"/>
      <c r="D13" s="79">
        <v>110000000</v>
      </c>
      <c r="E13" s="80"/>
      <c r="F13" s="79">
        <v>105000000</v>
      </c>
      <c r="G13" s="82"/>
      <c r="H13" s="80">
        <v>85000000</v>
      </c>
      <c r="I13" s="80"/>
      <c r="J13" s="80">
        <v>85000000</v>
      </c>
    </row>
    <row r="14" spans="1:10" ht="24" customHeight="1">
      <c r="A14" s="3" t="s">
        <v>187</v>
      </c>
      <c r="B14" s="83" t="s">
        <v>206</v>
      </c>
      <c r="C14" s="3"/>
      <c r="D14" s="79">
        <v>4132797908</v>
      </c>
      <c r="E14" s="80"/>
      <c r="F14" s="79">
        <v>5665617857</v>
      </c>
      <c r="G14" s="79"/>
      <c r="H14" s="80">
        <v>3502568183</v>
      </c>
      <c r="I14" s="80"/>
      <c r="J14" s="80">
        <v>4615660257</v>
      </c>
    </row>
    <row r="15" spans="1:10" ht="24" customHeight="1">
      <c r="A15" s="3" t="s">
        <v>149</v>
      </c>
      <c r="B15" s="83"/>
      <c r="C15" s="3"/>
      <c r="D15" s="79">
        <v>4690761</v>
      </c>
      <c r="E15" s="80"/>
      <c r="F15" s="79">
        <v>3504142</v>
      </c>
      <c r="G15" s="79"/>
      <c r="H15" s="81">
        <v>747390</v>
      </c>
      <c r="I15" s="80"/>
      <c r="J15" s="81">
        <v>0</v>
      </c>
    </row>
    <row r="16" spans="1:10" ht="24" customHeight="1">
      <c r="A16" s="3" t="s">
        <v>4</v>
      </c>
      <c r="B16" s="55"/>
      <c r="C16" s="3"/>
      <c r="D16" s="79">
        <v>148863671</v>
      </c>
      <c r="E16" s="80"/>
      <c r="F16" s="79">
        <v>113574604</v>
      </c>
      <c r="G16" s="79"/>
      <c r="H16" s="80">
        <v>141346996</v>
      </c>
      <c r="I16" s="80"/>
      <c r="J16" s="80">
        <v>179230962</v>
      </c>
    </row>
    <row r="17" spans="1:10" ht="24" customHeight="1">
      <c r="A17" s="11" t="s">
        <v>5</v>
      </c>
      <c r="B17" s="55"/>
      <c r="C17" s="3"/>
      <c r="D17" s="84">
        <f>SUM(D9:D16)</f>
        <v>5545426634</v>
      </c>
      <c r="E17" s="85"/>
      <c r="F17" s="84">
        <f>SUM(F9:F16)</f>
        <v>6321171814</v>
      </c>
      <c r="G17" s="86"/>
      <c r="H17" s="84">
        <f>SUM(H9:H16)</f>
        <v>6180438409</v>
      </c>
      <c r="I17" s="85"/>
      <c r="J17" s="84">
        <f>SUM(J9:J16)</f>
        <v>7714496739</v>
      </c>
    </row>
    <row r="18" spans="1:10" ht="24" customHeight="1">
      <c r="A18" s="3"/>
      <c r="B18" s="55"/>
      <c r="C18" s="3"/>
      <c r="D18" s="80"/>
      <c r="E18" s="80"/>
      <c r="F18" s="80"/>
      <c r="G18" s="80"/>
      <c r="H18" s="80"/>
      <c r="I18" s="80"/>
      <c r="J18" s="80"/>
    </row>
    <row r="19" spans="1:10" ht="24" customHeight="1">
      <c r="A19" s="77" t="s">
        <v>6</v>
      </c>
      <c r="B19" s="55"/>
      <c r="C19" s="3"/>
      <c r="D19" s="80"/>
      <c r="E19" s="80"/>
      <c r="F19" s="80"/>
      <c r="G19" s="80"/>
      <c r="H19" s="80"/>
      <c r="I19" s="80"/>
      <c r="J19" s="80"/>
    </row>
    <row r="20" spans="1:10" ht="24" customHeight="1">
      <c r="A20" s="3" t="s">
        <v>108</v>
      </c>
      <c r="B20" s="83">
        <v>7</v>
      </c>
      <c r="C20" s="87"/>
      <c r="D20" s="59">
        <v>21503986</v>
      </c>
      <c r="E20" s="80"/>
      <c r="F20" s="59">
        <v>4649898</v>
      </c>
      <c r="G20" s="59"/>
      <c r="H20" s="80">
        <v>5451730</v>
      </c>
      <c r="I20" s="80"/>
      <c r="J20" s="80">
        <v>4070000</v>
      </c>
    </row>
    <row r="21" spans="1:10" ht="24" customHeight="1">
      <c r="A21" s="3" t="s">
        <v>117</v>
      </c>
      <c r="B21" s="83" t="s">
        <v>234</v>
      </c>
      <c r="C21" s="87"/>
      <c r="D21" s="214">
        <v>204151175</v>
      </c>
      <c r="E21" s="80"/>
      <c r="F21" s="214">
        <v>218461276</v>
      </c>
      <c r="G21" s="80"/>
      <c r="H21" s="81">
        <v>210846755</v>
      </c>
      <c r="I21" s="80"/>
      <c r="J21" s="81">
        <v>218117470</v>
      </c>
    </row>
    <row r="22" spans="1:10" ht="24" customHeight="1">
      <c r="A22" s="3" t="s">
        <v>40</v>
      </c>
      <c r="B22" s="83">
        <v>9</v>
      </c>
      <c r="C22" s="87"/>
      <c r="D22" s="82">
        <v>0</v>
      </c>
      <c r="E22" s="80"/>
      <c r="F22" s="82">
        <v>0</v>
      </c>
      <c r="G22" s="82"/>
      <c r="H22" s="80">
        <v>5604068283</v>
      </c>
      <c r="I22" s="80"/>
      <c r="J22" s="80">
        <v>4903818483</v>
      </c>
    </row>
    <row r="23" spans="1:10" ht="24" customHeight="1">
      <c r="A23" s="3" t="s">
        <v>116</v>
      </c>
      <c r="B23" s="83">
        <v>8</v>
      </c>
      <c r="C23" s="87"/>
      <c r="D23" s="214">
        <v>605542331</v>
      </c>
      <c r="E23" s="80"/>
      <c r="F23" s="214">
        <v>326478519</v>
      </c>
      <c r="G23" s="82"/>
      <c r="H23" s="82">
        <v>0</v>
      </c>
      <c r="I23" s="80"/>
      <c r="J23" s="82">
        <v>0</v>
      </c>
    </row>
    <row r="24" spans="1:10" ht="24" customHeight="1">
      <c r="A24" s="3" t="s">
        <v>150</v>
      </c>
      <c r="B24" s="83">
        <v>26</v>
      </c>
      <c r="C24" s="87"/>
      <c r="D24" s="214">
        <v>10125670</v>
      </c>
      <c r="E24" s="80"/>
      <c r="F24" s="214">
        <v>10125670</v>
      </c>
      <c r="G24" s="80"/>
      <c r="H24" s="80">
        <v>9186120</v>
      </c>
      <c r="I24" s="80"/>
      <c r="J24" s="80">
        <v>9186120</v>
      </c>
    </row>
    <row r="25" spans="1:10" ht="24" customHeight="1">
      <c r="A25" s="3" t="s">
        <v>99</v>
      </c>
      <c r="B25" s="83">
        <v>7</v>
      </c>
      <c r="C25" s="87"/>
      <c r="D25" s="59">
        <v>467837049</v>
      </c>
      <c r="E25" s="80"/>
      <c r="F25" s="59">
        <v>477053626</v>
      </c>
      <c r="G25" s="80"/>
      <c r="H25" s="80">
        <v>455717095</v>
      </c>
      <c r="I25" s="80"/>
      <c r="J25" s="80">
        <v>464933672</v>
      </c>
    </row>
    <row r="26" spans="1:10" ht="24" customHeight="1">
      <c r="A26" s="3" t="s">
        <v>85</v>
      </c>
      <c r="B26" s="83" t="s">
        <v>207</v>
      </c>
      <c r="C26" s="87"/>
      <c r="D26" s="59">
        <v>5193963373</v>
      </c>
      <c r="E26" s="80"/>
      <c r="F26" s="59">
        <v>5403932060</v>
      </c>
      <c r="G26" s="88"/>
      <c r="H26" s="80">
        <v>60504923</v>
      </c>
      <c r="I26" s="88"/>
      <c r="J26" s="80">
        <v>35998579</v>
      </c>
    </row>
    <row r="27" spans="1:10" ht="24" customHeight="1">
      <c r="A27" s="3" t="s">
        <v>35</v>
      </c>
      <c r="B27" s="83" t="s">
        <v>208</v>
      </c>
      <c r="C27" s="83"/>
      <c r="D27" s="59">
        <v>5785383666</v>
      </c>
      <c r="E27" s="80"/>
      <c r="F27" s="59">
        <v>4994165401</v>
      </c>
      <c r="G27" s="80"/>
      <c r="H27" s="80">
        <v>1254010000</v>
      </c>
      <c r="I27" s="80"/>
      <c r="J27" s="80">
        <v>1331796699</v>
      </c>
    </row>
    <row r="28" spans="1:10" ht="24" customHeight="1">
      <c r="A28" s="3" t="s">
        <v>59</v>
      </c>
      <c r="B28" s="83">
        <v>13</v>
      </c>
      <c r="C28" s="87"/>
      <c r="D28" s="59">
        <v>21074405</v>
      </c>
      <c r="E28" s="80"/>
      <c r="F28" s="59">
        <v>18122352</v>
      </c>
      <c r="G28" s="80"/>
      <c r="H28" s="80">
        <v>11640909</v>
      </c>
      <c r="I28" s="80"/>
      <c r="J28" s="80">
        <v>12417210</v>
      </c>
    </row>
    <row r="29" spans="1:10" ht="24" customHeight="1">
      <c r="A29" s="3" t="s">
        <v>64</v>
      </c>
      <c r="B29" s="55">
        <v>23</v>
      </c>
      <c r="C29" s="87"/>
      <c r="D29" s="59">
        <v>160966124</v>
      </c>
      <c r="E29" s="80"/>
      <c r="F29" s="59">
        <v>75631583</v>
      </c>
      <c r="G29" s="80"/>
      <c r="H29" s="80">
        <v>71503774</v>
      </c>
      <c r="I29" s="80"/>
      <c r="J29" s="80">
        <v>37020799</v>
      </c>
    </row>
    <row r="30" spans="1:10" ht="24" customHeight="1">
      <c r="A30" s="3" t="s">
        <v>224</v>
      </c>
      <c r="B30" s="55"/>
      <c r="C30" s="87"/>
      <c r="D30" s="59">
        <v>120000000</v>
      </c>
      <c r="E30" s="80"/>
      <c r="F30" s="59">
        <v>0</v>
      </c>
      <c r="G30" s="80"/>
      <c r="H30" s="80">
        <v>90000000</v>
      </c>
      <c r="I30" s="80"/>
      <c r="J30" s="200">
        <v>0</v>
      </c>
    </row>
    <row r="31" spans="1:10" ht="24" customHeight="1">
      <c r="A31" s="3" t="s">
        <v>239</v>
      </c>
      <c r="B31" s="55">
        <v>9</v>
      </c>
      <c r="C31" s="87"/>
      <c r="D31" s="213">
        <v>781500000</v>
      </c>
      <c r="E31" s="80"/>
      <c r="F31" s="213">
        <v>0</v>
      </c>
      <c r="G31" s="80"/>
      <c r="H31" s="213">
        <v>781500000</v>
      </c>
      <c r="I31" s="80"/>
      <c r="J31" s="213">
        <v>0</v>
      </c>
    </row>
    <row r="32" spans="1:10" ht="24" customHeight="1">
      <c r="A32" s="3" t="s">
        <v>36</v>
      </c>
      <c r="B32" s="55"/>
      <c r="C32" s="3"/>
      <c r="D32" s="59">
        <v>123048880</v>
      </c>
      <c r="E32" s="80"/>
      <c r="F32" s="59">
        <v>135454860</v>
      </c>
      <c r="G32" s="80"/>
      <c r="H32" s="80">
        <v>55803361</v>
      </c>
      <c r="I32" s="80"/>
      <c r="J32" s="80">
        <v>4096463</v>
      </c>
    </row>
    <row r="33" spans="1:10" ht="24" customHeight="1">
      <c r="A33" s="11" t="s">
        <v>7</v>
      </c>
      <c r="B33" s="55"/>
      <c r="C33" s="3"/>
      <c r="D33" s="84">
        <f>SUM(D20:D32)</f>
        <v>13495096659</v>
      </c>
      <c r="E33" s="85"/>
      <c r="F33" s="84">
        <f>SUM(F20:F32)</f>
        <v>11664075245</v>
      </c>
      <c r="G33" s="86"/>
      <c r="H33" s="84">
        <f>SUM(H20:H32)</f>
        <v>8610232950</v>
      </c>
      <c r="I33" s="85"/>
      <c r="J33" s="84">
        <f>SUM(J20:J32)</f>
        <v>7021455495</v>
      </c>
    </row>
    <row r="34" spans="1:10" ht="12" customHeight="1">
      <c r="A34" s="11"/>
      <c r="B34" s="55"/>
      <c r="C34" s="3"/>
      <c r="D34" s="86"/>
      <c r="E34" s="85"/>
      <c r="F34" s="86"/>
      <c r="G34" s="86"/>
      <c r="H34" s="86"/>
      <c r="I34" s="85"/>
      <c r="J34" s="86"/>
    </row>
    <row r="35" spans="1:10" ht="24" customHeight="1" thickBot="1">
      <c r="A35" s="11" t="s">
        <v>8</v>
      </c>
      <c r="B35" s="55"/>
      <c r="C35" s="3"/>
      <c r="D35" s="89">
        <f>SUM(D17+D33)</f>
        <v>19040523293</v>
      </c>
      <c r="E35" s="85"/>
      <c r="F35" s="89">
        <f>SUM(F17+F33)</f>
        <v>17985247059</v>
      </c>
      <c r="G35" s="86"/>
      <c r="H35" s="89">
        <f>SUM(H17+H33)</f>
        <v>14790671359</v>
      </c>
      <c r="I35" s="85"/>
      <c r="J35" s="89">
        <f>SUM(J17+J33)</f>
        <v>14735952234</v>
      </c>
    </row>
    <row r="36" spans="1:10" ht="23.25" customHeight="1" thickTop="1">
      <c r="A36" s="11"/>
      <c r="B36" s="55"/>
      <c r="C36" s="3"/>
      <c r="D36" s="86"/>
      <c r="E36" s="85"/>
      <c r="F36" s="86"/>
      <c r="G36" s="86"/>
      <c r="H36" s="86"/>
      <c r="I36" s="85"/>
      <c r="J36" s="86"/>
    </row>
    <row r="37" spans="1:10" s="42" customFormat="1" ht="24" customHeight="1">
      <c r="A37" s="9" t="s">
        <v>46</v>
      </c>
      <c r="B37" s="41"/>
    </row>
    <row r="38" spans="1:10" s="42" customFormat="1" ht="24" customHeight="1">
      <c r="A38" s="9" t="s">
        <v>47</v>
      </c>
      <c r="B38" s="41"/>
    </row>
    <row r="39" spans="1:10" ht="24" customHeight="1">
      <c r="B39" s="48"/>
      <c r="C39" s="50"/>
      <c r="E39" s="50"/>
      <c r="F39" s="50"/>
      <c r="G39" s="50"/>
      <c r="H39" s="50"/>
      <c r="I39" s="50"/>
      <c r="J39" s="50"/>
    </row>
    <row r="40" spans="1:10" ht="24" customHeight="1">
      <c r="A40" s="2"/>
      <c r="B40" s="55"/>
      <c r="C40" s="3"/>
      <c r="D40" s="217" t="s">
        <v>30</v>
      </c>
      <c r="E40" s="217"/>
      <c r="F40" s="217"/>
      <c r="G40" s="217"/>
      <c r="H40" s="217" t="s">
        <v>39</v>
      </c>
      <c r="I40" s="217"/>
      <c r="J40" s="217"/>
    </row>
    <row r="41" spans="1:10" ht="24" customHeight="1">
      <c r="A41" s="3"/>
      <c r="B41" s="3"/>
      <c r="C41" s="3"/>
      <c r="D41" s="218" t="s">
        <v>63</v>
      </c>
      <c r="E41" s="218"/>
      <c r="F41" s="218"/>
      <c r="G41" s="197"/>
      <c r="H41" s="218" t="s">
        <v>63</v>
      </c>
      <c r="I41" s="218"/>
      <c r="J41" s="218"/>
    </row>
    <row r="42" spans="1:10" ht="24" customHeight="1">
      <c r="A42" s="11" t="s">
        <v>9</v>
      </c>
      <c r="B42" s="195" t="s">
        <v>1</v>
      </c>
      <c r="C42" s="3"/>
      <c r="D42" s="76">
        <v>2564</v>
      </c>
      <c r="E42" s="76"/>
      <c r="F42" s="76">
        <v>2563</v>
      </c>
      <c r="G42" s="76"/>
      <c r="H42" s="76">
        <v>2564</v>
      </c>
      <c r="I42" s="76"/>
      <c r="J42" s="76">
        <v>2563</v>
      </c>
    </row>
    <row r="43" spans="1:10" ht="24" customHeight="1">
      <c r="A43" s="11"/>
      <c r="B43" s="195"/>
      <c r="C43" s="3"/>
      <c r="D43" s="216" t="s">
        <v>73</v>
      </c>
      <c r="E43" s="216"/>
      <c r="F43" s="216"/>
      <c r="G43" s="216"/>
      <c r="H43" s="216"/>
      <c r="I43" s="216"/>
      <c r="J43" s="216"/>
    </row>
    <row r="44" spans="1:10" ht="23.25" customHeight="1">
      <c r="A44" s="77" t="s">
        <v>10</v>
      </c>
      <c r="B44" s="55"/>
      <c r="C44" s="3"/>
      <c r="D44" s="91"/>
      <c r="E44" s="78"/>
      <c r="F44" s="78"/>
      <c r="G44" s="78"/>
      <c r="H44" s="78"/>
      <c r="I44" s="78"/>
      <c r="J44" s="78"/>
    </row>
    <row r="45" spans="1:10" ht="23.25" customHeight="1">
      <c r="A45" s="3" t="s">
        <v>124</v>
      </c>
      <c r="B45" s="55">
        <v>14</v>
      </c>
      <c r="C45" s="3"/>
      <c r="D45" s="91">
        <v>1142136857</v>
      </c>
      <c r="E45" s="92"/>
      <c r="F45" s="91">
        <v>873195943</v>
      </c>
      <c r="G45" s="92"/>
      <c r="H45" s="92">
        <v>1092136857</v>
      </c>
      <c r="I45" s="92"/>
      <c r="J45" s="92">
        <v>873195943</v>
      </c>
    </row>
    <row r="46" spans="1:10" ht="23.25" customHeight="1">
      <c r="A46" s="3" t="s">
        <v>151</v>
      </c>
      <c r="B46" s="55"/>
      <c r="C46" s="3"/>
      <c r="D46" s="91">
        <v>449731569</v>
      </c>
      <c r="E46" s="92"/>
      <c r="F46" s="91">
        <v>427062319</v>
      </c>
      <c r="G46" s="92"/>
      <c r="H46" s="92">
        <v>47598138</v>
      </c>
      <c r="I46" s="92"/>
      <c r="J46" s="92">
        <v>184042984</v>
      </c>
    </row>
    <row r="47" spans="1:10" ht="23.25" customHeight="1">
      <c r="A47" s="3" t="s">
        <v>81</v>
      </c>
      <c r="B47" s="55"/>
      <c r="C47" s="3"/>
      <c r="D47" s="79"/>
      <c r="E47" s="92"/>
      <c r="F47" s="79"/>
      <c r="G47" s="93"/>
      <c r="H47" s="92"/>
      <c r="I47" s="92"/>
      <c r="J47" s="92"/>
    </row>
    <row r="48" spans="1:10" ht="23.25" customHeight="1">
      <c r="A48" s="3" t="s">
        <v>82</v>
      </c>
      <c r="B48" s="55" t="s">
        <v>235</v>
      </c>
      <c r="C48" s="3"/>
      <c r="D48" s="94">
        <v>284357104</v>
      </c>
      <c r="E48" s="92"/>
      <c r="F48" s="94">
        <v>290342993</v>
      </c>
      <c r="G48" s="82"/>
      <c r="H48" s="92">
        <v>56301991</v>
      </c>
      <c r="I48" s="92"/>
      <c r="J48" s="92">
        <v>191842992</v>
      </c>
    </row>
    <row r="49" spans="1:10" ht="23.25" customHeight="1">
      <c r="A49" s="3" t="s">
        <v>227</v>
      </c>
      <c r="B49" s="55">
        <v>26</v>
      </c>
      <c r="C49" s="3"/>
      <c r="D49" s="94">
        <v>647000000</v>
      </c>
      <c r="E49" s="92"/>
      <c r="F49" s="82">
        <v>0</v>
      </c>
      <c r="G49" s="82"/>
      <c r="H49" s="82">
        <v>0</v>
      </c>
      <c r="I49" s="92"/>
      <c r="J49" s="82">
        <v>0</v>
      </c>
    </row>
    <row r="50" spans="1:10" ht="23.25" customHeight="1">
      <c r="A50" s="3" t="s">
        <v>109</v>
      </c>
      <c r="B50" s="55">
        <v>14</v>
      </c>
      <c r="C50" s="3"/>
      <c r="D50" s="94">
        <v>1701986162</v>
      </c>
      <c r="E50" s="92"/>
      <c r="F50" s="94">
        <v>647627752</v>
      </c>
      <c r="G50" s="82"/>
      <c r="H50" s="92">
        <v>1701986162</v>
      </c>
      <c r="I50" s="92"/>
      <c r="J50" s="92">
        <v>647627752</v>
      </c>
    </row>
    <row r="51" spans="1:10" ht="23.25" customHeight="1">
      <c r="A51" s="3" t="s">
        <v>90</v>
      </c>
      <c r="B51" s="55"/>
      <c r="C51" s="3"/>
      <c r="D51" s="79"/>
      <c r="E51" s="92"/>
      <c r="F51" s="79"/>
      <c r="G51" s="93"/>
      <c r="H51" s="3"/>
      <c r="I51" s="92"/>
      <c r="J51" s="3"/>
    </row>
    <row r="52" spans="1:10" ht="23.25" customHeight="1">
      <c r="A52" s="3" t="s">
        <v>82</v>
      </c>
      <c r="B52" s="55" t="s">
        <v>235</v>
      </c>
      <c r="C52" s="3"/>
      <c r="D52" s="94">
        <v>1435816504</v>
      </c>
      <c r="E52" s="92"/>
      <c r="F52" s="94">
        <v>1720307277</v>
      </c>
      <c r="G52" s="82"/>
      <c r="H52" s="92">
        <v>917040890</v>
      </c>
      <c r="I52" s="92"/>
      <c r="J52" s="92">
        <v>1583373019</v>
      </c>
    </row>
    <row r="53" spans="1:10" ht="23.25" customHeight="1">
      <c r="A53" s="3" t="s">
        <v>110</v>
      </c>
      <c r="B53" s="55" t="s">
        <v>209</v>
      </c>
      <c r="C53" s="3"/>
      <c r="D53" s="82">
        <v>0</v>
      </c>
      <c r="E53" s="92"/>
      <c r="F53" s="82">
        <v>0</v>
      </c>
      <c r="G53" s="82"/>
      <c r="H53" s="92">
        <v>20000000</v>
      </c>
      <c r="I53" s="92"/>
      <c r="J53" s="92">
        <v>21000000</v>
      </c>
    </row>
    <row r="54" spans="1:10" ht="23.25" customHeight="1">
      <c r="A54" s="3" t="s">
        <v>103</v>
      </c>
      <c r="B54" s="55">
        <v>14</v>
      </c>
      <c r="C54" s="3"/>
      <c r="D54" s="94">
        <v>227473169</v>
      </c>
      <c r="E54" s="92"/>
      <c r="F54" s="94">
        <v>667775367</v>
      </c>
      <c r="G54" s="82"/>
      <c r="H54" s="81">
        <v>69396487</v>
      </c>
      <c r="I54" s="92"/>
      <c r="J54" s="81">
        <v>139358874</v>
      </c>
    </row>
    <row r="55" spans="1:10" ht="23.25" customHeight="1">
      <c r="A55" s="3" t="s">
        <v>152</v>
      </c>
      <c r="B55" s="55" t="s">
        <v>235</v>
      </c>
      <c r="C55" s="3"/>
      <c r="D55" s="92">
        <v>23023075</v>
      </c>
      <c r="E55" s="92"/>
      <c r="F55" s="92">
        <v>2995673</v>
      </c>
      <c r="G55" s="93"/>
      <c r="H55" s="92">
        <v>913939</v>
      </c>
      <c r="I55" s="92"/>
      <c r="J55" s="92">
        <v>1158832</v>
      </c>
    </row>
    <row r="56" spans="1:10" ht="23.25" customHeight="1">
      <c r="A56" s="3" t="s">
        <v>153</v>
      </c>
      <c r="B56" s="55"/>
      <c r="C56" s="3"/>
      <c r="D56" s="82">
        <v>0</v>
      </c>
      <c r="E56" s="92"/>
      <c r="F56" s="93">
        <v>18645573</v>
      </c>
      <c r="G56" s="93"/>
      <c r="H56" s="82">
        <v>0</v>
      </c>
      <c r="I56" s="92"/>
      <c r="J56" s="82">
        <v>0</v>
      </c>
    </row>
    <row r="57" spans="1:10" ht="23.25" customHeight="1">
      <c r="A57" s="3" t="s">
        <v>93</v>
      </c>
      <c r="B57" s="55"/>
      <c r="C57" s="3"/>
      <c r="D57" s="93">
        <v>29114272</v>
      </c>
      <c r="E57" s="92"/>
      <c r="F57" s="93">
        <v>19244443</v>
      </c>
      <c r="G57" s="93"/>
      <c r="H57" s="92">
        <v>3178230</v>
      </c>
      <c r="I57" s="92"/>
      <c r="J57" s="92">
        <v>4291959</v>
      </c>
    </row>
    <row r="58" spans="1:10" ht="23.25" customHeight="1">
      <c r="A58" s="3" t="s">
        <v>11</v>
      </c>
      <c r="B58" s="55">
        <v>15</v>
      </c>
      <c r="C58" s="3"/>
      <c r="D58" s="93">
        <v>351845562</v>
      </c>
      <c r="E58" s="92"/>
      <c r="F58" s="93">
        <v>363051209</v>
      </c>
      <c r="G58" s="92"/>
      <c r="H58" s="92">
        <v>142832410</v>
      </c>
      <c r="I58" s="92"/>
      <c r="J58" s="92">
        <v>177182453</v>
      </c>
    </row>
    <row r="59" spans="1:10" ht="23.25" customHeight="1">
      <c r="A59" s="11" t="s">
        <v>12</v>
      </c>
      <c r="B59" s="55"/>
      <c r="C59" s="3"/>
      <c r="D59" s="95">
        <f>SUM(D45:D58)</f>
        <v>6292484274</v>
      </c>
      <c r="E59" s="12"/>
      <c r="F59" s="95">
        <f>SUM(F45:F58)</f>
        <v>5030248549</v>
      </c>
      <c r="G59" s="12"/>
      <c r="H59" s="95">
        <f>SUM(H45:H58)</f>
        <v>4051385104</v>
      </c>
      <c r="I59" s="12"/>
      <c r="J59" s="95">
        <f>SUM(J45:J58)</f>
        <v>3823074808</v>
      </c>
    </row>
    <row r="60" spans="1:10" ht="23.25" customHeight="1">
      <c r="A60" s="11"/>
      <c r="B60" s="55"/>
      <c r="C60" s="3"/>
      <c r="D60" s="92"/>
      <c r="E60" s="92"/>
      <c r="F60" s="92"/>
      <c r="G60" s="92"/>
      <c r="H60" s="92"/>
      <c r="I60" s="92"/>
      <c r="J60" s="92"/>
    </row>
    <row r="61" spans="1:10" ht="23.25" customHeight="1">
      <c r="A61" s="77" t="s">
        <v>13</v>
      </c>
      <c r="B61" s="55"/>
      <c r="C61" s="3"/>
      <c r="D61" s="92"/>
      <c r="E61" s="92"/>
      <c r="F61" s="92"/>
      <c r="G61" s="92"/>
      <c r="H61" s="92"/>
      <c r="I61" s="92"/>
      <c r="J61" s="92"/>
    </row>
    <row r="62" spans="1:10" ht="23.25" customHeight="1">
      <c r="A62" s="3" t="s">
        <v>154</v>
      </c>
      <c r="B62" s="55">
        <v>26</v>
      </c>
      <c r="C62" s="3"/>
      <c r="D62" s="82">
        <v>0</v>
      </c>
      <c r="E62" s="92"/>
      <c r="F62" s="8">
        <v>647000000</v>
      </c>
      <c r="G62" s="92"/>
      <c r="H62" s="82">
        <v>0</v>
      </c>
      <c r="I62" s="92"/>
      <c r="J62" s="82">
        <v>0</v>
      </c>
    </row>
    <row r="63" spans="1:10" ht="23.25" customHeight="1">
      <c r="A63" s="3" t="s">
        <v>49</v>
      </c>
      <c r="B63" s="55" t="s">
        <v>235</v>
      </c>
      <c r="C63" s="3"/>
      <c r="D63" s="8">
        <v>1916694602</v>
      </c>
      <c r="E63" s="92"/>
      <c r="F63" s="8">
        <v>1680982575</v>
      </c>
      <c r="G63" s="8"/>
      <c r="H63" s="92">
        <v>733783597</v>
      </c>
      <c r="I63" s="92"/>
      <c r="J63" s="92">
        <v>965102866</v>
      </c>
    </row>
    <row r="64" spans="1:10" ht="23.25" customHeight="1">
      <c r="A64" s="3" t="s">
        <v>80</v>
      </c>
      <c r="B64" s="55" t="s">
        <v>235</v>
      </c>
      <c r="C64" s="3"/>
      <c r="D64" s="8">
        <v>3437416466</v>
      </c>
      <c r="E64" s="92"/>
      <c r="F64" s="8">
        <v>3435233233</v>
      </c>
      <c r="G64" s="82"/>
      <c r="H64" s="92">
        <v>3139610698</v>
      </c>
      <c r="I64" s="92"/>
      <c r="J64" s="92">
        <v>2918769547</v>
      </c>
    </row>
    <row r="65" spans="1:10" ht="23.25" customHeight="1">
      <c r="A65" s="3" t="s">
        <v>204</v>
      </c>
      <c r="B65" s="55" t="s">
        <v>235</v>
      </c>
      <c r="C65" s="3"/>
      <c r="D65" s="8">
        <v>677331633</v>
      </c>
      <c r="E65" s="92"/>
      <c r="F65" s="8">
        <v>301532752</v>
      </c>
      <c r="G65" s="82"/>
      <c r="H65" s="92">
        <v>156806897</v>
      </c>
      <c r="I65" s="92"/>
      <c r="J65" s="92">
        <v>157720836</v>
      </c>
    </row>
    <row r="66" spans="1:10" ht="23.25" customHeight="1">
      <c r="A66" s="3" t="s">
        <v>104</v>
      </c>
      <c r="B66" s="55"/>
      <c r="C66" s="3"/>
      <c r="D66" s="3"/>
      <c r="E66" s="8"/>
      <c r="F66" s="3"/>
      <c r="G66" s="8"/>
      <c r="H66" s="92"/>
      <c r="I66" s="8"/>
      <c r="J66" s="92"/>
    </row>
    <row r="67" spans="1:10" ht="23.25" customHeight="1">
      <c r="A67" s="3" t="s">
        <v>105</v>
      </c>
      <c r="B67" s="55">
        <v>16</v>
      </c>
      <c r="C67" s="3"/>
      <c r="D67" s="8">
        <v>67494514</v>
      </c>
      <c r="E67" s="8"/>
      <c r="F67" s="8">
        <v>92495684</v>
      </c>
      <c r="G67" s="8"/>
      <c r="H67" s="92">
        <v>62099860</v>
      </c>
      <c r="I67" s="8"/>
      <c r="J67" s="92">
        <v>84579537</v>
      </c>
    </row>
    <row r="68" spans="1:10" ht="23.25" customHeight="1">
      <c r="A68" s="3" t="s">
        <v>48</v>
      </c>
      <c r="B68" s="55">
        <v>17</v>
      </c>
      <c r="C68" s="3"/>
      <c r="D68" s="8">
        <v>180666634</v>
      </c>
      <c r="E68" s="92"/>
      <c r="F68" s="8">
        <v>156777603</v>
      </c>
      <c r="G68" s="8"/>
      <c r="H68" s="92">
        <v>64970893</v>
      </c>
      <c r="I68" s="92"/>
      <c r="J68" s="92">
        <v>70620371</v>
      </c>
    </row>
    <row r="69" spans="1:10" s="9" customFormat="1" ht="23.25" customHeight="1">
      <c r="A69" s="11" t="s">
        <v>41</v>
      </c>
      <c r="B69" s="96"/>
      <c r="C69" s="11"/>
      <c r="D69" s="95">
        <f>SUM(D62:D68)</f>
        <v>6279603849</v>
      </c>
      <c r="E69" s="97"/>
      <c r="F69" s="95">
        <f>SUM(F62:F68)</f>
        <v>6314021847</v>
      </c>
      <c r="G69" s="12"/>
      <c r="H69" s="95">
        <f>SUM(H62:H68)</f>
        <v>4157271945</v>
      </c>
      <c r="I69" s="97"/>
      <c r="J69" s="95">
        <f>SUM(J62:J68)</f>
        <v>4196793157</v>
      </c>
    </row>
    <row r="70" spans="1:10" ht="12" customHeight="1">
      <c r="A70" s="3"/>
      <c r="B70" s="55"/>
      <c r="C70" s="3"/>
      <c r="D70" s="8"/>
      <c r="E70" s="92"/>
      <c r="F70" s="8"/>
      <c r="G70" s="8"/>
      <c r="H70" s="8"/>
      <c r="I70" s="92"/>
      <c r="J70" s="8"/>
    </row>
    <row r="71" spans="1:10" ht="23.25" customHeight="1">
      <c r="A71" s="11" t="s">
        <v>14</v>
      </c>
      <c r="B71" s="55"/>
      <c r="C71" s="3"/>
      <c r="D71" s="98">
        <f>D59+D69</f>
        <v>12572088123</v>
      </c>
      <c r="E71" s="97"/>
      <c r="F71" s="98">
        <f>F59+F69</f>
        <v>11344270396</v>
      </c>
      <c r="G71" s="12"/>
      <c r="H71" s="98">
        <f>H59+H69</f>
        <v>8208657049</v>
      </c>
      <c r="I71" s="97"/>
      <c r="J71" s="98">
        <f>J59+J69</f>
        <v>8019867965</v>
      </c>
    </row>
    <row r="72" spans="1:10" ht="23.25" customHeight="1">
      <c r="A72" s="11"/>
      <c r="B72" s="55"/>
      <c r="C72" s="3"/>
      <c r="D72" s="99"/>
      <c r="E72" s="80"/>
      <c r="F72" s="99"/>
      <c r="G72" s="99"/>
      <c r="H72" s="80"/>
      <c r="I72" s="80"/>
      <c r="J72" s="80"/>
    </row>
    <row r="73" spans="1:10" s="42" customFormat="1" ht="24" customHeight="1">
      <c r="A73" s="9" t="s">
        <v>46</v>
      </c>
      <c r="B73" s="41"/>
    </row>
    <row r="74" spans="1:10" s="42" customFormat="1" ht="24" customHeight="1">
      <c r="A74" s="9" t="s">
        <v>47</v>
      </c>
      <c r="B74" s="41"/>
    </row>
    <row r="75" spans="1:10" ht="24" customHeight="1">
      <c r="A75" s="9"/>
    </row>
    <row r="76" spans="1:10" ht="24" customHeight="1">
      <c r="A76" s="2"/>
      <c r="B76" s="55"/>
      <c r="C76" s="3"/>
      <c r="D76" s="217" t="s">
        <v>30</v>
      </c>
      <c r="E76" s="217"/>
      <c r="F76" s="217"/>
      <c r="G76" s="217"/>
      <c r="H76" s="217" t="s">
        <v>39</v>
      </c>
      <c r="I76" s="217"/>
      <c r="J76" s="217"/>
    </row>
    <row r="77" spans="1:10" ht="24" customHeight="1">
      <c r="A77" s="3"/>
      <c r="B77" s="3"/>
      <c r="C77" s="90"/>
      <c r="D77" s="218" t="s">
        <v>63</v>
      </c>
      <c r="E77" s="218"/>
      <c r="F77" s="218"/>
      <c r="G77" s="197"/>
      <c r="H77" s="218" t="s">
        <v>63</v>
      </c>
      <c r="I77" s="218"/>
      <c r="J77" s="218"/>
    </row>
    <row r="78" spans="1:10" ht="24" customHeight="1">
      <c r="A78" s="11" t="s">
        <v>9</v>
      </c>
      <c r="B78" s="75" t="s">
        <v>1</v>
      </c>
      <c r="C78" s="90"/>
      <c r="D78" s="76">
        <v>2564</v>
      </c>
      <c r="E78" s="76"/>
      <c r="F78" s="76">
        <v>2563</v>
      </c>
      <c r="G78" s="76"/>
      <c r="H78" s="76">
        <v>2564</v>
      </c>
      <c r="I78" s="76"/>
      <c r="J78" s="76">
        <v>2563</v>
      </c>
    </row>
    <row r="79" spans="1:10" ht="24" customHeight="1">
      <c r="A79" s="11"/>
      <c r="B79" s="75"/>
      <c r="C79" s="90"/>
      <c r="D79" s="216" t="s">
        <v>73</v>
      </c>
      <c r="E79" s="216"/>
      <c r="F79" s="216"/>
      <c r="G79" s="216"/>
      <c r="H79" s="216"/>
      <c r="I79" s="216"/>
      <c r="J79" s="216"/>
    </row>
    <row r="80" spans="1:10" ht="23.25" customHeight="1">
      <c r="A80" s="77" t="s">
        <v>15</v>
      </c>
      <c r="B80" s="55"/>
      <c r="C80" s="3"/>
      <c r="D80" s="78"/>
      <c r="E80" s="78"/>
      <c r="F80" s="78"/>
      <c r="G80" s="78"/>
      <c r="H80" s="78"/>
      <c r="I80" s="78"/>
      <c r="J80" s="78"/>
    </row>
    <row r="81" spans="1:10" ht="23.25" customHeight="1">
      <c r="A81" s="3" t="s">
        <v>0</v>
      </c>
      <c r="B81" s="55"/>
      <c r="C81" s="3"/>
      <c r="D81" s="80"/>
      <c r="E81" s="80"/>
      <c r="F81" s="80"/>
      <c r="G81" s="80"/>
      <c r="H81" s="80"/>
      <c r="I81" s="80"/>
      <c r="J81" s="80"/>
    </row>
    <row r="82" spans="1:10" ht="23.25" customHeight="1">
      <c r="A82" s="3" t="s">
        <v>65</v>
      </c>
      <c r="B82" s="55"/>
      <c r="C82" s="3"/>
      <c r="D82" s="80"/>
      <c r="E82" s="80"/>
      <c r="F82" s="80"/>
      <c r="G82" s="80"/>
      <c r="H82" s="80"/>
      <c r="I82" s="80"/>
      <c r="J82" s="80"/>
    </row>
    <row r="83" spans="1:10" ht="23.25" customHeight="1" thickBot="1">
      <c r="A83" s="10" t="s">
        <v>155</v>
      </c>
      <c r="B83" s="55"/>
      <c r="C83" s="3"/>
      <c r="D83" s="100">
        <v>1117211195</v>
      </c>
      <c r="E83" s="80"/>
      <c r="F83" s="100">
        <v>1117211195</v>
      </c>
      <c r="G83" s="99"/>
      <c r="H83" s="100">
        <v>1117211195</v>
      </c>
      <c r="I83" s="80"/>
      <c r="J83" s="100">
        <v>1117211195</v>
      </c>
    </row>
    <row r="84" spans="1:10" ht="23.25" customHeight="1" thickTop="1">
      <c r="A84" s="3" t="s">
        <v>66</v>
      </c>
      <c r="B84" s="55"/>
      <c r="C84" s="3"/>
      <c r="D84" s="99"/>
      <c r="E84" s="80"/>
      <c r="F84" s="99"/>
      <c r="G84" s="99"/>
      <c r="H84" s="99"/>
      <c r="I84" s="80"/>
      <c r="J84" s="99"/>
    </row>
    <row r="85" spans="1:10" ht="23.25" customHeight="1">
      <c r="A85" s="10" t="s">
        <v>156</v>
      </c>
      <c r="B85" s="55"/>
      <c r="C85" s="3"/>
      <c r="D85" s="80">
        <v>1091205066</v>
      </c>
      <c r="E85" s="80"/>
      <c r="F85" s="80">
        <v>1091205066</v>
      </c>
      <c r="G85" s="80"/>
      <c r="H85" s="80">
        <v>1091205066</v>
      </c>
      <c r="I85" s="80"/>
      <c r="J85" s="99">
        <v>1091205066</v>
      </c>
    </row>
    <row r="86" spans="1:10" ht="23.25" customHeight="1">
      <c r="A86" s="3" t="s">
        <v>50</v>
      </c>
      <c r="B86" s="55">
        <v>18</v>
      </c>
      <c r="C86" s="3"/>
      <c r="D86" s="80">
        <v>1484159623</v>
      </c>
      <c r="E86" s="80"/>
      <c r="F86" s="80">
        <v>1484159623</v>
      </c>
      <c r="G86" s="80"/>
      <c r="H86" s="80">
        <v>1484159623</v>
      </c>
      <c r="I86" s="80"/>
      <c r="J86" s="80">
        <v>1484159623</v>
      </c>
    </row>
    <row r="87" spans="1:10" ht="23.25" customHeight="1">
      <c r="A87" s="3" t="s">
        <v>126</v>
      </c>
      <c r="B87" s="55">
        <v>18</v>
      </c>
      <c r="C87" s="3"/>
      <c r="D87" s="80">
        <v>4293812</v>
      </c>
      <c r="E87" s="80"/>
      <c r="F87" s="80">
        <v>3279888</v>
      </c>
      <c r="G87" s="80"/>
      <c r="H87" s="80">
        <v>4293812</v>
      </c>
      <c r="I87" s="80"/>
      <c r="J87" s="80">
        <v>3279888</v>
      </c>
    </row>
    <row r="88" spans="1:10" ht="23.25" customHeight="1">
      <c r="A88" s="3" t="s">
        <v>16</v>
      </c>
      <c r="B88" s="55"/>
      <c r="C88" s="3"/>
      <c r="D88" s="80"/>
      <c r="E88" s="80"/>
      <c r="F88" s="80"/>
      <c r="G88" s="80"/>
      <c r="H88" s="80"/>
      <c r="I88" s="80"/>
      <c r="J88" s="80"/>
    </row>
    <row r="89" spans="1:10" ht="23.25" customHeight="1">
      <c r="A89" s="3" t="s">
        <v>67</v>
      </c>
      <c r="B89" s="55"/>
      <c r="C89" s="3"/>
      <c r="D89" s="80"/>
      <c r="E89" s="80"/>
      <c r="F89" s="80"/>
      <c r="G89" s="80"/>
      <c r="H89" s="80"/>
      <c r="I89" s="80"/>
      <c r="J89" s="80"/>
    </row>
    <row r="90" spans="1:10" ht="23.25" customHeight="1">
      <c r="A90" s="101" t="s">
        <v>69</v>
      </c>
      <c r="B90" s="55">
        <v>19</v>
      </c>
      <c r="C90" s="3"/>
      <c r="D90" s="80">
        <v>111721120</v>
      </c>
      <c r="E90" s="80"/>
      <c r="F90" s="80">
        <v>111721120</v>
      </c>
      <c r="G90" s="80"/>
      <c r="H90" s="80">
        <v>111721120</v>
      </c>
      <c r="I90" s="80"/>
      <c r="J90" s="80">
        <v>111721120</v>
      </c>
    </row>
    <row r="91" spans="1:10" ht="23.25" customHeight="1">
      <c r="A91" s="101" t="s">
        <v>68</v>
      </c>
      <c r="B91" s="55"/>
      <c r="C91" s="3"/>
      <c r="D91" s="99">
        <f>'CH Conso 12'!L26</f>
        <v>3802669421</v>
      </c>
      <c r="E91" s="99"/>
      <c r="F91" s="99">
        <v>3976224838</v>
      </c>
      <c r="G91" s="99"/>
      <c r="H91" s="99">
        <f>'CH13-14'!L46</f>
        <v>3890634689</v>
      </c>
      <c r="I91" s="99"/>
      <c r="J91" s="99">
        <v>4025718572</v>
      </c>
    </row>
    <row r="92" spans="1:10" ht="23.25" customHeight="1">
      <c r="A92" s="101" t="s">
        <v>157</v>
      </c>
      <c r="B92" s="55"/>
      <c r="C92" s="3"/>
      <c r="D92" s="99">
        <v>-25613872</v>
      </c>
      <c r="E92" s="80"/>
      <c r="F92" s="99">
        <v>-25613872</v>
      </c>
      <c r="G92" s="99"/>
      <c r="H92" s="82">
        <v>0</v>
      </c>
      <c r="I92" s="80"/>
      <c r="J92" s="82">
        <v>0</v>
      </c>
    </row>
    <row r="93" spans="1:10" ht="23.25" customHeight="1">
      <c r="A93" s="11" t="s">
        <v>127</v>
      </c>
      <c r="B93" s="55"/>
      <c r="C93" s="3"/>
      <c r="D93" s="103">
        <f>SUM(D85:D92)</f>
        <v>6468435170</v>
      </c>
      <c r="E93" s="99"/>
      <c r="F93" s="103">
        <f>SUM(F85:F92)</f>
        <v>6640976663</v>
      </c>
      <c r="G93" s="86"/>
      <c r="H93" s="103">
        <f>SUM(H85:H91)</f>
        <v>6582014310</v>
      </c>
      <c r="I93" s="99"/>
      <c r="J93" s="103">
        <f>SUM(J85:J91)</f>
        <v>6716084269</v>
      </c>
    </row>
    <row r="94" spans="1:10" ht="23.25" customHeight="1">
      <c r="A94" s="3" t="s">
        <v>51</v>
      </c>
      <c r="B94" s="55"/>
      <c r="C94" s="3"/>
      <c r="D94" s="82">
        <v>0</v>
      </c>
      <c r="E94" s="80"/>
      <c r="F94" s="82">
        <v>0</v>
      </c>
      <c r="G94" s="99"/>
      <c r="H94" s="82">
        <v>0</v>
      </c>
      <c r="I94" s="80"/>
      <c r="J94" s="82">
        <v>0</v>
      </c>
    </row>
    <row r="95" spans="1:10" ht="23.25" customHeight="1">
      <c r="A95" s="11" t="s">
        <v>17</v>
      </c>
      <c r="B95" s="55"/>
      <c r="C95" s="3"/>
      <c r="D95" s="84">
        <f>SUM(D93:D94)</f>
        <v>6468435170</v>
      </c>
      <c r="E95" s="80"/>
      <c r="F95" s="84">
        <f>SUM(F93:F94)</f>
        <v>6640976663</v>
      </c>
      <c r="G95" s="86"/>
      <c r="H95" s="84">
        <f>SUM(H93:H94)</f>
        <v>6582014310</v>
      </c>
      <c r="I95" s="80"/>
      <c r="J95" s="84">
        <f>SUM(J93:J94)</f>
        <v>6716084269</v>
      </c>
    </row>
    <row r="96" spans="1:10" ht="23.25" customHeight="1">
      <c r="A96" s="11"/>
      <c r="B96" s="55"/>
      <c r="C96" s="3"/>
      <c r="D96" s="80"/>
      <c r="E96" s="80"/>
      <c r="F96" s="80"/>
      <c r="G96" s="80"/>
      <c r="H96" s="80"/>
      <c r="I96" s="80"/>
      <c r="J96" s="80"/>
    </row>
    <row r="97" spans="1:10" ht="23.25" customHeight="1" thickBot="1">
      <c r="A97" s="11" t="s">
        <v>18</v>
      </c>
      <c r="B97" s="55"/>
      <c r="C97" s="3"/>
      <c r="D97" s="89">
        <f>SUM(D71+D95)</f>
        <v>19040523293</v>
      </c>
      <c r="E97" s="85"/>
      <c r="F97" s="89">
        <f>SUM(F71+F95)</f>
        <v>17985247059</v>
      </c>
      <c r="G97" s="86"/>
      <c r="H97" s="89">
        <f>SUM(H95+H71)</f>
        <v>14790671359</v>
      </c>
      <c r="I97" s="85"/>
      <c r="J97" s="89">
        <f>SUM(J95+J71)</f>
        <v>14735952234</v>
      </c>
    </row>
    <row r="98" spans="1:10" ht="23.25" customHeight="1" thickTop="1"/>
    <row r="99" spans="1:10" ht="23.25" customHeight="1">
      <c r="D99" s="215"/>
      <c r="F99" s="215"/>
      <c r="H99" s="215"/>
      <c r="J99" s="215"/>
    </row>
  </sheetData>
  <mergeCells count="15">
    <mergeCell ref="D79:J79"/>
    <mergeCell ref="D7:J7"/>
    <mergeCell ref="D43:J43"/>
    <mergeCell ref="H4:J4"/>
    <mergeCell ref="H40:J40"/>
    <mergeCell ref="H76:J76"/>
    <mergeCell ref="D4:G4"/>
    <mergeCell ref="D40:G40"/>
    <mergeCell ref="D76:G76"/>
    <mergeCell ref="D5:F5"/>
    <mergeCell ref="H5:J5"/>
    <mergeCell ref="D41:F41"/>
    <mergeCell ref="H41:J41"/>
    <mergeCell ref="D77:F77"/>
    <mergeCell ref="H77:J77"/>
  </mergeCells>
  <phoneticPr fontId="7" type="noConversion"/>
  <pageMargins left="0.8" right="0.8" top="0.48" bottom="0.5" header="0.5" footer="0.5"/>
  <pageSetup paperSize="9" scale="76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7"/>
  <sheetViews>
    <sheetView zoomScale="85" zoomScaleNormal="85" zoomScaleSheetLayoutView="100" workbookViewId="0">
      <selection activeCell="A3" sqref="A3"/>
    </sheetView>
  </sheetViews>
  <sheetFormatPr defaultColWidth="9.44140625" defaultRowHeight="23.4"/>
  <cols>
    <col min="1" max="1" width="44.109375" style="47" customWidth="1"/>
    <col min="2" max="2" width="8.5546875" style="47" customWidth="1"/>
    <col min="3" max="3" width="1.44140625" style="13" customWidth="1"/>
    <col min="4" max="4" width="13.88671875" style="47" customWidth="1"/>
    <col min="5" max="5" width="1.44140625" style="47" customWidth="1"/>
    <col min="6" max="6" width="13.88671875" style="47" customWidth="1"/>
    <col min="7" max="7" width="1.44140625" style="47" customWidth="1"/>
    <col min="8" max="8" width="13.88671875" style="47" customWidth="1"/>
    <col min="9" max="9" width="1.44140625" style="47" customWidth="1"/>
    <col min="10" max="10" width="13.88671875" style="47" customWidth="1"/>
    <col min="11" max="16384" width="9.44140625" style="47"/>
  </cols>
  <sheetData>
    <row r="1" spans="1:10" s="43" customFormat="1" ht="24">
      <c r="A1" s="9" t="s">
        <v>46</v>
      </c>
      <c r="B1" s="41"/>
      <c r="C1" s="42"/>
      <c r="D1" s="42"/>
      <c r="E1" s="42"/>
      <c r="F1" s="42"/>
      <c r="G1" s="42"/>
      <c r="H1" s="42"/>
      <c r="I1" s="42"/>
      <c r="J1" s="42"/>
    </row>
    <row r="2" spans="1:10" s="43" customFormat="1" ht="24">
      <c r="A2" s="9" t="s">
        <v>77</v>
      </c>
      <c r="B2" s="41"/>
      <c r="C2" s="42"/>
      <c r="D2" s="42"/>
      <c r="E2" s="42"/>
      <c r="F2" s="42"/>
      <c r="G2" s="42"/>
      <c r="H2" s="42"/>
      <c r="I2" s="42"/>
      <c r="J2" s="42"/>
    </row>
    <row r="3" spans="1:10">
      <c r="A3" s="13"/>
      <c r="B3" s="46"/>
      <c r="C3" s="50"/>
      <c r="D3" s="13"/>
      <c r="E3" s="13"/>
      <c r="F3" s="13"/>
      <c r="G3" s="13"/>
      <c r="H3" s="13"/>
      <c r="I3" s="13"/>
      <c r="J3" s="13"/>
    </row>
    <row r="4" spans="1:10">
      <c r="A4" s="2"/>
      <c r="B4" s="55"/>
      <c r="C4" s="3"/>
      <c r="D4" s="217" t="s">
        <v>30</v>
      </c>
      <c r="E4" s="217"/>
      <c r="F4" s="217"/>
      <c r="G4" s="104"/>
      <c r="H4" s="217" t="s">
        <v>39</v>
      </c>
      <c r="I4" s="217"/>
      <c r="J4" s="217"/>
    </row>
    <row r="5" spans="1:10">
      <c r="A5" s="2"/>
      <c r="B5" s="55"/>
      <c r="C5" s="3"/>
      <c r="D5" s="218" t="s">
        <v>88</v>
      </c>
      <c r="E5" s="218"/>
      <c r="F5" s="218"/>
      <c r="G5" s="74"/>
      <c r="H5" s="218" t="s">
        <v>88</v>
      </c>
      <c r="I5" s="218"/>
      <c r="J5" s="218"/>
    </row>
    <row r="6" spans="1:10">
      <c r="A6" s="2"/>
      <c r="B6" s="55"/>
      <c r="C6" s="3"/>
      <c r="D6" s="218" t="s">
        <v>63</v>
      </c>
      <c r="E6" s="218"/>
      <c r="F6" s="218"/>
      <c r="G6" s="74"/>
      <c r="H6" s="218" t="s">
        <v>63</v>
      </c>
      <c r="I6" s="218"/>
      <c r="J6" s="218"/>
    </row>
    <row r="7" spans="1:10">
      <c r="A7" s="2"/>
      <c r="B7" s="75" t="s">
        <v>1</v>
      </c>
      <c r="C7" s="3"/>
      <c r="D7" s="76">
        <v>2564</v>
      </c>
      <c r="E7" s="76"/>
      <c r="F7" s="76">
        <v>2563</v>
      </c>
      <c r="G7" s="76"/>
      <c r="H7" s="76">
        <v>2564</v>
      </c>
      <c r="I7" s="76"/>
      <c r="J7" s="76">
        <v>2563</v>
      </c>
    </row>
    <row r="8" spans="1:10">
      <c r="A8" s="11"/>
      <c r="B8" s="3"/>
      <c r="C8" s="3"/>
      <c r="D8" s="216" t="s">
        <v>73</v>
      </c>
      <c r="E8" s="216"/>
      <c r="F8" s="216"/>
      <c r="G8" s="216"/>
      <c r="H8" s="216"/>
      <c r="I8" s="216"/>
      <c r="J8" s="216"/>
    </row>
    <row r="9" spans="1:10">
      <c r="A9" s="77" t="s">
        <v>24</v>
      </c>
      <c r="B9" s="105"/>
      <c r="C9" s="3"/>
      <c r="D9" s="78"/>
      <c r="E9" s="106"/>
      <c r="F9" s="78"/>
      <c r="G9" s="106"/>
      <c r="H9" s="78"/>
      <c r="I9" s="78"/>
      <c r="J9" s="78"/>
    </row>
    <row r="10" spans="1:10">
      <c r="A10" s="3" t="s">
        <v>86</v>
      </c>
      <c r="B10" s="105"/>
      <c r="C10" s="3"/>
      <c r="D10" s="91">
        <v>2481141515</v>
      </c>
      <c r="E10" s="106"/>
      <c r="F10" s="91">
        <v>2530402587</v>
      </c>
      <c r="G10" s="99"/>
      <c r="H10" s="94">
        <v>2316147886</v>
      </c>
      <c r="I10" s="99"/>
      <c r="J10" s="94">
        <v>2359401061</v>
      </c>
    </row>
    <row r="11" spans="1:10">
      <c r="A11" s="3" t="s">
        <v>91</v>
      </c>
      <c r="B11" s="105"/>
      <c r="C11" s="3"/>
      <c r="D11" s="91">
        <v>341332684</v>
      </c>
      <c r="E11" s="106"/>
      <c r="F11" s="91">
        <v>374266635</v>
      </c>
      <c r="G11" s="81"/>
      <c r="H11" s="94">
        <v>9525944</v>
      </c>
      <c r="I11" s="81"/>
      <c r="J11" s="94">
        <v>7036969</v>
      </c>
    </row>
    <row r="12" spans="1:10">
      <c r="A12" s="3" t="s">
        <v>191</v>
      </c>
      <c r="B12" s="105"/>
      <c r="C12" s="3"/>
      <c r="D12" s="91">
        <v>91728250</v>
      </c>
      <c r="E12" s="106"/>
      <c r="F12" s="91">
        <v>100842630</v>
      </c>
      <c r="G12" s="81"/>
      <c r="H12" s="94">
        <v>91728250</v>
      </c>
      <c r="I12" s="81"/>
      <c r="J12" s="94">
        <v>100842630</v>
      </c>
    </row>
    <row r="13" spans="1:10">
      <c r="A13" s="3" t="s">
        <v>97</v>
      </c>
      <c r="B13" s="105"/>
      <c r="C13" s="3"/>
      <c r="D13" s="91">
        <v>91041931</v>
      </c>
      <c r="E13" s="106"/>
      <c r="F13" s="91">
        <v>48373656</v>
      </c>
      <c r="G13" s="81"/>
      <c r="H13" s="88">
        <v>0</v>
      </c>
      <c r="I13" s="81"/>
      <c r="J13" s="88">
        <v>0</v>
      </c>
    </row>
    <row r="14" spans="1:10">
      <c r="A14" s="3" t="s">
        <v>158</v>
      </c>
      <c r="B14" s="105"/>
      <c r="C14" s="3"/>
      <c r="D14" s="91">
        <v>25821218</v>
      </c>
      <c r="E14" s="106"/>
      <c r="F14" s="88">
        <v>3043951</v>
      </c>
      <c r="G14" s="81"/>
      <c r="H14" s="88">
        <v>0</v>
      </c>
      <c r="I14" s="81"/>
      <c r="J14" s="88">
        <v>0</v>
      </c>
    </row>
    <row r="15" spans="1:10">
      <c r="A15" s="3" t="s">
        <v>159</v>
      </c>
      <c r="B15" s="55">
        <v>9</v>
      </c>
      <c r="C15" s="3"/>
      <c r="D15" s="91">
        <v>297326716</v>
      </c>
      <c r="E15" s="99"/>
      <c r="F15" s="91">
        <v>10728752</v>
      </c>
      <c r="G15" s="81"/>
      <c r="H15" s="94">
        <v>217056578</v>
      </c>
      <c r="I15" s="81"/>
      <c r="J15" s="94">
        <v>124595758</v>
      </c>
    </row>
    <row r="16" spans="1:10">
      <c r="A16" s="3" t="s">
        <v>128</v>
      </c>
      <c r="B16" s="55"/>
      <c r="C16" s="3"/>
      <c r="D16" s="88">
        <v>0</v>
      </c>
      <c r="E16" s="99"/>
      <c r="F16" s="91">
        <v>263293333</v>
      </c>
      <c r="G16" s="81"/>
      <c r="H16" s="88">
        <v>0</v>
      </c>
      <c r="I16" s="81"/>
      <c r="J16" s="88">
        <v>0</v>
      </c>
    </row>
    <row r="17" spans="1:10">
      <c r="A17" s="3" t="s">
        <v>25</v>
      </c>
      <c r="B17" s="105"/>
      <c r="C17" s="3"/>
      <c r="D17" s="102">
        <v>84675037</v>
      </c>
      <c r="E17" s="99"/>
      <c r="F17" s="102">
        <v>115523383</v>
      </c>
      <c r="G17" s="99"/>
      <c r="H17" s="102">
        <v>79417846</v>
      </c>
      <c r="I17" s="99"/>
      <c r="J17" s="102">
        <v>67016795</v>
      </c>
    </row>
    <row r="18" spans="1:10">
      <c r="A18" s="11" t="s">
        <v>26</v>
      </c>
      <c r="B18" s="55"/>
      <c r="C18" s="3"/>
      <c r="D18" s="107">
        <f>SUM(D10:D17)</f>
        <v>3413067351</v>
      </c>
      <c r="E18" s="86"/>
      <c r="F18" s="107">
        <f>SUM(F10:F17)</f>
        <v>3446474927</v>
      </c>
      <c r="G18" s="86"/>
      <c r="H18" s="107">
        <f>SUM(H10:H17)</f>
        <v>2713876504</v>
      </c>
      <c r="I18" s="86"/>
      <c r="J18" s="107">
        <f>SUM(J10:J17)</f>
        <v>2658893213</v>
      </c>
    </row>
    <row r="19" spans="1:10">
      <c r="A19" s="3"/>
      <c r="B19" s="55"/>
      <c r="C19" s="3"/>
      <c r="D19" s="80"/>
      <c r="E19" s="99"/>
      <c r="F19" s="80"/>
      <c r="G19" s="99"/>
      <c r="H19" s="80"/>
      <c r="I19" s="99"/>
      <c r="J19" s="80"/>
    </row>
    <row r="20" spans="1:10">
      <c r="A20" s="77" t="s">
        <v>27</v>
      </c>
      <c r="B20" s="55"/>
      <c r="C20" s="3"/>
      <c r="D20" s="80"/>
      <c r="E20" s="99"/>
      <c r="F20" s="80"/>
      <c r="G20" s="99"/>
      <c r="H20" s="80"/>
      <c r="I20" s="99"/>
      <c r="J20" s="80"/>
    </row>
    <row r="21" spans="1:10">
      <c r="A21" s="3" t="s">
        <v>87</v>
      </c>
      <c r="B21" s="55"/>
      <c r="C21" s="3"/>
      <c r="D21" s="80">
        <v>2035485252</v>
      </c>
      <c r="E21" s="99"/>
      <c r="F21" s="80">
        <v>1904879768</v>
      </c>
      <c r="G21" s="99"/>
      <c r="H21" s="80">
        <v>1907314642</v>
      </c>
      <c r="I21" s="99"/>
      <c r="J21" s="80">
        <v>1771576572</v>
      </c>
    </row>
    <row r="22" spans="1:10">
      <c r="A22" s="3" t="s">
        <v>92</v>
      </c>
      <c r="B22" s="55"/>
      <c r="C22" s="87"/>
      <c r="D22" s="80">
        <v>167573863</v>
      </c>
      <c r="E22" s="99"/>
      <c r="F22" s="80">
        <v>181491406</v>
      </c>
      <c r="G22" s="99"/>
      <c r="H22" s="80">
        <v>2323866</v>
      </c>
      <c r="I22" s="99"/>
      <c r="J22" s="80">
        <v>885084</v>
      </c>
    </row>
    <row r="23" spans="1:10">
      <c r="A23" s="3" t="s">
        <v>192</v>
      </c>
      <c r="B23" s="55"/>
      <c r="C23" s="87"/>
      <c r="D23" s="80">
        <v>58028648</v>
      </c>
      <c r="E23" s="99"/>
      <c r="F23" s="80">
        <v>63540017</v>
      </c>
      <c r="G23" s="99"/>
      <c r="H23" s="80">
        <v>58028648</v>
      </c>
      <c r="I23" s="99"/>
      <c r="J23" s="80">
        <v>63540017</v>
      </c>
    </row>
    <row r="24" spans="1:10">
      <c r="A24" s="3" t="s">
        <v>98</v>
      </c>
      <c r="B24" s="55"/>
      <c r="C24" s="87"/>
      <c r="D24" s="80">
        <v>35029071</v>
      </c>
      <c r="E24" s="99"/>
      <c r="F24" s="80">
        <v>21811232</v>
      </c>
      <c r="G24" s="99"/>
      <c r="H24" s="108">
        <v>0</v>
      </c>
      <c r="I24" s="108"/>
      <c r="J24" s="108">
        <v>0</v>
      </c>
    </row>
    <row r="25" spans="1:10">
      <c r="A25" s="3" t="s">
        <v>160</v>
      </c>
      <c r="B25" s="55"/>
      <c r="C25" s="87"/>
      <c r="D25" s="80">
        <v>132988296</v>
      </c>
      <c r="E25" s="99"/>
      <c r="F25" s="80">
        <v>8961746</v>
      </c>
      <c r="G25" s="99"/>
      <c r="H25" s="108">
        <v>0</v>
      </c>
      <c r="I25" s="108"/>
      <c r="J25" s="108">
        <v>0</v>
      </c>
    </row>
    <row r="26" spans="1:10">
      <c r="A26" s="3" t="s">
        <v>118</v>
      </c>
      <c r="B26" s="55"/>
      <c r="C26" s="87"/>
      <c r="D26" s="80">
        <v>232521666</v>
      </c>
      <c r="E26" s="99"/>
      <c r="F26" s="80">
        <v>242394009</v>
      </c>
      <c r="G26" s="99"/>
      <c r="H26" s="80">
        <v>157586778</v>
      </c>
      <c r="I26" s="99"/>
      <c r="J26" s="80">
        <v>185080180</v>
      </c>
    </row>
    <row r="27" spans="1:10">
      <c r="A27" s="3" t="s">
        <v>42</v>
      </c>
      <c r="B27" s="55"/>
      <c r="C27" s="87"/>
      <c r="D27" s="102">
        <v>608074348</v>
      </c>
      <c r="E27" s="99"/>
      <c r="F27" s="102">
        <v>660986659</v>
      </c>
      <c r="G27" s="99"/>
      <c r="H27" s="102">
        <v>408270732</v>
      </c>
      <c r="I27" s="99"/>
      <c r="J27" s="102">
        <v>430485127</v>
      </c>
    </row>
    <row r="28" spans="1:10">
      <c r="A28" s="11" t="s">
        <v>28</v>
      </c>
      <c r="B28" s="55"/>
      <c r="C28" s="87"/>
      <c r="D28" s="107">
        <f>SUM(D21:D27)</f>
        <v>3269701144</v>
      </c>
      <c r="E28" s="86"/>
      <c r="F28" s="107">
        <f>SUM(F21:F27)</f>
        <v>3084064837</v>
      </c>
      <c r="G28" s="86"/>
      <c r="H28" s="107">
        <f>SUM(H21:H27)</f>
        <v>2533524666</v>
      </c>
      <c r="I28" s="86"/>
      <c r="J28" s="107">
        <f>SUM(J21:J27)</f>
        <v>2451566980</v>
      </c>
    </row>
    <row r="29" spans="1:10" ht="17.100000000000001" customHeight="1">
      <c r="A29" s="3"/>
      <c r="B29" s="55"/>
      <c r="C29" s="83"/>
      <c r="D29" s="3"/>
      <c r="E29" s="109"/>
      <c r="F29" s="3"/>
      <c r="G29" s="109"/>
      <c r="H29" s="87"/>
      <c r="I29" s="109"/>
      <c r="J29" s="87"/>
    </row>
    <row r="30" spans="1:10" s="137" customFormat="1" ht="19.350000000000001" customHeight="1">
      <c r="A30" s="135" t="s">
        <v>43</v>
      </c>
      <c r="B30" s="55">
        <v>22</v>
      </c>
      <c r="C30" s="136"/>
      <c r="D30" s="171">
        <v>-477464528</v>
      </c>
      <c r="E30" s="109"/>
      <c r="F30" s="99">
        <v>-378560571</v>
      </c>
      <c r="G30" s="109"/>
      <c r="H30" s="109">
        <v>-358365306</v>
      </c>
      <c r="I30" s="109"/>
      <c r="J30" s="99">
        <v>-299593922</v>
      </c>
    </row>
    <row r="31" spans="1:10" ht="20.85" customHeight="1">
      <c r="A31" s="3" t="s">
        <v>212</v>
      </c>
      <c r="B31" s="55"/>
      <c r="C31" s="83"/>
      <c r="D31" s="3"/>
      <c r="E31" s="109"/>
      <c r="F31" s="3"/>
      <c r="G31" s="109"/>
      <c r="H31" s="87"/>
      <c r="I31" s="109"/>
      <c r="J31" s="87"/>
    </row>
    <row r="32" spans="1:10" ht="21" customHeight="1">
      <c r="A32" s="3" t="s">
        <v>161</v>
      </c>
      <c r="B32" s="55">
        <v>8</v>
      </c>
      <c r="C32" s="87"/>
      <c r="D32" s="110">
        <v>60997260</v>
      </c>
      <c r="E32" s="109"/>
      <c r="F32" s="110">
        <v>6311284</v>
      </c>
      <c r="G32" s="109"/>
      <c r="H32" s="111">
        <v>0</v>
      </c>
      <c r="I32" s="109"/>
      <c r="J32" s="111">
        <v>0</v>
      </c>
    </row>
    <row r="33" spans="1:10" ht="18.600000000000001" customHeight="1">
      <c r="A33" s="11"/>
      <c r="B33" s="55"/>
      <c r="C33" s="87"/>
      <c r="D33" s="90"/>
      <c r="E33" s="109"/>
      <c r="F33" s="90"/>
      <c r="G33" s="109"/>
      <c r="H33" s="109"/>
      <c r="I33" s="109"/>
      <c r="J33" s="109"/>
    </row>
    <row r="34" spans="1:10">
      <c r="A34" s="11" t="s">
        <v>221</v>
      </c>
      <c r="B34" s="96"/>
      <c r="C34" s="3"/>
      <c r="D34" s="112">
        <f>D18-D28+D32+D30</f>
        <v>-273101061</v>
      </c>
      <c r="E34" s="113"/>
      <c r="F34" s="112">
        <f>F18-F28+F32+F30</f>
        <v>-9839197</v>
      </c>
      <c r="G34" s="113"/>
      <c r="H34" s="112">
        <f>H18-H28+H32+H30</f>
        <v>-178013468</v>
      </c>
      <c r="I34" s="113"/>
      <c r="J34" s="112">
        <f>J18-J28+J32+J30</f>
        <v>-92267689</v>
      </c>
    </row>
    <row r="35" spans="1:10">
      <c r="A35" s="3" t="s">
        <v>215</v>
      </c>
      <c r="B35" s="55">
        <v>23</v>
      </c>
      <c r="C35" s="3"/>
      <c r="D35" s="80">
        <v>87789867</v>
      </c>
      <c r="E35" s="109"/>
      <c r="F35" s="80">
        <v>6418589</v>
      </c>
      <c r="G35" s="109"/>
      <c r="H35" s="80">
        <v>36172297</v>
      </c>
      <c r="I35" s="109"/>
      <c r="J35" s="80">
        <v>19453287</v>
      </c>
    </row>
    <row r="36" spans="1:10">
      <c r="A36" s="11" t="s">
        <v>213</v>
      </c>
      <c r="B36" s="96"/>
      <c r="C36" s="3"/>
      <c r="D36" s="114">
        <f>SUM(D34:D35)</f>
        <v>-185311194</v>
      </c>
      <c r="E36" s="113"/>
      <c r="F36" s="114">
        <f>SUM(F34:F35)</f>
        <v>-3420608</v>
      </c>
      <c r="G36" s="113"/>
      <c r="H36" s="114">
        <f>SUM(H34:H35)</f>
        <v>-141841171</v>
      </c>
      <c r="I36" s="113"/>
      <c r="J36" s="114">
        <f>SUM(J34:J35)</f>
        <v>-72814402</v>
      </c>
    </row>
    <row r="37" spans="1:10">
      <c r="A37" s="11"/>
      <c r="B37" s="96"/>
      <c r="C37" s="3"/>
      <c r="D37" s="113"/>
      <c r="E37" s="113"/>
      <c r="F37" s="113"/>
      <c r="G37" s="113"/>
      <c r="H37" s="113"/>
      <c r="I37" s="113"/>
      <c r="J37" s="113"/>
    </row>
    <row r="38" spans="1:10" ht="10.5" customHeight="1">
      <c r="A38" s="3"/>
      <c r="B38" s="55"/>
      <c r="C38" s="3"/>
      <c r="D38" s="3"/>
      <c r="E38" s="109"/>
      <c r="F38" s="3"/>
      <c r="G38" s="109"/>
      <c r="H38" s="87"/>
      <c r="I38" s="109"/>
      <c r="J38" s="87"/>
    </row>
    <row r="39" spans="1:10" ht="24" customHeight="1">
      <c r="A39" s="9" t="s">
        <v>46</v>
      </c>
      <c r="B39" s="55"/>
      <c r="C39" s="3"/>
      <c r="D39" s="3"/>
      <c r="E39" s="109"/>
      <c r="F39" s="3"/>
      <c r="G39" s="109"/>
      <c r="H39" s="87"/>
      <c r="I39" s="109"/>
      <c r="J39" s="87"/>
    </row>
    <row r="40" spans="1:10" ht="21.6" customHeight="1">
      <c r="A40" s="9" t="s">
        <v>77</v>
      </c>
      <c r="B40" s="55"/>
      <c r="C40" s="3"/>
      <c r="D40" s="3"/>
      <c r="E40" s="109"/>
      <c r="F40" s="3"/>
      <c r="G40" s="109"/>
      <c r="H40" s="87"/>
      <c r="I40" s="109"/>
      <c r="J40" s="87"/>
    </row>
    <row r="41" spans="1:10">
      <c r="A41" s="2"/>
      <c r="B41" s="55"/>
      <c r="C41" s="3"/>
      <c r="D41" s="217" t="s">
        <v>30</v>
      </c>
      <c r="E41" s="217"/>
      <c r="F41" s="217"/>
      <c r="G41" s="196"/>
      <c r="H41" s="217" t="s">
        <v>39</v>
      </c>
      <c r="I41" s="217"/>
      <c r="J41" s="217"/>
    </row>
    <row r="42" spans="1:10">
      <c r="A42" s="2"/>
      <c r="B42" s="55"/>
      <c r="C42" s="3"/>
      <c r="D42" s="218" t="s">
        <v>88</v>
      </c>
      <c r="E42" s="218"/>
      <c r="F42" s="218"/>
      <c r="G42" s="74"/>
      <c r="H42" s="218" t="s">
        <v>88</v>
      </c>
      <c r="I42" s="218"/>
      <c r="J42" s="218"/>
    </row>
    <row r="43" spans="1:10">
      <c r="A43" s="2"/>
      <c r="B43" s="55"/>
      <c r="C43" s="3"/>
      <c r="D43" s="218" t="s">
        <v>63</v>
      </c>
      <c r="E43" s="218"/>
      <c r="F43" s="218"/>
      <c r="G43" s="74"/>
      <c r="H43" s="218" t="s">
        <v>63</v>
      </c>
      <c r="I43" s="218"/>
      <c r="J43" s="218"/>
    </row>
    <row r="44" spans="1:10">
      <c r="A44" s="2"/>
      <c r="B44" s="131" t="s">
        <v>1</v>
      </c>
      <c r="C44" s="3"/>
      <c r="D44" s="76">
        <v>2564</v>
      </c>
      <c r="E44" s="76"/>
      <c r="F44" s="76">
        <v>2563</v>
      </c>
      <c r="G44" s="76"/>
      <c r="H44" s="76">
        <v>2564</v>
      </c>
      <c r="I44" s="76"/>
      <c r="J44" s="76">
        <v>2563</v>
      </c>
    </row>
    <row r="45" spans="1:10">
      <c r="A45" s="11"/>
      <c r="B45" s="10"/>
      <c r="C45" s="3"/>
      <c r="D45" s="216" t="s">
        <v>73</v>
      </c>
      <c r="E45" s="216"/>
      <c r="F45" s="216"/>
      <c r="G45" s="216"/>
      <c r="H45" s="216"/>
      <c r="I45" s="216"/>
      <c r="J45" s="216"/>
    </row>
    <row r="46" spans="1:10">
      <c r="A46" s="30" t="s">
        <v>121</v>
      </c>
      <c r="B46" s="55"/>
      <c r="C46" s="90"/>
      <c r="D46" s="115"/>
      <c r="E46" s="86"/>
      <c r="F46" s="115"/>
      <c r="G46" s="99"/>
      <c r="H46" s="115"/>
      <c r="I46" s="6"/>
      <c r="J46" s="115"/>
    </row>
    <row r="47" spans="1:10">
      <c r="A47" s="77" t="s">
        <v>226</v>
      </c>
      <c r="B47" s="55"/>
      <c r="C47" s="90"/>
      <c r="D47" s="115"/>
      <c r="E47" s="86"/>
      <c r="F47" s="115"/>
      <c r="G47" s="99"/>
      <c r="H47" s="115"/>
      <c r="I47" s="6"/>
      <c r="J47" s="115"/>
    </row>
    <row r="48" spans="1:10">
      <c r="A48" s="77" t="s">
        <v>225</v>
      </c>
      <c r="B48" s="55"/>
      <c r="C48" s="90"/>
      <c r="D48" s="115"/>
      <c r="E48" s="86"/>
      <c r="F48" s="115"/>
      <c r="G48" s="99"/>
      <c r="H48" s="115"/>
      <c r="I48" s="6"/>
      <c r="J48" s="115"/>
    </row>
    <row r="49" spans="1:10">
      <c r="A49" s="3" t="s">
        <v>162</v>
      </c>
      <c r="B49" s="55"/>
      <c r="C49" s="90"/>
      <c r="D49" s="115"/>
      <c r="E49" s="86"/>
      <c r="F49" s="115"/>
      <c r="G49" s="99"/>
      <c r="H49" s="115"/>
      <c r="I49" s="6"/>
      <c r="J49" s="115"/>
    </row>
    <row r="50" spans="1:10">
      <c r="A50" s="3" t="s">
        <v>163</v>
      </c>
      <c r="B50" s="55"/>
      <c r="C50" s="90"/>
      <c r="D50" s="108">
        <v>0</v>
      </c>
      <c r="E50" s="86"/>
      <c r="F50" s="115">
        <v>-25613872</v>
      </c>
      <c r="G50" s="99"/>
      <c r="H50" s="108">
        <v>0</v>
      </c>
      <c r="I50" s="6"/>
      <c r="J50" s="108">
        <v>0</v>
      </c>
    </row>
    <row r="51" spans="1:10">
      <c r="A51" s="15" t="s">
        <v>232</v>
      </c>
      <c r="B51" s="55"/>
      <c r="C51" s="90"/>
      <c r="D51" s="115"/>
      <c r="E51" s="86"/>
      <c r="F51" s="115"/>
      <c r="G51" s="99"/>
      <c r="H51" s="115"/>
      <c r="I51" s="6"/>
      <c r="J51" s="115"/>
    </row>
    <row r="52" spans="1:10">
      <c r="A52" s="15" t="s">
        <v>129</v>
      </c>
      <c r="B52" s="55"/>
      <c r="C52" s="90"/>
      <c r="D52" s="38">
        <v>11755777</v>
      </c>
      <c r="E52" s="86"/>
      <c r="F52" s="38">
        <v>-6791077</v>
      </c>
      <c r="G52" s="99"/>
      <c r="H52" s="38">
        <v>6757288</v>
      </c>
      <c r="I52" s="6"/>
      <c r="J52" s="38">
        <v>-6361504</v>
      </c>
    </row>
    <row r="53" spans="1:10">
      <c r="A53" s="11" t="s">
        <v>164</v>
      </c>
      <c r="B53" s="55">
        <v>23</v>
      </c>
      <c r="C53" s="90"/>
      <c r="D53" s="39">
        <f>D52+D50</f>
        <v>11755777</v>
      </c>
      <c r="E53" s="86"/>
      <c r="F53" s="39">
        <f>F52+F50</f>
        <v>-32404949</v>
      </c>
      <c r="G53" s="99"/>
      <c r="H53" s="39">
        <f>H52+H50</f>
        <v>6757288</v>
      </c>
      <c r="I53" s="6"/>
      <c r="J53" s="39">
        <f>J52+J50</f>
        <v>-6361504</v>
      </c>
    </row>
    <row r="54" spans="1:10" ht="24" thickBot="1">
      <c r="A54" s="30" t="s">
        <v>94</v>
      </c>
      <c r="B54" s="55"/>
      <c r="C54" s="90"/>
      <c r="D54" s="116">
        <f>D36+D53</f>
        <v>-173555417</v>
      </c>
      <c r="E54" s="113"/>
      <c r="F54" s="116">
        <f>F36+F53</f>
        <v>-35825557</v>
      </c>
      <c r="G54" s="113"/>
      <c r="H54" s="116">
        <f>H36+H53</f>
        <v>-135083883</v>
      </c>
      <c r="I54" s="113"/>
      <c r="J54" s="116">
        <f>J36+J53</f>
        <v>-79175906</v>
      </c>
    </row>
    <row r="55" spans="1:10" ht="21.6" customHeight="1" thickTop="1">
      <c r="A55" s="30"/>
      <c r="B55" s="55"/>
      <c r="C55" s="90"/>
      <c r="D55" s="113"/>
      <c r="E55" s="113"/>
      <c r="F55" s="113"/>
      <c r="G55" s="113"/>
      <c r="H55" s="113"/>
      <c r="I55" s="113"/>
      <c r="J55" s="113"/>
    </row>
    <row r="56" spans="1:10">
      <c r="A56" s="11" t="s">
        <v>222</v>
      </c>
      <c r="B56" s="55"/>
      <c r="C56" s="3"/>
      <c r="D56" s="117"/>
      <c r="E56" s="118"/>
      <c r="F56" s="117"/>
      <c r="G56" s="118"/>
      <c r="H56" s="117"/>
      <c r="I56" s="118"/>
      <c r="J56" s="117"/>
    </row>
    <row r="57" spans="1:10">
      <c r="A57" s="3" t="s">
        <v>130</v>
      </c>
      <c r="B57" s="55"/>
      <c r="C57" s="3"/>
      <c r="D57" s="80">
        <f>D36</f>
        <v>-185311194</v>
      </c>
      <c r="E57" s="80"/>
      <c r="F57" s="80">
        <f>F36</f>
        <v>-3420608</v>
      </c>
      <c r="G57" s="80"/>
      <c r="H57" s="80">
        <f>H36</f>
        <v>-141841171</v>
      </c>
      <c r="I57" s="80"/>
      <c r="J57" s="80">
        <f>J36</f>
        <v>-72814402</v>
      </c>
    </row>
    <row r="58" spans="1:10">
      <c r="A58" s="3" t="s">
        <v>84</v>
      </c>
      <c r="B58" s="55"/>
      <c r="C58" s="3"/>
      <c r="D58" s="111">
        <v>0</v>
      </c>
      <c r="E58" s="87"/>
      <c r="F58" s="111">
        <v>0</v>
      </c>
      <c r="G58" s="87"/>
      <c r="H58" s="111">
        <v>0</v>
      </c>
      <c r="I58" s="87"/>
      <c r="J58" s="111">
        <v>0</v>
      </c>
    </row>
    <row r="59" spans="1:10" ht="24" thickBot="1">
      <c r="A59" s="30" t="s">
        <v>213</v>
      </c>
      <c r="B59" s="55"/>
      <c r="C59" s="3"/>
      <c r="D59" s="119">
        <f>SUM(D57:D58)</f>
        <v>-185311194</v>
      </c>
      <c r="E59" s="86"/>
      <c r="F59" s="119">
        <f>SUM(F57:F58)</f>
        <v>-3420608</v>
      </c>
      <c r="G59" s="86"/>
      <c r="H59" s="119">
        <f>H36</f>
        <v>-141841171</v>
      </c>
      <c r="I59" s="86"/>
      <c r="J59" s="119">
        <f>J36</f>
        <v>-72814402</v>
      </c>
    </row>
    <row r="60" spans="1:10" ht="19.350000000000001" customHeight="1" thickTop="1">
      <c r="A60" s="30"/>
      <c r="B60" s="55"/>
      <c r="C60" s="3"/>
      <c r="D60" s="86"/>
      <c r="E60" s="86"/>
      <c r="F60" s="86"/>
      <c r="G60" s="86"/>
      <c r="H60" s="86"/>
      <c r="I60" s="86"/>
      <c r="J60" s="86"/>
    </row>
    <row r="61" spans="1:10">
      <c r="A61" s="11" t="s">
        <v>95</v>
      </c>
      <c r="B61" s="55"/>
      <c r="C61" s="3"/>
      <c r="D61" s="117"/>
      <c r="E61" s="11"/>
      <c r="F61" s="117"/>
      <c r="G61" s="11"/>
      <c r="H61" s="117"/>
      <c r="I61" s="11"/>
      <c r="J61" s="117"/>
    </row>
    <row r="62" spans="1:10">
      <c r="A62" s="3" t="s">
        <v>130</v>
      </c>
      <c r="B62" s="55"/>
      <c r="C62" s="3"/>
      <c r="D62" s="99">
        <f>D54</f>
        <v>-173555417</v>
      </c>
      <c r="E62" s="80"/>
      <c r="F62" s="99">
        <f>F54</f>
        <v>-35825557</v>
      </c>
      <c r="G62" s="80"/>
      <c r="H62" s="80">
        <f>H54</f>
        <v>-135083883</v>
      </c>
      <c r="I62" s="80"/>
      <c r="J62" s="80">
        <f>J54</f>
        <v>-79175906</v>
      </c>
    </row>
    <row r="63" spans="1:10">
      <c r="A63" s="3" t="s">
        <v>84</v>
      </c>
      <c r="B63" s="55"/>
      <c r="C63" s="3"/>
      <c r="D63" s="111">
        <f>+D58</f>
        <v>0</v>
      </c>
      <c r="E63" s="87"/>
      <c r="F63" s="111">
        <f>+F58</f>
        <v>0</v>
      </c>
      <c r="G63" s="87"/>
      <c r="H63" s="111">
        <v>0</v>
      </c>
      <c r="I63" s="87"/>
      <c r="J63" s="111">
        <v>0</v>
      </c>
    </row>
    <row r="64" spans="1:10" ht="24" thickBot="1">
      <c r="A64" s="30" t="s">
        <v>94</v>
      </c>
      <c r="B64" s="55"/>
      <c r="C64" s="3"/>
      <c r="D64" s="119">
        <f>SUM(D62:D63)</f>
        <v>-173555417</v>
      </c>
      <c r="E64" s="86"/>
      <c r="F64" s="119">
        <f>SUM(F62:F63)</f>
        <v>-35825557</v>
      </c>
      <c r="G64" s="86"/>
      <c r="H64" s="119">
        <f>SUM(H62:H63)</f>
        <v>-135083883</v>
      </c>
      <c r="I64" s="86"/>
      <c r="J64" s="119">
        <f>SUM(J62:J63)</f>
        <v>-79175906</v>
      </c>
    </row>
    <row r="65" spans="1:10" ht="19.5" customHeight="1" thickTop="1">
      <c r="A65" s="11"/>
      <c r="B65" s="55"/>
      <c r="C65" s="3"/>
      <c r="D65" s="90"/>
      <c r="E65" s="87"/>
      <c r="F65" s="90"/>
      <c r="G65" s="87"/>
      <c r="H65" s="87"/>
      <c r="I65" s="87"/>
      <c r="J65" s="87"/>
    </row>
    <row r="66" spans="1:10" ht="25.35" customHeight="1" thickBot="1">
      <c r="A66" s="30" t="s">
        <v>236</v>
      </c>
      <c r="B66" s="55">
        <v>24</v>
      </c>
      <c r="C66" s="3"/>
      <c r="D66" s="190">
        <f>+D59/'SFP6-8'!D85</f>
        <v>-0.16982251986722358</v>
      </c>
      <c r="E66" s="191"/>
      <c r="F66" s="190">
        <f>+F59/'SFP6-8'!F85</f>
        <v>-3.1347068544492992E-3</v>
      </c>
      <c r="G66" s="191"/>
      <c r="H66" s="190">
        <f>+H59/'SFP6-8'!H85</f>
        <v>-0.12998580690240308</v>
      </c>
      <c r="I66" s="191"/>
      <c r="J66" s="190">
        <f>+J59/'SFP6-8'!J85</f>
        <v>-6.6728431042676256E-2</v>
      </c>
    </row>
    <row r="67" spans="1:10" ht="24" thickTop="1">
      <c r="A67" s="3"/>
      <c r="B67" s="10"/>
      <c r="C67" s="3"/>
      <c r="D67" s="54"/>
      <c r="E67" s="3"/>
      <c r="F67" s="54"/>
      <c r="G67" s="3"/>
      <c r="H67" s="3"/>
      <c r="I67" s="3"/>
      <c r="J67" s="3"/>
    </row>
  </sheetData>
  <mergeCells count="14">
    <mergeCell ref="D45:J45"/>
    <mergeCell ref="H4:J4"/>
    <mergeCell ref="D4:F4"/>
    <mergeCell ref="D6:F6"/>
    <mergeCell ref="H5:J5"/>
    <mergeCell ref="H6:J6"/>
    <mergeCell ref="D5:F5"/>
    <mergeCell ref="D8:J8"/>
    <mergeCell ref="D41:F41"/>
    <mergeCell ref="D43:F43"/>
    <mergeCell ref="H42:J42"/>
    <mergeCell ref="H43:J43"/>
    <mergeCell ref="H41:J41"/>
    <mergeCell ref="D42:F42"/>
  </mergeCells>
  <pageMargins left="0.8" right="0.8" top="0.48" bottom="0.5" header="0.5" footer="0.5"/>
  <pageSetup paperSize="9" scale="79" firstPageNumber="9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T28"/>
  <sheetViews>
    <sheetView zoomScale="85" zoomScaleNormal="85" zoomScaleSheetLayoutView="70" workbookViewId="0">
      <selection activeCell="A3" sqref="A3"/>
    </sheetView>
  </sheetViews>
  <sheetFormatPr defaultColWidth="9.44140625" defaultRowHeight="22.5" customHeight="1"/>
  <cols>
    <col min="1" max="1" width="42.109375" style="141" customWidth="1"/>
    <col min="2" max="2" width="7.88671875" style="186" customWidth="1"/>
    <col min="3" max="3" width="0.88671875" style="186" customWidth="1"/>
    <col min="4" max="4" width="13.109375" style="141" customWidth="1"/>
    <col min="5" max="5" width="1.44140625" style="141" customWidth="1"/>
    <col min="6" max="6" width="13.109375" style="141" customWidth="1"/>
    <col min="7" max="7" width="1.44140625" style="141" customWidth="1"/>
    <col min="8" max="8" width="12.44140625" style="141" customWidth="1"/>
    <col min="9" max="9" width="1.109375" style="141" customWidth="1"/>
    <col min="10" max="10" width="12.109375" style="141" customWidth="1"/>
    <col min="11" max="11" width="1" style="141" customWidth="1"/>
    <col min="12" max="12" width="14.44140625" style="141" customWidth="1"/>
    <col min="13" max="13" width="0.88671875" style="141" customWidth="1"/>
    <col min="14" max="14" width="18.88671875" style="141" customWidth="1"/>
    <col min="15" max="15" width="1" style="141" customWidth="1"/>
    <col min="16" max="16" width="13.109375" style="141" customWidth="1"/>
    <col min="17" max="17" width="0.88671875" style="141" customWidth="1"/>
    <col min="18" max="18" width="11.109375" style="141" customWidth="1"/>
    <col min="19" max="19" width="1" style="141" customWidth="1"/>
    <col min="20" max="20" width="13.109375" style="141" customWidth="1"/>
    <col min="21" max="16384" width="9.44140625" style="141"/>
  </cols>
  <sheetData>
    <row r="1" spans="1:20" ht="24" customHeight="1">
      <c r="A1" s="138" t="s">
        <v>46</v>
      </c>
      <c r="B1" s="139"/>
      <c r="C1" s="139"/>
      <c r="D1"/>
      <c r="E1" s="138"/>
      <c r="F1"/>
      <c r="G1"/>
      <c r="H1"/>
      <c r="I1"/>
      <c r="J1" s="140"/>
      <c r="K1" s="138" t="s">
        <v>167</v>
      </c>
      <c r="L1" s="138"/>
      <c r="M1" s="138"/>
      <c r="N1"/>
      <c r="O1"/>
      <c r="P1"/>
      <c r="Q1"/>
      <c r="R1"/>
      <c r="S1"/>
      <c r="T1"/>
    </row>
    <row r="2" spans="1:20" ht="24" customHeight="1">
      <c r="A2" s="138" t="s">
        <v>71</v>
      </c>
      <c r="B2" s="139"/>
      <c r="C2" s="139"/>
      <c r="D2"/>
      <c r="E2" s="138"/>
      <c r="F2"/>
      <c r="G2"/>
      <c r="H2"/>
      <c r="I2"/>
      <c r="J2" s="140"/>
      <c r="K2" s="138"/>
      <c r="L2" s="138"/>
      <c r="M2" s="138"/>
      <c r="N2"/>
      <c r="O2"/>
      <c r="P2"/>
      <c r="Q2"/>
      <c r="R2"/>
      <c r="S2"/>
      <c r="T2"/>
    </row>
    <row r="3" spans="1:20" ht="24" customHeight="1">
      <c r="A3" s="142"/>
      <c r="B3" s="143"/>
      <c r="C3" s="143"/>
      <c r="D3" s="220" t="s">
        <v>30</v>
      </c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 ht="24" customHeight="1">
      <c r="A4" s="142"/>
      <c r="B4" s="144"/>
      <c r="C4" s="144"/>
      <c r="E4" s="145"/>
      <c r="G4" s="142"/>
      <c r="H4" s="142"/>
      <c r="I4" s="142"/>
      <c r="M4" s="145"/>
      <c r="N4" s="142" t="s">
        <v>168</v>
      </c>
      <c r="O4" s="142"/>
      <c r="Q4" s="142"/>
      <c r="R4" s="146"/>
      <c r="S4" s="142"/>
    </row>
    <row r="5" spans="1:20" ht="24" customHeight="1">
      <c r="A5" s="146"/>
      <c r="B5" s="147"/>
      <c r="C5" s="147"/>
      <c r="D5" s="148"/>
      <c r="E5" s="147"/>
      <c r="F5" s="146"/>
      <c r="G5" s="146"/>
      <c r="H5" s="146"/>
      <c r="I5" s="146"/>
      <c r="J5" s="221" t="s">
        <v>16</v>
      </c>
      <c r="K5" s="221"/>
      <c r="L5" s="221"/>
      <c r="M5" s="147"/>
      <c r="N5" s="149" t="s">
        <v>15</v>
      </c>
      <c r="O5" s="146"/>
      <c r="P5" s="148"/>
      <c r="Q5" s="146"/>
      <c r="R5" s="148"/>
      <c r="S5" s="146"/>
      <c r="T5" s="148"/>
    </row>
    <row r="6" spans="1:20" ht="24" customHeight="1">
      <c r="A6" s="146"/>
      <c r="B6" s="147"/>
      <c r="C6" s="147"/>
      <c r="D6" s="146"/>
      <c r="E6" s="146"/>
      <c r="F6" s="148"/>
      <c r="G6" s="146"/>
      <c r="H6" s="146"/>
      <c r="I6" s="146"/>
      <c r="J6" s="148"/>
      <c r="K6" s="146"/>
      <c r="L6" s="146"/>
      <c r="M6" s="146"/>
      <c r="N6" s="146" t="s">
        <v>169</v>
      </c>
      <c r="O6" s="146"/>
    </row>
    <row r="7" spans="1:20" ht="24" customHeight="1">
      <c r="A7" s="146"/>
      <c r="B7" s="147"/>
      <c r="C7" s="147"/>
      <c r="M7" s="146"/>
      <c r="N7" s="146" t="s">
        <v>170</v>
      </c>
      <c r="O7" s="146"/>
    </row>
    <row r="8" spans="1:20" ht="24" customHeight="1">
      <c r="A8" s="146"/>
      <c r="B8" s="147"/>
      <c r="C8" s="147"/>
      <c r="K8" s="146"/>
      <c r="L8" s="150"/>
      <c r="M8" s="146"/>
      <c r="N8" s="146" t="s">
        <v>171</v>
      </c>
      <c r="O8" s="146"/>
    </row>
    <row r="9" spans="1:20" ht="24" customHeight="1">
      <c r="A9" s="146"/>
      <c r="B9" s="147"/>
      <c r="C9" s="147"/>
      <c r="D9" s="148" t="s">
        <v>0</v>
      </c>
      <c r="E9" s="146"/>
      <c r="F9" s="148"/>
      <c r="G9" s="146"/>
      <c r="H9" s="146" t="s">
        <v>132</v>
      </c>
      <c r="I9" s="146"/>
      <c r="J9" s="148"/>
      <c r="K9" s="146"/>
      <c r="L9" s="146"/>
      <c r="M9" s="146"/>
      <c r="N9" s="146" t="s">
        <v>172</v>
      </c>
      <c r="O9" s="146"/>
      <c r="P9" s="148"/>
      <c r="Q9" s="146"/>
      <c r="R9" s="148" t="s">
        <v>52</v>
      </c>
      <c r="S9" s="146"/>
      <c r="T9" s="148"/>
    </row>
    <row r="10" spans="1:20" ht="24" customHeight="1">
      <c r="A10" s="146"/>
      <c r="B10" s="147"/>
      <c r="C10" s="147"/>
      <c r="D10" s="146" t="s">
        <v>62</v>
      </c>
      <c r="E10" s="146"/>
      <c r="F10" s="148" t="s">
        <v>32</v>
      </c>
      <c r="G10" s="146"/>
      <c r="H10" s="146" t="s">
        <v>133</v>
      </c>
      <c r="I10" s="146"/>
      <c r="J10" s="148" t="s">
        <v>55</v>
      </c>
      <c r="K10" s="146"/>
      <c r="L10" s="146"/>
      <c r="M10" s="146"/>
      <c r="N10" s="146" t="s">
        <v>173</v>
      </c>
      <c r="O10" s="146"/>
      <c r="P10" s="148" t="s">
        <v>34</v>
      </c>
      <c r="Q10" s="146"/>
      <c r="R10" s="148" t="s">
        <v>53</v>
      </c>
      <c r="S10" s="146"/>
      <c r="T10" s="148" t="s">
        <v>174</v>
      </c>
    </row>
    <row r="11" spans="1:20" ht="24" customHeight="1">
      <c r="A11" s="146"/>
      <c r="B11" s="147" t="s">
        <v>1</v>
      </c>
      <c r="C11" s="147"/>
      <c r="D11" s="148" t="s">
        <v>31</v>
      </c>
      <c r="E11" s="146"/>
      <c r="F11" s="148" t="s">
        <v>96</v>
      </c>
      <c r="G11" s="146"/>
      <c r="H11" s="146" t="s">
        <v>134</v>
      </c>
      <c r="I11" s="146"/>
      <c r="J11" s="148" t="s">
        <v>56</v>
      </c>
      <c r="K11" s="146"/>
      <c r="L11" s="150" t="s">
        <v>38</v>
      </c>
      <c r="M11" s="146"/>
      <c r="N11" s="146" t="s">
        <v>175</v>
      </c>
      <c r="O11" s="146"/>
      <c r="P11" s="148" t="s">
        <v>131</v>
      </c>
      <c r="Q11" s="146"/>
      <c r="R11" s="148" t="s">
        <v>54</v>
      </c>
      <c r="S11" s="146"/>
      <c r="T11" s="146" t="s">
        <v>176</v>
      </c>
    </row>
    <row r="12" spans="1:20" ht="24" customHeight="1">
      <c r="A12" s="151"/>
      <c r="B12" s="198"/>
      <c r="C12" s="198"/>
      <c r="D12" s="219" t="s">
        <v>73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ht="24" customHeight="1">
      <c r="A13" s="153" t="s">
        <v>145</v>
      </c>
      <c r="B13" s="154"/>
      <c r="C13" s="154"/>
      <c r="D13" s="120"/>
      <c r="E13" s="51"/>
      <c r="F13" s="120"/>
      <c r="G13" s="51"/>
      <c r="H13" s="51"/>
      <c r="I13" s="51"/>
      <c r="J13" s="120"/>
      <c r="K13" s="51"/>
      <c r="L13" s="120"/>
      <c r="M13" s="51"/>
      <c r="N13" s="51"/>
      <c r="O13" s="51"/>
      <c r="P13" s="60"/>
      <c r="Q13" s="51"/>
      <c r="R13" s="60"/>
      <c r="S13" s="51"/>
      <c r="T13" s="120"/>
    </row>
    <row r="14" spans="1:20" ht="24" customHeight="1">
      <c r="A14" s="155" t="s">
        <v>146</v>
      </c>
      <c r="B14" s="156"/>
      <c r="C14" s="156"/>
      <c r="D14" s="158">
        <v>1091205066</v>
      </c>
      <c r="E14" s="159"/>
      <c r="F14" s="158">
        <v>1484159623</v>
      </c>
      <c r="G14" s="159"/>
      <c r="H14" s="158">
        <v>1375352</v>
      </c>
      <c r="I14" s="159"/>
      <c r="J14" s="158">
        <v>111721120</v>
      </c>
      <c r="K14" s="159"/>
      <c r="L14" s="158">
        <v>4106463371</v>
      </c>
      <c r="M14" s="159"/>
      <c r="N14" s="71">
        <v>0</v>
      </c>
      <c r="O14" s="159"/>
      <c r="P14" s="158">
        <f>SUM(D14:N14)</f>
        <v>6794924532</v>
      </c>
      <c r="Q14" s="157"/>
      <c r="R14" s="160">
        <v>0</v>
      </c>
      <c r="S14" s="157"/>
      <c r="T14" s="157">
        <f>SUM(P14:R14)</f>
        <v>6794924532</v>
      </c>
    </row>
    <row r="15" spans="1:20" ht="8.25" customHeight="1">
      <c r="A15" s="155"/>
      <c r="B15" s="154"/>
      <c r="C15" s="154"/>
      <c r="D15" s="162"/>
      <c r="E15" s="162"/>
      <c r="F15" s="162"/>
      <c r="G15" s="162"/>
      <c r="H15" s="162"/>
      <c r="I15" s="162"/>
      <c r="J15" s="163"/>
      <c r="K15" s="161"/>
      <c r="L15" s="161"/>
      <c r="M15" s="161"/>
      <c r="N15" s="161"/>
      <c r="O15" s="161"/>
      <c r="P15" s="161"/>
      <c r="Q15" s="161"/>
      <c r="R15" s="161"/>
      <c r="S15" s="161"/>
      <c r="T15" s="161"/>
    </row>
    <row r="16" spans="1:20" ht="24" customHeight="1">
      <c r="A16" s="155" t="s">
        <v>74</v>
      </c>
      <c r="B16" s="154"/>
      <c r="C16" s="154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ht="24" customHeight="1">
      <c r="A17" s="164" t="s">
        <v>100</v>
      </c>
      <c r="B17" s="156"/>
      <c r="C17" s="156"/>
      <c r="D17" s="166"/>
      <c r="E17" s="165"/>
      <c r="F17" s="166"/>
      <c r="G17" s="165"/>
      <c r="H17" s="166"/>
      <c r="I17" s="165"/>
      <c r="J17" s="166"/>
      <c r="K17" s="165"/>
      <c r="L17" s="166"/>
      <c r="M17" s="165"/>
      <c r="N17" s="166"/>
      <c r="O17" s="165"/>
      <c r="P17" s="166"/>
      <c r="Q17" s="165"/>
      <c r="R17" s="166"/>
      <c r="S17" s="165"/>
      <c r="T17" s="166"/>
    </row>
    <row r="18" spans="1:20" ht="24" customHeight="1">
      <c r="A18" s="167" t="s">
        <v>165</v>
      </c>
      <c r="B18" s="188">
        <v>18</v>
      </c>
      <c r="C18" s="187"/>
      <c r="D18" s="71">
        <v>0</v>
      </c>
      <c r="E18" s="168"/>
      <c r="F18" s="71">
        <v>0</v>
      </c>
      <c r="G18" s="168"/>
      <c r="H18" s="168">
        <v>1904536</v>
      </c>
      <c r="I18" s="168"/>
      <c r="J18" s="71">
        <v>0</v>
      </c>
      <c r="K18" s="168"/>
      <c r="L18" s="71">
        <v>0</v>
      </c>
      <c r="M18" s="165"/>
      <c r="N18" s="71">
        <v>0</v>
      </c>
      <c r="O18" s="165"/>
      <c r="P18" s="193">
        <f>SUM(D18:N18)</f>
        <v>1904536</v>
      </c>
      <c r="Q18" s="165"/>
      <c r="R18" s="71">
        <v>0</v>
      </c>
      <c r="S18" s="165"/>
      <c r="T18" s="192">
        <f>SUM(P18:R18)</f>
        <v>1904536</v>
      </c>
    </row>
    <row r="19" spans="1:20" ht="24" customHeight="1">
      <c r="A19" s="3" t="s">
        <v>166</v>
      </c>
      <c r="B19" s="23">
        <v>25</v>
      </c>
      <c r="C19" s="187"/>
      <c r="D19" s="73">
        <v>0</v>
      </c>
      <c r="E19" s="4"/>
      <c r="F19" s="73">
        <v>0</v>
      </c>
      <c r="G19" s="6"/>
      <c r="H19" s="73">
        <v>0</v>
      </c>
      <c r="I19" s="3"/>
      <c r="J19" s="73">
        <v>0</v>
      </c>
      <c r="K19" s="168"/>
      <c r="L19" s="71">
        <v>-120026848</v>
      </c>
      <c r="M19" s="165"/>
      <c r="N19" s="71">
        <v>0</v>
      </c>
      <c r="O19" s="165"/>
      <c r="P19" s="193">
        <f>SUM(D19:N19)</f>
        <v>-120026848</v>
      </c>
      <c r="Q19" s="165"/>
      <c r="R19" s="71">
        <v>0</v>
      </c>
      <c r="S19" s="165"/>
      <c r="T19" s="192">
        <f>SUM(P19:R19)</f>
        <v>-120026848</v>
      </c>
    </row>
    <row r="20" spans="1:20" ht="24" customHeight="1">
      <c r="A20" s="164" t="s">
        <v>101</v>
      </c>
      <c r="B20" s="156"/>
      <c r="C20" s="156"/>
      <c r="D20" s="72">
        <f>SUM(D18:D19)</f>
        <v>0</v>
      </c>
      <c r="E20" s="162"/>
      <c r="F20" s="72">
        <f>SUM(F18:F19)</f>
        <v>0</v>
      </c>
      <c r="G20" s="162"/>
      <c r="H20" s="72">
        <f>SUM(H18:H19)</f>
        <v>1904536</v>
      </c>
      <c r="I20" s="162"/>
      <c r="J20" s="72">
        <f>SUM(J18:J19)</f>
        <v>0</v>
      </c>
      <c r="K20" s="161"/>
      <c r="L20" s="72">
        <f>SUM(L18:L19)</f>
        <v>-120026848</v>
      </c>
      <c r="M20" s="161"/>
      <c r="N20" s="72">
        <f>SUM(N18:N19)</f>
        <v>0</v>
      </c>
      <c r="O20" s="161"/>
      <c r="P20" s="72">
        <f>SUM(P18:P19)</f>
        <v>-118122312</v>
      </c>
      <c r="Q20" s="161"/>
      <c r="R20" s="72">
        <f>SUM(R18:R19)</f>
        <v>0</v>
      </c>
      <c r="S20" s="161"/>
      <c r="T20" s="72">
        <f>SUM(T18:T19)</f>
        <v>-118122312</v>
      </c>
    </row>
    <row r="21" spans="1:20" ht="10.65" customHeight="1">
      <c r="A21" s="155"/>
      <c r="B21" s="154"/>
      <c r="C21" s="154"/>
      <c r="D21" s="162"/>
      <c r="E21" s="162"/>
      <c r="F21" s="162"/>
      <c r="G21" s="162"/>
      <c r="H21" s="162"/>
      <c r="I21" s="162"/>
      <c r="J21" s="163"/>
      <c r="K21" s="161"/>
      <c r="L21" s="161"/>
      <c r="M21" s="161"/>
      <c r="N21" s="161"/>
      <c r="O21" s="161"/>
      <c r="P21" s="161"/>
      <c r="Q21" s="161"/>
      <c r="R21" s="161"/>
      <c r="S21" s="161"/>
      <c r="T21" s="161"/>
    </row>
    <row r="22" spans="1:20" ht="24" customHeight="1">
      <c r="A22" s="170" t="s">
        <v>75</v>
      </c>
      <c r="B22" s="154"/>
      <c r="C22" s="154"/>
      <c r="D22" s="172"/>
      <c r="E22" s="162"/>
      <c r="F22" s="173"/>
      <c r="G22" s="173"/>
      <c r="H22" s="173"/>
      <c r="I22" s="173"/>
      <c r="J22" s="174"/>
      <c r="K22" s="161"/>
      <c r="L22" s="171"/>
      <c r="M22" s="161"/>
      <c r="N22" s="171"/>
      <c r="O22" s="171"/>
      <c r="P22" s="171"/>
      <c r="Q22" s="171"/>
      <c r="R22" s="171"/>
      <c r="S22" s="171"/>
      <c r="T22" s="171"/>
    </row>
    <row r="23" spans="1:20" ht="24" customHeight="1">
      <c r="A23" s="175" t="s">
        <v>177</v>
      </c>
      <c r="B23" s="154"/>
      <c r="C23" s="154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0</v>
      </c>
      <c r="K23" s="133"/>
      <c r="L23" s="133">
        <f>'PL9-10'!F59</f>
        <v>-3420608</v>
      </c>
      <c r="M23" s="165"/>
      <c r="N23" s="71">
        <v>0</v>
      </c>
      <c r="O23" s="165"/>
      <c r="P23" s="169">
        <f>SUM(D23:N23)</f>
        <v>-3420608</v>
      </c>
      <c r="Q23" s="165"/>
      <c r="R23" s="176">
        <v>0</v>
      </c>
      <c r="S23" s="165"/>
      <c r="T23" s="169">
        <f>SUM(P23:R23)</f>
        <v>-3420608</v>
      </c>
    </row>
    <row r="24" spans="1:20" ht="24" customHeight="1">
      <c r="A24" s="175" t="s">
        <v>144</v>
      </c>
      <c r="B24" s="154"/>
      <c r="C24" s="154"/>
      <c r="D24" s="73">
        <v>0</v>
      </c>
      <c r="E24" s="168"/>
      <c r="F24" s="73">
        <v>0</v>
      </c>
      <c r="G24" s="168"/>
      <c r="H24" s="73">
        <v>0</v>
      </c>
      <c r="I24" s="168"/>
      <c r="J24" s="73">
        <v>0</v>
      </c>
      <c r="K24" s="168"/>
      <c r="L24" s="73">
        <f>'PL9-10'!F52</f>
        <v>-6791077</v>
      </c>
      <c r="M24" s="165"/>
      <c r="N24" s="73">
        <f>'PL9-10'!F50</f>
        <v>-25613872</v>
      </c>
      <c r="O24" s="165"/>
      <c r="P24" s="169">
        <f>SUM(D24:N24)</f>
        <v>-32404949</v>
      </c>
      <c r="Q24" s="165"/>
      <c r="R24" s="176">
        <v>0</v>
      </c>
      <c r="S24" s="165"/>
      <c r="T24" s="169">
        <f>SUM(P24:R24)</f>
        <v>-32404949</v>
      </c>
    </row>
    <row r="25" spans="1:20" ht="24" customHeight="1">
      <c r="A25" s="155" t="s">
        <v>76</v>
      </c>
      <c r="B25" s="154"/>
      <c r="C25" s="154"/>
      <c r="D25" s="72">
        <f>SUM(D23)</f>
        <v>0</v>
      </c>
      <c r="E25" s="177"/>
      <c r="F25" s="72">
        <f>SUM(F23)</f>
        <v>0</v>
      </c>
      <c r="G25" s="177"/>
      <c r="H25" s="72">
        <f>SUM(H23)</f>
        <v>0</v>
      </c>
      <c r="I25" s="177"/>
      <c r="J25" s="72">
        <f>SUM(J23)</f>
        <v>0</v>
      </c>
      <c r="K25" s="177"/>
      <c r="L25" s="178">
        <f>SUM(L23:L24)</f>
        <v>-10211685</v>
      </c>
      <c r="M25" s="179"/>
      <c r="N25" s="178">
        <f>SUM(N23:N24)</f>
        <v>-25613872</v>
      </c>
      <c r="O25" s="179"/>
      <c r="P25" s="180">
        <f>SUM(P23:P24)</f>
        <v>-35825557</v>
      </c>
      <c r="Q25" s="166"/>
      <c r="R25" s="178">
        <f>SUM(R23)</f>
        <v>0</v>
      </c>
      <c r="S25" s="166"/>
      <c r="T25" s="181">
        <f>SUM(T23:T24)</f>
        <v>-35825557</v>
      </c>
    </row>
    <row r="26" spans="1:20" ht="24" customHeight="1">
      <c r="B26" s="198"/>
      <c r="C26" s="198"/>
      <c r="D26" s="133"/>
      <c r="E26" s="168"/>
      <c r="F26" s="133"/>
      <c r="G26" s="168"/>
      <c r="H26" s="133"/>
      <c r="I26" s="168"/>
      <c r="J26" s="67"/>
      <c r="K26" s="168"/>
      <c r="L26" s="67"/>
      <c r="M26" s="165"/>
      <c r="N26" s="67"/>
      <c r="O26" s="165"/>
      <c r="P26" s="133"/>
      <c r="Q26" s="165"/>
      <c r="R26" s="133"/>
      <c r="S26" s="165"/>
      <c r="T26" s="133"/>
    </row>
    <row r="27" spans="1:20" ht="24" customHeight="1" thickBot="1">
      <c r="A27" s="155" t="s">
        <v>147</v>
      </c>
      <c r="B27" s="182"/>
      <c r="C27" s="182"/>
      <c r="D27" s="184">
        <f>D14+D20+D25</f>
        <v>1091205066</v>
      </c>
      <c r="E27" s="183"/>
      <c r="F27" s="184">
        <f>F14+F20+F25</f>
        <v>1484159623</v>
      </c>
      <c r="G27" s="183"/>
      <c r="H27" s="184">
        <f>H14+H20+H25</f>
        <v>3279888</v>
      </c>
      <c r="I27" s="183"/>
      <c r="J27" s="184">
        <f>J14+J20+J26</f>
        <v>111721120</v>
      </c>
      <c r="K27" s="183"/>
      <c r="L27" s="194">
        <f>L14+L20+L25+L26</f>
        <v>3976224838</v>
      </c>
      <c r="M27" s="183"/>
      <c r="N27" s="194">
        <f>N14+N20+N25+N26</f>
        <v>-25613872</v>
      </c>
      <c r="O27" s="183"/>
      <c r="P27" s="184">
        <f>P14+P20+P25</f>
        <v>6640976663</v>
      </c>
      <c r="Q27" s="183"/>
      <c r="R27" s="185">
        <f>R14+R20+R25</f>
        <v>0</v>
      </c>
      <c r="S27" s="183"/>
      <c r="T27" s="184">
        <f>T14+T20+T25</f>
        <v>6640976663</v>
      </c>
    </row>
    <row r="28" spans="1:20" ht="22.5" customHeight="1" thickTop="1"/>
  </sheetData>
  <mergeCells count="3">
    <mergeCell ref="D12:T12"/>
    <mergeCell ref="D3:T3"/>
    <mergeCell ref="J5:L5"/>
  </mergeCells>
  <phoneticPr fontId="8" type="noConversion"/>
  <pageMargins left="0.8" right="0.8" top="0.48" bottom="0.5" header="0.5" footer="0.5"/>
  <pageSetup paperSize="9" scale="76" firstPageNumber="11" orientation="landscape" useFirstPageNumber="1" r:id="rId1"/>
  <headerFooter>
    <oddFooter xml:space="preserve">&amp;L&amp;15  หมายเหตุประกอบงบการเงินเป็นส่วนหนึ่งของงบการเงินนี้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4E58-7BBA-4237-9697-E40EC6488A35}">
  <dimension ref="A1:T27"/>
  <sheetViews>
    <sheetView zoomScale="83" zoomScaleNormal="83" zoomScaleSheetLayoutView="70" workbookViewId="0">
      <selection activeCell="A3" sqref="A3"/>
    </sheetView>
  </sheetViews>
  <sheetFormatPr defaultColWidth="9.44140625" defaultRowHeight="24" customHeight="1"/>
  <cols>
    <col min="1" max="1" width="42.109375" style="141" customWidth="1"/>
    <col min="2" max="2" width="7.88671875" style="186" customWidth="1"/>
    <col min="3" max="3" width="0.88671875" style="186" customWidth="1"/>
    <col min="4" max="4" width="14.5546875" style="141" bestFit="1" customWidth="1"/>
    <col min="5" max="5" width="1.44140625" style="141" customWidth="1"/>
    <col min="6" max="6" width="14.5546875" style="141" bestFit="1" customWidth="1"/>
    <col min="7" max="7" width="1.44140625" style="141" customWidth="1"/>
    <col min="8" max="8" width="12.44140625" style="141" customWidth="1"/>
    <col min="9" max="9" width="1.109375" style="141" customWidth="1"/>
    <col min="10" max="10" width="12.88671875" style="141" bestFit="1" customWidth="1"/>
    <col min="11" max="11" width="1" style="141" customWidth="1"/>
    <col min="12" max="12" width="14.44140625" style="141" customWidth="1"/>
    <col min="13" max="13" width="0.88671875" style="141" customWidth="1"/>
    <col min="14" max="14" width="18.88671875" style="141" customWidth="1"/>
    <col min="15" max="15" width="1" style="141" customWidth="1"/>
    <col min="16" max="16" width="14.5546875" style="141" bestFit="1" customWidth="1"/>
    <col min="17" max="17" width="0.88671875" style="141" customWidth="1"/>
    <col min="18" max="18" width="11.109375" style="141" customWidth="1"/>
    <col min="19" max="19" width="1" style="141" customWidth="1"/>
    <col min="20" max="20" width="14.5546875" style="141" bestFit="1" customWidth="1"/>
    <col min="21" max="16384" width="9.44140625" style="141"/>
  </cols>
  <sheetData>
    <row r="1" spans="1:20" ht="24" customHeight="1">
      <c r="A1" s="138" t="s">
        <v>46</v>
      </c>
      <c r="B1" s="139"/>
      <c r="C1" s="139"/>
      <c r="D1"/>
      <c r="E1" s="138"/>
      <c r="F1"/>
      <c r="G1"/>
      <c r="H1"/>
      <c r="I1"/>
      <c r="J1" s="140"/>
      <c r="K1" s="138" t="s">
        <v>167</v>
      </c>
      <c r="L1" s="138"/>
      <c r="M1" s="138"/>
      <c r="N1"/>
      <c r="O1"/>
      <c r="P1"/>
      <c r="Q1"/>
      <c r="R1"/>
      <c r="S1"/>
      <c r="T1"/>
    </row>
    <row r="2" spans="1:20" ht="24" customHeight="1">
      <c r="A2" s="138" t="s">
        <v>71</v>
      </c>
      <c r="B2" s="139"/>
      <c r="C2" s="139"/>
      <c r="D2"/>
      <c r="E2" s="138"/>
      <c r="F2"/>
      <c r="G2"/>
      <c r="H2"/>
      <c r="I2"/>
      <c r="J2" s="140"/>
      <c r="K2" s="138"/>
      <c r="L2" s="138"/>
      <c r="M2" s="138"/>
      <c r="N2"/>
      <c r="O2"/>
      <c r="P2"/>
      <c r="Q2"/>
      <c r="R2"/>
      <c r="S2"/>
      <c r="T2"/>
    </row>
    <row r="3" spans="1:20" ht="24" customHeight="1">
      <c r="A3" s="142"/>
      <c r="B3" s="143"/>
      <c r="C3" s="143"/>
      <c r="D3" s="220" t="s">
        <v>30</v>
      </c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 ht="24" customHeight="1">
      <c r="A4" s="142"/>
      <c r="B4" s="144"/>
      <c r="C4" s="144"/>
      <c r="E4" s="145"/>
      <c r="G4" s="142"/>
      <c r="H4" s="142"/>
      <c r="I4" s="142"/>
      <c r="M4" s="145"/>
      <c r="N4" s="142" t="s">
        <v>168</v>
      </c>
      <c r="O4" s="142"/>
      <c r="Q4" s="142"/>
      <c r="R4" s="146"/>
      <c r="S4" s="142"/>
    </row>
    <row r="5" spans="1:20" ht="24" customHeight="1">
      <c r="A5" s="146"/>
      <c r="B5" s="147"/>
      <c r="C5" s="147"/>
      <c r="D5" s="148"/>
      <c r="E5" s="147"/>
      <c r="F5" s="146"/>
      <c r="G5" s="146"/>
      <c r="H5" s="146"/>
      <c r="I5" s="146"/>
      <c r="J5" s="221" t="s">
        <v>16</v>
      </c>
      <c r="K5" s="221"/>
      <c r="L5" s="221"/>
      <c r="M5" s="147"/>
      <c r="N5" s="149" t="s">
        <v>15</v>
      </c>
      <c r="O5" s="146"/>
      <c r="P5" s="148"/>
      <c r="Q5" s="146"/>
      <c r="R5" s="148"/>
      <c r="S5" s="146"/>
      <c r="T5" s="148"/>
    </row>
    <row r="6" spans="1:20" ht="24" customHeight="1">
      <c r="A6" s="146"/>
      <c r="B6" s="147"/>
      <c r="C6" s="147"/>
      <c r="D6" s="146"/>
      <c r="E6" s="146"/>
      <c r="F6" s="148"/>
      <c r="G6" s="146"/>
      <c r="H6" s="146"/>
      <c r="I6" s="146"/>
      <c r="J6" s="148"/>
      <c r="K6" s="146"/>
      <c r="L6" s="146"/>
      <c r="M6" s="146"/>
      <c r="N6" s="146" t="s">
        <v>169</v>
      </c>
      <c r="O6" s="146"/>
    </row>
    <row r="7" spans="1:20" ht="24" customHeight="1">
      <c r="A7" s="146"/>
      <c r="B7" s="147"/>
      <c r="C7" s="147"/>
      <c r="M7" s="146"/>
      <c r="N7" s="146" t="s">
        <v>170</v>
      </c>
      <c r="O7" s="146"/>
    </row>
    <row r="8" spans="1:20" ht="24" customHeight="1">
      <c r="A8" s="146"/>
      <c r="B8" s="147"/>
      <c r="C8" s="147"/>
      <c r="K8" s="146"/>
      <c r="L8" s="150"/>
      <c r="M8" s="146"/>
      <c r="N8" s="146" t="s">
        <v>171</v>
      </c>
      <c r="O8" s="146"/>
    </row>
    <row r="9" spans="1:20" ht="24" customHeight="1">
      <c r="A9" s="146"/>
      <c r="B9" s="147"/>
      <c r="C9" s="147"/>
      <c r="D9" s="148" t="s">
        <v>0</v>
      </c>
      <c r="E9" s="146"/>
      <c r="F9" s="148"/>
      <c r="G9" s="146"/>
      <c r="H9" s="146" t="s">
        <v>132</v>
      </c>
      <c r="I9" s="146"/>
      <c r="J9" s="148"/>
      <c r="K9" s="146"/>
      <c r="L9" s="146"/>
      <c r="M9" s="146"/>
      <c r="N9" s="146" t="s">
        <v>172</v>
      </c>
      <c r="O9" s="146"/>
      <c r="P9" s="148"/>
      <c r="Q9" s="146"/>
      <c r="R9" s="148" t="s">
        <v>52</v>
      </c>
      <c r="S9" s="146"/>
      <c r="T9" s="148"/>
    </row>
    <row r="10" spans="1:20" ht="24" customHeight="1">
      <c r="A10" s="146"/>
      <c r="B10" s="147"/>
      <c r="C10" s="147"/>
      <c r="D10" s="146" t="s">
        <v>62</v>
      </c>
      <c r="E10" s="146"/>
      <c r="F10" s="148" t="s">
        <v>32</v>
      </c>
      <c r="G10" s="146"/>
      <c r="H10" s="146" t="s">
        <v>133</v>
      </c>
      <c r="I10" s="146"/>
      <c r="J10" s="148" t="s">
        <v>55</v>
      </c>
      <c r="K10" s="146"/>
      <c r="L10" s="146"/>
      <c r="M10" s="146"/>
      <c r="N10" s="146" t="s">
        <v>173</v>
      </c>
      <c r="O10" s="146"/>
      <c r="P10" s="148" t="s">
        <v>34</v>
      </c>
      <c r="Q10" s="146"/>
      <c r="R10" s="148" t="s">
        <v>53</v>
      </c>
      <c r="S10" s="146"/>
      <c r="T10" s="148" t="s">
        <v>174</v>
      </c>
    </row>
    <row r="11" spans="1:20" ht="24" customHeight="1">
      <c r="A11" s="146"/>
      <c r="B11" s="147" t="s">
        <v>1</v>
      </c>
      <c r="C11" s="147"/>
      <c r="D11" s="148" t="s">
        <v>31</v>
      </c>
      <c r="E11" s="146"/>
      <c r="F11" s="148" t="s">
        <v>96</v>
      </c>
      <c r="G11" s="146"/>
      <c r="H11" s="146" t="s">
        <v>134</v>
      </c>
      <c r="I11" s="146"/>
      <c r="J11" s="148" t="s">
        <v>56</v>
      </c>
      <c r="K11" s="146"/>
      <c r="L11" s="150" t="s">
        <v>38</v>
      </c>
      <c r="M11" s="146"/>
      <c r="N11" s="146" t="s">
        <v>175</v>
      </c>
      <c r="O11" s="146"/>
      <c r="P11" s="148" t="s">
        <v>131</v>
      </c>
      <c r="Q11" s="146"/>
      <c r="R11" s="148" t="s">
        <v>54</v>
      </c>
      <c r="S11" s="146"/>
      <c r="T11" s="146" t="s">
        <v>176</v>
      </c>
    </row>
    <row r="12" spans="1:20" ht="24" customHeight="1">
      <c r="A12" s="151"/>
      <c r="B12" s="152"/>
      <c r="C12" s="152"/>
      <c r="D12" s="219" t="s">
        <v>73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ht="24" customHeight="1">
      <c r="A13" s="153" t="s">
        <v>200</v>
      </c>
      <c r="B13" s="154"/>
      <c r="C13" s="154"/>
      <c r="D13" s="120"/>
      <c r="E13" s="51"/>
      <c r="F13" s="120"/>
      <c r="G13" s="51"/>
      <c r="H13" s="51"/>
      <c r="I13" s="51"/>
      <c r="J13" s="120"/>
      <c r="K13" s="51"/>
      <c r="L13" s="120"/>
      <c r="M13" s="51"/>
      <c r="N13" s="51"/>
      <c r="O13" s="51"/>
      <c r="P13" s="60"/>
      <c r="Q13" s="51"/>
      <c r="R13" s="60"/>
      <c r="S13" s="51"/>
      <c r="T13" s="120"/>
    </row>
    <row r="14" spans="1:20" ht="24" customHeight="1">
      <c r="A14" s="155" t="s">
        <v>201</v>
      </c>
      <c r="B14" s="156"/>
      <c r="C14" s="156"/>
      <c r="D14" s="158">
        <v>1091205066</v>
      </c>
      <c r="E14" s="159"/>
      <c r="F14" s="158">
        <v>1484159623</v>
      </c>
      <c r="G14" s="159"/>
      <c r="H14" s="158">
        <v>3279888</v>
      </c>
      <c r="I14" s="159"/>
      <c r="J14" s="158">
        <v>111721120</v>
      </c>
      <c r="K14" s="159"/>
      <c r="L14" s="158">
        <v>3976224838</v>
      </c>
      <c r="M14" s="159"/>
      <c r="N14" s="158">
        <v>-25613872</v>
      </c>
      <c r="O14" s="158"/>
      <c r="P14" s="158">
        <v>6640976663</v>
      </c>
      <c r="Q14" s="158"/>
      <c r="R14" s="199">
        <v>0</v>
      </c>
      <c r="S14" s="158">
        <v>0</v>
      </c>
      <c r="T14" s="158">
        <v>6640976663</v>
      </c>
    </row>
    <row r="15" spans="1:20" ht="8.25" customHeight="1">
      <c r="A15" s="155"/>
      <c r="B15" s="154"/>
      <c r="C15" s="154"/>
      <c r="D15" s="162"/>
      <c r="E15" s="162"/>
      <c r="F15" s="162"/>
      <c r="G15" s="162"/>
      <c r="H15" s="162"/>
      <c r="I15" s="162"/>
      <c r="J15" s="163"/>
      <c r="K15" s="161"/>
      <c r="L15" s="161"/>
      <c r="M15" s="161"/>
      <c r="N15" s="161"/>
      <c r="O15" s="161"/>
      <c r="P15" s="161"/>
      <c r="Q15" s="161"/>
      <c r="R15" s="161"/>
      <c r="S15" s="161"/>
      <c r="T15" s="161"/>
    </row>
    <row r="16" spans="1:20" ht="24" customHeight="1">
      <c r="A16" s="155" t="s">
        <v>74</v>
      </c>
      <c r="B16" s="154"/>
      <c r="C16" s="154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ht="24" customHeight="1">
      <c r="A17" s="164" t="s">
        <v>100</v>
      </c>
      <c r="B17" s="156"/>
      <c r="C17" s="156"/>
      <c r="D17" s="166"/>
      <c r="E17" s="165"/>
      <c r="F17" s="166"/>
      <c r="G17" s="165"/>
      <c r="H17" s="166"/>
      <c r="I17" s="165"/>
      <c r="J17" s="166"/>
      <c r="K17" s="165"/>
      <c r="L17" s="166"/>
      <c r="M17" s="165"/>
      <c r="N17" s="166"/>
      <c r="O17" s="165"/>
      <c r="P17" s="166"/>
      <c r="Q17" s="165"/>
      <c r="R17" s="166"/>
      <c r="S17" s="165"/>
      <c r="T17" s="166"/>
    </row>
    <row r="18" spans="1:20" ht="24" customHeight="1">
      <c r="A18" s="167" t="s">
        <v>165</v>
      </c>
      <c r="B18" s="188">
        <v>18</v>
      </c>
      <c r="C18" s="187"/>
      <c r="D18" s="71">
        <v>0</v>
      </c>
      <c r="E18" s="168"/>
      <c r="F18" s="71">
        <v>0</v>
      </c>
      <c r="G18" s="168"/>
      <c r="H18" s="168">
        <v>1013924</v>
      </c>
      <c r="I18" s="168"/>
      <c r="J18" s="71">
        <v>0</v>
      </c>
      <c r="K18" s="168"/>
      <c r="L18" s="71">
        <v>0</v>
      </c>
      <c r="M18" s="165"/>
      <c r="N18" s="71">
        <v>0</v>
      </c>
      <c r="O18" s="165"/>
      <c r="P18" s="193">
        <f>SUM(D18:N18)</f>
        <v>1013924</v>
      </c>
      <c r="Q18" s="165"/>
      <c r="R18" s="71">
        <v>0</v>
      </c>
      <c r="S18" s="165"/>
      <c r="T18" s="192">
        <f>SUM(P18:R18)</f>
        <v>1013924</v>
      </c>
    </row>
    <row r="19" spans="1:20" ht="24" customHeight="1">
      <c r="A19" s="164" t="s">
        <v>101</v>
      </c>
      <c r="B19" s="156"/>
      <c r="C19" s="156"/>
      <c r="D19" s="72">
        <f>SUM(D18:D18)</f>
        <v>0</v>
      </c>
      <c r="E19" s="162"/>
      <c r="F19" s="72">
        <f>SUM(F18:F18)</f>
        <v>0</v>
      </c>
      <c r="G19" s="162"/>
      <c r="H19" s="72">
        <f>SUM(H18:H18)</f>
        <v>1013924</v>
      </c>
      <c r="I19" s="162"/>
      <c r="J19" s="72">
        <f>SUM(J18:J18)</f>
        <v>0</v>
      </c>
      <c r="K19" s="161"/>
      <c r="L19" s="72">
        <f>SUM(L18:L18)</f>
        <v>0</v>
      </c>
      <c r="M19" s="161"/>
      <c r="N19" s="72">
        <f>SUM(N18:N18)</f>
        <v>0</v>
      </c>
      <c r="O19" s="161"/>
      <c r="P19" s="72">
        <f>SUM(P18:P18)</f>
        <v>1013924</v>
      </c>
      <c r="Q19" s="161"/>
      <c r="R19" s="72">
        <f>SUM(R18:R18)</f>
        <v>0</v>
      </c>
      <c r="S19" s="161"/>
      <c r="T19" s="72">
        <f>SUM(T18:T18)</f>
        <v>1013924</v>
      </c>
    </row>
    <row r="20" spans="1:20" ht="10.65" customHeight="1">
      <c r="A20" s="155"/>
      <c r="B20" s="154"/>
      <c r="C20" s="154"/>
      <c r="D20" s="162"/>
      <c r="E20" s="162"/>
      <c r="F20" s="162"/>
      <c r="G20" s="162"/>
      <c r="H20" s="162"/>
      <c r="I20" s="162"/>
      <c r="J20" s="163"/>
      <c r="K20" s="161"/>
      <c r="L20" s="161"/>
      <c r="M20" s="161"/>
      <c r="N20" s="161"/>
      <c r="O20" s="161"/>
      <c r="P20" s="161"/>
      <c r="Q20" s="161"/>
      <c r="R20" s="161"/>
      <c r="S20" s="161"/>
      <c r="T20" s="161"/>
    </row>
    <row r="21" spans="1:20" ht="24" customHeight="1">
      <c r="A21" s="170" t="s">
        <v>75</v>
      </c>
      <c r="B21" s="154"/>
      <c r="C21" s="154"/>
      <c r="D21" s="172"/>
      <c r="E21" s="162"/>
      <c r="F21" s="173"/>
      <c r="G21" s="173"/>
      <c r="H21" s="173"/>
      <c r="I21" s="173"/>
      <c r="J21" s="174"/>
      <c r="K21" s="161"/>
      <c r="L21" s="171"/>
      <c r="M21" s="161"/>
      <c r="N21" s="171"/>
      <c r="O21" s="171"/>
      <c r="P21" s="171"/>
      <c r="Q21" s="171"/>
      <c r="R21" s="171"/>
      <c r="S21" s="171"/>
      <c r="T21" s="171"/>
    </row>
    <row r="22" spans="1:20" ht="24" customHeight="1">
      <c r="A22" s="175" t="s">
        <v>177</v>
      </c>
      <c r="B22" s="154"/>
      <c r="C22" s="154"/>
      <c r="D22" s="133">
        <v>0</v>
      </c>
      <c r="E22" s="133"/>
      <c r="F22" s="133">
        <v>0</v>
      </c>
      <c r="G22" s="133"/>
      <c r="H22" s="133">
        <v>0</v>
      </c>
      <c r="I22" s="133"/>
      <c r="J22" s="133">
        <v>0</v>
      </c>
      <c r="K22" s="133"/>
      <c r="L22" s="133">
        <f>'PL9-10'!D36</f>
        <v>-185311194</v>
      </c>
      <c r="M22" s="165"/>
      <c r="N22" s="71">
        <v>0</v>
      </c>
      <c r="O22" s="165"/>
      <c r="P22" s="169">
        <f>SUM(D22:N22)</f>
        <v>-185311194</v>
      </c>
      <c r="Q22" s="165"/>
      <c r="R22" s="176">
        <v>0</v>
      </c>
      <c r="S22" s="165"/>
      <c r="T22" s="169">
        <f>SUM(P22:R22)</f>
        <v>-185311194</v>
      </c>
    </row>
    <row r="23" spans="1:20" ht="24" customHeight="1">
      <c r="A23" s="175" t="s">
        <v>144</v>
      </c>
      <c r="B23" s="154"/>
      <c r="C23" s="154"/>
      <c r="D23" s="73">
        <v>0</v>
      </c>
      <c r="E23" s="168"/>
      <c r="F23" s="73">
        <v>0</v>
      </c>
      <c r="G23" s="168"/>
      <c r="H23" s="73">
        <v>0</v>
      </c>
      <c r="I23" s="168"/>
      <c r="J23" s="73">
        <v>0</v>
      </c>
      <c r="K23" s="168"/>
      <c r="L23" s="73">
        <f>'PL9-10'!D52</f>
        <v>11755777</v>
      </c>
      <c r="M23" s="165"/>
      <c r="N23" s="73">
        <f>'PL9-10'!D50</f>
        <v>0</v>
      </c>
      <c r="O23" s="165"/>
      <c r="P23" s="169">
        <f>SUM(D23:N23)</f>
        <v>11755777</v>
      </c>
      <c r="Q23" s="165"/>
      <c r="R23" s="176">
        <v>0</v>
      </c>
      <c r="S23" s="165"/>
      <c r="T23" s="169">
        <f>SUM(P23:R23)</f>
        <v>11755777</v>
      </c>
    </row>
    <row r="24" spans="1:20" ht="24" customHeight="1">
      <c r="A24" s="155" t="s">
        <v>76</v>
      </c>
      <c r="B24" s="154"/>
      <c r="C24" s="154"/>
      <c r="D24" s="72">
        <f>SUM(D22)</f>
        <v>0</v>
      </c>
      <c r="E24" s="177"/>
      <c r="F24" s="72">
        <f>SUM(F22)</f>
        <v>0</v>
      </c>
      <c r="G24" s="177"/>
      <c r="H24" s="72">
        <f>SUM(H22)</f>
        <v>0</v>
      </c>
      <c r="I24" s="177"/>
      <c r="J24" s="72">
        <f>SUM(J22)</f>
        <v>0</v>
      </c>
      <c r="K24" s="177"/>
      <c r="L24" s="178">
        <f>SUM(L22:L23)</f>
        <v>-173555417</v>
      </c>
      <c r="M24" s="179"/>
      <c r="N24" s="178">
        <f>SUM(N22:N23)</f>
        <v>0</v>
      </c>
      <c r="O24" s="179"/>
      <c r="P24" s="180">
        <f>SUM(P22:P23)</f>
        <v>-173555417</v>
      </c>
      <c r="Q24" s="166"/>
      <c r="R24" s="178">
        <f>SUM(R22)</f>
        <v>0</v>
      </c>
      <c r="S24" s="166"/>
      <c r="T24" s="181">
        <f>SUM(T22:T23)</f>
        <v>-173555417</v>
      </c>
    </row>
    <row r="25" spans="1:20" ht="24" customHeight="1">
      <c r="B25" s="152"/>
      <c r="C25" s="152"/>
      <c r="D25" s="133"/>
      <c r="E25" s="168"/>
      <c r="F25" s="133"/>
      <c r="G25" s="168"/>
      <c r="H25" s="133"/>
      <c r="I25" s="168"/>
      <c r="J25" s="67"/>
      <c r="K25" s="168"/>
      <c r="L25" s="67"/>
      <c r="M25" s="165"/>
      <c r="N25" s="67"/>
      <c r="O25" s="165"/>
      <c r="P25" s="133"/>
      <c r="Q25" s="165"/>
      <c r="R25" s="133"/>
      <c r="S25" s="165"/>
      <c r="T25" s="133"/>
    </row>
    <row r="26" spans="1:20" ht="24" customHeight="1" thickBot="1">
      <c r="A26" s="155" t="s">
        <v>202</v>
      </c>
      <c r="B26" s="182"/>
      <c r="C26" s="182"/>
      <c r="D26" s="184">
        <f>D14+D19+D24</f>
        <v>1091205066</v>
      </c>
      <c r="E26" s="183"/>
      <c r="F26" s="184">
        <f>F14+F19+F24</f>
        <v>1484159623</v>
      </c>
      <c r="G26" s="183"/>
      <c r="H26" s="184">
        <f>H14+H19+H24</f>
        <v>4293812</v>
      </c>
      <c r="I26" s="183"/>
      <c r="J26" s="184">
        <f>J14+J19+J25</f>
        <v>111721120</v>
      </c>
      <c r="K26" s="183"/>
      <c r="L26" s="194">
        <f>L14+L19+L24+L25</f>
        <v>3802669421</v>
      </c>
      <c r="M26" s="183"/>
      <c r="N26" s="194">
        <f>N14+N19+N24+N25</f>
        <v>-25613872</v>
      </c>
      <c r="O26" s="183"/>
      <c r="P26" s="184">
        <f>P14+P19+P24</f>
        <v>6468435170</v>
      </c>
      <c r="Q26" s="183"/>
      <c r="R26" s="185">
        <f>R14+R19+R24</f>
        <v>0</v>
      </c>
      <c r="S26" s="183"/>
      <c r="T26" s="184">
        <f>T14+T19+T24</f>
        <v>6468435170</v>
      </c>
    </row>
    <row r="27" spans="1:20" ht="24" customHeight="1" thickTop="1"/>
  </sheetData>
  <mergeCells count="3">
    <mergeCell ref="D3:T3"/>
    <mergeCell ref="J5:L5"/>
    <mergeCell ref="D12:T12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47"/>
  <sheetViews>
    <sheetView zoomScale="85" zoomScaleNormal="85" zoomScaleSheetLayoutView="84" workbookViewId="0">
      <selection activeCell="A3" sqref="A3"/>
    </sheetView>
  </sheetViews>
  <sheetFormatPr defaultColWidth="9.44140625" defaultRowHeight="21.75" customHeight="1"/>
  <cols>
    <col min="1" max="1" width="42" style="3" customWidth="1"/>
    <col min="2" max="2" width="9.554687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5.44140625" style="3" customWidth="1"/>
    <col min="11" max="11" width="2" style="3" customWidth="1"/>
    <col min="12" max="12" width="15.44140625" style="3" customWidth="1"/>
    <col min="13" max="13" width="1.5546875" style="3" customWidth="1"/>
    <col min="14" max="14" width="16.109375" style="3" customWidth="1"/>
    <col min="15" max="16384" width="9.44140625" style="3"/>
  </cols>
  <sheetData>
    <row r="1" spans="1:14" s="13" customFormat="1" ht="24" customHeight="1">
      <c r="A1" s="9" t="s">
        <v>46</v>
      </c>
      <c r="B1" s="42"/>
      <c r="C1" s="42"/>
      <c r="D1" s="49"/>
      <c r="E1" s="42"/>
      <c r="F1" s="42"/>
      <c r="G1" s="42"/>
      <c r="H1" s="42"/>
      <c r="I1" s="44"/>
      <c r="J1" s="44"/>
      <c r="K1" s="58" t="s">
        <v>89</v>
      </c>
      <c r="L1" s="45"/>
      <c r="M1" s="40"/>
      <c r="N1" s="45"/>
    </row>
    <row r="2" spans="1:14" s="13" customFormat="1" ht="24" customHeight="1">
      <c r="A2" s="9" t="s">
        <v>70</v>
      </c>
      <c r="B2" s="42"/>
      <c r="C2" s="42"/>
      <c r="D2" s="49"/>
      <c r="E2" s="42"/>
      <c r="F2" s="42"/>
      <c r="G2" s="42"/>
      <c r="H2" s="42"/>
      <c r="I2" s="44"/>
      <c r="J2" s="44"/>
      <c r="K2" s="58"/>
      <c r="L2" s="45"/>
      <c r="M2" s="40"/>
      <c r="N2" s="45"/>
    </row>
    <row r="3" spans="1:14" ht="21.75" customHeight="1">
      <c r="A3" s="9"/>
    </row>
    <row r="4" spans="1:14" ht="21.75" customHeight="1">
      <c r="A4" s="17"/>
      <c r="B4" s="18"/>
      <c r="C4" s="18"/>
      <c r="D4" s="224" t="s">
        <v>39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ht="21.75" customHeight="1">
      <c r="A5" s="17"/>
      <c r="B5" s="19"/>
      <c r="C5" s="20"/>
      <c r="D5" s="21" t="s">
        <v>0</v>
      </c>
      <c r="E5" s="1"/>
      <c r="F5" s="14"/>
      <c r="G5" s="20"/>
      <c r="H5" s="24" t="s">
        <v>132</v>
      </c>
      <c r="I5" s="4"/>
      <c r="J5" s="223" t="s">
        <v>16</v>
      </c>
      <c r="K5" s="223"/>
      <c r="L5" s="223"/>
      <c r="M5" s="121"/>
      <c r="N5" s="122"/>
    </row>
    <row r="6" spans="1:14" ht="21.75" customHeight="1">
      <c r="A6" s="22"/>
      <c r="B6" s="23"/>
      <c r="C6" s="24"/>
      <c r="D6" s="25" t="s">
        <v>62</v>
      </c>
      <c r="E6" s="24"/>
      <c r="F6" s="21" t="s">
        <v>32</v>
      </c>
      <c r="G6" s="24"/>
      <c r="H6" s="24" t="s">
        <v>133</v>
      </c>
      <c r="I6" s="4"/>
      <c r="J6" s="21" t="s">
        <v>55</v>
      </c>
      <c r="K6" s="24"/>
      <c r="L6" s="24"/>
      <c r="M6" s="8"/>
      <c r="N6" s="21" t="s">
        <v>34</v>
      </c>
    </row>
    <row r="7" spans="1:14" ht="21.75" customHeight="1">
      <c r="A7" s="22"/>
      <c r="B7" s="19" t="s">
        <v>1</v>
      </c>
      <c r="C7" s="24"/>
      <c r="D7" s="21" t="s">
        <v>31</v>
      </c>
      <c r="E7" s="24"/>
      <c r="F7" s="21" t="s">
        <v>96</v>
      </c>
      <c r="G7" s="24"/>
      <c r="H7" s="24" t="s">
        <v>134</v>
      </c>
      <c r="I7" s="4"/>
      <c r="J7" s="21" t="s">
        <v>56</v>
      </c>
      <c r="K7" s="24"/>
      <c r="L7" s="26" t="s">
        <v>38</v>
      </c>
      <c r="M7" s="8"/>
      <c r="N7" s="21" t="s">
        <v>33</v>
      </c>
    </row>
    <row r="8" spans="1:14" ht="21.75" customHeight="1">
      <c r="A8" s="17"/>
      <c r="B8" s="19"/>
      <c r="C8" s="20"/>
      <c r="D8" s="222" t="s">
        <v>73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</row>
    <row r="9" spans="1:14" ht="25.35" customHeight="1">
      <c r="A9" s="27" t="s">
        <v>145</v>
      </c>
      <c r="B9" s="28"/>
      <c r="C9" s="5"/>
      <c r="D9" s="8"/>
      <c r="E9" s="4"/>
      <c r="F9" s="8"/>
      <c r="G9" s="4"/>
      <c r="H9" s="8"/>
      <c r="I9" s="4"/>
      <c r="J9" s="6"/>
      <c r="K9" s="4"/>
      <c r="L9" s="29"/>
    </row>
    <row r="10" spans="1:14" ht="21.75" customHeight="1">
      <c r="A10" s="30" t="s">
        <v>146</v>
      </c>
      <c r="B10" s="28"/>
      <c r="C10" s="5"/>
      <c r="D10" s="12">
        <v>1091205066</v>
      </c>
      <c r="E10" s="6"/>
      <c r="F10" s="12">
        <v>1484159623</v>
      </c>
      <c r="G10" s="6"/>
      <c r="H10" s="12">
        <v>1375352</v>
      </c>
      <c r="I10" s="6"/>
      <c r="J10" s="12">
        <v>111721120</v>
      </c>
      <c r="K10" s="6"/>
      <c r="L10" s="12">
        <v>4224921326</v>
      </c>
      <c r="M10" s="6"/>
      <c r="N10" s="12">
        <v>6913382487</v>
      </c>
    </row>
    <row r="11" spans="1:14" ht="21.75" customHeight="1">
      <c r="A11" s="30"/>
      <c r="B11" s="31"/>
      <c r="C11" s="32"/>
      <c r="D11" s="1"/>
      <c r="E11" s="1"/>
      <c r="F11" s="1"/>
      <c r="G11" s="1"/>
      <c r="H11" s="1"/>
      <c r="I11" s="33"/>
      <c r="J11" s="1"/>
      <c r="K11" s="33"/>
      <c r="L11" s="33"/>
      <c r="M11" s="33"/>
      <c r="N11" s="33"/>
    </row>
    <row r="12" spans="1:14" ht="21.75" customHeight="1">
      <c r="A12" s="30" t="s">
        <v>74</v>
      </c>
      <c r="B12" s="31"/>
      <c r="C12" s="32"/>
      <c r="D12" s="1"/>
      <c r="E12" s="1"/>
      <c r="F12" s="1"/>
      <c r="G12" s="1"/>
      <c r="H12" s="1"/>
      <c r="I12" s="33"/>
      <c r="J12" s="1"/>
      <c r="K12" s="33"/>
      <c r="L12" s="33"/>
      <c r="M12" s="33"/>
      <c r="N12" s="33"/>
    </row>
    <row r="13" spans="1:14" ht="21.75" customHeight="1">
      <c r="A13" s="77" t="s">
        <v>100</v>
      </c>
      <c r="B13" s="28"/>
      <c r="C13" s="5"/>
      <c r="D13" s="34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4" ht="21.75" customHeight="1">
      <c r="A14" s="15" t="s">
        <v>165</v>
      </c>
      <c r="B14" s="19">
        <v>18</v>
      </c>
      <c r="C14" s="5"/>
      <c r="D14" s="65">
        <v>0</v>
      </c>
      <c r="E14" s="63"/>
      <c r="F14" s="65">
        <v>0</v>
      </c>
      <c r="G14" s="64"/>
      <c r="H14" s="65">
        <v>1904536</v>
      </c>
      <c r="I14" s="63"/>
      <c r="J14" s="65">
        <v>0</v>
      </c>
      <c r="K14" s="63"/>
      <c r="L14" s="65">
        <v>0</v>
      </c>
      <c r="M14" s="63"/>
      <c r="N14" s="65">
        <f>SUM(D14:L14)</f>
        <v>1904536</v>
      </c>
    </row>
    <row r="15" spans="1:14" ht="21.75" customHeight="1">
      <c r="A15" s="3" t="s">
        <v>166</v>
      </c>
      <c r="B15" s="19">
        <v>25</v>
      </c>
      <c r="C15" s="5"/>
      <c r="D15" s="66">
        <v>0</v>
      </c>
      <c r="E15" s="63"/>
      <c r="F15" s="66">
        <v>0</v>
      </c>
      <c r="G15" s="63"/>
      <c r="H15" s="66">
        <v>0</v>
      </c>
      <c r="I15" s="63"/>
      <c r="J15" s="66">
        <v>0</v>
      </c>
      <c r="K15" s="63"/>
      <c r="L15" s="66">
        <v>-120026848</v>
      </c>
      <c r="M15" s="63"/>
      <c r="N15" s="66">
        <f>SUM(D15:L15)</f>
        <v>-120026848</v>
      </c>
    </row>
    <row r="16" spans="1:14" ht="21.75" customHeight="1">
      <c r="A16" s="77" t="s">
        <v>101</v>
      </c>
      <c r="B16" s="35"/>
      <c r="C16" s="5"/>
      <c r="D16" s="68">
        <f>SUM(D14:D15)</f>
        <v>0</v>
      </c>
      <c r="E16" s="4"/>
      <c r="F16" s="68">
        <f>SUM(F14:F15)</f>
        <v>0</v>
      </c>
      <c r="G16" s="37"/>
      <c r="H16" s="68">
        <f>SUM(H14:H15)</f>
        <v>1904536</v>
      </c>
      <c r="I16" s="37"/>
      <c r="J16" s="68">
        <f>SUM(J14:J15)</f>
        <v>0</v>
      </c>
      <c r="K16" s="37"/>
      <c r="L16" s="68">
        <f>SUM(L14:L15)</f>
        <v>-120026848</v>
      </c>
      <c r="M16" s="36"/>
      <c r="N16" s="68">
        <f>SUM(N14:N15)</f>
        <v>-118122312</v>
      </c>
    </row>
    <row r="17" spans="1:14" ht="21.75" customHeight="1">
      <c r="A17" s="11"/>
      <c r="B17" s="28"/>
      <c r="C17" s="5"/>
      <c r="D17" s="34"/>
      <c r="E17" s="4"/>
      <c r="F17" s="8"/>
      <c r="G17" s="6"/>
      <c r="H17" s="8"/>
      <c r="I17" s="4"/>
      <c r="J17" s="8"/>
      <c r="K17" s="4"/>
      <c r="L17" s="8"/>
      <c r="M17" s="4"/>
      <c r="N17" s="12"/>
    </row>
    <row r="18" spans="1:14" ht="21.75" customHeight="1">
      <c r="A18" s="11" t="s">
        <v>75</v>
      </c>
      <c r="B18" s="28"/>
      <c r="C18" s="5"/>
      <c r="D18" s="34"/>
      <c r="E18" s="4"/>
      <c r="F18" s="8"/>
      <c r="G18" s="6"/>
      <c r="H18" s="8"/>
      <c r="I18" s="4"/>
      <c r="J18" s="8"/>
      <c r="K18" s="4"/>
      <c r="L18" s="8"/>
      <c r="M18" s="4"/>
      <c r="N18" s="8"/>
    </row>
    <row r="19" spans="1:14" ht="21.75" customHeight="1">
      <c r="A19" s="3" t="s">
        <v>177</v>
      </c>
      <c r="B19" s="28"/>
      <c r="C19" s="5"/>
      <c r="D19" s="67">
        <v>0</v>
      </c>
      <c r="E19" s="6"/>
      <c r="F19" s="67">
        <v>0</v>
      </c>
      <c r="G19" s="6"/>
      <c r="H19" s="67">
        <v>0</v>
      </c>
      <c r="I19" s="6"/>
      <c r="J19" s="67">
        <v>0</v>
      </c>
      <c r="K19" s="6"/>
      <c r="L19" s="123">
        <f>'PL9-10'!J36</f>
        <v>-72814402</v>
      </c>
      <c r="M19" s="6"/>
      <c r="N19" s="67">
        <f>SUM(D19:L19)</f>
        <v>-72814402</v>
      </c>
    </row>
    <row r="20" spans="1:14" ht="21.75" customHeight="1">
      <c r="A20" s="3" t="s">
        <v>144</v>
      </c>
      <c r="B20" s="28"/>
      <c r="C20" s="5"/>
      <c r="D20" s="66">
        <v>0</v>
      </c>
      <c r="E20" s="6"/>
      <c r="F20" s="66">
        <v>0</v>
      </c>
      <c r="G20" s="6"/>
      <c r="H20" s="66">
        <v>0</v>
      </c>
      <c r="I20" s="6"/>
      <c r="J20" s="66">
        <v>0</v>
      </c>
      <c r="K20" s="6"/>
      <c r="L20" s="70">
        <f>'PL9-10'!J53</f>
        <v>-6361504</v>
      </c>
      <c r="M20" s="6"/>
      <c r="N20" s="66">
        <f>SUM(D20:L20)</f>
        <v>-6361504</v>
      </c>
    </row>
    <row r="21" spans="1:14" ht="21.75" customHeight="1">
      <c r="A21" s="30" t="s">
        <v>76</v>
      </c>
      <c r="B21" s="28"/>
      <c r="C21" s="5"/>
      <c r="D21" s="69">
        <f>SUM(D19)</f>
        <v>0</v>
      </c>
      <c r="E21" s="51"/>
      <c r="F21" s="69">
        <f>SUM(F19)</f>
        <v>0</v>
      </c>
      <c r="G21" s="52"/>
      <c r="H21" s="69">
        <f>SUM(H19)</f>
        <v>0</v>
      </c>
      <c r="I21" s="52"/>
      <c r="J21" s="69">
        <f>SUM(J19)</f>
        <v>0</v>
      </c>
      <c r="K21" s="52"/>
      <c r="L21" s="69">
        <f>SUM(L19:L20)</f>
        <v>-79175906</v>
      </c>
      <c r="M21" s="53"/>
      <c r="N21" s="69">
        <f>SUM(N19:N20)</f>
        <v>-79175906</v>
      </c>
    </row>
    <row r="22" spans="1:14" ht="21.75" customHeight="1">
      <c r="A22" s="30"/>
      <c r="B22" s="28"/>
      <c r="C22" s="5"/>
      <c r="D22" s="61"/>
      <c r="E22" s="51"/>
      <c r="F22" s="61"/>
      <c r="G22" s="52"/>
      <c r="H22" s="60"/>
      <c r="I22" s="52"/>
      <c r="J22" s="61"/>
      <c r="K22" s="52"/>
      <c r="L22" s="62"/>
      <c r="M22" s="53"/>
      <c r="N22" s="62"/>
    </row>
    <row r="23" spans="1:14" ht="21.75" customHeight="1" thickBot="1">
      <c r="A23" s="30" t="s">
        <v>147</v>
      </c>
      <c r="B23" s="5"/>
      <c r="C23" s="5"/>
      <c r="D23" s="7">
        <f>+D10+D16+D21</f>
        <v>1091205066</v>
      </c>
      <c r="E23" s="12"/>
      <c r="F23" s="7">
        <f>+F10+F16+F21</f>
        <v>1484159623</v>
      </c>
      <c r="G23" s="12"/>
      <c r="H23" s="7">
        <f>+H10+H16+H21</f>
        <v>3279888</v>
      </c>
      <c r="I23" s="12"/>
      <c r="J23" s="7">
        <f>+J10+J16+J21</f>
        <v>111721120</v>
      </c>
      <c r="K23" s="12"/>
      <c r="L23" s="7">
        <f>+L10+L16+L21</f>
        <v>4025718572</v>
      </c>
      <c r="M23" s="12"/>
      <c r="N23" s="7">
        <f>SUM(D23:L23)</f>
        <v>6716084269</v>
      </c>
    </row>
    <row r="24" spans="1:14" ht="21.75" customHeight="1" thickTop="1"/>
    <row r="25" spans="1:14" ht="21.75" customHeight="1">
      <c r="A25" s="9" t="s">
        <v>46</v>
      </c>
      <c r="B25" s="42"/>
      <c r="C25" s="42"/>
      <c r="D25" s="49"/>
      <c r="E25" s="42"/>
      <c r="F25" s="42"/>
      <c r="G25" s="42"/>
      <c r="H25" s="42"/>
      <c r="I25" s="44"/>
      <c r="J25" s="44"/>
      <c r="K25" s="58" t="s">
        <v>89</v>
      </c>
      <c r="L25" s="45"/>
      <c r="M25" s="40"/>
      <c r="N25" s="45"/>
    </row>
    <row r="26" spans="1:14" ht="21.75" customHeight="1">
      <c r="A26" s="9" t="s">
        <v>70</v>
      </c>
      <c r="B26" s="42"/>
      <c r="C26" s="42"/>
      <c r="D26" s="49"/>
      <c r="E26" s="42"/>
      <c r="F26" s="42"/>
      <c r="G26" s="42"/>
      <c r="H26" s="42"/>
      <c r="I26" s="44"/>
      <c r="J26" s="44"/>
      <c r="K26" s="58"/>
      <c r="L26" s="45"/>
      <c r="M26" s="40"/>
      <c r="N26" s="45"/>
    </row>
    <row r="27" spans="1:14" ht="21.75" customHeight="1">
      <c r="A27" s="9"/>
    </row>
    <row r="28" spans="1:14" ht="21.75" customHeight="1">
      <c r="A28" s="17"/>
      <c r="B28" s="18"/>
      <c r="C28" s="18"/>
      <c r="D28" s="224" t="s">
        <v>39</v>
      </c>
      <c r="E28" s="224"/>
      <c r="F28" s="224"/>
      <c r="G28" s="224"/>
      <c r="H28" s="224"/>
      <c r="I28" s="224"/>
      <c r="J28" s="224"/>
      <c r="K28" s="224"/>
      <c r="L28" s="224"/>
      <c r="M28" s="224"/>
      <c r="N28" s="224"/>
    </row>
    <row r="29" spans="1:14" ht="21.75" customHeight="1">
      <c r="A29" s="17"/>
      <c r="B29" s="19"/>
      <c r="C29" s="20"/>
      <c r="D29" s="21" t="s">
        <v>0</v>
      </c>
      <c r="E29" s="1"/>
      <c r="F29" s="14"/>
      <c r="G29" s="20"/>
      <c r="H29" s="24" t="s">
        <v>132</v>
      </c>
      <c r="I29" s="4"/>
      <c r="J29" s="223" t="s">
        <v>16</v>
      </c>
      <c r="K29" s="223"/>
      <c r="L29" s="223"/>
      <c r="M29" s="121"/>
      <c r="N29" s="122"/>
    </row>
    <row r="30" spans="1:14" ht="21.75" customHeight="1">
      <c r="A30" s="22"/>
      <c r="B30" s="23"/>
      <c r="C30" s="24"/>
      <c r="D30" s="25" t="s">
        <v>62</v>
      </c>
      <c r="E30" s="24"/>
      <c r="F30" s="21" t="s">
        <v>32</v>
      </c>
      <c r="G30" s="24"/>
      <c r="H30" s="24" t="s">
        <v>133</v>
      </c>
      <c r="I30" s="4"/>
      <c r="J30" s="21" t="s">
        <v>55</v>
      </c>
      <c r="K30" s="24"/>
      <c r="L30" s="24"/>
      <c r="M30" s="8"/>
      <c r="N30" s="21" t="s">
        <v>34</v>
      </c>
    </row>
    <row r="31" spans="1:14" ht="21.75" customHeight="1">
      <c r="A31" s="22"/>
      <c r="B31" s="19" t="s">
        <v>1</v>
      </c>
      <c r="C31" s="24"/>
      <c r="D31" s="21" t="s">
        <v>31</v>
      </c>
      <c r="E31" s="24"/>
      <c r="F31" s="21" t="s">
        <v>96</v>
      </c>
      <c r="G31" s="24"/>
      <c r="H31" s="24" t="s">
        <v>134</v>
      </c>
      <c r="I31" s="4"/>
      <c r="J31" s="21" t="s">
        <v>56</v>
      </c>
      <c r="K31" s="24"/>
      <c r="L31" s="26" t="s">
        <v>38</v>
      </c>
      <c r="M31" s="8"/>
      <c r="N31" s="21" t="s">
        <v>33</v>
      </c>
    </row>
    <row r="32" spans="1:14" ht="21.75" customHeight="1">
      <c r="A32" s="17"/>
      <c r="B32" s="19"/>
      <c r="C32" s="20"/>
      <c r="D32" s="222" t="s">
        <v>73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</row>
    <row r="33" spans="1:14" ht="22.65" customHeight="1">
      <c r="A33" s="27" t="s">
        <v>200</v>
      </c>
      <c r="B33" s="28"/>
      <c r="C33" s="5"/>
      <c r="D33" s="8"/>
      <c r="E33" s="4"/>
      <c r="F33" s="8"/>
      <c r="G33" s="4"/>
      <c r="H33" s="8"/>
      <c r="I33" s="4"/>
      <c r="J33" s="6"/>
      <c r="K33" s="4"/>
      <c r="L33" s="29"/>
    </row>
    <row r="34" spans="1:14" ht="22.65" customHeight="1">
      <c r="A34" s="30" t="s">
        <v>201</v>
      </c>
      <c r="B34" s="28"/>
      <c r="C34" s="5"/>
      <c r="D34" s="12">
        <v>1091205066</v>
      </c>
      <c r="E34" s="6"/>
      <c r="F34" s="12">
        <v>1484159623</v>
      </c>
      <c r="G34" s="6"/>
      <c r="H34" s="134">
        <v>3279888</v>
      </c>
      <c r="I34" s="6"/>
      <c r="J34" s="12">
        <v>111721120</v>
      </c>
      <c r="K34" s="6"/>
      <c r="L34" s="12">
        <v>4025718572</v>
      </c>
      <c r="M34" s="6"/>
      <c r="N34" s="12">
        <f>SUM(D34:L34)</f>
        <v>6716084269</v>
      </c>
    </row>
    <row r="35" spans="1:14" ht="21.75" customHeight="1">
      <c r="A35" s="30"/>
      <c r="B35" s="31"/>
      <c r="C35" s="32"/>
      <c r="D35" s="1"/>
      <c r="E35" s="1"/>
      <c r="F35" s="1"/>
      <c r="G35" s="1"/>
      <c r="H35" s="1"/>
      <c r="I35" s="33"/>
      <c r="J35" s="1"/>
      <c r="K35" s="33"/>
      <c r="L35" s="33"/>
      <c r="M35" s="33"/>
      <c r="N35" s="33"/>
    </row>
    <row r="36" spans="1:14" ht="21.75" customHeight="1">
      <c r="A36" s="30" t="s">
        <v>74</v>
      </c>
      <c r="B36" s="31"/>
      <c r="C36" s="32"/>
      <c r="D36" s="1"/>
      <c r="E36" s="1"/>
      <c r="F36" s="1"/>
      <c r="G36" s="1"/>
      <c r="H36" s="1"/>
      <c r="I36" s="33"/>
      <c r="J36" s="1"/>
      <c r="K36" s="33"/>
      <c r="L36" s="33"/>
      <c r="M36" s="33"/>
      <c r="N36" s="33"/>
    </row>
    <row r="37" spans="1:14" ht="21.75" customHeight="1">
      <c r="A37" s="77" t="s">
        <v>100</v>
      </c>
      <c r="B37" s="28"/>
      <c r="C37" s="5"/>
      <c r="D37" s="34"/>
      <c r="E37" s="4"/>
      <c r="F37" s="8"/>
      <c r="G37" s="6"/>
      <c r="H37" s="8"/>
      <c r="I37" s="4"/>
      <c r="J37" s="8"/>
      <c r="K37" s="4"/>
      <c r="L37" s="8"/>
      <c r="M37" s="4"/>
      <c r="N37" s="8"/>
    </row>
    <row r="38" spans="1:14" ht="21.75" customHeight="1">
      <c r="A38" s="15" t="s">
        <v>165</v>
      </c>
      <c r="B38" s="19">
        <v>18</v>
      </c>
      <c r="C38" s="5"/>
      <c r="D38" s="66">
        <v>0</v>
      </c>
      <c r="E38" s="63"/>
      <c r="F38" s="66">
        <v>0</v>
      </c>
      <c r="G38" s="63"/>
      <c r="H38" s="66">
        <v>1013924</v>
      </c>
      <c r="I38" s="63"/>
      <c r="J38" s="66">
        <v>0</v>
      </c>
      <c r="K38" s="63"/>
      <c r="L38" s="66">
        <v>0</v>
      </c>
      <c r="M38" s="63"/>
      <c r="N38" s="66">
        <f>SUM(D38:L38)</f>
        <v>1013924</v>
      </c>
    </row>
    <row r="39" spans="1:14" ht="21.75" customHeight="1">
      <c r="A39" s="77" t="s">
        <v>101</v>
      </c>
      <c r="B39" s="35"/>
      <c r="C39" s="5"/>
      <c r="D39" s="68">
        <f>SUM(D38:D38)</f>
        <v>0</v>
      </c>
      <c r="E39" s="4"/>
      <c r="F39" s="68">
        <f>SUM(F38:F38)</f>
        <v>0</v>
      </c>
      <c r="G39" s="37"/>
      <c r="H39" s="68">
        <f>SUM(H38:H38)</f>
        <v>1013924</v>
      </c>
      <c r="I39" s="37"/>
      <c r="J39" s="68">
        <f>SUM(J38:J38)</f>
        <v>0</v>
      </c>
      <c r="K39" s="37"/>
      <c r="L39" s="68">
        <f>SUM(L38:L38)</f>
        <v>0</v>
      </c>
      <c r="M39" s="36"/>
      <c r="N39" s="68">
        <f>SUM(N38:N38)</f>
        <v>1013924</v>
      </c>
    </row>
    <row r="40" spans="1:14" ht="21.75" customHeight="1">
      <c r="A40" s="11"/>
      <c r="B40" s="28"/>
      <c r="C40" s="5"/>
      <c r="D40" s="34"/>
      <c r="E40" s="4"/>
      <c r="F40" s="8"/>
      <c r="G40" s="6"/>
      <c r="H40" s="8"/>
      <c r="I40" s="4"/>
      <c r="J40" s="8"/>
      <c r="K40" s="4"/>
      <c r="L40" s="8"/>
      <c r="M40" s="4"/>
      <c r="N40" s="12"/>
    </row>
    <row r="41" spans="1:14" ht="21.75" customHeight="1">
      <c r="A41" s="11" t="s">
        <v>75</v>
      </c>
      <c r="B41" s="28"/>
      <c r="C41" s="5"/>
      <c r="D41" s="34"/>
      <c r="E41" s="4"/>
      <c r="F41" s="8"/>
      <c r="G41" s="6"/>
      <c r="H41" s="8"/>
      <c r="I41" s="4"/>
      <c r="J41" s="8"/>
      <c r="K41" s="4"/>
      <c r="L41" s="8"/>
      <c r="M41" s="4"/>
      <c r="N41" s="8"/>
    </row>
    <row r="42" spans="1:14" ht="21.75" customHeight="1">
      <c r="A42" s="3" t="s">
        <v>177</v>
      </c>
      <c r="B42" s="28"/>
      <c r="C42" s="5"/>
      <c r="D42" s="67">
        <v>0</v>
      </c>
      <c r="E42" s="6"/>
      <c r="F42" s="67">
        <v>0</v>
      </c>
      <c r="G42" s="6"/>
      <c r="H42" s="67">
        <v>0</v>
      </c>
      <c r="I42" s="6"/>
      <c r="J42" s="67">
        <v>0</v>
      </c>
      <c r="K42" s="6"/>
      <c r="L42" s="123">
        <f>'PL9-10'!H59</f>
        <v>-141841171</v>
      </c>
      <c r="M42" s="6"/>
      <c r="N42" s="67">
        <f>SUM(D42:L42)</f>
        <v>-141841171</v>
      </c>
    </row>
    <row r="43" spans="1:14" ht="21.75" customHeight="1">
      <c r="A43" s="3" t="s">
        <v>144</v>
      </c>
      <c r="B43" s="28"/>
      <c r="C43" s="5"/>
      <c r="D43" s="66">
        <v>0</v>
      </c>
      <c r="E43" s="6"/>
      <c r="F43" s="66">
        <v>0</v>
      </c>
      <c r="G43" s="6"/>
      <c r="H43" s="66">
        <v>0</v>
      </c>
      <c r="I43" s="6"/>
      <c r="J43" s="66">
        <v>0</v>
      </c>
      <c r="K43" s="6"/>
      <c r="L43" s="70">
        <f>'PL9-10'!H53</f>
        <v>6757288</v>
      </c>
      <c r="M43" s="6"/>
      <c r="N43" s="66">
        <f>SUM(D43:L43)</f>
        <v>6757288</v>
      </c>
    </row>
    <row r="44" spans="1:14" ht="21.75" customHeight="1">
      <c r="A44" s="30" t="s">
        <v>76</v>
      </c>
      <c r="B44" s="28"/>
      <c r="C44" s="5"/>
      <c r="D44" s="69">
        <f>SUM(D42)</f>
        <v>0</v>
      </c>
      <c r="E44" s="51"/>
      <c r="F44" s="69">
        <f>SUM(F42)</f>
        <v>0</v>
      </c>
      <c r="G44" s="52"/>
      <c r="H44" s="69">
        <f>SUM(H42)</f>
        <v>0</v>
      </c>
      <c r="I44" s="52"/>
      <c r="J44" s="69">
        <f>SUM(J42)</f>
        <v>0</v>
      </c>
      <c r="K44" s="52"/>
      <c r="L44" s="69">
        <f>SUM(L42:L43)</f>
        <v>-135083883</v>
      </c>
      <c r="M44" s="53"/>
      <c r="N44" s="69">
        <f>SUM(N42:N43)</f>
        <v>-135083883</v>
      </c>
    </row>
    <row r="45" spans="1:14" ht="21.75" customHeight="1">
      <c r="A45" s="30"/>
      <c r="B45" s="28"/>
      <c r="C45" s="5"/>
      <c r="D45" s="61"/>
      <c r="E45" s="51"/>
      <c r="F45" s="61"/>
      <c r="G45" s="52"/>
      <c r="H45" s="60"/>
      <c r="I45" s="52"/>
      <c r="J45" s="61"/>
      <c r="K45" s="52"/>
      <c r="L45" s="62"/>
      <c r="M45" s="53"/>
      <c r="N45" s="62"/>
    </row>
    <row r="46" spans="1:14" ht="24.6" customHeight="1" thickBot="1">
      <c r="A46" s="30" t="s">
        <v>202</v>
      </c>
      <c r="B46" s="5"/>
      <c r="C46" s="5"/>
      <c r="D46" s="7">
        <f>+D34+D39+D44</f>
        <v>1091205066</v>
      </c>
      <c r="E46" s="12"/>
      <c r="F46" s="7">
        <f>+F34+F39+F44</f>
        <v>1484159623</v>
      </c>
      <c r="G46" s="12"/>
      <c r="H46" s="7">
        <f>+H34+H39+H44</f>
        <v>4293812</v>
      </c>
      <c r="I46" s="12"/>
      <c r="J46" s="7">
        <f>+J34+J39+J44</f>
        <v>111721120</v>
      </c>
      <c r="K46" s="12"/>
      <c r="L46" s="7">
        <f>+L34+L39+L44</f>
        <v>3890634689</v>
      </c>
      <c r="M46" s="12"/>
      <c r="N46" s="7">
        <f>+N34+N39+N44</f>
        <v>6582014310</v>
      </c>
    </row>
    <row r="47" spans="1:14" ht="21.75" customHeight="1" thickTop="1"/>
  </sheetData>
  <mergeCells count="6">
    <mergeCell ref="D32:N32"/>
    <mergeCell ref="D8:N8"/>
    <mergeCell ref="J5:L5"/>
    <mergeCell ref="D4:N4"/>
    <mergeCell ref="D28:N28"/>
    <mergeCell ref="J29:L29"/>
  </mergeCells>
  <phoneticPr fontId="8" type="noConversion"/>
  <pageMargins left="0.8" right="0.8" top="0.48" bottom="0.5" header="0.5" footer="0.5"/>
  <pageSetup paperSize="9" scale="89" firstPageNumber="13" fitToWidth="0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121"/>
  <sheetViews>
    <sheetView zoomScale="85" zoomScaleNormal="85" zoomScaleSheetLayoutView="88" workbookViewId="0">
      <selection activeCell="A3" sqref="A3"/>
    </sheetView>
  </sheetViews>
  <sheetFormatPr defaultColWidth="9.44140625" defaultRowHeight="23.25" customHeight="1"/>
  <cols>
    <col min="1" max="1" width="56.5546875" style="47" customWidth="1"/>
    <col min="2" max="2" width="9.5546875" style="10" customWidth="1"/>
    <col min="3" max="3" width="0.88671875" style="47" customWidth="1"/>
    <col min="4" max="4" width="16" style="210" customWidth="1"/>
    <col min="5" max="5" width="0.88671875" style="210" customWidth="1"/>
    <col min="6" max="6" width="16" style="210" customWidth="1"/>
    <col min="7" max="7" width="0.88671875" style="210" customWidth="1"/>
    <col min="8" max="8" width="16" style="210" customWidth="1"/>
    <col min="9" max="9" width="0.88671875" style="210" customWidth="1"/>
    <col min="10" max="10" width="16" style="210" customWidth="1"/>
    <col min="11" max="16384" width="9.44140625" style="47"/>
  </cols>
  <sheetData>
    <row r="1" spans="1:10" s="43" customFormat="1" ht="23.25" customHeight="1">
      <c r="A1" s="9" t="s">
        <v>46</v>
      </c>
      <c r="B1" s="42"/>
      <c r="C1" s="40"/>
      <c r="D1" s="201"/>
      <c r="E1" s="201"/>
      <c r="F1" s="201"/>
      <c r="G1" s="201"/>
      <c r="H1" s="201"/>
      <c r="I1" s="201"/>
      <c r="J1" s="201"/>
    </row>
    <row r="2" spans="1:10" s="43" customFormat="1" ht="23.25" customHeight="1">
      <c r="A2" s="9" t="s">
        <v>72</v>
      </c>
      <c r="B2" s="42"/>
      <c r="C2" s="42"/>
      <c r="D2" s="202"/>
      <c r="E2" s="201"/>
      <c r="F2" s="201"/>
      <c r="G2" s="201"/>
      <c r="H2" s="201"/>
      <c r="I2" s="201"/>
      <c r="J2" s="201"/>
    </row>
    <row r="3" spans="1:10" ht="23.25" customHeight="1">
      <c r="A3" s="9"/>
      <c r="C3" s="13"/>
      <c r="D3" s="203"/>
      <c r="E3" s="189"/>
      <c r="F3" s="189"/>
      <c r="G3" s="189"/>
      <c r="H3" s="189"/>
      <c r="I3" s="189"/>
      <c r="J3" s="189"/>
    </row>
    <row r="4" spans="1:10" ht="23.25" customHeight="1">
      <c r="A4" s="2"/>
      <c r="B4" s="18"/>
      <c r="C4" s="2"/>
      <c r="D4" s="226" t="s">
        <v>30</v>
      </c>
      <c r="E4" s="226"/>
      <c r="F4" s="226"/>
      <c r="G4" s="204"/>
      <c r="H4" s="226" t="s">
        <v>39</v>
      </c>
      <c r="I4" s="226"/>
      <c r="J4" s="226"/>
    </row>
    <row r="5" spans="1:10" ht="23.25" customHeight="1">
      <c r="A5" s="2"/>
      <c r="B5" s="19"/>
      <c r="C5" s="2"/>
      <c r="D5" s="227" t="s">
        <v>88</v>
      </c>
      <c r="E5" s="227"/>
      <c r="F5" s="227"/>
      <c r="G5" s="204"/>
      <c r="H5" s="227" t="s">
        <v>88</v>
      </c>
      <c r="I5" s="227"/>
      <c r="J5" s="227"/>
    </row>
    <row r="6" spans="1:10" ht="23.25" customHeight="1">
      <c r="A6" s="2"/>
      <c r="B6" s="23"/>
      <c r="C6" s="2"/>
      <c r="D6" s="227" t="s">
        <v>63</v>
      </c>
      <c r="E6" s="227"/>
      <c r="F6" s="227"/>
      <c r="G6" s="204"/>
      <c r="H6" s="227" t="s">
        <v>63</v>
      </c>
      <c r="I6" s="227"/>
      <c r="J6" s="227"/>
    </row>
    <row r="7" spans="1:10" ht="23.25" customHeight="1">
      <c r="A7" s="11"/>
      <c r="B7" s="19" t="s">
        <v>1</v>
      </c>
      <c r="C7" s="75"/>
      <c r="D7" s="76">
        <v>2564</v>
      </c>
      <c r="E7" s="76"/>
      <c r="F7" s="76">
        <v>2563</v>
      </c>
      <c r="G7" s="76"/>
      <c r="H7" s="76">
        <v>2564</v>
      </c>
      <c r="I7" s="76"/>
      <c r="J7" s="76">
        <v>2563</v>
      </c>
    </row>
    <row r="8" spans="1:10" ht="20.25" customHeight="1">
      <c r="A8" s="3"/>
      <c r="B8" s="19"/>
      <c r="C8" s="3"/>
      <c r="D8" s="225" t="s">
        <v>73</v>
      </c>
      <c r="E8" s="225"/>
      <c r="F8" s="225"/>
      <c r="G8" s="225"/>
      <c r="H8" s="225"/>
      <c r="I8" s="225"/>
      <c r="J8" s="225"/>
    </row>
    <row r="9" spans="1:10" ht="22.5" customHeight="1">
      <c r="A9" s="125" t="s">
        <v>19</v>
      </c>
      <c r="B9" s="28"/>
      <c r="C9" s="125"/>
      <c r="D9" s="91"/>
      <c r="E9" s="91"/>
      <c r="F9" s="91"/>
      <c r="G9" s="91"/>
      <c r="H9" s="91"/>
      <c r="I9" s="91"/>
      <c r="J9" s="91"/>
    </row>
    <row r="10" spans="1:10" ht="22.5" customHeight="1">
      <c r="A10" s="101" t="s">
        <v>213</v>
      </c>
      <c r="B10" s="28"/>
      <c r="C10" s="101"/>
      <c r="D10" s="91">
        <v>-185311194</v>
      </c>
      <c r="E10" s="91"/>
      <c r="F10" s="91">
        <v>-3420608</v>
      </c>
      <c r="G10" s="91"/>
      <c r="H10" s="91">
        <v>-141841171</v>
      </c>
      <c r="I10" s="91"/>
      <c r="J10" s="91">
        <v>-72814402</v>
      </c>
    </row>
    <row r="11" spans="1:10" ht="22.5" customHeight="1">
      <c r="A11" s="126" t="s">
        <v>218</v>
      </c>
      <c r="B11" s="31"/>
      <c r="C11" s="126"/>
      <c r="D11" s="91"/>
      <c r="E11" s="91"/>
      <c r="F11" s="91"/>
      <c r="G11" s="91"/>
      <c r="H11" s="91"/>
      <c r="I11" s="91"/>
      <c r="J11" s="91"/>
    </row>
    <row r="12" spans="1:10" ht="22.5" customHeight="1">
      <c r="A12" s="101" t="s">
        <v>57</v>
      </c>
      <c r="B12" s="31"/>
      <c r="C12" s="101"/>
      <c r="D12" s="91">
        <v>295204736</v>
      </c>
      <c r="E12" s="91"/>
      <c r="F12" s="91">
        <v>254172520</v>
      </c>
      <c r="G12" s="91"/>
      <c r="H12" s="91">
        <v>63104887</v>
      </c>
      <c r="I12" s="91"/>
      <c r="J12" s="91">
        <v>64852090</v>
      </c>
    </row>
    <row r="13" spans="1:10" ht="22.5" customHeight="1">
      <c r="A13" s="101" t="s">
        <v>186</v>
      </c>
      <c r="B13" s="28"/>
      <c r="C13" s="101"/>
      <c r="D13" s="91">
        <v>-1827404</v>
      </c>
      <c r="E13" s="91"/>
      <c r="F13" s="91">
        <v>67696</v>
      </c>
      <c r="G13" s="91"/>
      <c r="H13" s="123">
        <v>-1840483</v>
      </c>
      <c r="I13" s="91"/>
      <c r="J13" s="91">
        <v>-679812</v>
      </c>
    </row>
    <row r="14" spans="1:10" ht="22.5" customHeight="1">
      <c r="A14" s="101" t="s">
        <v>211</v>
      </c>
      <c r="B14" s="19"/>
      <c r="C14" s="101"/>
      <c r="D14" s="123">
        <v>-1965995</v>
      </c>
      <c r="E14" s="91"/>
      <c r="F14" s="123">
        <v>754936</v>
      </c>
      <c r="G14" s="91"/>
      <c r="H14" s="123">
        <v>-1965995</v>
      </c>
      <c r="I14" s="91"/>
      <c r="J14" s="123">
        <v>754936</v>
      </c>
    </row>
    <row r="15" spans="1:10" ht="22.5" customHeight="1">
      <c r="A15" s="101" t="s">
        <v>135</v>
      </c>
      <c r="B15" s="19"/>
      <c r="C15" s="101"/>
      <c r="D15" s="91">
        <v>7257</v>
      </c>
      <c r="E15" s="91"/>
      <c r="F15" s="91">
        <v>11472</v>
      </c>
      <c r="G15" s="91"/>
      <c r="H15" s="123">
        <v>0</v>
      </c>
      <c r="I15" s="91"/>
      <c r="J15" s="123">
        <v>0</v>
      </c>
    </row>
    <row r="16" spans="1:10" ht="22.5" customHeight="1">
      <c r="A16" s="101" t="s">
        <v>128</v>
      </c>
      <c r="B16" s="35"/>
      <c r="C16" s="101"/>
      <c r="D16" s="91">
        <v>0</v>
      </c>
      <c r="E16" s="91"/>
      <c r="F16" s="91">
        <v>-263293333</v>
      </c>
      <c r="G16" s="91"/>
      <c r="H16" s="123">
        <v>0</v>
      </c>
      <c r="I16" s="91"/>
      <c r="J16" s="123">
        <v>0</v>
      </c>
    </row>
    <row r="17" spans="1:10" ht="22.5" customHeight="1">
      <c r="A17" s="101" t="s">
        <v>214</v>
      </c>
      <c r="B17" s="28"/>
      <c r="C17" s="101"/>
      <c r="D17" s="91">
        <v>9081</v>
      </c>
      <c r="E17" s="91"/>
      <c r="F17" s="91">
        <v>598801</v>
      </c>
      <c r="G17" s="91"/>
      <c r="H17" s="123">
        <v>-526</v>
      </c>
      <c r="I17" s="91"/>
      <c r="J17" s="123">
        <v>608450</v>
      </c>
    </row>
    <row r="18" spans="1:10" ht="22.5" customHeight="1">
      <c r="A18" s="101" t="s">
        <v>197</v>
      </c>
      <c r="B18" s="28"/>
      <c r="C18" s="101"/>
      <c r="D18" s="91">
        <v>-464775</v>
      </c>
      <c r="E18" s="91"/>
      <c r="F18" s="123">
        <v>-3301945</v>
      </c>
      <c r="G18" s="91"/>
      <c r="H18" s="123">
        <v>-361184</v>
      </c>
      <c r="I18" s="91"/>
      <c r="J18" s="123">
        <v>-3003985</v>
      </c>
    </row>
    <row r="19" spans="1:10" ht="22.5" customHeight="1">
      <c r="A19" s="101" t="s">
        <v>136</v>
      </c>
      <c r="B19" s="28"/>
      <c r="C19" s="101"/>
      <c r="D19" s="91">
        <v>1013924</v>
      </c>
      <c r="E19" s="91"/>
      <c r="F19" s="91">
        <v>1904536</v>
      </c>
      <c r="G19" s="91"/>
      <c r="H19" s="91">
        <v>1013924</v>
      </c>
      <c r="I19" s="91"/>
      <c r="J19" s="123">
        <v>1904536</v>
      </c>
    </row>
    <row r="20" spans="1:10" ht="22.5" customHeight="1">
      <c r="A20" s="101" t="s">
        <v>196</v>
      </c>
      <c r="B20" s="28"/>
      <c r="C20" s="101"/>
      <c r="D20" s="123">
        <v>-272097468</v>
      </c>
      <c r="E20" s="91"/>
      <c r="F20" s="123">
        <v>0</v>
      </c>
      <c r="G20" s="91"/>
      <c r="H20" s="123">
        <v>-52000000</v>
      </c>
      <c r="I20" s="91"/>
      <c r="J20" s="123">
        <v>0</v>
      </c>
    </row>
    <row r="21" spans="1:10" ht="22.5" customHeight="1">
      <c r="A21" s="101" t="s">
        <v>58</v>
      </c>
      <c r="B21" s="28"/>
      <c r="C21" s="101"/>
      <c r="D21" s="91">
        <v>-24102001</v>
      </c>
      <c r="E21" s="91"/>
      <c r="F21" s="91">
        <v>-6850275</v>
      </c>
      <c r="G21" s="91"/>
      <c r="H21" s="91">
        <v>-146544333</v>
      </c>
      <c r="I21" s="91"/>
      <c r="J21" s="91">
        <v>-115775905</v>
      </c>
    </row>
    <row r="22" spans="1:10" ht="22.5" customHeight="1">
      <c r="A22" s="101" t="s">
        <v>44</v>
      </c>
      <c r="B22" s="28"/>
      <c r="C22" s="101"/>
      <c r="D22" s="91">
        <v>-671554</v>
      </c>
      <c r="E22" s="91"/>
      <c r="F22" s="91">
        <v>-1175334</v>
      </c>
      <c r="G22" s="91"/>
      <c r="H22" s="91">
        <v>-18150534</v>
      </c>
      <c r="I22" s="91"/>
      <c r="J22" s="91">
        <v>-6424318</v>
      </c>
    </row>
    <row r="23" spans="1:10" ht="22.5" customHeight="1">
      <c r="A23" s="101" t="s">
        <v>43</v>
      </c>
      <c r="B23" s="5"/>
      <c r="C23" s="101"/>
      <c r="D23" s="91">
        <v>477464528</v>
      </c>
      <c r="E23" s="91"/>
      <c r="F23" s="91">
        <v>378560571</v>
      </c>
      <c r="G23" s="91"/>
      <c r="H23" s="91">
        <v>358365306</v>
      </c>
      <c r="I23" s="91"/>
      <c r="J23" s="91">
        <v>299593922</v>
      </c>
    </row>
    <row r="24" spans="1:10" ht="22.5" customHeight="1">
      <c r="A24" s="101" t="s">
        <v>219</v>
      </c>
      <c r="C24" s="15"/>
      <c r="D24" s="91">
        <v>-60997260</v>
      </c>
      <c r="E24" s="91"/>
      <c r="F24" s="91">
        <v>-6311284</v>
      </c>
      <c r="G24" s="91"/>
      <c r="H24" s="123">
        <v>0</v>
      </c>
      <c r="I24" s="123"/>
      <c r="J24" s="123">
        <v>0</v>
      </c>
    </row>
    <row r="25" spans="1:10" ht="22.5" customHeight="1">
      <c r="A25" s="101" t="s">
        <v>215</v>
      </c>
      <c r="B25" s="42"/>
      <c r="C25" s="127"/>
      <c r="D25" s="128">
        <v>-87789867</v>
      </c>
      <c r="E25" s="91"/>
      <c r="F25" s="128">
        <v>-6418589</v>
      </c>
      <c r="G25" s="91"/>
      <c r="H25" s="128">
        <v>-36172297</v>
      </c>
      <c r="I25" s="91"/>
      <c r="J25" s="128">
        <v>-19453287</v>
      </c>
    </row>
    <row r="26" spans="1:10" ht="22.5" customHeight="1">
      <c r="A26" s="101"/>
      <c r="B26" s="42"/>
      <c r="C26" s="101"/>
      <c r="D26" s="91">
        <f>SUM(D10:D25)</f>
        <v>138472008</v>
      </c>
      <c r="E26" s="91"/>
      <c r="F26" s="91">
        <f>SUM(F10:F25)</f>
        <v>345299164</v>
      </c>
      <c r="G26" s="91"/>
      <c r="H26" s="91">
        <f>SUM(H10:H25)</f>
        <v>23607594</v>
      </c>
      <c r="I26" s="91"/>
      <c r="J26" s="91">
        <f>SUM(J10:J25)</f>
        <v>149562225</v>
      </c>
    </row>
    <row r="27" spans="1:10" ht="22.35" customHeight="1">
      <c r="A27" s="126" t="s">
        <v>37</v>
      </c>
      <c r="C27" s="101"/>
      <c r="D27" s="91"/>
      <c r="E27" s="91"/>
      <c r="F27" s="91"/>
      <c r="G27" s="91"/>
      <c r="H27" s="91"/>
      <c r="I27" s="91"/>
      <c r="J27" s="91"/>
    </row>
    <row r="28" spans="1:10" ht="23.25" customHeight="1">
      <c r="A28" s="15" t="s">
        <v>148</v>
      </c>
      <c r="B28" s="18"/>
      <c r="C28" s="101"/>
      <c r="D28" s="91">
        <v>-10479199</v>
      </c>
      <c r="E28" s="91"/>
      <c r="F28" s="91">
        <v>-17456316</v>
      </c>
      <c r="G28" s="91"/>
      <c r="H28" s="123">
        <v>-9939</v>
      </c>
      <c r="I28" s="91"/>
      <c r="J28" s="91">
        <v>0</v>
      </c>
    </row>
    <row r="29" spans="1:10" ht="23.25" customHeight="1">
      <c r="A29" s="101" t="s">
        <v>187</v>
      </c>
      <c r="B29" s="19"/>
      <c r="C29" s="101"/>
      <c r="D29" s="91">
        <v>1275352790</v>
      </c>
      <c r="E29" s="91"/>
      <c r="F29" s="91">
        <v>-85166304</v>
      </c>
      <c r="G29" s="91"/>
      <c r="H29" s="91">
        <v>1153676588</v>
      </c>
      <c r="I29" s="91"/>
      <c r="J29" s="91">
        <v>-215111837</v>
      </c>
    </row>
    <row r="30" spans="1:10" ht="23.25" customHeight="1">
      <c r="A30" s="101" t="s">
        <v>149</v>
      </c>
      <c r="B30" s="23"/>
      <c r="C30" s="101"/>
      <c r="D30" s="91">
        <v>-1186619</v>
      </c>
      <c r="E30" s="91"/>
      <c r="F30" s="123">
        <v>-3504142</v>
      </c>
      <c r="G30" s="91"/>
      <c r="H30" s="123">
        <v>-747390</v>
      </c>
      <c r="I30" s="91"/>
      <c r="J30" s="123">
        <v>0</v>
      </c>
    </row>
    <row r="31" spans="1:10" ht="23.25" customHeight="1">
      <c r="A31" s="101" t="s">
        <v>4</v>
      </c>
      <c r="B31" s="19"/>
      <c r="C31" s="101"/>
      <c r="D31" s="91">
        <v>-46286924</v>
      </c>
      <c r="E31" s="91"/>
      <c r="F31" s="91">
        <v>-13357989</v>
      </c>
      <c r="G31" s="91"/>
      <c r="H31" s="91">
        <v>13193361</v>
      </c>
      <c r="I31" s="91"/>
      <c r="J31" s="91">
        <v>-106544</v>
      </c>
    </row>
    <row r="32" spans="1:10" ht="23.25" customHeight="1">
      <c r="A32" s="3" t="s">
        <v>137</v>
      </c>
      <c r="B32" s="28"/>
      <c r="C32" s="101"/>
      <c r="D32" s="91">
        <v>9216577</v>
      </c>
      <c r="E32" s="91"/>
      <c r="F32" s="91">
        <v>48362597</v>
      </c>
      <c r="G32" s="91"/>
      <c r="H32" s="91">
        <v>9216577</v>
      </c>
      <c r="I32" s="91"/>
      <c r="J32" s="91">
        <v>48362597</v>
      </c>
    </row>
    <row r="33" spans="1:10" ht="23.25" customHeight="1">
      <c r="A33" s="101" t="s">
        <v>20</v>
      </c>
      <c r="B33" s="28"/>
      <c r="C33" s="101"/>
      <c r="D33" s="91">
        <v>28035874</v>
      </c>
      <c r="E33" s="91"/>
      <c r="F33" s="91">
        <v>10281898</v>
      </c>
      <c r="G33" s="91"/>
      <c r="H33" s="91">
        <v>-30546200</v>
      </c>
      <c r="I33" s="91"/>
      <c r="J33" s="91">
        <v>666739</v>
      </c>
    </row>
    <row r="34" spans="1:10" ht="23.25" customHeight="1">
      <c r="A34" s="101" t="s">
        <v>151</v>
      </c>
      <c r="B34" s="31"/>
      <c r="C34" s="101"/>
      <c r="D34" s="91">
        <v>81021589</v>
      </c>
      <c r="E34" s="91"/>
      <c r="F34" s="91">
        <v>237385145</v>
      </c>
      <c r="G34" s="91"/>
      <c r="H34" s="91">
        <v>-136378720</v>
      </c>
      <c r="I34" s="91"/>
      <c r="J34" s="91">
        <v>98734661</v>
      </c>
    </row>
    <row r="35" spans="1:10" ht="23.25" customHeight="1">
      <c r="A35" s="101" t="s">
        <v>111</v>
      </c>
      <c r="B35" s="31"/>
      <c r="C35" s="101"/>
      <c r="D35" s="91">
        <v>9909306</v>
      </c>
      <c r="E35" s="91"/>
      <c r="F35" s="91">
        <v>10152089</v>
      </c>
      <c r="G35" s="91"/>
      <c r="H35" s="79">
        <v>-1113729</v>
      </c>
      <c r="I35" s="91"/>
      <c r="J35" s="79">
        <v>-4348759</v>
      </c>
    </row>
    <row r="36" spans="1:10" ht="23.25" customHeight="1">
      <c r="A36" s="101" t="s">
        <v>21</v>
      </c>
      <c r="B36" s="28"/>
      <c r="C36" s="101"/>
      <c r="D36" s="91">
        <v>-15233279</v>
      </c>
      <c r="E36" s="123"/>
      <c r="F36" s="91">
        <v>71967455</v>
      </c>
      <c r="G36" s="91"/>
      <c r="H36" s="91">
        <v>-45700313</v>
      </c>
      <c r="I36" s="91"/>
      <c r="J36" s="91">
        <v>-1836451</v>
      </c>
    </row>
    <row r="37" spans="1:10" ht="23.25" customHeight="1">
      <c r="A37" s="101" t="s">
        <v>112</v>
      </c>
      <c r="B37" s="19"/>
      <c r="C37" s="101"/>
      <c r="D37" s="91">
        <v>-10306449</v>
      </c>
      <c r="E37" s="91"/>
      <c r="F37" s="91">
        <v>5425561</v>
      </c>
      <c r="G37" s="123"/>
      <c r="H37" s="91">
        <v>-14033067</v>
      </c>
      <c r="I37" s="123"/>
      <c r="J37" s="91">
        <v>3053121</v>
      </c>
    </row>
    <row r="38" spans="1:10" ht="23.25" customHeight="1">
      <c r="A38" s="101" t="s">
        <v>48</v>
      </c>
      <c r="B38" s="35"/>
      <c r="C38" s="101"/>
      <c r="D38" s="128">
        <v>26403680</v>
      </c>
      <c r="E38" s="91"/>
      <c r="F38" s="128">
        <v>-64945788</v>
      </c>
      <c r="G38" s="91"/>
      <c r="H38" s="128">
        <v>-5649478</v>
      </c>
      <c r="I38" s="91"/>
      <c r="J38" s="128">
        <v>11942385</v>
      </c>
    </row>
    <row r="39" spans="1:10" ht="23.25" customHeight="1">
      <c r="A39" s="101" t="s">
        <v>122</v>
      </c>
      <c r="B39" s="28"/>
      <c r="C39" s="101"/>
      <c r="D39" s="91">
        <f>SUM(D26:D38)</f>
        <v>1484919354</v>
      </c>
      <c r="E39" s="91"/>
      <c r="F39" s="91">
        <f>SUM(F26:F38)</f>
        <v>544443370</v>
      </c>
      <c r="G39" s="91"/>
      <c r="H39" s="91">
        <f>SUM(H26:H38)</f>
        <v>965515284</v>
      </c>
      <c r="I39" s="91"/>
      <c r="J39" s="91">
        <f>SUM(J26:J38)</f>
        <v>90918137</v>
      </c>
    </row>
    <row r="40" spans="1:10" ht="23.25" customHeight="1">
      <c r="A40" s="101" t="s">
        <v>113</v>
      </c>
      <c r="B40" s="28"/>
      <c r="C40" s="101"/>
      <c r="D40" s="128">
        <v>-65809356</v>
      </c>
      <c r="E40" s="91"/>
      <c r="F40" s="128">
        <v>-52741798</v>
      </c>
      <c r="G40" s="91"/>
      <c r="H40" s="128">
        <v>-27296037</v>
      </c>
      <c r="I40" s="91"/>
      <c r="J40" s="128">
        <v>-27071130</v>
      </c>
    </row>
    <row r="41" spans="1:10" ht="22.5" customHeight="1">
      <c r="A41" s="127" t="s">
        <v>123</v>
      </c>
      <c r="B41" s="28"/>
      <c r="C41" s="127"/>
      <c r="D41" s="129">
        <f>SUM(D39:D40)</f>
        <v>1419109998</v>
      </c>
      <c r="E41" s="124"/>
      <c r="F41" s="129">
        <f>SUM(F39:F40)</f>
        <v>491701572</v>
      </c>
      <c r="G41" s="124"/>
      <c r="H41" s="129">
        <f>SUM(H39:H40)</f>
        <v>938219247</v>
      </c>
      <c r="I41" s="124"/>
      <c r="J41" s="129">
        <f>SUM(J39:J40)</f>
        <v>63847007</v>
      </c>
    </row>
    <row r="42" spans="1:10" ht="22.5" customHeight="1">
      <c r="A42" s="127"/>
      <c r="B42" s="28"/>
      <c r="C42" s="127"/>
      <c r="D42" s="124"/>
      <c r="E42" s="124"/>
      <c r="F42" s="124"/>
      <c r="G42" s="124"/>
      <c r="H42" s="124"/>
      <c r="I42" s="124"/>
      <c r="J42" s="124"/>
    </row>
    <row r="43" spans="1:10" ht="19.5" customHeight="1">
      <c r="A43" s="127"/>
      <c r="B43" s="28"/>
      <c r="C43" s="127"/>
      <c r="D43" s="124"/>
      <c r="E43" s="124"/>
      <c r="F43" s="124"/>
      <c r="G43" s="124"/>
      <c r="H43" s="124"/>
      <c r="I43" s="124"/>
      <c r="J43" s="124"/>
    </row>
    <row r="44" spans="1:10" s="43" customFormat="1" ht="24" customHeight="1">
      <c r="A44" s="9" t="s">
        <v>46</v>
      </c>
      <c r="B44" s="28"/>
      <c r="C44" s="40"/>
      <c r="D44" s="205"/>
      <c r="E44" s="201"/>
      <c r="F44" s="201"/>
      <c r="G44" s="201"/>
      <c r="H44" s="201"/>
      <c r="I44" s="201"/>
      <c r="J44" s="201"/>
    </row>
    <row r="45" spans="1:10" s="43" customFormat="1" ht="23.25" customHeight="1">
      <c r="A45" s="9" t="s">
        <v>78</v>
      </c>
      <c r="B45" s="5"/>
      <c r="C45" s="42"/>
      <c r="D45" s="202"/>
      <c r="E45" s="201"/>
      <c r="F45" s="201"/>
      <c r="G45" s="201"/>
      <c r="H45" s="201"/>
      <c r="I45" s="201"/>
      <c r="J45" s="201"/>
    </row>
    <row r="46" spans="1:10" ht="23.25" customHeight="1">
      <c r="A46" s="16"/>
      <c r="C46" s="9"/>
      <c r="D46" s="206"/>
      <c r="E46" s="206"/>
      <c r="F46" s="206"/>
      <c r="G46" s="189"/>
      <c r="H46" s="189"/>
      <c r="I46" s="189"/>
      <c r="J46" s="189"/>
    </row>
    <row r="47" spans="1:10" ht="23.25" customHeight="1">
      <c r="A47" s="2"/>
      <c r="C47" s="2"/>
      <c r="D47" s="226" t="s">
        <v>30</v>
      </c>
      <c r="E47" s="226"/>
      <c r="F47" s="226"/>
      <c r="G47" s="204"/>
      <c r="H47" s="226" t="s">
        <v>39</v>
      </c>
      <c r="I47" s="226"/>
      <c r="J47" s="226"/>
    </row>
    <row r="48" spans="1:10" ht="23.25" customHeight="1">
      <c r="A48" s="2"/>
      <c r="C48" s="2"/>
      <c r="D48" s="227" t="s">
        <v>88</v>
      </c>
      <c r="E48" s="227"/>
      <c r="F48" s="227"/>
      <c r="G48" s="204"/>
      <c r="H48" s="227" t="s">
        <v>88</v>
      </c>
      <c r="I48" s="227"/>
      <c r="J48" s="227"/>
    </row>
    <row r="49" spans="1:10" ht="23.25" customHeight="1">
      <c r="A49" s="2"/>
      <c r="C49" s="2"/>
      <c r="D49" s="227" t="s">
        <v>63</v>
      </c>
      <c r="E49" s="227"/>
      <c r="F49" s="227"/>
      <c r="G49" s="204"/>
      <c r="H49" s="227" t="s">
        <v>63</v>
      </c>
      <c r="I49" s="227"/>
      <c r="J49" s="227"/>
    </row>
    <row r="50" spans="1:10" ht="23.25" customHeight="1">
      <c r="A50" s="2"/>
      <c r="B50" s="19" t="s">
        <v>1</v>
      </c>
      <c r="C50" s="2"/>
      <c r="D50" s="76">
        <v>2564</v>
      </c>
      <c r="E50" s="76"/>
      <c r="F50" s="76">
        <v>2563</v>
      </c>
      <c r="G50" s="76"/>
      <c r="H50" s="76">
        <v>2564</v>
      </c>
      <c r="I50" s="76"/>
      <c r="J50" s="76">
        <v>2563</v>
      </c>
    </row>
    <row r="51" spans="1:10" ht="23.25" customHeight="1">
      <c r="A51" s="3"/>
      <c r="C51" s="3"/>
      <c r="D51" s="225" t="s">
        <v>73</v>
      </c>
      <c r="E51" s="225"/>
      <c r="F51" s="225"/>
      <c r="G51" s="225"/>
      <c r="H51" s="225"/>
      <c r="I51" s="225"/>
      <c r="J51" s="225"/>
    </row>
    <row r="52" spans="1:10" ht="23.25" customHeight="1">
      <c r="A52" s="125" t="s">
        <v>22</v>
      </c>
      <c r="C52" s="125"/>
      <c r="D52" s="91"/>
      <c r="E52" s="91"/>
      <c r="F52" s="91"/>
      <c r="G52" s="91"/>
      <c r="H52" s="91"/>
      <c r="I52" s="91"/>
      <c r="J52" s="91"/>
    </row>
    <row r="53" spans="1:10" ht="23.25" customHeight="1">
      <c r="A53" s="101" t="s">
        <v>58</v>
      </c>
      <c r="C53" s="3"/>
      <c r="D53" s="91">
        <v>19721940</v>
      </c>
      <c r="E53" s="207"/>
      <c r="F53" s="91">
        <v>6620193</v>
      </c>
      <c r="G53" s="91"/>
      <c r="H53" s="91">
        <v>167943512</v>
      </c>
      <c r="I53" s="91"/>
      <c r="J53" s="91">
        <v>30142504</v>
      </c>
    </row>
    <row r="54" spans="1:10" ht="23.25" customHeight="1">
      <c r="A54" s="101" t="s">
        <v>44</v>
      </c>
      <c r="C54" s="101"/>
      <c r="D54" s="91">
        <v>44037069</v>
      </c>
      <c r="E54" s="91"/>
      <c r="F54" s="91">
        <v>3855858</v>
      </c>
      <c r="G54" s="91"/>
      <c r="H54" s="91">
        <v>18150534</v>
      </c>
      <c r="I54" s="91"/>
      <c r="J54" s="91">
        <v>6424318</v>
      </c>
    </row>
    <row r="55" spans="1:10" ht="23.25" customHeight="1">
      <c r="A55" s="101" t="s">
        <v>228</v>
      </c>
      <c r="C55" s="101"/>
      <c r="D55" s="91">
        <v>-1195041952</v>
      </c>
      <c r="E55" s="91"/>
      <c r="F55" s="91">
        <v>-1847487736</v>
      </c>
      <c r="G55" s="91"/>
      <c r="H55" s="123">
        <v>0</v>
      </c>
      <c r="I55" s="91"/>
      <c r="J55" s="123">
        <v>0</v>
      </c>
    </row>
    <row r="56" spans="1:10" ht="23.25" customHeight="1">
      <c r="A56" s="101" t="s">
        <v>143</v>
      </c>
      <c r="C56" s="101"/>
      <c r="D56" s="91">
        <v>-110448770</v>
      </c>
      <c r="E56" s="91"/>
      <c r="F56" s="91">
        <v>-733125203</v>
      </c>
      <c r="G56" s="91"/>
      <c r="H56" s="91">
        <v>-5941366</v>
      </c>
      <c r="I56" s="91"/>
      <c r="J56" s="91">
        <v>-36798920</v>
      </c>
    </row>
    <row r="57" spans="1:10" ht="23.25" customHeight="1">
      <c r="A57" s="101" t="s">
        <v>241</v>
      </c>
      <c r="C57" s="101"/>
      <c r="D57" s="123">
        <v>-120000000</v>
      </c>
      <c r="E57" s="91"/>
      <c r="F57" s="59">
        <v>0</v>
      </c>
      <c r="G57" s="91"/>
      <c r="H57" s="123">
        <v>-90000000</v>
      </c>
      <c r="I57" s="91"/>
      <c r="J57" s="91">
        <v>0</v>
      </c>
    </row>
    <row r="58" spans="1:10" ht="23.25" customHeight="1">
      <c r="A58" s="101" t="s">
        <v>114</v>
      </c>
      <c r="C58" s="101"/>
      <c r="D58" s="59">
        <v>-8422633</v>
      </c>
      <c r="E58" s="91"/>
      <c r="F58" s="59">
        <v>-8665783</v>
      </c>
      <c r="G58" s="91"/>
      <c r="H58" s="91">
        <v>-3338677</v>
      </c>
      <c r="I58" s="91"/>
      <c r="J58" s="91">
        <v>-2603880</v>
      </c>
    </row>
    <row r="59" spans="1:10" ht="23.25" customHeight="1">
      <c r="A59" s="101" t="s">
        <v>229</v>
      </c>
      <c r="C59" s="3"/>
      <c r="D59" s="130">
        <v>2055701</v>
      </c>
      <c r="E59" s="91"/>
      <c r="F59" s="130">
        <v>910160</v>
      </c>
      <c r="G59" s="91"/>
      <c r="H59" s="59">
        <v>2006168</v>
      </c>
      <c r="I59" s="91"/>
      <c r="J59" s="59">
        <v>771752</v>
      </c>
    </row>
    <row r="60" spans="1:10" ht="23.25" customHeight="1">
      <c r="A60" s="101" t="s">
        <v>199</v>
      </c>
      <c r="C60" s="101"/>
      <c r="D60" s="123">
        <v>0</v>
      </c>
      <c r="E60" s="91"/>
      <c r="F60" s="59">
        <v>1912752411</v>
      </c>
      <c r="G60" s="91"/>
      <c r="H60" s="123">
        <v>0</v>
      </c>
      <c r="I60" s="91"/>
      <c r="J60" s="123">
        <v>0</v>
      </c>
    </row>
    <row r="61" spans="1:10" ht="23.25" customHeight="1">
      <c r="A61" s="101" t="s">
        <v>119</v>
      </c>
      <c r="C61" s="3"/>
      <c r="D61" s="123">
        <v>-615000000</v>
      </c>
      <c r="E61" s="91"/>
      <c r="F61" s="123">
        <v>0</v>
      </c>
      <c r="G61" s="91"/>
      <c r="H61" s="123">
        <v>-2055000000</v>
      </c>
      <c r="I61" s="91"/>
      <c r="J61" s="59">
        <v>-1694000000</v>
      </c>
    </row>
    <row r="62" spans="1:10" ht="23.25" customHeight="1">
      <c r="A62" s="101" t="s">
        <v>230</v>
      </c>
      <c r="C62" s="3"/>
      <c r="D62" s="123">
        <v>45000000</v>
      </c>
      <c r="E62" s="91"/>
      <c r="F62" s="123">
        <v>0</v>
      </c>
      <c r="G62" s="91"/>
      <c r="H62" s="123">
        <v>1043978342</v>
      </c>
      <c r="I62" s="91"/>
      <c r="J62" s="59">
        <v>1053000000</v>
      </c>
    </row>
    <row r="63" spans="1:10" ht="23.25" customHeight="1">
      <c r="A63" s="101" t="s">
        <v>138</v>
      </c>
      <c r="C63" s="3"/>
      <c r="D63" s="130">
        <v>-5000000</v>
      </c>
      <c r="E63" s="91"/>
      <c r="F63" s="130">
        <v>-5000000</v>
      </c>
      <c r="G63" s="91"/>
      <c r="H63" s="123">
        <v>0</v>
      </c>
      <c r="I63" s="91"/>
      <c r="J63" s="123">
        <v>15000000</v>
      </c>
    </row>
    <row r="64" spans="1:10" ht="23.25" customHeight="1">
      <c r="A64" s="101" t="s">
        <v>240</v>
      </c>
      <c r="C64" s="3"/>
      <c r="D64" s="123">
        <v>-16854088</v>
      </c>
      <c r="E64" s="91"/>
      <c r="F64" s="79">
        <v>0</v>
      </c>
      <c r="G64" s="91"/>
      <c r="H64" s="123">
        <v>-1381730</v>
      </c>
      <c r="I64" s="91"/>
      <c r="J64" s="91">
        <v>0</v>
      </c>
    </row>
    <row r="65" spans="1:10" ht="23.25" customHeight="1">
      <c r="A65" s="101" t="s">
        <v>188</v>
      </c>
      <c r="C65" s="3"/>
      <c r="D65" s="123">
        <v>-126488368</v>
      </c>
      <c r="E65" s="91"/>
      <c r="F65" s="79">
        <v>746407598</v>
      </c>
      <c r="G65" s="91"/>
      <c r="H65" s="91">
        <v>-129592071</v>
      </c>
      <c r="I65" s="91"/>
      <c r="J65" s="91">
        <v>718081334</v>
      </c>
    </row>
    <row r="66" spans="1:10" ht="23.25" customHeight="1">
      <c r="A66" s="101" t="s">
        <v>178</v>
      </c>
      <c r="C66" s="3"/>
      <c r="D66" s="91">
        <v>0</v>
      </c>
      <c r="E66" s="91"/>
      <c r="F66" s="123">
        <v>-218117470</v>
      </c>
      <c r="G66" s="91"/>
      <c r="H66" s="91">
        <v>0</v>
      </c>
      <c r="I66" s="91"/>
      <c r="J66" s="123">
        <v>-218117470</v>
      </c>
    </row>
    <row r="67" spans="1:10" ht="23.25" customHeight="1">
      <c r="A67" s="101" t="s">
        <v>210</v>
      </c>
      <c r="C67" s="3"/>
      <c r="D67" s="123">
        <v>7270715</v>
      </c>
      <c r="E67" s="91"/>
      <c r="F67" s="123">
        <v>0</v>
      </c>
      <c r="G67" s="91"/>
      <c r="H67" s="91">
        <v>7270715</v>
      </c>
      <c r="I67" s="91"/>
      <c r="J67" s="91">
        <v>0</v>
      </c>
    </row>
    <row r="68" spans="1:10" ht="23.25" customHeight="1">
      <c r="A68" s="101" t="s">
        <v>141</v>
      </c>
      <c r="C68" s="3"/>
      <c r="D68" s="123">
        <v>-260904400</v>
      </c>
      <c r="E68" s="94"/>
      <c r="F68" s="123">
        <v>-53948000</v>
      </c>
      <c r="G68" s="94"/>
      <c r="H68" s="123">
        <v>0</v>
      </c>
      <c r="I68" s="94"/>
      <c r="J68" s="123">
        <v>0</v>
      </c>
    </row>
    <row r="69" spans="1:10" ht="23.25" customHeight="1">
      <c r="A69" s="101" t="s">
        <v>216</v>
      </c>
      <c r="C69" s="3"/>
      <c r="D69" s="123">
        <v>221776728</v>
      </c>
      <c r="E69" s="91"/>
      <c r="F69" s="123">
        <v>0</v>
      </c>
      <c r="G69" s="91"/>
      <c r="H69" s="91">
        <v>117750000</v>
      </c>
      <c r="I69" s="91"/>
      <c r="J69" s="91">
        <v>-62639329</v>
      </c>
    </row>
    <row r="70" spans="1:10" ht="23.25" customHeight="1">
      <c r="A70" s="127" t="s">
        <v>190</v>
      </c>
      <c r="C70" s="127"/>
      <c r="D70" s="129">
        <f>SUM(D53:D69)</f>
        <v>-2118298058</v>
      </c>
      <c r="E70" s="124"/>
      <c r="F70" s="129">
        <f>SUM(F53:F69)</f>
        <v>-195797972</v>
      </c>
      <c r="G70" s="124"/>
      <c r="H70" s="129">
        <f>SUM(H53:H69)</f>
        <v>-928154573</v>
      </c>
      <c r="I70" s="124"/>
      <c r="J70" s="129">
        <f>SUM(J53:J69)</f>
        <v>-190739691</v>
      </c>
    </row>
    <row r="71" spans="1:10" ht="15" customHeight="1">
      <c r="A71" s="127"/>
      <c r="C71" s="127"/>
      <c r="D71" s="124"/>
      <c r="E71" s="124"/>
      <c r="F71" s="124"/>
      <c r="G71" s="124"/>
      <c r="H71" s="124"/>
      <c r="I71" s="124"/>
      <c r="J71" s="124"/>
    </row>
    <row r="72" spans="1:10" s="43" customFormat="1" ht="26.25" customHeight="1">
      <c r="A72" s="9" t="s">
        <v>46</v>
      </c>
      <c r="B72" s="10"/>
      <c r="C72" s="40"/>
      <c r="D72" s="205"/>
      <c r="E72" s="201"/>
      <c r="F72" s="201"/>
      <c r="G72" s="201"/>
      <c r="H72" s="201"/>
      <c r="I72" s="201"/>
      <c r="J72" s="201"/>
    </row>
    <row r="73" spans="1:10" s="43" customFormat="1" ht="23.25" customHeight="1">
      <c r="A73" s="9" t="s">
        <v>78</v>
      </c>
      <c r="B73" s="10"/>
      <c r="C73" s="42"/>
      <c r="D73" s="202"/>
      <c r="E73" s="201"/>
      <c r="F73" s="201"/>
      <c r="G73" s="201"/>
      <c r="H73" s="201"/>
      <c r="I73" s="201"/>
      <c r="J73" s="201"/>
    </row>
    <row r="74" spans="1:10" ht="23.25" customHeight="1">
      <c r="A74" s="16"/>
      <c r="C74" s="9"/>
      <c r="D74" s="206"/>
      <c r="E74" s="206"/>
      <c r="F74" s="206"/>
      <c r="G74" s="189"/>
      <c r="H74" s="189"/>
      <c r="I74" s="189"/>
      <c r="J74" s="189"/>
    </row>
    <row r="75" spans="1:10" ht="23.25" customHeight="1">
      <c r="A75" s="2"/>
      <c r="C75" s="2"/>
      <c r="D75" s="226" t="s">
        <v>30</v>
      </c>
      <c r="E75" s="226"/>
      <c r="F75" s="226"/>
      <c r="G75" s="204"/>
      <c r="H75" s="226" t="s">
        <v>39</v>
      </c>
      <c r="I75" s="226"/>
      <c r="J75" s="226"/>
    </row>
    <row r="76" spans="1:10" ht="23.25" customHeight="1">
      <c r="A76" s="2"/>
      <c r="C76" s="2"/>
      <c r="D76" s="227" t="s">
        <v>88</v>
      </c>
      <c r="E76" s="227"/>
      <c r="F76" s="227"/>
      <c r="G76" s="204"/>
      <c r="H76" s="227" t="s">
        <v>88</v>
      </c>
      <c r="I76" s="227"/>
      <c r="J76" s="227"/>
    </row>
    <row r="77" spans="1:10" ht="23.25" customHeight="1">
      <c r="A77" s="2"/>
      <c r="C77" s="2"/>
      <c r="D77" s="227" t="s">
        <v>63</v>
      </c>
      <c r="E77" s="227"/>
      <c r="F77" s="227"/>
      <c r="G77" s="204"/>
      <c r="H77" s="227" t="s">
        <v>63</v>
      </c>
      <c r="I77" s="227"/>
      <c r="J77" s="227"/>
    </row>
    <row r="78" spans="1:10" ht="23.25" customHeight="1">
      <c r="A78" s="2"/>
      <c r="B78" s="19" t="s">
        <v>1</v>
      </c>
      <c r="C78" s="2"/>
      <c r="D78" s="76">
        <v>2564</v>
      </c>
      <c r="E78" s="76"/>
      <c r="F78" s="76">
        <v>2563</v>
      </c>
      <c r="G78" s="76"/>
      <c r="H78" s="76">
        <v>2564</v>
      </c>
      <c r="I78" s="76"/>
      <c r="J78" s="76">
        <v>2563</v>
      </c>
    </row>
    <row r="79" spans="1:10" ht="23.25" customHeight="1">
      <c r="A79" s="3"/>
      <c r="C79" s="3"/>
      <c r="D79" s="225" t="s">
        <v>73</v>
      </c>
      <c r="E79" s="225"/>
      <c r="F79" s="225"/>
      <c r="G79" s="225"/>
      <c r="H79" s="225"/>
      <c r="I79" s="225"/>
      <c r="J79" s="225"/>
    </row>
    <row r="80" spans="1:10" ht="23.25" customHeight="1">
      <c r="A80" s="125" t="s">
        <v>23</v>
      </c>
      <c r="C80" s="125"/>
      <c r="D80" s="79"/>
      <c r="E80" s="91"/>
      <c r="F80" s="79"/>
      <c r="G80" s="91"/>
      <c r="H80" s="91"/>
      <c r="I80" s="91"/>
      <c r="J80" s="91"/>
    </row>
    <row r="81" spans="1:10" ht="23.25" customHeight="1">
      <c r="A81" s="101" t="s">
        <v>61</v>
      </c>
      <c r="C81" s="101"/>
      <c r="D81" s="79">
        <v>-488578141</v>
      </c>
      <c r="E81" s="91"/>
      <c r="F81" s="79">
        <v>-398084469</v>
      </c>
      <c r="G81" s="91"/>
      <c r="H81" s="79">
        <v>-316848665</v>
      </c>
      <c r="I81" s="91"/>
      <c r="J81" s="79">
        <v>-304486431</v>
      </c>
    </row>
    <row r="82" spans="1:10" ht="23.25" customHeight="1">
      <c r="A82" s="101" t="s">
        <v>60</v>
      </c>
      <c r="C82" s="101"/>
      <c r="D82" s="79">
        <v>0</v>
      </c>
      <c r="E82" s="91"/>
      <c r="F82" s="79">
        <v>-120026848</v>
      </c>
      <c r="G82" s="91"/>
      <c r="H82" s="79">
        <v>0</v>
      </c>
      <c r="I82" s="79"/>
      <c r="J82" s="79">
        <v>-120026848</v>
      </c>
    </row>
    <row r="83" spans="1:10" ht="23.25" customHeight="1">
      <c r="A83" s="101" t="s">
        <v>193</v>
      </c>
      <c r="C83" s="101"/>
      <c r="D83" s="79">
        <v>227899664</v>
      </c>
      <c r="E83" s="91"/>
      <c r="F83" s="79">
        <v>113238841</v>
      </c>
      <c r="G83" s="91"/>
      <c r="H83" s="79">
        <v>177899664</v>
      </c>
      <c r="I83" s="79"/>
      <c r="J83" s="79">
        <v>113238842</v>
      </c>
    </row>
    <row r="84" spans="1:10" ht="23.25" customHeight="1">
      <c r="A84" s="101" t="s">
        <v>120</v>
      </c>
      <c r="C84" s="101"/>
      <c r="D84" s="123">
        <v>0</v>
      </c>
      <c r="E84" s="91"/>
      <c r="F84" s="123">
        <v>0</v>
      </c>
      <c r="G84" s="91"/>
      <c r="H84" s="123">
        <v>-1000000</v>
      </c>
      <c r="I84" s="79"/>
      <c r="J84" s="79">
        <v>-9000000</v>
      </c>
    </row>
    <row r="85" spans="1:10" ht="23.25" customHeight="1">
      <c r="A85" s="101" t="s">
        <v>233</v>
      </c>
      <c r="C85" s="101"/>
      <c r="D85" s="79">
        <v>-428708027</v>
      </c>
      <c r="E85" s="91"/>
      <c r="F85" s="79">
        <v>-1555734</v>
      </c>
      <c r="G85" s="91"/>
      <c r="H85" s="123">
        <v>-82263275</v>
      </c>
      <c r="I85" s="79"/>
      <c r="J85" s="123">
        <v>-21828277</v>
      </c>
    </row>
    <row r="86" spans="1:10" ht="23.25" customHeight="1">
      <c r="A86" s="101" t="s">
        <v>205</v>
      </c>
      <c r="C86" s="101"/>
      <c r="D86" s="79">
        <v>-15724193</v>
      </c>
      <c r="E86" s="91"/>
      <c r="F86" s="79">
        <v>-19772723</v>
      </c>
      <c r="G86" s="91"/>
      <c r="H86" s="79">
        <v>-9899147</v>
      </c>
      <c r="I86" s="91"/>
      <c r="J86" s="79">
        <v>-9503148</v>
      </c>
    </row>
    <row r="87" spans="1:10" ht="23.25" customHeight="1">
      <c r="A87" s="101" t="s">
        <v>45</v>
      </c>
      <c r="C87" s="101"/>
      <c r="D87" s="79">
        <v>2522597804</v>
      </c>
      <c r="E87" s="91"/>
      <c r="F87" s="79">
        <v>2009639280</v>
      </c>
      <c r="G87" s="91"/>
      <c r="H87" s="79">
        <v>1068981030</v>
      </c>
      <c r="I87" s="91"/>
      <c r="J87" s="79">
        <v>1762039280</v>
      </c>
    </row>
    <row r="88" spans="1:10" ht="23.25" customHeight="1">
      <c r="A88" s="101" t="s">
        <v>142</v>
      </c>
      <c r="C88" s="101"/>
      <c r="D88" s="79">
        <v>-1881132832</v>
      </c>
      <c r="E88" s="91"/>
      <c r="F88" s="79">
        <v>-2071539486</v>
      </c>
      <c r="G88" s="91"/>
      <c r="H88" s="79">
        <v>-1440709681</v>
      </c>
      <c r="I88" s="91"/>
      <c r="J88" s="79">
        <v>-1364293486</v>
      </c>
    </row>
    <row r="89" spans="1:10" ht="23.25" customHeight="1">
      <c r="A89" s="101" t="s">
        <v>83</v>
      </c>
      <c r="C89" s="101"/>
      <c r="D89" s="79">
        <v>3142000000</v>
      </c>
      <c r="E89" s="91"/>
      <c r="F89" s="79">
        <v>2153800000</v>
      </c>
      <c r="G89" s="91"/>
      <c r="H89" s="79">
        <v>2842000000</v>
      </c>
      <c r="I89" s="91"/>
      <c r="J89" s="79">
        <v>1831800000</v>
      </c>
    </row>
    <row r="90" spans="1:10" ht="23.25" customHeight="1">
      <c r="A90" s="101" t="s">
        <v>231</v>
      </c>
      <c r="C90" s="101"/>
      <c r="D90" s="79">
        <v>-2371000000</v>
      </c>
      <c r="E90" s="91"/>
      <c r="F90" s="79">
        <v>-1905000000</v>
      </c>
      <c r="G90" s="91"/>
      <c r="H90" s="79">
        <v>-2234000000</v>
      </c>
      <c r="I90" s="91"/>
      <c r="J90" s="79">
        <v>-1750000000</v>
      </c>
    </row>
    <row r="91" spans="1:10" ht="23.25" customHeight="1">
      <c r="A91" s="127" t="s">
        <v>115</v>
      </c>
      <c r="C91" s="127"/>
      <c r="D91" s="129">
        <f>SUM(D81:D90)</f>
        <v>707354275</v>
      </c>
      <c r="E91" s="124"/>
      <c r="F91" s="129">
        <f>SUM(F81:F90)</f>
        <v>-239301139</v>
      </c>
      <c r="G91" s="124"/>
      <c r="H91" s="129">
        <f>SUM(H81:H90)</f>
        <v>4159926</v>
      </c>
      <c r="I91" s="124"/>
      <c r="J91" s="129">
        <f>SUM(J81:J90)</f>
        <v>127939932</v>
      </c>
    </row>
    <row r="92" spans="1:10" ht="23.25" customHeight="1">
      <c r="A92" s="127"/>
      <c r="C92" s="127"/>
      <c r="D92" s="124"/>
      <c r="E92" s="91"/>
      <c r="F92" s="124"/>
      <c r="G92" s="91"/>
      <c r="H92" s="124"/>
      <c r="I92" s="91"/>
      <c r="J92" s="124"/>
    </row>
    <row r="93" spans="1:10" ht="23.25" customHeight="1">
      <c r="A93" s="127" t="s">
        <v>217</v>
      </c>
      <c r="C93" s="127"/>
      <c r="D93" s="208">
        <f>D41+D70+D91</f>
        <v>8166215</v>
      </c>
      <c r="E93" s="208"/>
      <c r="F93" s="208">
        <f>F41+F70+F91</f>
        <v>56602461</v>
      </c>
      <c r="G93" s="208"/>
      <c r="H93" s="208">
        <f>H41+H70+H91</f>
        <v>14224600</v>
      </c>
      <c r="I93" s="208"/>
      <c r="J93" s="208">
        <f>J41+J70+J91</f>
        <v>1047248</v>
      </c>
    </row>
    <row r="94" spans="1:10" ht="23.25" customHeight="1">
      <c r="A94" s="101" t="s">
        <v>237</v>
      </c>
      <c r="C94" s="101"/>
      <c r="D94" s="128">
        <f>'SFP6-8'!F9</f>
        <v>164020289</v>
      </c>
      <c r="E94" s="94"/>
      <c r="F94" s="128">
        <v>107417828</v>
      </c>
      <c r="G94" s="94"/>
      <c r="H94" s="128">
        <f>'SFP6-8'!J9</f>
        <v>61034097</v>
      </c>
      <c r="I94" s="94"/>
      <c r="J94" s="128">
        <v>59986849</v>
      </c>
    </row>
    <row r="95" spans="1:10" ht="23.25" customHeight="1" thickBot="1">
      <c r="A95" s="127" t="s">
        <v>238</v>
      </c>
      <c r="B95" s="19">
        <v>5</v>
      </c>
      <c r="C95" s="127"/>
      <c r="D95" s="212">
        <f>SUM(D93:D94)</f>
        <v>172186504</v>
      </c>
      <c r="E95" s="124"/>
      <c r="F95" s="212">
        <f>SUM(F93:F94)</f>
        <v>164020289</v>
      </c>
      <c r="G95" s="124"/>
      <c r="H95" s="212">
        <f>SUM(H93:H94)</f>
        <v>75258697</v>
      </c>
      <c r="I95" s="124"/>
      <c r="J95" s="212">
        <f>SUM(J93:J94)</f>
        <v>61034097</v>
      </c>
    </row>
    <row r="96" spans="1:10" ht="23.25" customHeight="1" thickTop="1">
      <c r="A96" s="2" t="s">
        <v>79</v>
      </c>
      <c r="C96" s="2"/>
      <c r="D96" s="59"/>
      <c r="E96" s="130"/>
      <c r="F96" s="59"/>
      <c r="G96" s="130"/>
      <c r="H96" s="59"/>
      <c r="I96" s="94"/>
      <c r="J96" s="59"/>
    </row>
    <row r="97" spans="1:10" s="43" customFormat="1" ht="26.25" customHeight="1">
      <c r="A97" s="9" t="s">
        <v>46</v>
      </c>
      <c r="B97" s="10"/>
      <c r="C97" s="40"/>
      <c r="D97" s="205"/>
      <c r="E97" s="201"/>
      <c r="F97" s="201"/>
      <c r="G97" s="201"/>
      <c r="H97" s="201"/>
      <c r="I97" s="201"/>
      <c r="J97" s="201"/>
    </row>
    <row r="98" spans="1:10" s="43" customFormat="1" ht="23.25" customHeight="1">
      <c r="A98" s="9" t="s">
        <v>78</v>
      </c>
      <c r="B98" s="10"/>
      <c r="C98" s="42"/>
      <c r="D98" s="202"/>
      <c r="E98" s="201"/>
      <c r="F98" s="201"/>
      <c r="G98" s="201"/>
      <c r="H98" s="201"/>
      <c r="I98" s="201"/>
      <c r="J98" s="201"/>
    </row>
    <row r="99" spans="1:10" ht="23.25" customHeight="1">
      <c r="A99" s="30"/>
      <c r="C99" s="11"/>
      <c r="D99" s="209"/>
      <c r="E99" s="209"/>
      <c r="F99" s="209"/>
      <c r="G99" s="79"/>
      <c r="H99" s="79"/>
      <c r="I99" s="79"/>
      <c r="J99" s="79"/>
    </row>
    <row r="100" spans="1:10" ht="23.25" customHeight="1">
      <c r="A100" s="2"/>
      <c r="C100" s="2"/>
      <c r="D100" s="226" t="s">
        <v>30</v>
      </c>
      <c r="E100" s="226"/>
      <c r="F100" s="226"/>
      <c r="G100" s="204"/>
      <c r="H100" s="226" t="s">
        <v>39</v>
      </c>
      <c r="I100" s="226"/>
      <c r="J100" s="226"/>
    </row>
    <row r="101" spans="1:10" ht="23.25" customHeight="1">
      <c r="A101" s="2"/>
      <c r="C101" s="2"/>
      <c r="D101" s="227" t="s">
        <v>88</v>
      </c>
      <c r="E101" s="227"/>
      <c r="F101" s="227"/>
      <c r="G101" s="204"/>
      <c r="H101" s="227" t="s">
        <v>88</v>
      </c>
      <c r="I101" s="227"/>
      <c r="J101" s="227"/>
    </row>
    <row r="102" spans="1:10" ht="23.25" customHeight="1">
      <c r="A102" s="2"/>
      <c r="C102" s="2"/>
      <c r="D102" s="227" t="s">
        <v>63</v>
      </c>
      <c r="E102" s="227"/>
      <c r="F102" s="227"/>
      <c r="G102" s="204"/>
      <c r="H102" s="227" t="s">
        <v>63</v>
      </c>
      <c r="I102" s="227"/>
      <c r="J102" s="227"/>
    </row>
    <row r="103" spans="1:10" ht="23.25" customHeight="1">
      <c r="A103" s="2"/>
      <c r="B103" s="19" t="s">
        <v>1</v>
      </c>
      <c r="C103" s="2"/>
      <c r="D103" s="76">
        <v>2564</v>
      </c>
      <c r="E103" s="76"/>
      <c r="F103" s="76">
        <v>2563</v>
      </c>
      <c r="G103" s="76"/>
      <c r="H103" s="76">
        <v>2564</v>
      </c>
      <c r="I103" s="76"/>
      <c r="J103" s="76">
        <v>2563</v>
      </c>
    </row>
    <row r="104" spans="1:10" ht="23.25" customHeight="1">
      <c r="A104" s="3"/>
      <c r="C104" s="3"/>
      <c r="D104" s="225" t="s">
        <v>73</v>
      </c>
      <c r="E104" s="225"/>
      <c r="F104" s="225"/>
      <c r="G104" s="225"/>
      <c r="H104" s="225"/>
      <c r="I104" s="225"/>
      <c r="J104" s="225"/>
    </row>
    <row r="105" spans="1:10" ht="23.25" customHeight="1">
      <c r="A105" s="56" t="s">
        <v>102</v>
      </c>
      <c r="C105" s="2"/>
      <c r="D105" s="130"/>
      <c r="E105" s="130"/>
      <c r="F105" s="130"/>
      <c r="G105" s="130"/>
      <c r="H105" s="130"/>
      <c r="I105" s="130"/>
      <c r="J105" s="130"/>
    </row>
    <row r="106" spans="1:10" ht="23.25" customHeight="1">
      <c r="A106" s="57" t="s">
        <v>139</v>
      </c>
      <c r="C106" s="2"/>
      <c r="D106" s="79"/>
      <c r="E106" s="130"/>
      <c r="F106" s="130"/>
      <c r="G106" s="130"/>
      <c r="H106" s="130"/>
      <c r="I106" s="130"/>
      <c r="J106" s="130"/>
    </row>
    <row r="107" spans="1:10" ht="23.25" customHeight="1">
      <c r="A107" s="2" t="s">
        <v>195</v>
      </c>
      <c r="C107" s="2"/>
      <c r="D107" s="79">
        <v>51473883</v>
      </c>
      <c r="E107" s="79"/>
      <c r="F107" s="79">
        <v>102920154</v>
      </c>
      <c r="G107" s="79"/>
      <c r="H107" s="123">
        <v>0</v>
      </c>
      <c r="I107" s="79"/>
      <c r="J107" s="123">
        <v>0</v>
      </c>
    </row>
    <row r="108" spans="1:10" ht="23.25" customHeight="1">
      <c r="A108" s="2" t="s">
        <v>194</v>
      </c>
      <c r="C108" s="2"/>
      <c r="D108" s="123">
        <v>0</v>
      </c>
      <c r="E108" s="79"/>
      <c r="F108" s="79">
        <v>22899630</v>
      </c>
      <c r="G108" s="79"/>
      <c r="H108" s="123">
        <v>0</v>
      </c>
      <c r="I108" s="79"/>
      <c r="J108" s="79">
        <v>22899630</v>
      </c>
    </row>
    <row r="109" spans="1:10" ht="23.25" customHeight="1">
      <c r="A109" s="141" t="s">
        <v>220</v>
      </c>
      <c r="D109" s="123">
        <v>506512911</v>
      </c>
      <c r="E109" s="47"/>
      <c r="F109" s="123">
        <v>0</v>
      </c>
      <c r="G109" s="47"/>
      <c r="H109" s="123">
        <v>0</v>
      </c>
      <c r="I109" s="47"/>
      <c r="J109" s="123">
        <v>0</v>
      </c>
    </row>
    <row r="110" spans="1:10" ht="23.25" customHeight="1">
      <c r="A110" s="2" t="s">
        <v>189</v>
      </c>
      <c r="C110" s="2"/>
      <c r="D110" s="123">
        <v>26334438</v>
      </c>
      <c r="E110" s="79"/>
      <c r="F110" s="79">
        <v>177100835</v>
      </c>
      <c r="G110" s="79"/>
      <c r="H110" s="123">
        <v>26334438</v>
      </c>
      <c r="I110" s="79"/>
      <c r="J110" s="123">
        <v>0</v>
      </c>
    </row>
    <row r="111" spans="1:10" ht="23.25" customHeight="1">
      <c r="A111" s="2" t="s">
        <v>125</v>
      </c>
      <c r="C111" s="2"/>
      <c r="D111" s="130"/>
      <c r="E111" s="130"/>
      <c r="F111" s="79"/>
      <c r="G111" s="130"/>
      <c r="H111" s="130"/>
      <c r="I111" s="130"/>
      <c r="J111" s="130"/>
    </row>
    <row r="112" spans="1:10" ht="23.25" customHeight="1">
      <c r="A112" s="2" t="s">
        <v>198</v>
      </c>
      <c r="C112" s="2"/>
      <c r="D112" s="123">
        <v>0</v>
      </c>
      <c r="E112" s="130"/>
      <c r="F112" s="79">
        <v>33560975</v>
      </c>
      <c r="G112" s="59"/>
      <c r="H112" s="123">
        <v>0</v>
      </c>
      <c r="I112" s="59"/>
      <c r="J112" s="79">
        <v>33560975</v>
      </c>
    </row>
    <row r="113" spans="1:10" ht="23.25" customHeight="1">
      <c r="A113" s="2" t="s">
        <v>223</v>
      </c>
      <c r="C113" s="2"/>
      <c r="D113" s="123">
        <v>781500000</v>
      </c>
      <c r="E113" s="130"/>
      <c r="F113" s="123">
        <v>0</v>
      </c>
      <c r="G113" s="59"/>
      <c r="H113" s="59">
        <v>781500000</v>
      </c>
      <c r="I113" s="59"/>
      <c r="J113" s="123">
        <v>0</v>
      </c>
    </row>
    <row r="114" spans="1:10" ht="23.25" customHeight="1">
      <c r="A114" s="2" t="s">
        <v>179</v>
      </c>
      <c r="C114" s="2"/>
      <c r="D114" s="123">
        <v>0</v>
      </c>
      <c r="E114" s="130"/>
      <c r="F114" s="123">
        <v>0</v>
      </c>
      <c r="G114" s="211"/>
      <c r="H114" s="211">
        <v>1539039658</v>
      </c>
      <c r="I114" s="211"/>
      <c r="J114" s="79">
        <v>21610671</v>
      </c>
    </row>
    <row r="115" spans="1:10" s="2" customFormat="1" ht="22.5" customHeight="1">
      <c r="A115" s="2" t="s">
        <v>180</v>
      </c>
      <c r="B115" s="10"/>
      <c r="D115" s="123">
        <v>0</v>
      </c>
      <c r="E115" s="130"/>
      <c r="F115" s="79">
        <v>647000000</v>
      </c>
      <c r="G115" s="130"/>
      <c r="H115" s="123">
        <v>0</v>
      </c>
      <c r="I115" s="130"/>
      <c r="J115" s="123">
        <v>0</v>
      </c>
    </row>
    <row r="116" spans="1:10" s="2" customFormat="1" ht="22.5" customHeight="1">
      <c r="A116" s="2" t="s">
        <v>181</v>
      </c>
      <c r="B116" s="10"/>
      <c r="D116" s="123">
        <v>0</v>
      </c>
      <c r="E116" s="130"/>
      <c r="F116" s="79">
        <v>40294000</v>
      </c>
      <c r="G116" s="130"/>
      <c r="H116" s="123">
        <v>0</v>
      </c>
      <c r="I116" s="130"/>
      <c r="J116" s="123">
        <v>0</v>
      </c>
    </row>
    <row r="117" spans="1:10" s="2" customFormat="1" ht="22.5" customHeight="1">
      <c r="A117" s="2" t="s">
        <v>182</v>
      </c>
      <c r="B117" s="10"/>
      <c r="D117" s="79">
        <v>365052272</v>
      </c>
      <c r="E117" s="130"/>
      <c r="F117" s="79">
        <v>302689293</v>
      </c>
      <c r="G117" s="130"/>
      <c r="H117" s="123">
        <v>0</v>
      </c>
      <c r="I117" s="130"/>
      <c r="J117" s="79">
        <v>156843267</v>
      </c>
    </row>
    <row r="118" spans="1:10" s="2" customFormat="1" ht="22.5" customHeight="1">
      <c r="A118" s="2" t="s">
        <v>183</v>
      </c>
      <c r="B118" s="10"/>
      <c r="D118" s="123">
        <v>0</v>
      </c>
      <c r="E118" s="130"/>
      <c r="F118" s="79">
        <v>2212344074</v>
      </c>
      <c r="G118" s="130"/>
      <c r="H118" s="123">
        <v>0</v>
      </c>
      <c r="I118" s="130"/>
      <c r="J118" s="79">
        <v>3573773</v>
      </c>
    </row>
    <row r="119" spans="1:10" s="2" customFormat="1" ht="22.5" customHeight="1">
      <c r="A119" s="2" t="s">
        <v>184</v>
      </c>
      <c r="B119" s="10"/>
      <c r="D119" s="123">
        <v>0</v>
      </c>
      <c r="E119" s="130"/>
      <c r="F119" s="79">
        <v>156527175</v>
      </c>
      <c r="G119" s="130"/>
      <c r="H119" s="123">
        <v>0</v>
      </c>
      <c r="I119" s="130"/>
      <c r="J119" s="79">
        <v>126347518</v>
      </c>
    </row>
    <row r="120" spans="1:10" ht="23.25" customHeight="1">
      <c r="A120" s="2" t="s">
        <v>185</v>
      </c>
      <c r="C120" s="2"/>
      <c r="D120" s="123">
        <v>0</v>
      </c>
      <c r="E120" s="130"/>
      <c r="F120" s="123">
        <v>0</v>
      </c>
      <c r="G120" s="130"/>
      <c r="H120" s="123">
        <v>0</v>
      </c>
      <c r="I120" s="130"/>
      <c r="J120" s="79">
        <v>10610671</v>
      </c>
    </row>
    <row r="121" spans="1:10" ht="23.25" customHeight="1">
      <c r="A121" s="132" t="s">
        <v>140</v>
      </c>
    </row>
  </sheetData>
  <mergeCells count="28">
    <mergeCell ref="D79:J79"/>
    <mergeCell ref="D75:F75"/>
    <mergeCell ref="H75:J75"/>
    <mergeCell ref="D76:F76"/>
    <mergeCell ref="H76:J76"/>
    <mergeCell ref="D77:F77"/>
    <mergeCell ref="H77:J77"/>
    <mergeCell ref="D49:F49"/>
    <mergeCell ref="H49:J49"/>
    <mergeCell ref="D51:J51"/>
    <mergeCell ref="D5:F5"/>
    <mergeCell ref="D6:F6"/>
    <mergeCell ref="H5:J5"/>
    <mergeCell ref="H6:J6"/>
    <mergeCell ref="D47:F47"/>
    <mergeCell ref="H47:J47"/>
    <mergeCell ref="D4:F4"/>
    <mergeCell ref="H4:J4"/>
    <mergeCell ref="D8:J8"/>
    <mergeCell ref="D48:F48"/>
    <mergeCell ref="H48:J48"/>
    <mergeCell ref="D104:J104"/>
    <mergeCell ref="D100:F100"/>
    <mergeCell ref="H100:J100"/>
    <mergeCell ref="D101:F101"/>
    <mergeCell ref="H101:J101"/>
    <mergeCell ref="D102:F102"/>
    <mergeCell ref="H102:J102"/>
  </mergeCells>
  <phoneticPr fontId="8" type="noConversion"/>
  <pageMargins left="0.8" right="0.8" top="0.48" bottom="0.5" header="0.5" footer="0.5"/>
  <pageSetup paperSize="9" scale="67" firstPageNumber="15" fitToHeight="0" orientation="portrait" useFirstPageNumber="1" r:id="rId1"/>
  <headerFooter>
    <oddFooter>&amp;L
หมายเหตุประกอบงบการเงินเป็นส่วนหนึ่งของงบการเงินนี้
&amp;C
&amp;P</oddFooter>
  </headerFooter>
  <rowBreaks count="3" manualBreakCount="3">
    <brk id="43" max="16383" man="1"/>
    <brk id="71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SFP6-8</vt:lpstr>
      <vt:lpstr>PL9-10</vt:lpstr>
      <vt:lpstr>CH Conso11</vt:lpstr>
      <vt:lpstr>CH Conso 12</vt:lpstr>
      <vt:lpstr>CH13-14</vt:lpstr>
      <vt:lpstr>CF15-18</vt:lpstr>
      <vt:lpstr>'CF15-18'!Print_Area</vt:lpstr>
      <vt:lpstr>'CH Conso 12'!Print_Area</vt:lpstr>
      <vt:lpstr>'CH Conso11'!Print_Area</vt:lpstr>
      <vt:lpstr>'CH13-14'!Print_Area</vt:lpstr>
      <vt:lpstr>'PL9-10'!Print_Area</vt:lpstr>
      <vt:lpstr>'SFP6-8'!Print_Area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2022-02-25T20:23:53Z</cp:lastPrinted>
  <dcterms:created xsi:type="dcterms:W3CDTF">2005-04-19T13:30:30Z</dcterms:created>
  <dcterms:modified xsi:type="dcterms:W3CDTF">2022-02-27T10:01:41Z</dcterms:modified>
</cp:coreProperties>
</file>