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1_Q4 (year end)\"/>
    </mc:Choice>
  </mc:AlternateContent>
  <xr:revisionPtr revIDLastSave="0" documentId="13_ncr:1_{EA9C1108-27D5-4111-9EBB-29ABAF33851E}" xr6:coauthVersionLast="36" xr6:coauthVersionMax="46" xr10:uidLastSave="{00000000-0000-0000-0000-000000000000}"/>
  <bookViews>
    <workbookView xWindow="-108" yWindow="-108" windowWidth="19416" windowHeight="9804" tabRatio="851" xr2:uid="{00000000-000D-0000-FFFF-FFFF00000000}"/>
  </bookViews>
  <sheets>
    <sheet name="BS5-6" sheetId="3" r:id="rId1"/>
    <sheet name="PL7-8" sheetId="10" r:id="rId2"/>
    <sheet name="CH Conso 9" sheetId="13" r:id="rId3"/>
    <sheet name="CH Conso 10" sheetId="11" r:id="rId4"/>
    <sheet name="SH11-12" sheetId="4" r:id="rId5"/>
    <sheet name="CF13-15" sheetId="9" r:id="rId6"/>
  </sheets>
  <definedNames>
    <definedName name="_xlnm._FilterDatabase" localSheetId="0" hidden="1">'BS5-6'!$H$10:$H$14</definedName>
    <definedName name="_xlnm._FilterDatabase" localSheetId="5" hidden="1">'CF13-15'!$H$56:$J$75</definedName>
    <definedName name="_xlnm._FilterDatabase" localSheetId="3" hidden="1">'CH Conso 10'!#REF!</definedName>
    <definedName name="_xlnm._FilterDatabase" localSheetId="2" hidden="1">'CH Conso 9'!#REF!</definedName>
    <definedName name="_xlnm.Print_Area" localSheetId="0">'BS5-6'!$A$1:$J$93</definedName>
    <definedName name="_xlnm.Print_Area" localSheetId="5">'CF13-15'!$A$1:$J$128</definedName>
    <definedName name="_xlnm.Print_Area" localSheetId="3">'CH Conso 10'!$A$1:$T$26</definedName>
    <definedName name="_xlnm.Print_Area" localSheetId="2">'CH Conso 9'!$A$1:$T$27</definedName>
    <definedName name="_xlnm.Print_Area" localSheetId="1">'PL7-8'!$A$1:$J$66</definedName>
    <definedName name="_xlnm.Print_Area" localSheetId="4">'SH11-12'!$A$1:$N$47</definedName>
  </definedNames>
  <calcPr calcId="191029"/>
</workbook>
</file>

<file path=xl/calcChain.xml><?xml version="1.0" encoding="utf-8"?>
<calcChain xmlns="http://schemas.openxmlformats.org/spreadsheetml/2006/main">
  <c r="J44" i="4" l="1"/>
  <c r="H44" i="4"/>
  <c r="F44" i="4"/>
  <c r="D44" i="4"/>
  <c r="J21" i="4"/>
  <c r="H21" i="4"/>
  <c r="F21" i="4"/>
  <c r="R24" i="13"/>
  <c r="J24" i="13"/>
  <c r="H24" i="13"/>
  <c r="F24" i="13"/>
  <c r="D24" i="13"/>
  <c r="D93" i="9"/>
  <c r="H93" i="9"/>
  <c r="F29" i="9"/>
  <c r="F42" i="9" s="1"/>
  <c r="F44" i="9" s="1"/>
  <c r="D29" i="9"/>
  <c r="D75" i="9"/>
  <c r="N43" i="4"/>
  <c r="N42" i="4"/>
  <c r="N38" i="4"/>
  <c r="P22" i="11"/>
  <c r="T22" i="11" s="1"/>
  <c r="P21" i="11"/>
  <c r="T21" i="11" s="1"/>
  <c r="P17" i="11"/>
  <c r="T17" i="11" s="1"/>
  <c r="L23" i="11"/>
  <c r="D34" i="3"/>
  <c r="P18" i="11" l="1"/>
  <c r="P23" i="11"/>
  <c r="P26" i="11" s="1"/>
  <c r="T23" i="11"/>
  <c r="T18" i="11"/>
  <c r="J89" i="9" l="1"/>
  <c r="N20" i="4"/>
  <c r="N19" i="4"/>
  <c r="N15" i="4"/>
  <c r="N14" i="4"/>
  <c r="N10" i="4"/>
  <c r="P13" i="13"/>
  <c r="T13" i="13" s="1"/>
  <c r="P23" i="13"/>
  <c r="T23" i="13" s="1"/>
  <c r="P22" i="13"/>
  <c r="T22" i="13" s="1"/>
  <c r="P18" i="13"/>
  <c r="T18" i="13" s="1"/>
  <c r="P17" i="13"/>
  <c r="T17" i="13" s="1"/>
  <c r="P24" i="13" l="1"/>
  <c r="T24" i="13" s="1"/>
  <c r="N24" i="13"/>
  <c r="L24" i="13"/>
  <c r="J27" i="13"/>
  <c r="F27" i="13"/>
  <c r="T19" i="13"/>
  <c r="P19" i="13"/>
  <c r="L19" i="13"/>
  <c r="L27" i="13" s="1"/>
  <c r="H19" i="13"/>
  <c r="D27" i="13"/>
  <c r="D21" i="4"/>
  <c r="T27" i="13" l="1"/>
  <c r="H27" i="13"/>
  <c r="P27" i="13"/>
  <c r="N27" i="13"/>
  <c r="J46" i="4"/>
  <c r="F46" i="4"/>
  <c r="D46" i="4"/>
  <c r="L44" i="4" l="1"/>
  <c r="D88" i="3" l="1"/>
  <c r="J88" i="3"/>
  <c r="H88" i="3"/>
  <c r="F88" i="3"/>
  <c r="D60" i="3" l="1"/>
  <c r="D89" i="9" l="1"/>
  <c r="D42" i="9"/>
  <c r="F89" i="9" l="1"/>
  <c r="H18" i="11"/>
  <c r="R26" i="11"/>
  <c r="H26" i="11" l="1"/>
  <c r="J26" i="11"/>
  <c r="D26" i="11"/>
  <c r="N26" i="11"/>
  <c r="F26" i="11"/>
  <c r="L26" i="11"/>
  <c r="T26" i="11" l="1"/>
  <c r="J44" i="10" l="1"/>
  <c r="H44" i="10"/>
  <c r="F44" i="10"/>
  <c r="D44" i="10"/>
  <c r="J28" i="10"/>
  <c r="H28" i="10"/>
  <c r="F28" i="10"/>
  <c r="D28" i="10"/>
  <c r="D90" i="3"/>
  <c r="D18" i="3"/>
  <c r="D69" i="3"/>
  <c r="J69" i="3"/>
  <c r="H69" i="3"/>
  <c r="F69" i="3"/>
  <c r="D36" i="3" l="1"/>
  <c r="H60" i="3"/>
  <c r="J75" i="9" l="1"/>
  <c r="F75" i="9"/>
  <c r="J29" i="9"/>
  <c r="J18" i="10"/>
  <c r="F18" i="10"/>
  <c r="F34" i="10" s="1"/>
  <c r="J90" i="3"/>
  <c r="J60" i="3"/>
  <c r="F90" i="3"/>
  <c r="F60" i="3"/>
  <c r="J34" i="3"/>
  <c r="J18" i="3"/>
  <c r="F34" i="3"/>
  <c r="F18" i="3"/>
  <c r="L46" i="4"/>
  <c r="H39" i="4"/>
  <c r="H46" i="4" s="1"/>
  <c r="F92" i="9" l="1"/>
  <c r="F94" i="9" s="1"/>
  <c r="J34" i="10"/>
  <c r="J42" i="9"/>
  <c r="N44" i="4"/>
  <c r="N39" i="4"/>
  <c r="J36" i="3"/>
  <c r="F71" i="3"/>
  <c r="F36" i="3"/>
  <c r="J71" i="3"/>
  <c r="J36" i="10" l="1"/>
  <c r="F92" i="3"/>
  <c r="J92" i="3"/>
  <c r="J44" i="9"/>
  <c r="N46" i="4"/>
  <c r="J92" i="9" l="1"/>
  <c r="J23" i="4"/>
  <c r="H75" i="9"/>
  <c r="J94" i="9" l="1"/>
  <c r="H16" i="4"/>
  <c r="H23" i="4" s="1"/>
  <c r="F23" i="4"/>
  <c r="D23" i="4"/>
  <c r="L16" i="4"/>
  <c r="N16" i="4" l="1"/>
  <c r="H90" i="3" l="1"/>
  <c r="H89" i="9"/>
  <c r="D18" i="10"/>
  <c r="H18" i="3"/>
  <c r="H29" i="9"/>
  <c r="H18" i="10"/>
  <c r="I29" i="9"/>
  <c r="H34" i="3"/>
  <c r="H34" i="10" l="1"/>
  <c r="H42" i="9"/>
  <c r="D34" i="10"/>
  <c r="D44" i="9"/>
  <c r="D92" i="9" s="1"/>
  <c r="H36" i="3"/>
  <c r="H71" i="3"/>
  <c r="D71" i="3"/>
  <c r="H44" i="9" l="1"/>
  <c r="H92" i="9" s="1"/>
  <c r="D92" i="3"/>
  <c r="H92" i="3"/>
  <c r="N21" i="4"/>
  <c r="D94" i="9" l="1"/>
  <c r="H94" i="9"/>
  <c r="L21" i="4"/>
  <c r="L23" i="4" l="1"/>
  <c r="N23" i="4" s="1"/>
  <c r="D36" i="10"/>
  <c r="D45" i="10" l="1"/>
  <c r="D61" i="10" s="1"/>
  <c r="D56" i="10"/>
  <c r="H36" i="10"/>
  <c r="J45" i="10"/>
  <c r="F36" i="10"/>
  <c r="F56" i="10" s="1"/>
  <c r="F58" i="10" s="1"/>
  <c r="F65" i="10" l="1"/>
  <c r="D63" i="10"/>
  <c r="D58" i="10"/>
  <c r="H56" i="10"/>
  <c r="J61" i="10"/>
  <c r="H45" i="10"/>
  <c r="J56" i="10"/>
  <c r="F45" i="10"/>
  <c r="F61" i="10" s="1"/>
  <c r="F63" i="10" s="1"/>
  <c r="D65" i="10" l="1"/>
  <c r="H61" i="10"/>
  <c r="H58" i="10"/>
  <c r="J58" i="10"/>
  <c r="J63" i="10"/>
  <c r="H65" i="10" l="1"/>
  <c r="H63" i="10"/>
  <c r="J65" i="10"/>
</calcChain>
</file>

<file path=xl/sharedStrings.xml><?xml version="1.0" encoding="utf-8"?>
<sst xmlns="http://schemas.openxmlformats.org/spreadsheetml/2006/main" count="434" uniqueCount="251">
  <si>
    <t>Other current assets</t>
  </si>
  <si>
    <t>Other income</t>
  </si>
  <si>
    <t>Unappropriated</t>
  </si>
  <si>
    <t>Other non-current assets</t>
  </si>
  <si>
    <t>Other current liabilities</t>
  </si>
  <si>
    <t>Note</t>
  </si>
  <si>
    <t>Cash and cash equivalents</t>
  </si>
  <si>
    <t xml:space="preserve">Total </t>
  </si>
  <si>
    <t>Current assets</t>
  </si>
  <si>
    <t>Assets</t>
  </si>
  <si>
    <t>Consolidated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</si>
  <si>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</si>
  <si>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</si>
  <si>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</si>
  <si>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</si>
  <si>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</si>
  <si>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</si>
  <si>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</si>
  <si>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</si>
  <si>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</si>
  <si>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</si>
  <si>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</si>
  <si>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</si>
  <si>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</si>
  <si>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</si>
  <si>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</si>
  <si>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</si>
  <si>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</si>
  <si>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 xml:space="preserve">   Authorised share capital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</si>
  <si>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</si>
  <si>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</si>
  <si>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</si>
  <si>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</si>
  <si>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</si>
  <si>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Total non-current liabilities</t>
  </si>
  <si>
    <t>Liabilities and equity</t>
  </si>
  <si>
    <t>Equity</t>
  </si>
  <si>
    <t>Total equity</t>
  </si>
  <si>
    <t>Total liabilities and equity</t>
  </si>
  <si>
    <t>interests</t>
  </si>
  <si>
    <t>Finance costs</t>
  </si>
  <si>
    <t>Dividend income</t>
  </si>
  <si>
    <t>Other non-current liabilities</t>
  </si>
  <si>
    <t>Interest income</t>
  </si>
  <si>
    <t xml:space="preserve">Income tax paid </t>
  </si>
  <si>
    <t>Total current assets</t>
  </si>
  <si>
    <t>Property, plant and equipment</t>
  </si>
  <si>
    <t>Share capital:</t>
  </si>
  <si>
    <t xml:space="preserve">   Appropriated</t>
  </si>
  <si>
    <t>Non-controlling interests</t>
  </si>
  <si>
    <t xml:space="preserve">Administrative expenses  </t>
  </si>
  <si>
    <t xml:space="preserve">   Non-controlling interests</t>
  </si>
  <si>
    <t>Total comprehensive income attributable to:</t>
  </si>
  <si>
    <t xml:space="preserve">Equity </t>
  </si>
  <si>
    <t>attributable to</t>
  </si>
  <si>
    <t>owners of</t>
  </si>
  <si>
    <t>Non-</t>
  </si>
  <si>
    <t xml:space="preserve">controlling </t>
  </si>
  <si>
    <t xml:space="preserve">Interest received  </t>
  </si>
  <si>
    <t xml:space="preserve">Dividends received </t>
  </si>
  <si>
    <t>Proceeds from long-term borrowings</t>
  </si>
  <si>
    <t xml:space="preserve">Repayment of long-term borrowings </t>
  </si>
  <si>
    <t>Deposits pledged as collateral</t>
  </si>
  <si>
    <t>Intangible assets</t>
  </si>
  <si>
    <t>Dividends paid</t>
  </si>
  <si>
    <t>Finance costs paid</t>
  </si>
  <si>
    <t>Total comprehensive income for the year</t>
  </si>
  <si>
    <t>31 December</t>
  </si>
  <si>
    <t>For the year ended 31 December</t>
  </si>
  <si>
    <t>Deferred tax assets</t>
  </si>
  <si>
    <t xml:space="preserve">   Unappropriated</t>
  </si>
  <si>
    <r>
      <t xml:space="preserve">       </t>
    </r>
    <r>
      <rPr>
        <sz val="11"/>
        <rFont val="Times New Roman"/>
        <family val="1"/>
      </rPr>
      <t xml:space="preserve"> </t>
    </r>
  </si>
  <si>
    <t>Depreciation and amortisation</t>
  </si>
  <si>
    <t>(in Baht)</t>
  </si>
  <si>
    <t>Comprehensive income for the year</t>
  </si>
  <si>
    <t>Seperate financial statements</t>
  </si>
  <si>
    <t>Long-term debentures</t>
  </si>
  <si>
    <t>Proceeds from issue of debentures</t>
  </si>
  <si>
    <t>Transactions with owners, recorded directly in equity</t>
  </si>
  <si>
    <t>Revenue from sale of real estate</t>
  </si>
  <si>
    <t>Cost of sale of real estate</t>
  </si>
  <si>
    <t>M.K. Real Estate Development Public Company Limited and its Subsidiaries</t>
  </si>
  <si>
    <t>Investments in subsidiaries</t>
  </si>
  <si>
    <t>Investment properties</t>
  </si>
  <si>
    <t>Supplement disclosures of cash flows information</t>
  </si>
  <si>
    <t>Current portion of long-term debentures</t>
  </si>
  <si>
    <t>Revenue from rental and rendering of services</t>
  </si>
  <si>
    <t>Revenue from management of real estate</t>
  </si>
  <si>
    <t>Cost of management of real estate</t>
  </si>
  <si>
    <t>Land held for development</t>
  </si>
  <si>
    <t>Statement of financial position</t>
  </si>
  <si>
    <t>Statement of comprehensive income</t>
  </si>
  <si>
    <t xml:space="preserve">Statement of changes in equity </t>
  </si>
  <si>
    <t>Statement of cash flows</t>
  </si>
  <si>
    <t>Non-cash transactions</t>
  </si>
  <si>
    <t xml:space="preserve">      Legal reserve</t>
  </si>
  <si>
    <t>Customers' deposits</t>
  </si>
  <si>
    <t>Repayment of debentures</t>
  </si>
  <si>
    <t>Investments in associates</t>
  </si>
  <si>
    <t>Current portion of long-term borrowings</t>
  </si>
  <si>
    <t>Long-term borrowings</t>
  </si>
  <si>
    <t>Share premium on ordinary shares</t>
  </si>
  <si>
    <t>Revenues</t>
  </si>
  <si>
    <t>Total revenues</t>
  </si>
  <si>
    <t>Share premium</t>
  </si>
  <si>
    <t xml:space="preserve">   cash receipts (payments)</t>
  </si>
  <si>
    <t>Acquisition of intangible assets</t>
  </si>
  <si>
    <t xml:space="preserve">Net cash from (used in) financing activities  </t>
  </si>
  <si>
    <t xml:space="preserve">Consolidated </t>
  </si>
  <si>
    <t xml:space="preserve">Separate </t>
  </si>
  <si>
    <t>Short-term loans to related parties</t>
  </si>
  <si>
    <t>Short-term loans from related parties</t>
  </si>
  <si>
    <t>Short-term loans from other parties</t>
  </si>
  <si>
    <t>ordinary shares</t>
  </si>
  <si>
    <t xml:space="preserve">Legal </t>
  </si>
  <si>
    <t>reserve</t>
  </si>
  <si>
    <t>on</t>
  </si>
  <si>
    <t>Non-current provisions for employee benefits</t>
  </si>
  <si>
    <t>Distribution costs</t>
  </si>
  <si>
    <t>Proceeds from short-term loans to related parties</t>
  </si>
  <si>
    <t>Increase in short-term loans to related parties</t>
  </si>
  <si>
    <t xml:space="preserve">Net cash from operating activities </t>
  </si>
  <si>
    <t>Repayment of  short-term loans from related parties</t>
  </si>
  <si>
    <t>Short-term debentures</t>
  </si>
  <si>
    <t>Short-term loans to other parties</t>
  </si>
  <si>
    <t xml:space="preserve">   financial institutions</t>
  </si>
  <si>
    <t>Short-term borrowings from</t>
  </si>
  <si>
    <t>Gain on disposal of investment properties</t>
  </si>
  <si>
    <t>Warrants</t>
  </si>
  <si>
    <t>Share-based payment</t>
  </si>
  <si>
    <t xml:space="preserve">   investment properties </t>
  </si>
  <si>
    <t xml:space="preserve">   have not yet been made</t>
  </si>
  <si>
    <t>Other comprehensive income</t>
  </si>
  <si>
    <t>Items that will not be reclassified to profit or loss</t>
  </si>
  <si>
    <t xml:space="preserve">   net of tax</t>
  </si>
  <si>
    <t>the parent</t>
  </si>
  <si>
    <t xml:space="preserve">Other comprehensive income for the year, </t>
  </si>
  <si>
    <t xml:space="preserve">   Owners of the parent</t>
  </si>
  <si>
    <t>Acquisition of buildings and equipment</t>
  </si>
  <si>
    <t>Cash and cash equivalents at beginning of year</t>
  </si>
  <si>
    <t>Cash and cash equivalents at ending of year</t>
  </si>
  <si>
    <t>Acquisition of subsidiary by transferring  promissory notes</t>
  </si>
  <si>
    <t>Transfers property, plant and equipment to</t>
  </si>
  <si>
    <t xml:space="preserve">   property, plant and equipment</t>
  </si>
  <si>
    <t xml:space="preserve">   Other comprehensive income</t>
  </si>
  <si>
    <t>Year ended 31 December 2020</t>
  </si>
  <si>
    <t>Balance at 1 January 2020</t>
  </si>
  <si>
    <t>Balance at 31 December 2020</t>
  </si>
  <si>
    <t>Other non-current financial assets</t>
  </si>
  <si>
    <t xml:space="preserve">Decrease (increase)  in other current financial assets </t>
  </si>
  <si>
    <t xml:space="preserve">Payment of lease liabilities </t>
  </si>
  <si>
    <t>Inventories</t>
  </si>
  <si>
    <t>Payables for purchase of land</t>
  </si>
  <si>
    <t xml:space="preserve">  (1,117,211,195 ordinary shares, par value  </t>
  </si>
  <si>
    <t xml:space="preserve">      at Baht 1 per share)</t>
  </si>
  <si>
    <t xml:space="preserve">  (1,091,205,066 ordinary shares, par value</t>
  </si>
  <si>
    <t>Other components of equity</t>
  </si>
  <si>
    <t>Revenue from health and wellness</t>
  </si>
  <si>
    <t>Revenue from golf services and sport club</t>
  </si>
  <si>
    <t xml:space="preserve">Loss on investments </t>
  </si>
  <si>
    <t xml:space="preserve">in equity instruments </t>
  </si>
  <si>
    <t>designated at fair value</t>
  </si>
  <si>
    <t xml:space="preserve"> through other</t>
  </si>
  <si>
    <t xml:space="preserve"> comprehensive income</t>
  </si>
  <si>
    <t xml:space="preserve">    Distributions to owners of the parent</t>
  </si>
  <si>
    <t xml:space="preserve">       Share-based payment transactions</t>
  </si>
  <si>
    <t xml:space="preserve">    Total distributions to owners of the parent</t>
  </si>
  <si>
    <t xml:space="preserve">    Other comprehensive income</t>
  </si>
  <si>
    <t>Loss on disposal of other non-current assets</t>
  </si>
  <si>
    <t>Unrealised (gain) loss on other current financial assets</t>
  </si>
  <si>
    <t>Gain on disposal of other current financial assets</t>
  </si>
  <si>
    <t xml:space="preserve">   accounted for using equity method</t>
  </si>
  <si>
    <t>Acquisition of investment properties</t>
  </si>
  <si>
    <t>Proceeds from sale of investment properties</t>
  </si>
  <si>
    <t>Net cash outflow on acquisition of associate</t>
  </si>
  <si>
    <t xml:space="preserve">    from financial institutions</t>
  </si>
  <si>
    <t>Disposal of investment properties for which receives</t>
  </si>
  <si>
    <t xml:space="preserve">Acquisitions of right-of-use assets under leases </t>
  </si>
  <si>
    <t>Transfers leasehold right to investment properties</t>
  </si>
  <si>
    <t>Transfers leasehold right to property, plant and equipment</t>
  </si>
  <si>
    <t>Current portion of lease liabilities</t>
  </si>
  <si>
    <t>Current income tax payable</t>
  </si>
  <si>
    <t>Equity attributable to owners of the parent</t>
  </si>
  <si>
    <t>Gain on disposal of investments and investments income</t>
  </si>
  <si>
    <t>Cost of health and wellness</t>
  </si>
  <si>
    <t>Loss on investments in equity instruments designated at</t>
  </si>
  <si>
    <t xml:space="preserve">   fair value through other comprehensive income</t>
  </si>
  <si>
    <t xml:space="preserve">       Dividend to owners of the Company</t>
  </si>
  <si>
    <t xml:space="preserve">    Loss for the year</t>
  </si>
  <si>
    <t xml:space="preserve">   Distributions to owners of the Company</t>
  </si>
  <si>
    <t xml:space="preserve">    Distributions to owners of the Company</t>
  </si>
  <si>
    <t xml:space="preserve">   Total distributions to owners of the Company</t>
  </si>
  <si>
    <t xml:space="preserve">   Loss for the year</t>
  </si>
  <si>
    <t>Gain on disposal of investment in subsidary</t>
  </si>
  <si>
    <t>Trade and other current receivables</t>
  </si>
  <si>
    <t>Decrease (increase) in short-term loans to other party, net</t>
  </si>
  <si>
    <t xml:space="preserve">Net cash used in investing activities  </t>
  </si>
  <si>
    <t>Trade and other current payables</t>
  </si>
  <si>
    <t xml:space="preserve">Cost of  rental and rendering of services </t>
  </si>
  <si>
    <t>Cost of golf services and sport club</t>
  </si>
  <si>
    <t xml:space="preserve">     Share-based payment transactions</t>
  </si>
  <si>
    <t xml:space="preserve">     Dividend to owners of the Company</t>
  </si>
  <si>
    <t xml:space="preserve">  Total distributions to owners of the Company</t>
  </si>
  <si>
    <t>(Gain) loss on disposal of equipment and intangible assets</t>
  </si>
  <si>
    <t xml:space="preserve">Increase in short-term borrowings </t>
  </si>
  <si>
    <t xml:space="preserve">Acquisitions of investment properties for which payments </t>
  </si>
  <si>
    <t>Transfers deposit for purchase of land to</t>
  </si>
  <si>
    <t>Statement of changes in equity</t>
  </si>
  <si>
    <t xml:space="preserve">   development for sales</t>
  </si>
  <si>
    <t>Transfers real estate development for sale to</t>
  </si>
  <si>
    <t xml:space="preserve">   real estate development for sale</t>
  </si>
  <si>
    <t>Real estate development for sale</t>
  </si>
  <si>
    <t xml:space="preserve">Net cash generated from operating activities </t>
  </si>
  <si>
    <t>6,7</t>
  </si>
  <si>
    <t>7, 10</t>
  </si>
  <si>
    <t>7, 11</t>
  </si>
  <si>
    <t>4,14</t>
  </si>
  <si>
    <t xml:space="preserve">Lease liabilities </t>
  </si>
  <si>
    <t>Year ended 31 December 2021</t>
  </si>
  <si>
    <t>Balance at 1 January 2021</t>
  </si>
  <si>
    <t>Balance at 31 December 2021</t>
  </si>
  <si>
    <t>Other current financial assets</t>
  </si>
  <si>
    <t>Tax income</t>
  </si>
  <si>
    <t>Loss before income tax expense</t>
  </si>
  <si>
    <t>Loss for the year</t>
  </si>
  <si>
    <t>Loss attributable to:</t>
  </si>
  <si>
    <t>Adjustments to reconcile loss to</t>
  </si>
  <si>
    <t>Net cash inflow on capital reduction of associate</t>
  </si>
  <si>
    <t>Disposal of subsidiary for which receives</t>
  </si>
  <si>
    <t>Current portion of payables for purchase of land</t>
  </si>
  <si>
    <t>Investments in joint ventures</t>
  </si>
  <si>
    <t>Share of profit of joint ventures and associates</t>
  </si>
  <si>
    <t>Gain (loss) on remeasurements of defined benefit plans</t>
  </si>
  <si>
    <t>(Reversal of) loss on declining in value of real estate</t>
  </si>
  <si>
    <t>Proceeds from sale of equipment</t>
  </si>
  <si>
    <t>Net cash outflow on acquisition of joint ventures</t>
  </si>
  <si>
    <t>Decrease in short-term loans from other parties, net</t>
  </si>
  <si>
    <t>Transfers investment properties to</t>
  </si>
  <si>
    <t>7,8</t>
  </si>
  <si>
    <t>14,26</t>
  </si>
  <si>
    <t xml:space="preserve">Basic loss per share </t>
  </si>
  <si>
    <t>Deposits</t>
  </si>
  <si>
    <t>Other non-current receiveables</t>
  </si>
  <si>
    <t>Increase in deposits pledged as collateral</t>
  </si>
  <si>
    <t xml:space="preserve">    of subsidiary</t>
  </si>
  <si>
    <t>Net cash inflow (outflow) on disposal (acquisition)</t>
  </si>
  <si>
    <t>Net increase in cash and cash equivalents</t>
  </si>
  <si>
    <t xml:space="preserve">Repayment of accrued management fee and accrued  </t>
  </si>
  <si>
    <t xml:space="preserve">    interest income by transferring promissory notes</t>
  </si>
  <si>
    <t xml:space="preserve">Deposit paid for purchase of commercial buildings </t>
  </si>
  <si>
    <t xml:space="preserve">    and leasehold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</si>
</sst>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_(* #,##0_);_(* \(#,##0\);_(* &quot;-&quot;??_);_(@_)"/>
    <numFmt numFmtId="191" formatCode="#,##0\ ;\(#,##0\)"/>
    <numFmt numFmtId="192" formatCode="_(* #,##0.0000_);_(* \(#,##0.0000\);_(* &quot;-&quot;????_);_(@_)"/>
    <numFmt numFmtId="193" formatCode="_(* #,##0_);_(* \(#,##0\);_(* &quot;-&quot;????_);_(@_)"/>
    <numFmt numFmtId="194" formatCode="#,##0.0000_);\(#,##0.0000\)"/>
    <numFmt numFmtId="195" formatCode="_(* #,##0.0_);_(* \(#,##0.0\);_(* &quot;-&quot;????_);_(@_)"/>
  </numFmts>
  <fonts count="23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0" fillId="0" borderId="0"/>
    <xf numFmtId="188" fontId="1" fillId="0" borderId="0" applyFont="0" applyFill="0" applyBorder="0" applyAlignment="0" applyProtection="0"/>
  </cellStyleXfs>
  <cellXfs count="327">
    <xf numFmtId="0" fontId="0" fillId="0" borderId="0" xfId="0"/>
    <xf numFmtId="0" fontId="3" fillId="0" borderId="0" xfId="0" applyFont="1" applyAlignment="1"/>
    <xf numFmtId="0" fontId="7" fillId="0" borderId="0" xfId="0" applyFont="1" applyAlignment="1"/>
    <xf numFmtId="0" fontId="9" fillId="0" borderId="0" xfId="0" applyFont="1" applyAlignment="1"/>
    <xf numFmtId="0" fontId="2" fillId="0" borderId="0" xfId="0" applyFont="1" applyFill="1" applyAlignment="1">
      <alignment horizontal="left"/>
    </xf>
    <xf numFmtId="191" fontId="9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>
      <alignment wrapText="1"/>
    </xf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37" fontId="9" fillId="0" borderId="0" xfId="0" applyNumberFormat="1" applyFont="1" applyFill="1" applyAlignment="1">
      <alignment horizontal="right"/>
    </xf>
    <xf numFmtId="191" fontId="9" fillId="0" borderId="0" xfId="0" applyNumberFormat="1" applyFont="1" applyFill="1" applyAlignment="1"/>
    <xf numFmtId="188" fontId="9" fillId="0" borderId="0" xfId="1" applyFont="1" applyFill="1" applyAlignment="1">
      <alignment horizontal="center"/>
    </xf>
    <xf numFmtId="190" fontId="9" fillId="0" borderId="0" xfId="1" applyNumberFormat="1" applyFont="1" applyFill="1" applyAlignment="1">
      <alignment horizontal="right"/>
    </xf>
    <xf numFmtId="190" fontId="9" fillId="0" borderId="0" xfId="0" applyNumberFormat="1" applyFont="1" applyFill="1" applyAlignment="1">
      <alignment horizontal="right"/>
    </xf>
    <xf numFmtId="191" fontId="12" fillId="0" borderId="0" xfId="0" applyNumberFormat="1" applyFont="1" applyFill="1" applyAlignment="1"/>
    <xf numFmtId="37" fontId="9" fillId="0" borderId="0" xfId="0" applyNumberFormat="1" applyFont="1" applyFill="1" applyAlignment="1"/>
    <xf numFmtId="191" fontId="9" fillId="0" borderId="0" xfId="0" applyNumberFormat="1" applyFont="1" applyFill="1" applyBorder="1" applyAlignment="1">
      <alignment horizontal="right"/>
    </xf>
    <xf numFmtId="191" fontId="9" fillId="0" borderId="1" xfId="0" applyNumberFormat="1" applyFont="1" applyFill="1" applyBorder="1" applyAlignment="1">
      <alignment horizontal="right"/>
    </xf>
    <xf numFmtId="191" fontId="12" fillId="0" borderId="0" xfId="0" applyNumberFormat="1" applyFont="1" applyFill="1" applyBorder="1" applyAlignment="1">
      <alignment horizontal="right"/>
    </xf>
    <xf numFmtId="191" fontId="9" fillId="0" borderId="0" xfId="0" applyNumberFormat="1" applyFont="1" applyFill="1" applyBorder="1" applyAlignment="1"/>
    <xf numFmtId="37" fontId="12" fillId="0" borderId="0" xfId="0" applyNumberFormat="1" applyFont="1" applyFill="1" applyBorder="1" applyAlignment="1">
      <alignment horizontal="right"/>
    </xf>
    <xf numFmtId="191" fontId="9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12" fillId="0" borderId="0" xfId="0" applyNumberFormat="1" applyFont="1" applyFill="1" applyAlignment="1">
      <alignment horizontal="right"/>
    </xf>
    <xf numFmtId="188" fontId="9" fillId="0" borderId="0" xfId="1" applyFont="1" applyFill="1" applyBorder="1" applyAlignment="1"/>
    <xf numFmtId="0" fontId="12" fillId="0" borderId="0" xfId="0" applyFont="1" applyFill="1" applyAlignment="1">
      <alignment horizontal="right"/>
    </xf>
    <xf numFmtId="0" fontId="17" fillId="0" borderId="0" xfId="0" applyFont="1" applyFill="1" applyAlignment="1"/>
    <xf numFmtId="0" fontId="18" fillId="0" borderId="0" xfId="0" applyFont="1" applyFill="1" applyAlignment="1"/>
    <xf numFmtId="188" fontId="17" fillId="0" borderId="0" xfId="1" applyFont="1" applyFill="1" applyAlignment="1"/>
    <xf numFmtId="0" fontId="9" fillId="0" borderId="0" xfId="0" applyFont="1" applyFill="1" applyAlignment="1">
      <alignment horizontal="right"/>
    </xf>
    <xf numFmtId="187" fontId="9" fillId="0" borderId="0" xfId="0" applyNumberFormat="1" applyFont="1" applyFill="1" applyAlignment="1">
      <alignment horizontal="right"/>
    </xf>
    <xf numFmtId="187" fontId="9" fillId="0" borderId="0" xfId="0" applyNumberFormat="1" applyFont="1" applyFill="1" applyAlignment="1"/>
    <xf numFmtId="18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87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187" fontId="9" fillId="0" borderId="0" xfId="1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187" fontId="22" fillId="0" borderId="0" xfId="0" applyNumberFormat="1" applyFont="1" applyFill="1" applyBorder="1" applyAlignment="1">
      <alignment horizontal="center" vertical="top" wrapText="1"/>
    </xf>
    <xf numFmtId="187" fontId="9" fillId="0" borderId="0" xfId="0" applyNumberFormat="1" applyFont="1" applyFill="1"/>
    <xf numFmtId="187" fontId="9" fillId="0" borderId="0" xfId="0" applyNumberFormat="1" applyFont="1" applyFill="1" applyBorder="1" applyAlignment="1">
      <alignment horizontal="right"/>
    </xf>
    <xf numFmtId="188" fontId="9" fillId="0" borderId="0" xfId="2" applyNumberFormat="1" applyFont="1" applyFill="1" applyAlignment="1">
      <alignment horizontal="center"/>
    </xf>
    <xf numFmtId="187" fontId="9" fillId="0" borderId="0" xfId="2" applyNumberFormat="1" applyFont="1" applyFill="1" applyBorder="1" applyAlignment="1">
      <alignment horizontal="right"/>
    </xf>
    <xf numFmtId="188" fontId="12" fillId="0" borderId="0" xfId="0" applyNumberFormat="1" applyFont="1" applyFill="1" applyBorder="1" applyAlignment="1">
      <alignment horizontal="right"/>
    </xf>
    <xf numFmtId="187" fontId="12" fillId="0" borderId="0" xfId="2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vertical="top" wrapText="1"/>
    </xf>
    <xf numFmtId="190" fontId="9" fillId="0" borderId="0" xfId="2" applyNumberFormat="1" applyFont="1" applyFill="1" applyAlignment="1">
      <alignment horizontal="center"/>
    </xf>
    <xf numFmtId="187" fontId="12" fillId="0" borderId="0" xfId="2" applyNumberFormat="1" applyFont="1" applyFill="1" applyAlignment="1">
      <alignment horizontal="center"/>
    </xf>
    <xf numFmtId="187" fontId="9" fillId="0" borderId="0" xfId="0" quotePrefix="1" applyNumberFormat="1" applyFont="1" applyFill="1" applyBorder="1" applyAlignment="1">
      <alignment horizontal="right"/>
    </xf>
    <xf numFmtId="190" fontId="12" fillId="0" borderId="2" xfId="2" applyNumberFormat="1" applyFont="1" applyFill="1" applyBorder="1" applyAlignment="1">
      <alignment horizontal="center"/>
    </xf>
    <xf numFmtId="190" fontId="12" fillId="0" borderId="0" xfId="2" applyNumberFormat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center"/>
    </xf>
    <xf numFmtId="191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/>
    <xf numFmtId="49" fontId="9" fillId="0" borderId="0" xfId="0" applyNumberFormat="1" applyFont="1" applyFill="1" applyAlignment="1">
      <alignment horizontal="center"/>
    </xf>
    <xf numFmtId="187" fontId="12" fillId="0" borderId="0" xfId="2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93" fontId="9" fillId="0" borderId="0" xfId="1" applyNumberFormat="1" applyFont="1" applyFill="1" applyAlignment="1">
      <alignment horizontal="center"/>
    </xf>
    <xf numFmtId="190" fontId="9" fillId="0" borderId="0" xfId="1" applyNumberFormat="1" applyFont="1" applyAlignment="1"/>
    <xf numFmtId="190" fontId="9" fillId="0" borderId="0" xfId="1" applyNumberFormat="1" applyFont="1" applyFill="1" applyAlignment="1"/>
    <xf numFmtId="190" fontId="12" fillId="0" borderId="3" xfId="1" applyNumberFormat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90" fontId="12" fillId="0" borderId="1" xfId="1" applyNumberFormat="1" applyFont="1" applyFill="1" applyBorder="1" applyAlignment="1">
      <alignment horizontal="right"/>
    </xf>
    <xf numFmtId="190" fontId="5" fillId="0" borderId="0" xfId="0" applyNumberFormat="1" applyFont="1" applyFill="1" applyAlignment="1"/>
    <xf numFmtId="190" fontId="11" fillId="0" borderId="0" xfId="0" applyNumberFormat="1" applyFont="1" applyFill="1" applyAlignment="1"/>
    <xf numFmtId="190" fontId="9" fillId="0" borderId="0" xfId="0" applyNumberFormat="1" applyFont="1" applyFill="1" applyAlignment="1"/>
    <xf numFmtId="190" fontId="9" fillId="0" borderId="0" xfId="0" applyNumberFormat="1" applyFont="1" applyFill="1" applyAlignment="1">
      <alignment horizontal="right" wrapText="1"/>
    </xf>
    <xf numFmtId="190" fontId="12" fillId="0" borderId="3" xfId="0" applyNumberFormat="1" applyFont="1" applyFill="1" applyBorder="1" applyAlignment="1">
      <alignment horizontal="right"/>
    </xf>
    <xf numFmtId="190" fontId="12" fillId="0" borderId="2" xfId="0" applyNumberFormat="1" applyFont="1" applyFill="1" applyBorder="1" applyAlignment="1">
      <alignment horizontal="right"/>
    </xf>
    <xf numFmtId="190" fontId="9" fillId="0" borderId="0" xfId="0" applyNumberFormat="1" applyFont="1" applyFill="1" applyBorder="1" applyAlignment="1">
      <alignment horizontal="right"/>
    </xf>
    <xf numFmtId="190" fontId="17" fillId="0" borderId="0" xfId="1" applyNumberFormat="1" applyFont="1" applyFill="1" applyAlignment="1"/>
    <xf numFmtId="190" fontId="3" fillId="0" borderId="0" xfId="0" applyNumberFormat="1" applyFont="1" applyAlignment="1"/>
    <xf numFmtId="190" fontId="9" fillId="0" borderId="0" xfId="0" applyNumberFormat="1" applyFont="1" applyFill="1" applyBorder="1" applyAlignment="1"/>
    <xf numFmtId="0" fontId="12" fillId="0" borderId="0" xfId="0" applyFont="1" applyFill="1" applyBorder="1" applyAlignment="1"/>
    <xf numFmtId="187" fontId="12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190" fontId="9" fillId="0" borderId="2" xfId="0" applyNumberFormat="1" applyFont="1" applyFill="1" applyBorder="1" applyAlignment="1">
      <alignment horizontal="right"/>
    </xf>
    <xf numFmtId="190" fontId="9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14" fillId="0" borderId="0" xfId="0" applyFont="1" applyFill="1" applyAlignment="1"/>
    <xf numFmtId="191" fontId="15" fillId="0" borderId="0" xfId="0" applyNumberFormat="1" applyFont="1" applyFill="1" applyAlignment="1">
      <alignment horizontal="right"/>
    </xf>
    <xf numFmtId="188" fontId="9" fillId="0" borderId="0" xfId="1" applyFont="1" applyFill="1" applyAlignment="1"/>
    <xf numFmtId="37" fontId="12" fillId="0" borderId="0" xfId="0" applyNumberFormat="1" applyFont="1" applyFill="1" applyAlignment="1"/>
    <xf numFmtId="187" fontId="12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center"/>
    </xf>
    <xf numFmtId="191" fontId="16" fillId="0" borderId="0" xfId="0" applyNumberFormat="1" applyFont="1" applyFill="1" applyAlignment="1">
      <alignment horizontal="right"/>
    </xf>
    <xf numFmtId="191" fontId="12" fillId="0" borderId="0" xfId="0" applyNumberFormat="1" applyFont="1" applyFill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189" fontId="12" fillId="0" borderId="0" xfId="0" applyNumberFormat="1" applyFont="1" applyFill="1" applyBorder="1" applyAlignment="1">
      <alignment horizontal="left" vertical="center"/>
    </xf>
    <xf numFmtId="187" fontId="9" fillId="0" borderId="0" xfId="0" applyNumberFormat="1" applyFont="1" applyFill="1" applyAlignment="1">
      <alignment horizontal="center"/>
    </xf>
    <xf numFmtId="189" fontId="9" fillId="0" borderId="0" xfId="0" applyNumberFormat="1" applyFont="1" applyFill="1" applyBorder="1" applyAlignment="1">
      <alignment horizontal="left"/>
    </xf>
    <xf numFmtId="188" fontId="12" fillId="0" borderId="0" xfId="2" applyFont="1" applyFill="1" applyBorder="1" applyAlignment="1">
      <alignment horizontal="center"/>
    </xf>
    <xf numFmtId="190" fontId="12" fillId="0" borderId="0" xfId="0" applyNumberFormat="1" applyFont="1" applyFill="1" applyBorder="1" applyAlignment="1">
      <alignment horizontal="right"/>
    </xf>
    <xf numFmtId="187" fontId="12" fillId="0" borderId="2" xfId="2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2" fontId="9" fillId="0" borderId="0" xfId="1" quotePrefix="1" applyNumberFormat="1" applyFont="1" applyFill="1" applyBorder="1" applyAlignment="1">
      <alignment horizontal="center"/>
    </xf>
    <xf numFmtId="190" fontId="9" fillId="0" borderId="0" xfId="2" applyNumberFormat="1" applyFont="1" applyFill="1" applyBorder="1" applyAlignment="1">
      <alignment horizontal="right"/>
    </xf>
    <xf numFmtId="193" fontId="12" fillId="0" borderId="1" xfId="1" quotePrefix="1" applyNumberFormat="1" applyFont="1" applyFill="1" applyBorder="1" applyAlignment="1">
      <alignment horizontal="center"/>
    </xf>
    <xf numFmtId="193" fontId="9" fillId="0" borderId="1" xfId="0" applyNumberFormat="1" applyFont="1" applyFill="1" applyBorder="1" applyAlignment="1">
      <alignment horizontal="center"/>
    </xf>
    <xf numFmtId="193" fontId="9" fillId="0" borderId="1" xfId="1" quotePrefix="1" applyNumberFormat="1" applyFont="1" applyFill="1" applyBorder="1" applyAlignment="1">
      <alignment horizontal="center"/>
    </xf>
    <xf numFmtId="193" fontId="9" fillId="0" borderId="0" xfId="0" applyNumberFormat="1" applyFont="1" applyFill="1" applyBorder="1" applyAlignment="1">
      <alignment horizontal="right"/>
    </xf>
    <xf numFmtId="192" fontId="9" fillId="0" borderId="4" xfId="1" quotePrefix="1" applyNumberFormat="1" applyFont="1" applyFill="1" applyBorder="1" applyAlignment="1">
      <alignment horizontal="center"/>
    </xf>
    <xf numFmtId="193" fontId="9" fillId="0" borderId="4" xfId="1" quotePrefix="1" applyNumberFormat="1" applyFont="1" applyFill="1" applyBorder="1" applyAlignment="1">
      <alignment horizontal="center"/>
    </xf>
    <xf numFmtId="191" fontId="9" fillId="0" borderId="4" xfId="0" applyNumberFormat="1" applyFont="1" applyFill="1" applyBorder="1" applyAlignment="1">
      <alignment horizontal="right"/>
    </xf>
    <xf numFmtId="191" fontId="9" fillId="0" borderId="4" xfId="0" applyNumberFormat="1" applyFont="1" applyFill="1" applyBorder="1" applyAlignment="1"/>
    <xf numFmtId="191" fontId="12" fillId="0" borderId="0" xfId="0" applyNumberFormat="1" applyFont="1" applyFill="1" applyBorder="1" applyAlignment="1"/>
    <xf numFmtId="190" fontId="12" fillId="0" borderId="1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93" fontId="12" fillId="0" borderId="1" xfId="0" applyNumberFormat="1" applyFont="1" applyFill="1" applyBorder="1" applyAlignment="1">
      <alignment horizontal="center"/>
    </xf>
    <xf numFmtId="193" fontId="12" fillId="0" borderId="3" xfId="0" applyNumberFormat="1" applyFont="1" applyFill="1" applyBorder="1" applyAlignment="1">
      <alignment horizontal="center"/>
    </xf>
    <xf numFmtId="190" fontId="22" fillId="0" borderId="0" xfId="0" applyNumberFormat="1" applyFont="1" applyFill="1" applyBorder="1" applyAlignment="1">
      <alignment horizontal="center" wrapText="1"/>
    </xf>
    <xf numFmtId="193" fontId="9" fillId="0" borderId="0" xfId="0" applyNumberFormat="1" applyFont="1" applyFill="1" applyBorder="1" applyAlignment="1">
      <alignment horizontal="right" vertical="center"/>
    </xf>
    <xf numFmtId="192" fontId="9" fillId="0" borderId="0" xfId="1" quotePrefix="1" applyNumberFormat="1" applyFont="1" applyFill="1" applyBorder="1" applyAlignment="1">
      <alignment horizontal="center" vertical="center"/>
    </xf>
    <xf numFmtId="187" fontId="12" fillId="0" borderId="0" xfId="0" applyNumberFormat="1" applyFont="1" applyFill="1" applyBorder="1" applyAlignment="1">
      <alignment horizontal="right" vertical="center"/>
    </xf>
    <xf numFmtId="192" fontId="9" fillId="0" borderId="1" xfId="0" quotePrefix="1" applyNumberFormat="1" applyFont="1" applyFill="1" applyBorder="1" applyAlignment="1">
      <alignment horizontal="center"/>
    </xf>
    <xf numFmtId="193" fontId="9" fillId="0" borderId="0" xfId="1" quotePrefix="1" applyNumberFormat="1" applyFont="1" applyFill="1" applyBorder="1" applyAlignment="1">
      <alignment horizontal="center"/>
    </xf>
    <xf numFmtId="191" fontId="12" fillId="0" borderId="0" xfId="0" applyNumberFormat="1" applyFont="1" applyFill="1" applyAlignment="1">
      <alignment vertical="center"/>
    </xf>
    <xf numFmtId="191" fontId="12" fillId="0" borderId="0" xfId="0" applyNumberFormat="1" applyFont="1" applyFill="1" applyBorder="1" applyAlignment="1">
      <alignment vertical="center"/>
    </xf>
    <xf numFmtId="188" fontId="12" fillId="0" borderId="0" xfId="2" applyNumberFormat="1" applyFont="1" applyFill="1" applyBorder="1" applyAlignment="1">
      <alignment horizontal="right"/>
    </xf>
    <xf numFmtId="188" fontId="12" fillId="0" borderId="0" xfId="2" applyFont="1" applyFill="1" applyBorder="1" applyAlignment="1">
      <alignment horizontal="right"/>
    </xf>
    <xf numFmtId="192" fontId="12" fillId="0" borderId="4" xfId="1" quotePrefix="1" applyNumberFormat="1" applyFont="1" applyFill="1" applyBorder="1" applyAlignment="1">
      <alignment horizontal="right"/>
    </xf>
    <xf numFmtId="192" fontId="12" fillId="0" borderId="0" xfId="1" quotePrefix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87" fontId="13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/>
    <xf numFmtId="190" fontId="12" fillId="0" borderId="4" xfId="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4" fillId="0" borderId="0" xfId="0" applyFont="1" applyAlignment="1">
      <alignment vertical="center"/>
    </xf>
    <xf numFmtId="37" fontId="12" fillId="0" borderId="0" xfId="0" applyNumberFormat="1" applyFont="1"/>
    <xf numFmtId="193" fontId="9" fillId="0" borderId="0" xfId="4" applyNumberFormat="1" applyFont="1" applyAlignment="1">
      <alignment horizontal="left" indent="1"/>
    </xf>
    <xf numFmtId="193" fontId="12" fillId="0" borderId="0" xfId="4" applyNumberFormat="1" applyFont="1" applyAlignment="1">
      <alignment horizontal="left" indent="1"/>
    </xf>
    <xf numFmtId="189" fontId="12" fillId="0" borderId="0" xfId="0" applyNumberFormat="1" applyFont="1" applyAlignment="1">
      <alignment horizontal="left"/>
    </xf>
    <xf numFmtId="188" fontId="9" fillId="0" borderId="0" xfId="4" applyFont="1" applyFill="1" applyBorder="1" applyAlignment="1"/>
    <xf numFmtId="190" fontId="9" fillId="0" borderId="0" xfId="4" applyNumberFormat="1" applyFont="1" applyFill="1" applyBorder="1" applyAlignment="1"/>
    <xf numFmtId="37" fontId="9" fillId="0" borderId="0" xfId="0" applyNumberFormat="1" applyFont="1"/>
    <xf numFmtId="189" fontId="14" fillId="0" borderId="0" xfId="0" applyNumberFormat="1" applyFont="1" applyAlignment="1">
      <alignment horizontal="left"/>
    </xf>
    <xf numFmtId="189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vertical="center"/>
    </xf>
    <xf numFmtId="193" fontId="9" fillId="0" borderId="0" xfId="4" applyNumberFormat="1" applyFont="1" applyAlignment="1">
      <alignment horizontal="center" vertical="top"/>
    </xf>
    <xf numFmtId="190" fontId="9" fillId="0" borderId="0" xfId="1" applyNumberFormat="1" applyFont="1" applyFill="1" applyAlignment="1">
      <alignment horizontal="left"/>
    </xf>
    <xf numFmtId="188" fontId="9" fillId="0" borderId="0" xfId="1" applyFont="1" applyFill="1" applyAlignment="1">
      <alignment vertical="center"/>
    </xf>
    <xf numFmtId="187" fontId="12" fillId="0" borderId="0" xfId="0" applyNumberFormat="1" applyFont="1" applyAlignment="1">
      <alignment vertical="center"/>
    </xf>
    <xf numFmtId="193" fontId="12" fillId="0" borderId="0" xfId="4" applyNumberFormat="1" applyFont="1" applyFill="1" applyBorder="1" applyAlignment="1">
      <alignment horizontal="left" indent="1"/>
    </xf>
    <xf numFmtId="190" fontId="12" fillId="0" borderId="0" xfId="0" applyNumberFormat="1" applyFont="1" applyAlignment="1">
      <alignment vertical="center"/>
    </xf>
    <xf numFmtId="193" fontId="12" fillId="0" borderId="3" xfId="4" applyNumberFormat="1" applyFont="1" applyFill="1" applyBorder="1" applyAlignment="1">
      <alignment horizontal="left"/>
    </xf>
    <xf numFmtId="190" fontId="12" fillId="0" borderId="0" xfId="1" quotePrefix="1" applyNumberFormat="1" applyFont="1" applyFill="1" applyBorder="1" applyAlignment="1">
      <alignment horizontal="left" indent="2"/>
    </xf>
    <xf numFmtId="0" fontId="12" fillId="0" borderId="0" xfId="4" quotePrefix="1" applyNumberFormat="1" applyFont="1" applyFill="1" applyBorder="1" applyAlignment="1">
      <alignment horizontal="left" indent="2"/>
    </xf>
    <xf numFmtId="190" fontId="12" fillId="0" borderId="0" xfId="4" applyNumberFormat="1" applyFont="1" applyFill="1" applyBorder="1" applyAlignment="1">
      <alignment horizontal="center"/>
    </xf>
    <xf numFmtId="0" fontId="12" fillId="0" borderId="0" xfId="4" quotePrefix="1" applyNumberFormat="1" applyFont="1" applyFill="1" applyBorder="1" applyAlignment="1">
      <alignment horizontal="left" indent="3"/>
    </xf>
    <xf numFmtId="188" fontId="9" fillId="0" borderId="0" xfId="4" applyFont="1" applyFill="1" applyAlignment="1">
      <alignment horizontal="center"/>
    </xf>
    <xf numFmtId="0" fontId="9" fillId="0" borderId="0" xfId="0" applyFont="1" applyAlignment="1">
      <alignment horizontal="left"/>
    </xf>
    <xf numFmtId="193" fontId="9" fillId="0" borderId="0" xfId="4" applyNumberFormat="1" applyFont="1" applyBorder="1" applyAlignment="1">
      <alignment horizontal="right"/>
    </xf>
    <xf numFmtId="193" fontId="9" fillId="0" borderId="0" xfId="4" applyNumberFormat="1" applyFont="1" applyBorder="1" applyAlignment="1">
      <alignment horizontal="center" vertical="top"/>
    </xf>
    <xf numFmtId="37" fontId="9" fillId="0" borderId="0" xfId="0" applyNumberFormat="1" applyFont="1" applyAlignment="1">
      <alignment horizontal="right"/>
    </xf>
    <xf numFmtId="193" fontId="12" fillId="0" borderId="0" xfId="4" applyNumberFormat="1" applyFont="1" applyBorder="1" applyAlignment="1">
      <alignment horizontal="left" indent="1"/>
    </xf>
    <xf numFmtId="193" fontId="9" fillId="0" borderId="1" xfId="4" applyNumberFormat="1" applyFont="1" applyBorder="1" applyAlignment="1">
      <alignment horizontal="right"/>
    </xf>
    <xf numFmtId="193" fontId="12" fillId="0" borderId="3" xfId="4" applyNumberFormat="1" applyFont="1" applyFill="1" applyBorder="1" applyAlignment="1">
      <alignment horizontal="right"/>
    </xf>
    <xf numFmtId="187" fontId="12" fillId="0" borderId="3" xfId="4" applyNumberFormat="1" applyFont="1" applyFill="1" applyBorder="1" applyAlignment="1">
      <alignment horizontal="right"/>
    </xf>
    <xf numFmtId="187" fontId="12" fillId="0" borderId="0" xfId="4" applyNumberFormat="1" applyFont="1" applyFill="1" applyBorder="1" applyAlignment="1">
      <alignment horizontal="right"/>
    </xf>
    <xf numFmtId="190" fontId="12" fillId="0" borderId="2" xfId="4" applyNumberFormat="1" applyFont="1" applyFill="1" applyBorder="1" applyAlignment="1"/>
    <xf numFmtId="190" fontId="12" fillId="0" borderId="0" xfId="4" applyNumberFormat="1" applyFont="1" applyFill="1" applyBorder="1" applyAlignment="1"/>
    <xf numFmtId="193" fontId="12" fillId="0" borderId="2" xfId="4" applyNumberFormat="1" applyFont="1" applyFill="1" applyBorder="1" applyAlignment="1">
      <alignment horizontal="right"/>
    </xf>
    <xf numFmtId="189" fontId="9" fillId="0" borderId="0" xfId="0" applyNumberFormat="1" applyFont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91" fontId="12" fillId="0" borderId="0" xfId="0" applyNumberFormat="1" applyFont="1" applyFill="1"/>
    <xf numFmtId="189" fontId="14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191" fontId="15" fillId="0" borderId="0" xfId="0" applyNumberFormat="1" applyFont="1" applyFill="1" applyAlignment="1">
      <alignment horizontal="left"/>
    </xf>
    <xf numFmtId="191" fontId="12" fillId="0" borderId="3" xfId="0" applyNumberFormat="1" applyFont="1" applyFill="1" applyBorder="1" applyAlignment="1">
      <alignment horizontal="right"/>
    </xf>
    <xf numFmtId="192" fontId="9" fillId="0" borderId="0" xfId="0" applyNumberFormat="1" applyFont="1" applyFill="1" applyBorder="1" applyAlignment="1">
      <alignment horizontal="right"/>
    </xf>
    <xf numFmtId="192" fontId="9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11" fillId="0" borderId="0" xfId="0" applyFont="1" applyFill="1" applyBorder="1" applyAlignment="1"/>
    <xf numFmtId="0" fontId="17" fillId="0" borderId="0" xfId="0" applyFont="1" applyFill="1" applyBorder="1" applyAlignment="1"/>
    <xf numFmtId="0" fontId="3" fillId="0" borderId="0" xfId="0" applyFont="1" applyFill="1" applyBorder="1" applyAlignment="1"/>
    <xf numFmtId="190" fontId="9" fillId="0" borderId="0" xfId="2" applyNumberFormat="1" applyFont="1" applyFill="1" applyAlignment="1">
      <alignment horizontal="center" vertical="center"/>
    </xf>
    <xf numFmtId="188" fontId="9" fillId="0" borderId="0" xfId="2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189" fontId="12" fillId="0" borderId="0" xfId="0" applyNumberFormat="1" applyFont="1" applyFill="1" applyBorder="1" applyAlignment="1">
      <alignment horizontal="left"/>
    </xf>
    <xf numFmtId="187" fontId="13" fillId="0" borderId="0" xfId="0" applyNumberFormat="1" applyFont="1" applyFill="1" applyAlignment="1"/>
    <xf numFmtId="195" fontId="12" fillId="0" borderId="4" xfId="1" quotePrefix="1" applyNumberFormat="1" applyFont="1" applyFill="1" applyBorder="1" applyAlignment="1">
      <alignment horizontal="right"/>
    </xf>
    <xf numFmtId="193" fontId="9" fillId="0" borderId="1" xfId="2" applyNumberFormat="1" applyFont="1" applyFill="1" applyBorder="1" applyAlignment="1">
      <alignment horizontal="left" vertical="center"/>
    </xf>
    <xf numFmtId="193" fontId="9" fillId="0" borderId="0" xfId="2" applyNumberFormat="1" applyFont="1" applyFill="1" applyAlignment="1">
      <alignment horizontal="left" vertical="center"/>
    </xf>
    <xf numFmtId="192" fontId="12" fillId="0" borderId="4" xfId="1" quotePrefix="1" applyNumberFormat="1" applyFont="1" applyFill="1" applyBorder="1" applyAlignment="1">
      <alignment horizontal="right" vertical="center"/>
    </xf>
    <xf numFmtId="188" fontId="12" fillId="0" borderId="0" xfId="2" applyNumberFormat="1" applyFont="1" applyFill="1" applyBorder="1" applyAlignment="1">
      <alignment horizontal="right" vertical="center"/>
    </xf>
    <xf numFmtId="188" fontId="12" fillId="0" borderId="0" xfId="2" applyFont="1" applyFill="1" applyBorder="1" applyAlignment="1">
      <alignment horizontal="right" vertical="center"/>
    </xf>
    <xf numFmtId="188" fontId="12" fillId="0" borderId="0" xfId="2" applyFont="1" applyFill="1" applyBorder="1" applyAlignment="1">
      <alignment horizontal="center" vertical="center"/>
    </xf>
    <xf numFmtId="193" fontId="9" fillId="0" borderId="0" xfId="2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13" fillId="0" borderId="0" xfId="0" applyNumberFormat="1" applyFont="1" applyAlignment="1">
      <alignment horizontal="center" vertical="center"/>
    </xf>
    <xf numFmtId="194" fontId="12" fillId="0" borderId="0" xfId="0" applyNumberFormat="1" applyFont="1" applyFill="1" applyBorder="1" applyAlignment="1">
      <alignment horizontal="right"/>
    </xf>
    <xf numFmtId="194" fontId="12" fillId="0" borderId="2" xfId="0" applyNumberFormat="1" applyFont="1" applyFill="1" applyBorder="1" applyAlignment="1">
      <alignment horizontal="right"/>
    </xf>
    <xf numFmtId="193" fontId="9" fillId="0" borderId="0" xfId="4" applyNumberFormat="1" applyFont="1" applyFill="1" applyBorder="1" applyAlignment="1">
      <alignment horizontal="right"/>
    </xf>
    <xf numFmtId="193" fontId="9" fillId="0" borderId="3" xfId="4" applyNumberFormat="1" applyFont="1" applyBorder="1" applyAlignment="1">
      <alignment horizontal="left" indent="1"/>
    </xf>
    <xf numFmtId="193" fontId="12" fillId="0" borderId="2" xfId="1" applyNumberFormat="1" applyFont="1" applyFill="1" applyBorder="1" applyAlignment="1"/>
    <xf numFmtId="193" fontId="9" fillId="0" borderId="3" xfId="2" applyNumberFormat="1" applyFont="1" applyFill="1" applyBorder="1" applyAlignment="1">
      <alignment horizontal="left" vertical="center"/>
    </xf>
    <xf numFmtId="193" fontId="9" fillId="0" borderId="0" xfId="1" applyNumberFormat="1" applyFont="1" applyFill="1" applyAlignment="1">
      <alignment horizontal="center" vertical="top"/>
    </xf>
    <xf numFmtId="193" fontId="12" fillId="0" borderId="3" xfId="1" applyNumberFormat="1" applyFont="1" applyFill="1" applyBorder="1" applyAlignment="1">
      <alignment horizontal="center"/>
    </xf>
    <xf numFmtId="188" fontId="9" fillId="0" borderId="0" xfId="1" applyFont="1" applyFill="1" applyAlignment="1">
      <alignment horizontal="center" vertical="top"/>
    </xf>
    <xf numFmtId="188" fontId="21" fillId="0" borderId="0" xfId="1" applyFont="1" applyFill="1" applyBorder="1" applyAlignment="1">
      <alignment vertical="top" wrapText="1"/>
    </xf>
    <xf numFmtId="190" fontId="21" fillId="0" borderId="0" xfId="1" applyNumberFormat="1" applyFont="1" applyFill="1" applyBorder="1" applyAlignment="1">
      <alignment vertical="top" wrapText="1"/>
    </xf>
    <xf numFmtId="190" fontId="9" fillId="0" borderId="0" xfId="1" applyNumberFormat="1" applyFont="1" applyFill="1" applyBorder="1" applyAlignment="1">
      <alignment horizontal="center"/>
    </xf>
    <xf numFmtId="187" fontId="9" fillId="0" borderId="0" xfId="0" applyNumberFormat="1" applyFont="1" applyAlignment="1">
      <alignment horizontal="right"/>
    </xf>
    <xf numFmtId="190" fontId="9" fillId="0" borderId="1" xfId="1" applyNumberFormat="1" applyFont="1" applyFill="1" applyBorder="1" applyAlignment="1">
      <alignment horizontal="center"/>
    </xf>
    <xf numFmtId="193" fontId="12" fillId="0" borderId="2" xfId="2" applyNumberFormat="1" applyFont="1" applyFill="1" applyBorder="1" applyAlignment="1">
      <alignment horizontal="left" indent="1"/>
    </xf>
    <xf numFmtId="193" fontId="9" fillId="0" borderId="0" xfId="1" applyNumberFormat="1" applyFont="1" applyFill="1" applyBorder="1" applyAlignment="1">
      <alignment horizontal="left"/>
    </xf>
    <xf numFmtId="193" fontId="9" fillId="0" borderId="1" xfId="1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190" fontId="0" fillId="0" borderId="0" xfId="0" applyNumberFormat="1" applyFont="1" applyFill="1" applyAlignment="1"/>
    <xf numFmtId="187" fontId="0" fillId="0" borderId="0" xfId="0" applyNumberFormat="1" applyFont="1" applyFill="1" applyAlignment="1"/>
    <xf numFmtId="37" fontId="0" fillId="0" borderId="0" xfId="0" applyNumberFormat="1" applyFont="1" applyFill="1" applyAlignment="1"/>
    <xf numFmtId="187" fontId="0" fillId="0" borderId="0" xfId="0" applyNumberFormat="1" applyFont="1" applyFill="1" applyBorder="1" applyAlignment="1"/>
    <xf numFmtId="193" fontId="0" fillId="0" borderId="0" xfId="1" applyNumberFormat="1" applyFont="1" applyFill="1" applyAlignment="1">
      <alignment horizontal="center"/>
    </xf>
    <xf numFmtId="192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92" fontId="0" fillId="0" borderId="0" xfId="0" applyNumberFormat="1" applyFont="1" applyFill="1" applyBorder="1" applyAlignment="1">
      <alignment horizontal="center"/>
    </xf>
    <xf numFmtId="190" fontId="0" fillId="0" borderId="1" xfId="0" applyNumberFormat="1" applyFont="1" applyFill="1" applyBorder="1" applyAlignment="1"/>
    <xf numFmtId="0" fontId="2" fillId="0" borderId="0" xfId="0" applyFont="1" applyFill="1" applyBorder="1" applyAlignment="1"/>
    <xf numFmtId="190" fontId="0" fillId="0" borderId="0" xfId="2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wrapText="1"/>
    </xf>
    <xf numFmtId="190" fontId="0" fillId="0" borderId="1" xfId="2" applyNumberFormat="1" applyFont="1" applyFill="1" applyBorder="1" applyAlignment="1"/>
    <xf numFmtId="190" fontId="2" fillId="0" borderId="3" xfId="2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Alignment="1">
      <alignment horizontal="right"/>
    </xf>
    <xf numFmtId="193" fontId="0" fillId="0" borderId="0" xfId="1" applyNumberFormat="1" applyFont="1" applyFill="1" applyAlignment="1">
      <alignment horizontal="right"/>
    </xf>
    <xf numFmtId="187" fontId="0" fillId="0" borderId="0" xfId="2" applyNumberFormat="1" applyFont="1" applyFill="1" applyBorder="1" applyAlignment="1"/>
    <xf numFmtId="187" fontId="0" fillId="0" borderId="0" xfId="0" applyNumberFormat="1" applyFont="1" applyFill="1" applyBorder="1" applyAlignment="1">
      <alignment vertical="top"/>
    </xf>
    <xf numFmtId="193" fontId="0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90" fontId="2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/>
    <xf numFmtId="187" fontId="0" fillId="0" borderId="0" xfId="2" applyNumberFormat="1" applyFont="1" applyFill="1" applyAlignment="1"/>
    <xf numFmtId="187" fontId="0" fillId="0" borderId="0" xfId="2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0" fillId="0" borderId="1" xfId="0" applyNumberFormat="1" applyFont="1" applyFill="1" applyBorder="1" applyAlignment="1"/>
    <xf numFmtId="190" fontId="2" fillId="0" borderId="2" xfId="2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190" fontId="0" fillId="0" borderId="0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9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2 2" xfId="4" xr:uid="{0432EAFD-2E4B-4BC9-8ACC-0E9D02272E7B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3"/>
  <sheetViews>
    <sheetView tabSelected="1" zoomScale="90" zoomScaleNormal="90" zoomScaleSheetLayoutView="90" workbookViewId="0">
      <selection activeCell="A3" sqref="A3"/>
    </sheetView>
  </sheetViews>
  <sheetFormatPr defaultColWidth="9" defaultRowHeight="18.75" customHeight="1" x14ac:dyDescent="0.3"/>
  <cols>
    <col min="1" max="1" width="43.59765625" style="1" customWidth="1"/>
    <col min="2" max="2" width="6.3984375" style="2" customWidth="1"/>
    <col min="3" max="3" width="1" style="1" customWidth="1"/>
    <col min="4" max="4" width="15.09765625" style="96" customWidth="1"/>
    <col min="5" max="5" width="1" style="1" customWidth="1"/>
    <col min="6" max="6" width="15.09765625" style="96" customWidth="1"/>
    <col min="7" max="7" width="1" style="1" customWidth="1"/>
    <col min="8" max="8" width="15.09765625" style="1" customWidth="1"/>
    <col min="9" max="9" width="1" style="1" customWidth="1"/>
    <col min="10" max="10" width="15.09765625" style="1" customWidth="1"/>
    <col min="11" max="16384" width="9" style="216"/>
  </cols>
  <sheetData>
    <row r="1" spans="1:10" s="213" customFormat="1" ht="18.75" customHeight="1" x14ac:dyDescent="0.35">
      <c r="A1" s="10" t="s">
        <v>81</v>
      </c>
      <c r="B1" s="14"/>
      <c r="C1" s="15"/>
      <c r="D1" s="88"/>
      <c r="E1" s="15"/>
      <c r="F1" s="88"/>
      <c r="G1" s="15"/>
      <c r="H1" s="15"/>
      <c r="I1" s="15"/>
      <c r="J1" s="15"/>
    </row>
    <row r="2" spans="1:10" s="214" customFormat="1" ht="18.75" customHeight="1" x14ac:dyDescent="0.3">
      <c r="A2" s="4" t="s">
        <v>90</v>
      </c>
      <c r="B2" s="16"/>
      <c r="C2" s="17"/>
      <c r="D2" s="89"/>
      <c r="E2" s="17"/>
      <c r="F2" s="89"/>
      <c r="G2" s="17"/>
      <c r="H2" s="17"/>
      <c r="I2" s="17"/>
      <c r="J2" s="17"/>
    </row>
    <row r="3" spans="1:10" s="37" customFormat="1" ht="18.75" customHeight="1" x14ac:dyDescent="0.25">
      <c r="A3" s="6"/>
      <c r="B3" s="12"/>
      <c r="C3" s="11"/>
      <c r="D3" s="90"/>
      <c r="E3" s="11"/>
      <c r="F3" s="90"/>
      <c r="G3" s="11"/>
      <c r="H3" s="11"/>
      <c r="I3" s="11"/>
      <c r="J3" s="11"/>
    </row>
    <row r="4" spans="1:10" s="37" customFormat="1" ht="18.75" customHeight="1" x14ac:dyDescent="0.25">
      <c r="A4" s="6"/>
      <c r="B4" s="12"/>
      <c r="C4" s="11"/>
      <c r="D4" s="314" t="s">
        <v>108</v>
      </c>
      <c r="E4" s="314"/>
      <c r="F4" s="314"/>
      <c r="G4" s="11"/>
      <c r="H4" s="311" t="s">
        <v>109</v>
      </c>
      <c r="I4" s="311"/>
      <c r="J4" s="311"/>
    </row>
    <row r="5" spans="1:10" s="37" customFormat="1" ht="18.75" customHeight="1" x14ac:dyDescent="0.25">
      <c r="A5" s="13"/>
      <c r="B5" s="18"/>
      <c r="C5" s="11"/>
      <c r="D5" s="311" t="s">
        <v>32</v>
      </c>
      <c r="E5" s="311"/>
      <c r="F5" s="311"/>
      <c r="G5" s="311"/>
      <c r="H5" s="311" t="s">
        <v>32</v>
      </c>
      <c r="I5" s="311"/>
      <c r="J5" s="311"/>
    </row>
    <row r="6" spans="1:10" s="37" customFormat="1" ht="18.75" customHeight="1" x14ac:dyDescent="0.25">
      <c r="A6" s="11"/>
      <c r="B6" s="11"/>
      <c r="C6" s="19"/>
      <c r="D6" s="312" t="s">
        <v>67</v>
      </c>
      <c r="E6" s="312"/>
      <c r="F6" s="312"/>
      <c r="G6" s="78"/>
      <c r="H6" s="313" t="s">
        <v>67</v>
      </c>
      <c r="I6" s="313"/>
      <c r="J6" s="313"/>
    </row>
    <row r="7" spans="1:10" s="37" customFormat="1" ht="18.75" customHeight="1" x14ac:dyDescent="0.3">
      <c r="A7" s="4" t="s">
        <v>9</v>
      </c>
      <c r="B7" s="152" t="s">
        <v>5</v>
      </c>
      <c r="C7" s="19"/>
      <c r="D7" s="19">
        <v>2021</v>
      </c>
      <c r="E7" s="19"/>
      <c r="F7" s="19">
        <v>2020</v>
      </c>
      <c r="G7" s="19"/>
      <c r="H7" s="19">
        <v>2021</v>
      </c>
      <c r="I7" s="19"/>
      <c r="J7" s="19">
        <v>2020</v>
      </c>
    </row>
    <row r="8" spans="1:10" s="37" customFormat="1" ht="18.75" customHeight="1" x14ac:dyDescent="0.25">
      <c r="A8" s="8"/>
      <c r="B8" s="152"/>
      <c r="C8" s="152"/>
      <c r="D8" s="310" t="s">
        <v>73</v>
      </c>
      <c r="E8" s="310"/>
      <c r="F8" s="310"/>
      <c r="G8" s="310"/>
      <c r="H8" s="310"/>
      <c r="I8" s="310"/>
      <c r="J8" s="310"/>
    </row>
    <row r="9" spans="1:10" s="37" customFormat="1" ht="18.75" customHeight="1" x14ac:dyDescent="0.3">
      <c r="A9" s="21" t="s">
        <v>8</v>
      </c>
      <c r="B9" s="22"/>
      <c r="C9" s="23"/>
      <c r="D9" s="91"/>
      <c r="E9" s="11"/>
      <c r="F9" s="91"/>
      <c r="G9" s="23"/>
      <c r="H9" s="91"/>
      <c r="I9" s="11"/>
      <c r="J9" s="91"/>
    </row>
    <row r="10" spans="1:10" s="37" customFormat="1" ht="18.75" customHeight="1" x14ac:dyDescent="0.25">
      <c r="A10" s="13" t="s">
        <v>6</v>
      </c>
      <c r="B10" s="22">
        <v>5</v>
      </c>
      <c r="C10" s="24"/>
      <c r="D10" s="28">
        <v>172186504</v>
      </c>
      <c r="E10" s="25"/>
      <c r="F10" s="28">
        <v>164020289</v>
      </c>
      <c r="G10" s="5"/>
      <c r="H10" s="5">
        <v>75258697</v>
      </c>
      <c r="I10" s="25"/>
      <c r="J10" s="5">
        <v>61034097</v>
      </c>
    </row>
    <row r="11" spans="1:10" s="37" customFormat="1" ht="21" customHeight="1" x14ac:dyDescent="0.25">
      <c r="A11" s="11" t="s">
        <v>221</v>
      </c>
      <c r="B11" s="22">
        <v>26</v>
      </c>
      <c r="C11" s="24"/>
      <c r="D11" s="130">
        <v>318007541</v>
      </c>
      <c r="E11" s="25"/>
      <c r="F11" s="130">
        <v>191063479</v>
      </c>
      <c r="G11" s="5"/>
      <c r="H11" s="130">
        <v>300007204</v>
      </c>
      <c r="I11" s="25"/>
      <c r="J11" s="130">
        <v>170053423</v>
      </c>
    </row>
    <row r="12" spans="1:10" s="37" customFormat="1" ht="21" customHeight="1" x14ac:dyDescent="0.25">
      <c r="A12" s="13" t="s">
        <v>194</v>
      </c>
      <c r="B12" s="22">
        <v>26</v>
      </c>
      <c r="C12" s="24"/>
      <c r="D12" s="28">
        <v>88880249</v>
      </c>
      <c r="E12" s="25"/>
      <c r="F12" s="28">
        <v>78391443</v>
      </c>
      <c r="G12" s="5"/>
      <c r="H12" s="130">
        <v>9939</v>
      </c>
      <c r="I12" s="25"/>
      <c r="J12" s="141">
        <v>0</v>
      </c>
    </row>
    <row r="13" spans="1:10" s="37" customFormat="1" ht="21" customHeight="1" x14ac:dyDescent="0.25">
      <c r="A13" s="13" t="s">
        <v>110</v>
      </c>
      <c r="B13" s="22">
        <v>4</v>
      </c>
      <c r="C13" s="24"/>
      <c r="D13" s="130">
        <v>570000000</v>
      </c>
      <c r="E13" s="25"/>
      <c r="F13" s="141">
        <v>0</v>
      </c>
      <c r="G13" s="5"/>
      <c r="H13" s="130">
        <v>2075500000</v>
      </c>
      <c r="I13" s="25"/>
      <c r="J13" s="130">
        <v>2603518000</v>
      </c>
    </row>
    <row r="14" spans="1:10" s="37" customFormat="1" ht="21" customHeight="1" x14ac:dyDescent="0.25">
      <c r="A14" s="13" t="s">
        <v>124</v>
      </c>
      <c r="B14" s="22"/>
      <c r="C14" s="24"/>
      <c r="D14" s="130">
        <v>110000000</v>
      </c>
      <c r="E14" s="25"/>
      <c r="F14" s="130">
        <v>105000000</v>
      </c>
      <c r="G14" s="5"/>
      <c r="H14" s="5">
        <v>85000000</v>
      </c>
      <c r="I14" s="25"/>
      <c r="J14" s="5">
        <v>85000000</v>
      </c>
    </row>
    <row r="15" spans="1:10" s="37" customFormat="1" ht="18.75" customHeight="1" x14ac:dyDescent="0.25">
      <c r="A15" s="13" t="s">
        <v>211</v>
      </c>
      <c r="B15" s="22" t="s">
        <v>213</v>
      </c>
      <c r="C15" s="24"/>
      <c r="D15" s="75">
        <v>4132797908</v>
      </c>
      <c r="E15" s="25"/>
      <c r="F15" s="75">
        <v>5665617857</v>
      </c>
      <c r="G15" s="57"/>
      <c r="H15" s="5">
        <v>3502568183</v>
      </c>
      <c r="I15" s="25"/>
      <c r="J15" s="5">
        <v>4615660257</v>
      </c>
    </row>
    <row r="16" spans="1:10" s="37" customFormat="1" ht="18.75" customHeight="1" x14ac:dyDescent="0.25">
      <c r="A16" s="13" t="s">
        <v>151</v>
      </c>
      <c r="B16" s="22"/>
      <c r="C16" s="24"/>
      <c r="D16" s="75">
        <v>4690761</v>
      </c>
      <c r="E16" s="25"/>
      <c r="F16" s="75">
        <v>3504142</v>
      </c>
      <c r="G16" s="57"/>
      <c r="H16" s="130">
        <v>747390</v>
      </c>
      <c r="I16" s="25"/>
      <c r="J16" s="141">
        <v>0</v>
      </c>
    </row>
    <row r="17" spans="1:10" s="37" customFormat="1" ht="18.75" customHeight="1" x14ac:dyDescent="0.25">
      <c r="A17" s="13" t="s">
        <v>0</v>
      </c>
      <c r="B17" s="22"/>
      <c r="C17" s="24"/>
      <c r="D17" s="28">
        <v>148863671</v>
      </c>
      <c r="E17" s="25"/>
      <c r="F17" s="28">
        <v>113574604</v>
      </c>
      <c r="G17" s="28"/>
      <c r="H17" s="5">
        <v>141346996</v>
      </c>
      <c r="I17" s="25"/>
      <c r="J17" s="5">
        <v>179230962</v>
      </c>
    </row>
    <row r="18" spans="1:10" s="37" customFormat="1" ht="18.75" customHeight="1" x14ac:dyDescent="0.25">
      <c r="A18" s="7" t="s">
        <v>45</v>
      </c>
      <c r="B18" s="22"/>
      <c r="C18" s="24"/>
      <c r="D18" s="92">
        <f>SUM(D10:D17)</f>
        <v>5545426634</v>
      </c>
      <c r="E18" s="29"/>
      <c r="F18" s="92">
        <f>SUM(F10:F17)</f>
        <v>6321171814</v>
      </c>
      <c r="G18" s="33"/>
      <c r="H18" s="92">
        <f>SUM(H10:H17)</f>
        <v>6180438409</v>
      </c>
      <c r="I18" s="29"/>
      <c r="J18" s="92">
        <f>SUM(J10:J17)</f>
        <v>7714496739</v>
      </c>
    </row>
    <row r="19" spans="1:10" s="37" customFormat="1" ht="18.75" customHeight="1" x14ac:dyDescent="0.25">
      <c r="A19" s="7"/>
      <c r="B19" s="22"/>
      <c r="C19" s="24"/>
      <c r="D19" s="28"/>
      <c r="E19" s="25"/>
      <c r="F19" s="28"/>
      <c r="G19" s="5"/>
      <c r="H19" s="25"/>
      <c r="I19" s="25"/>
      <c r="J19" s="25"/>
    </row>
    <row r="20" spans="1:10" s="37" customFormat="1" ht="18.75" customHeight="1" x14ac:dyDescent="0.3">
      <c r="A20" s="21" t="s">
        <v>11</v>
      </c>
      <c r="B20" s="22"/>
      <c r="C20" s="24"/>
      <c r="D20" s="28"/>
      <c r="E20" s="25"/>
      <c r="F20" s="28"/>
      <c r="G20" s="5"/>
      <c r="H20" s="28"/>
      <c r="I20" s="25"/>
      <c r="J20" s="28"/>
    </row>
    <row r="21" spans="1:10" s="37" customFormat="1" ht="18.75" customHeight="1" x14ac:dyDescent="0.25">
      <c r="A21" s="13" t="s">
        <v>62</v>
      </c>
      <c r="B21" s="22">
        <v>7</v>
      </c>
      <c r="C21" s="24"/>
      <c r="D21" s="27">
        <v>21503986</v>
      </c>
      <c r="E21" s="25"/>
      <c r="F21" s="27">
        <v>4649898</v>
      </c>
      <c r="G21" s="27"/>
      <c r="H21" s="5">
        <v>5451730</v>
      </c>
      <c r="I21" s="25"/>
      <c r="J21" s="5">
        <v>4070000</v>
      </c>
    </row>
    <row r="22" spans="1:10" s="37" customFormat="1" ht="18.75" customHeight="1" x14ac:dyDescent="0.25">
      <c r="A22" s="13" t="s">
        <v>98</v>
      </c>
      <c r="B22" s="22" t="s">
        <v>238</v>
      </c>
      <c r="C22" s="24"/>
      <c r="D22" s="27">
        <v>204151175</v>
      </c>
      <c r="E22" s="25"/>
      <c r="F22" s="27">
        <v>218461276</v>
      </c>
      <c r="G22" s="27"/>
      <c r="H22" s="141">
        <v>210846755</v>
      </c>
      <c r="I22" s="25"/>
      <c r="J22" s="141">
        <v>218117470</v>
      </c>
    </row>
    <row r="23" spans="1:10" s="37" customFormat="1" ht="18.75" customHeight="1" x14ac:dyDescent="0.25">
      <c r="A23" s="13" t="s">
        <v>82</v>
      </c>
      <c r="B23" s="22">
        <v>9</v>
      </c>
      <c r="C23" s="24"/>
      <c r="D23" s="141">
        <v>0</v>
      </c>
      <c r="E23" s="25"/>
      <c r="F23" s="141">
        <v>0</v>
      </c>
      <c r="G23" s="26"/>
      <c r="H23" s="130">
        <v>5604068283</v>
      </c>
      <c r="I23" s="25"/>
      <c r="J23" s="130">
        <v>4903818483</v>
      </c>
    </row>
    <row r="24" spans="1:10" s="37" customFormat="1" ht="18.75" customHeight="1" x14ac:dyDescent="0.25">
      <c r="A24" s="13" t="s">
        <v>230</v>
      </c>
      <c r="B24" s="22">
        <v>8</v>
      </c>
      <c r="C24" s="24"/>
      <c r="D24" s="28">
        <v>605542331</v>
      </c>
      <c r="E24" s="25"/>
      <c r="F24" s="28">
        <v>326478519</v>
      </c>
      <c r="G24" s="26"/>
      <c r="H24" s="141">
        <v>0</v>
      </c>
      <c r="I24" s="107"/>
      <c r="J24" s="141">
        <v>0</v>
      </c>
    </row>
    <row r="25" spans="1:10" s="37" customFormat="1" ht="18.75" customHeight="1" x14ac:dyDescent="0.25">
      <c r="A25" s="13" t="s">
        <v>148</v>
      </c>
      <c r="B25" s="22">
        <v>26</v>
      </c>
      <c r="C25" s="24"/>
      <c r="D25" s="27">
        <v>10125670</v>
      </c>
      <c r="E25" s="25"/>
      <c r="F25" s="27">
        <v>10125670</v>
      </c>
      <c r="G25" s="27"/>
      <c r="H25" s="5">
        <v>9186120</v>
      </c>
      <c r="I25" s="25"/>
      <c r="J25" s="5">
        <v>9186120</v>
      </c>
    </row>
    <row r="26" spans="1:10" s="37" customFormat="1" ht="18.75" customHeight="1" x14ac:dyDescent="0.25">
      <c r="A26" s="13" t="s">
        <v>89</v>
      </c>
      <c r="B26" s="22">
        <v>7</v>
      </c>
      <c r="C26" s="24"/>
      <c r="D26" s="27">
        <v>467837049</v>
      </c>
      <c r="E26" s="25"/>
      <c r="F26" s="27">
        <v>477053626</v>
      </c>
      <c r="G26" s="27"/>
      <c r="H26" s="5">
        <v>455717095</v>
      </c>
      <c r="I26" s="25"/>
      <c r="J26" s="5">
        <v>464933672</v>
      </c>
    </row>
    <row r="27" spans="1:10" s="37" customFormat="1" ht="18.75" customHeight="1" x14ac:dyDescent="0.25">
      <c r="A27" s="13" t="s">
        <v>83</v>
      </c>
      <c r="B27" s="22" t="s">
        <v>214</v>
      </c>
      <c r="C27" s="22"/>
      <c r="D27" s="27">
        <v>5193963373</v>
      </c>
      <c r="E27" s="25"/>
      <c r="F27" s="27">
        <v>5403932060</v>
      </c>
      <c r="G27" s="27"/>
      <c r="H27" s="27">
        <v>60504923</v>
      </c>
      <c r="I27" s="25"/>
      <c r="J27" s="27">
        <v>35998579</v>
      </c>
    </row>
    <row r="28" spans="1:10" s="37" customFormat="1" ht="18.75" customHeight="1" x14ac:dyDescent="0.25">
      <c r="A28" s="13" t="s">
        <v>46</v>
      </c>
      <c r="B28" s="22" t="s">
        <v>215</v>
      </c>
      <c r="C28" s="22"/>
      <c r="D28" s="27">
        <v>5785383666</v>
      </c>
      <c r="E28" s="25"/>
      <c r="F28" s="27">
        <v>4994165401</v>
      </c>
      <c r="G28" s="27"/>
      <c r="H28" s="5">
        <v>1254010000</v>
      </c>
      <c r="I28" s="25"/>
      <c r="J28" s="5">
        <v>1331796699</v>
      </c>
    </row>
    <row r="29" spans="1:10" s="37" customFormat="1" ht="18.75" customHeight="1" x14ac:dyDescent="0.25">
      <c r="A29" s="13" t="s">
        <v>63</v>
      </c>
      <c r="B29" s="22">
        <v>13</v>
      </c>
      <c r="C29" s="24"/>
      <c r="D29" s="27">
        <v>21074405</v>
      </c>
      <c r="E29" s="25"/>
      <c r="F29" s="27">
        <v>18122352</v>
      </c>
      <c r="G29" s="27"/>
      <c r="H29" s="5">
        <v>11640909</v>
      </c>
      <c r="I29" s="25"/>
      <c r="J29" s="5">
        <v>12417210</v>
      </c>
    </row>
    <row r="30" spans="1:10" s="37" customFormat="1" ht="18.75" customHeight="1" x14ac:dyDescent="0.25">
      <c r="A30" s="13" t="s">
        <v>69</v>
      </c>
      <c r="B30" s="22">
        <v>23</v>
      </c>
      <c r="C30" s="24"/>
      <c r="D30" s="27">
        <v>160966124</v>
      </c>
      <c r="E30" s="25"/>
      <c r="F30" s="27">
        <v>75631583</v>
      </c>
      <c r="G30" s="27"/>
      <c r="H30" s="5">
        <v>71503774</v>
      </c>
      <c r="I30" s="25"/>
      <c r="J30" s="5">
        <v>37020799</v>
      </c>
    </row>
    <row r="31" spans="1:10" s="37" customFormat="1" ht="18.75" customHeight="1" x14ac:dyDescent="0.25">
      <c r="A31" s="13" t="s">
        <v>241</v>
      </c>
      <c r="B31" s="22"/>
      <c r="C31" s="24"/>
      <c r="D31" s="28">
        <v>120000000</v>
      </c>
      <c r="E31" s="25"/>
      <c r="F31" s="141">
        <v>0</v>
      </c>
      <c r="G31" s="28"/>
      <c r="H31" s="5">
        <v>90000000</v>
      </c>
      <c r="I31" s="25"/>
      <c r="J31" s="141">
        <v>0</v>
      </c>
    </row>
    <row r="32" spans="1:10" s="37" customFormat="1" ht="18.75" customHeight="1" x14ac:dyDescent="0.25">
      <c r="A32" s="13" t="s">
        <v>242</v>
      </c>
      <c r="B32" s="22">
        <v>9</v>
      </c>
      <c r="C32" s="24"/>
      <c r="D32" s="28">
        <v>781500000</v>
      </c>
      <c r="E32" s="25"/>
      <c r="F32" s="141">
        <v>0</v>
      </c>
      <c r="G32" s="28"/>
      <c r="H32" s="28">
        <v>781500000</v>
      </c>
      <c r="I32" s="25"/>
      <c r="J32" s="141">
        <v>0</v>
      </c>
    </row>
    <row r="33" spans="1:10" s="37" customFormat="1" ht="18.75" customHeight="1" x14ac:dyDescent="0.25">
      <c r="A33" s="13" t="s">
        <v>3</v>
      </c>
      <c r="B33" s="22"/>
      <c r="C33" s="24"/>
      <c r="D33" s="28">
        <v>123048880</v>
      </c>
      <c r="E33" s="25"/>
      <c r="F33" s="28">
        <v>135454860</v>
      </c>
      <c r="G33" s="28"/>
      <c r="H33" s="5">
        <v>55803361</v>
      </c>
      <c r="I33" s="25"/>
      <c r="J33" s="5">
        <v>4096463</v>
      </c>
    </row>
    <row r="34" spans="1:10" s="37" customFormat="1" ht="18.75" customHeight="1" x14ac:dyDescent="0.25">
      <c r="A34" s="7" t="s">
        <v>13</v>
      </c>
      <c r="B34" s="22"/>
      <c r="C34" s="24"/>
      <c r="D34" s="92">
        <f>SUM(D21:D33)</f>
        <v>13495096659</v>
      </c>
      <c r="E34" s="29"/>
      <c r="F34" s="92">
        <f>SUM(F21:F33)</f>
        <v>11664075245</v>
      </c>
      <c r="G34" s="33"/>
      <c r="H34" s="92">
        <f>SUM(H21:H33)</f>
        <v>8610232950</v>
      </c>
      <c r="I34" s="29"/>
      <c r="J34" s="92">
        <f>SUM(J21:J33)</f>
        <v>7021455495</v>
      </c>
    </row>
    <row r="35" spans="1:10" s="37" customFormat="1" ht="18.75" customHeight="1" x14ac:dyDescent="0.25">
      <c r="A35" s="7"/>
      <c r="B35" s="22"/>
      <c r="C35" s="24"/>
      <c r="D35" s="28"/>
      <c r="E35" s="25"/>
      <c r="F35" s="28"/>
      <c r="G35" s="5"/>
      <c r="H35" s="28"/>
      <c r="I35" s="25"/>
      <c r="J35" s="28"/>
    </row>
    <row r="36" spans="1:10" s="37" customFormat="1" ht="18.75" customHeight="1" thickBot="1" x14ac:dyDescent="0.3">
      <c r="A36" s="7" t="s">
        <v>12</v>
      </c>
      <c r="B36" s="22"/>
      <c r="C36" s="24"/>
      <c r="D36" s="93">
        <f>D18+D34</f>
        <v>19040523293</v>
      </c>
      <c r="E36" s="29"/>
      <c r="F36" s="93">
        <f>F18+F34</f>
        <v>17985247059</v>
      </c>
      <c r="G36" s="33"/>
      <c r="H36" s="93">
        <f>H18+H34</f>
        <v>14790671359</v>
      </c>
      <c r="I36" s="29"/>
      <c r="J36" s="93">
        <f>J18+J34</f>
        <v>14735952234</v>
      </c>
    </row>
    <row r="37" spans="1:10" s="37" customFormat="1" ht="18.75" customHeight="1" thickTop="1" x14ac:dyDescent="0.25">
      <c r="A37" s="11"/>
      <c r="B37" s="12"/>
      <c r="C37" s="30"/>
      <c r="D37" s="90"/>
      <c r="E37" s="11"/>
      <c r="F37" s="90"/>
      <c r="G37" s="30"/>
      <c r="H37" s="11"/>
      <c r="I37" s="11"/>
      <c r="J37" s="11"/>
    </row>
    <row r="38" spans="1:10" s="213" customFormat="1" ht="18.75" customHeight="1" x14ac:dyDescent="0.35">
      <c r="A38" s="10" t="s">
        <v>81</v>
      </c>
      <c r="B38" s="14"/>
      <c r="C38" s="15"/>
      <c r="D38" s="90"/>
      <c r="E38" s="11"/>
      <c r="F38" s="90"/>
      <c r="G38" s="11"/>
      <c r="H38" s="11"/>
      <c r="I38" s="11"/>
      <c r="J38" s="11"/>
    </row>
    <row r="39" spans="1:10" s="214" customFormat="1" ht="18.75" customHeight="1" x14ac:dyDescent="0.3">
      <c r="A39" s="4" t="s">
        <v>90</v>
      </c>
      <c r="B39" s="16"/>
      <c r="C39" s="17"/>
      <c r="D39" s="90"/>
      <c r="E39" s="11"/>
      <c r="F39" s="90"/>
      <c r="G39" s="11"/>
      <c r="H39" s="11"/>
      <c r="I39" s="11"/>
      <c r="J39" s="11"/>
    </row>
    <row r="40" spans="1:10" s="214" customFormat="1" ht="18.75" customHeight="1" x14ac:dyDescent="0.3">
      <c r="A40" s="4"/>
      <c r="B40" s="16"/>
      <c r="C40" s="17"/>
      <c r="D40" s="90"/>
      <c r="E40" s="11"/>
      <c r="F40" s="90"/>
      <c r="G40" s="11"/>
      <c r="H40" s="11"/>
      <c r="I40" s="11"/>
      <c r="J40" s="11"/>
    </row>
    <row r="41" spans="1:10" s="37" customFormat="1" ht="18.75" customHeight="1" x14ac:dyDescent="0.25">
      <c r="A41" s="6"/>
      <c r="B41" s="12"/>
      <c r="C41" s="11"/>
      <c r="D41" s="311" t="s">
        <v>108</v>
      </c>
      <c r="E41" s="311"/>
      <c r="F41" s="311"/>
      <c r="G41" s="11"/>
      <c r="H41" s="311" t="s">
        <v>109</v>
      </c>
      <c r="I41" s="311"/>
      <c r="J41" s="311"/>
    </row>
    <row r="42" spans="1:10" s="37" customFormat="1" ht="18.75" customHeight="1" x14ac:dyDescent="0.25">
      <c r="A42" s="13"/>
      <c r="B42" s="18"/>
      <c r="C42" s="11"/>
      <c r="D42" s="311" t="s">
        <v>32</v>
      </c>
      <c r="E42" s="311"/>
      <c r="F42" s="311"/>
      <c r="G42" s="311"/>
      <c r="H42" s="311" t="s">
        <v>32</v>
      </c>
      <c r="I42" s="311"/>
      <c r="J42" s="311"/>
    </row>
    <row r="43" spans="1:10" s="37" customFormat="1" ht="18.75" customHeight="1" x14ac:dyDescent="0.25">
      <c r="A43" s="11"/>
      <c r="B43" s="11"/>
      <c r="C43" s="19"/>
      <c r="D43" s="312" t="s">
        <v>67</v>
      </c>
      <c r="E43" s="312"/>
      <c r="F43" s="312"/>
      <c r="G43" s="78"/>
      <c r="H43" s="313" t="s">
        <v>67</v>
      </c>
      <c r="I43" s="313"/>
      <c r="J43" s="313"/>
    </row>
    <row r="44" spans="1:10" s="37" customFormat="1" ht="18.75" customHeight="1" x14ac:dyDescent="0.3">
      <c r="A44" s="4" t="s">
        <v>35</v>
      </c>
      <c r="B44" s="20" t="s">
        <v>5</v>
      </c>
      <c r="C44" s="19"/>
      <c r="D44" s="19">
        <v>2021</v>
      </c>
      <c r="E44" s="19"/>
      <c r="F44" s="19">
        <v>2020</v>
      </c>
      <c r="G44" s="19"/>
      <c r="H44" s="19">
        <v>2021</v>
      </c>
      <c r="I44" s="19"/>
      <c r="J44" s="19">
        <v>2020</v>
      </c>
    </row>
    <row r="45" spans="1:10" s="37" customFormat="1" ht="18.75" customHeight="1" x14ac:dyDescent="0.25">
      <c r="A45" s="8"/>
      <c r="B45" s="20"/>
      <c r="C45" s="20"/>
      <c r="D45" s="310" t="s">
        <v>73</v>
      </c>
      <c r="E45" s="310"/>
      <c r="F45" s="310"/>
      <c r="G45" s="310"/>
      <c r="H45" s="310"/>
      <c r="I45" s="310"/>
      <c r="J45" s="310"/>
    </row>
    <row r="46" spans="1:10" s="37" customFormat="1" ht="18.75" customHeight="1" x14ac:dyDescent="0.3">
      <c r="A46" s="21" t="s">
        <v>14</v>
      </c>
      <c r="B46" s="22"/>
      <c r="C46" s="24"/>
      <c r="D46" s="28"/>
      <c r="E46" s="11"/>
      <c r="F46" s="28"/>
      <c r="G46" s="24"/>
      <c r="H46" s="11"/>
      <c r="I46" s="11"/>
      <c r="J46" s="11"/>
    </row>
    <row r="47" spans="1:10" s="37" customFormat="1" ht="18.75" customHeight="1" x14ac:dyDescent="0.25">
      <c r="A47" s="11" t="s">
        <v>126</v>
      </c>
      <c r="B47" s="22"/>
      <c r="C47" s="24"/>
      <c r="D47" s="28"/>
      <c r="E47" s="11"/>
      <c r="F47" s="28"/>
      <c r="G47" s="24"/>
      <c r="H47" s="28"/>
      <c r="I47" s="11"/>
      <c r="J47" s="28"/>
    </row>
    <row r="48" spans="1:10" s="37" customFormat="1" ht="19.5" customHeight="1" x14ac:dyDescent="0.25">
      <c r="A48" s="3" t="s">
        <v>125</v>
      </c>
      <c r="B48" s="22">
        <v>14</v>
      </c>
      <c r="C48" s="24"/>
      <c r="D48" s="82">
        <v>1142136857</v>
      </c>
      <c r="E48" s="11"/>
      <c r="F48" s="82">
        <v>873195943</v>
      </c>
      <c r="G48" s="24"/>
      <c r="H48" s="48">
        <v>1092136857</v>
      </c>
      <c r="I48" s="11"/>
      <c r="J48" s="48">
        <v>873195943</v>
      </c>
    </row>
    <row r="49" spans="1:10" s="37" customFormat="1" ht="18.75" customHeight="1" x14ac:dyDescent="0.25">
      <c r="A49" s="13" t="s">
        <v>197</v>
      </c>
      <c r="B49" s="22"/>
      <c r="C49" s="24"/>
      <c r="D49" s="82">
        <v>449731569</v>
      </c>
      <c r="E49" s="11"/>
      <c r="F49" s="82">
        <v>427062319</v>
      </c>
      <c r="G49" s="24"/>
      <c r="H49" s="48">
        <v>47598138</v>
      </c>
      <c r="I49" s="25"/>
      <c r="J49" s="48">
        <v>184042984</v>
      </c>
    </row>
    <row r="50" spans="1:10" s="37" customFormat="1" ht="18.75" customHeight="1" x14ac:dyDescent="0.25">
      <c r="A50" s="13" t="s">
        <v>99</v>
      </c>
      <c r="B50" s="22" t="s">
        <v>239</v>
      </c>
      <c r="C50" s="24"/>
      <c r="D50" s="126">
        <v>284357104</v>
      </c>
      <c r="E50" s="25"/>
      <c r="F50" s="126">
        <v>290342993</v>
      </c>
      <c r="G50" s="24"/>
      <c r="H50" s="130">
        <v>56301991</v>
      </c>
      <c r="I50" s="25"/>
      <c r="J50" s="130">
        <v>191842992</v>
      </c>
    </row>
    <row r="51" spans="1:10" s="37" customFormat="1" ht="18.75" customHeight="1" x14ac:dyDescent="0.25">
      <c r="A51" s="13" t="s">
        <v>229</v>
      </c>
      <c r="B51" s="22">
        <v>26</v>
      </c>
      <c r="C51" s="24"/>
      <c r="D51" s="82">
        <v>647000000</v>
      </c>
      <c r="E51" s="25"/>
      <c r="F51" s="141">
        <v>0</v>
      </c>
      <c r="G51" s="24"/>
      <c r="H51" s="141">
        <v>0</v>
      </c>
      <c r="I51" s="25"/>
      <c r="J51" s="141">
        <v>0</v>
      </c>
    </row>
    <row r="52" spans="1:10" s="37" customFormat="1" ht="18.75" customHeight="1" x14ac:dyDescent="0.25">
      <c r="A52" s="13" t="s">
        <v>123</v>
      </c>
      <c r="B52" s="22">
        <v>14</v>
      </c>
      <c r="C52" s="24"/>
      <c r="D52" s="82">
        <v>1701986162</v>
      </c>
      <c r="E52" s="25"/>
      <c r="F52" s="82">
        <v>647627752</v>
      </c>
      <c r="G52" s="24"/>
      <c r="H52" s="81">
        <v>1701986162</v>
      </c>
      <c r="I52" s="25"/>
      <c r="J52" s="81">
        <v>647627752</v>
      </c>
    </row>
    <row r="53" spans="1:10" s="37" customFormat="1" ht="18.75" customHeight="1" x14ac:dyDescent="0.25">
      <c r="A53" s="13" t="s">
        <v>85</v>
      </c>
      <c r="B53" s="22" t="s">
        <v>239</v>
      </c>
      <c r="C53" s="24"/>
      <c r="D53" s="82">
        <v>1435816504</v>
      </c>
      <c r="E53" s="25"/>
      <c r="F53" s="82">
        <v>1720307277</v>
      </c>
      <c r="G53" s="24"/>
      <c r="H53" s="81">
        <v>917040890</v>
      </c>
      <c r="I53" s="25"/>
      <c r="J53" s="81">
        <v>1583373019</v>
      </c>
    </row>
    <row r="54" spans="1:10" s="37" customFormat="1" ht="18.75" customHeight="1" x14ac:dyDescent="0.3">
      <c r="A54" s="13" t="s">
        <v>111</v>
      </c>
      <c r="B54" s="22" t="s">
        <v>216</v>
      </c>
      <c r="C54" s="24"/>
      <c r="D54" s="141">
        <v>0</v>
      </c>
      <c r="E54" s="137"/>
      <c r="F54" s="141">
        <v>0</v>
      </c>
      <c r="G54" s="24"/>
      <c r="H54" s="81">
        <v>20000000</v>
      </c>
      <c r="I54" s="25"/>
      <c r="J54" s="81">
        <v>21000000</v>
      </c>
    </row>
    <row r="55" spans="1:10" s="37" customFormat="1" ht="18.75" customHeight="1" x14ac:dyDescent="0.25">
      <c r="A55" s="13" t="s">
        <v>112</v>
      </c>
      <c r="B55" s="22">
        <v>14</v>
      </c>
      <c r="C55" s="24"/>
      <c r="D55" s="82">
        <v>227473169</v>
      </c>
      <c r="E55" s="25"/>
      <c r="F55" s="82">
        <v>667775367</v>
      </c>
      <c r="G55" s="24"/>
      <c r="H55" s="81">
        <v>69396487</v>
      </c>
      <c r="I55" s="25"/>
      <c r="J55" s="81">
        <v>139358874</v>
      </c>
    </row>
    <row r="56" spans="1:10" s="37" customFormat="1" ht="18.75" customHeight="1" x14ac:dyDescent="0.25">
      <c r="A56" s="11" t="s">
        <v>180</v>
      </c>
      <c r="B56" s="22" t="s">
        <v>239</v>
      </c>
      <c r="C56" s="24"/>
      <c r="D56" s="27">
        <v>23023075</v>
      </c>
      <c r="E56" s="25"/>
      <c r="F56" s="27">
        <v>2995673</v>
      </c>
      <c r="G56" s="24"/>
      <c r="H56" s="81">
        <v>913939</v>
      </c>
      <c r="I56" s="25"/>
      <c r="J56" s="81">
        <v>1158832</v>
      </c>
    </row>
    <row r="57" spans="1:10" s="37" customFormat="1" ht="18.75" customHeight="1" x14ac:dyDescent="0.25">
      <c r="A57" s="13" t="s">
        <v>181</v>
      </c>
      <c r="B57" s="22"/>
      <c r="C57" s="24"/>
      <c r="D57" s="141">
        <v>0</v>
      </c>
      <c r="E57" s="25"/>
      <c r="F57" s="27">
        <v>18645573</v>
      </c>
      <c r="G57" s="24"/>
      <c r="H57" s="141">
        <v>0</v>
      </c>
      <c r="I57" s="25"/>
      <c r="J57" s="141">
        <v>0</v>
      </c>
    </row>
    <row r="58" spans="1:10" s="37" customFormat="1" ht="18.75" customHeight="1" x14ac:dyDescent="0.25">
      <c r="A58" s="13" t="s">
        <v>96</v>
      </c>
      <c r="B58" s="22"/>
      <c r="C58" s="24"/>
      <c r="D58" s="27">
        <v>29114272</v>
      </c>
      <c r="E58" s="25"/>
      <c r="F58" s="27">
        <v>19244443</v>
      </c>
      <c r="G58" s="24"/>
      <c r="H58" s="48">
        <v>3178230</v>
      </c>
      <c r="I58" s="25"/>
      <c r="J58" s="48">
        <v>4291959</v>
      </c>
    </row>
    <row r="59" spans="1:10" s="37" customFormat="1" ht="18.75" customHeight="1" x14ac:dyDescent="0.25">
      <c r="A59" s="13" t="s">
        <v>4</v>
      </c>
      <c r="B59" s="22">
        <v>15</v>
      </c>
      <c r="C59" s="24"/>
      <c r="D59" s="27">
        <v>351845562</v>
      </c>
      <c r="E59" s="25"/>
      <c r="F59" s="27">
        <v>363051209</v>
      </c>
      <c r="G59" s="24"/>
      <c r="H59" s="48">
        <v>142832410</v>
      </c>
      <c r="I59" s="25"/>
      <c r="J59" s="48">
        <v>177182453</v>
      </c>
    </row>
    <row r="60" spans="1:10" s="37" customFormat="1" ht="18.75" customHeight="1" x14ac:dyDescent="0.25">
      <c r="A60" s="7" t="s">
        <v>15</v>
      </c>
      <c r="B60" s="22"/>
      <c r="C60" s="24"/>
      <c r="D60" s="84">
        <f>SUM(D48:D59)</f>
        <v>6292484274</v>
      </c>
      <c r="E60" s="29"/>
      <c r="F60" s="84">
        <f>SUM(F48:F59)</f>
        <v>5030248549</v>
      </c>
      <c r="G60" s="33"/>
      <c r="H60" s="84">
        <f>SUM(H48:H59)</f>
        <v>4051385104</v>
      </c>
      <c r="I60" s="29"/>
      <c r="J60" s="84">
        <f>SUM(J48:J59)</f>
        <v>3823074808</v>
      </c>
    </row>
    <row r="61" spans="1:10" s="37" customFormat="1" ht="20.25" customHeight="1" x14ac:dyDescent="0.25">
      <c r="A61" s="7"/>
      <c r="B61" s="22"/>
      <c r="C61" s="24"/>
      <c r="D61" s="27"/>
      <c r="E61" s="25"/>
      <c r="F61" s="27"/>
      <c r="G61" s="5"/>
      <c r="H61" s="25"/>
      <c r="I61" s="25"/>
      <c r="J61" s="25"/>
    </row>
    <row r="62" spans="1:10" s="37" customFormat="1" ht="18.75" customHeight="1" x14ac:dyDescent="0.3">
      <c r="A62" s="21" t="s">
        <v>16</v>
      </c>
      <c r="B62" s="22"/>
      <c r="C62" s="24"/>
      <c r="D62" s="27"/>
      <c r="E62" s="25"/>
      <c r="F62" s="27"/>
      <c r="G62" s="5"/>
      <c r="H62" s="25"/>
      <c r="I62" s="25"/>
      <c r="J62" s="25"/>
    </row>
    <row r="63" spans="1:10" s="37" customFormat="1" ht="18.75" customHeight="1" x14ac:dyDescent="0.25">
      <c r="A63" s="13" t="s">
        <v>152</v>
      </c>
      <c r="B63" s="22">
        <v>26</v>
      </c>
      <c r="C63" s="24"/>
      <c r="D63" s="141">
        <v>0</v>
      </c>
      <c r="E63" s="25"/>
      <c r="F63" s="27">
        <v>647000000</v>
      </c>
      <c r="G63" s="5"/>
      <c r="H63" s="141">
        <v>0</v>
      </c>
      <c r="I63" s="25"/>
      <c r="J63" s="141">
        <v>0</v>
      </c>
    </row>
    <row r="64" spans="1:10" s="37" customFormat="1" ht="18.75" customHeight="1" x14ac:dyDescent="0.25">
      <c r="A64" s="13" t="s">
        <v>100</v>
      </c>
      <c r="B64" s="22" t="s">
        <v>239</v>
      </c>
      <c r="C64" s="24"/>
      <c r="D64" s="85">
        <v>1916694602</v>
      </c>
      <c r="E64" s="5"/>
      <c r="F64" s="85">
        <v>1680982575</v>
      </c>
      <c r="G64" s="31"/>
      <c r="H64" s="75">
        <v>733783597</v>
      </c>
      <c r="I64" s="5"/>
      <c r="J64" s="75">
        <v>965102866</v>
      </c>
    </row>
    <row r="65" spans="1:10" s="37" customFormat="1" ht="18.75" customHeight="1" x14ac:dyDescent="0.25">
      <c r="A65" s="13" t="s">
        <v>76</v>
      </c>
      <c r="B65" s="22" t="s">
        <v>239</v>
      </c>
      <c r="C65" s="24"/>
      <c r="D65" s="85">
        <v>3437416466</v>
      </c>
      <c r="E65" s="5"/>
      <c r="F65" s="85">
        <v>3435233233</v>
      </c>
      <c r="G65" s="31"/>
      <c r="H65" s="77">
        <v>3139610698</v>
      </c>
      <c r="I65" s="5"/>
      <c r="J65" s="77">
        <v>2918769547</v>
      </c>
    </row>
    <row r="66" spans="1:10" s="37" customFormat="1" ht="18.75" customHeight="1" x14ac:dyDescent="0.25">
      <c r="A66" s="11" t="s">
        <v>217</v>
      </c>
      <c r="B66" s="22" t="s">
        <v>239</v>
      </c>
      <c r="C66" s="24"/>
      <c r="D66" s="85">
        <v>677331633</v>
      </c>
      <c r="E66" s="5"/>
      <c r="F66" s="85">
        <v>301532752</v>
      </c>
      <c r="G66" s="31"/>
      <c r="H66" s="77">
        <v>156806897</v>
      </c>
      <c r="I66" s="5"/>
      <c r="J66" s="77">
        <v>157720836</v>
      </c>
    </row>
    <row r="67" spans="1:10" s="37" customFormat="1" ht="18.75" customHeight="1" x14ac:dyDescent="0.25">
      <c r="A67" s="11" t="s">
        <v>117</v>
      </c>
      <c r="B67" s="22">
        <v>16</v>
      </c>
      <c r="C67" s="3"/>
      <c r="D67" s="85">
        <v>67494514</v>
      </c>
      <c r="E67" s="5"/>
      <c r="F67" s="85">
        <v>92495684</v>
      </c>
      <c r="G67" s="31"/>
      <c r="H67" s="77">
        <v>62099860</v>
      </c>
      <c r="I67" s="5"/>
      <c r="J67" s="77">
        <v>84579537</v>
      </c>
    </row>
    <row r="68" spans="1:10" s="37" customFormat="1" ht="18.75" customHeight="1" x14ac:dyDescent="0.25">
      <c r="A68" s="13" t="s">
        <v>42</v>
      </c>
      <c r="B68" s="22">
        <v>17</v>
      </c>
      <c r="C68" s="24"/>
      <c r="D68" s="28">
        <v>180666634</v>
      </c>
      <c r="E68" s="5"/>
      <c r="F68" s="28">
        <v>156777603</v>
      </c>
      <c r="G68" s="31"/>
      <c r="H68" s="85">
        <v>64970893</v>
      </c>
      <c r="I68" s="5"/>
      <c r="J68" s="85">
        <v>70620371</v>
      </c>
    </row>
    <row r="69" spans="1:10" s="37" customFormat="1" ht="18.75" customHeight="1" x14ac:dyDescent="0.25">
      <c r="A69" s="7" t="s">
        <v>34</v>
      </c>
      <c r="B69" s="22"/>
      <c r="C69" s="24"/>
      <c r="D69" s="84">
        <f>SUM(D63:D68)</f>
        <v>6279603849</v>
      </c>
      <c r="E69" s="29"/>
      <c r="F69" s="84">
        <f>SUM(F63:F68)</f>
        <v>6314021847</v>
      </c>
      <c r="G69" s="33"/>
      <c r="H69" s="84">
        <f>SUM(H63:H68)</f>
        <v>4157271945</v>
      </c>
      <c r="I69" s="29"/>
      <c r="J69" s="84">
        <f>SUM(J63:J68)</f>
        <v>4196793157</v>
      </c>
    </row>
    <row r="70" spans="1:10" s="37" customFormat="1" ht="18.75" customHeight="1" x14ac:dyDescent="0.25">
      <c r="A70" s="7"/>
      <c r="B70" s="22"/>
      <c r="C70" s="24"/>
      <c r="D70" s="86"/>
      <c r="E70" s="34"/>
      <c r="F70" s="86"/>
      <c r="G70" s="33"/>
      <c r="H70" s="33"/>
      <c r="I70" s="34"/>
      <c r="J70" s="33"/>
    </row>
    <row r="71" spans="1:10" s="37" customFormat="1" ht="18.75" customHeight="1" x14ac:dyDescent="0.25">
      <c r="A71" s="7" t="s">
        <v>17</v>
      </c>
      <c r="B71" s="22"/>
      <c r="C71" s="24"/>
      <c r="D71" s="87">
        <f>D60+D69</f>
        <v>12572088123</v>
      </c>
      <c r="E71" s="25"/>
      <c r="F71" s="87">
        <f>F60+F69</f>
        <v>11344270396</v>
      </c>
      <c r="G71" s="33"/>
      <c r="H71" s="87">
        <f>H60+H69</f>
        <v>8208657049</v>
      </c>
      <c r="I71" s="25"/>
      <c r="J71" s="87">
        <f>J60+J69</f>
        <v>8019867965</v>
      </c>
    </row>
    <row r="72" spans="1:10" s="37" customFormat="1" ht="18.75" customHeight="1" x14ac:dyDescent="0.25">
      <c r="A72" s="8"/>
      <c r="B72" s="20"/>
      <c r="C72" s="20"/>
      <c r="D72" s="154"/>
      <c r="E72" s="154"/>
      <c r="F72" s="154"/>
      <c r="G72" s="154"/>
      <c r="H72" s="154"/>
      <c r="I72" s="154"/>
      <c r="J72" s="154"/>
    </row>
    <row r="73" spans="1:10" s="37" customFormat="1" ht="21.75" customHeight="1" x14ac:dyDescent="0.3">
      <c r="A73" s="21" t="s">
        <v>36</v>
      </c>
      <c r="B73" s="22"/>
      <c r="C73" s="30"/>
      <c r="D73" s="90"/>
      <c r="E73" s="11"/>
      <c r="F73" s="90"/>
      <c r="G73" s="30"/>
      <c r="H73" s="25"/>
      <c r="I73" s="11"/>
      <c r="J73" s="25"/>
    </row>
    <row r="74" spans="1:10" s="37" customFormat="1" ht="18.75" customHeight="1" x14ac:dyDescent="0.25">
      <c r="A74" s="13" t="s">
        <v>47</v>
      </c>
      <c r="B74" s="22"/>
      <c r="C74" s="30"/>
      <c r="D74" s="97"/>
      <c r="E74" s="11"/>
      <c r="F74" s="97"/>
      <c r="G74" s="30"/>
      <c r="H74" s="25"/>
      <c r="I74" s="11"/>
      <c r="J74" s="25"/>
    </row>
    <row r="75" spans="1:10" s="37" customFormat="1" ht="18.75" customHeight="1" x14ac:dyDescent="0.25">
      <c r="A75" s="13" t="s">
        <v>28</v>
      </c>
      <c r="B75" s="22"/>
      <c r="C75" s="30"/>
      <c r="D75" s="97"/>
      <c r="E75" s="11"/>
      <c r="F75" s="97"/>
      <c r="G75" s="30"/>
      <c r="H75" s="25"/>
      <c r="I75" s="11"/>
      <c r="J75" s="25"/>
    </row>
    <row r="76" spans="1:10" s="37" customFormat="1" ht="18.75" customHeight="1" x14ac:dyDescent="0.25">
      <c r="A76" s="155" t="s">
        <v>153</v>
      </c>
      <c r="B76" s="22"/>
      <c r="C76" s="30"/>
      <c r="D76" s="97"/>
      <c r="E76" s="11"/>
      <c r="F76" s="97"/>
      <c r="G76" s="30"/>
      <c r="H76" s="25"/>
      <c r="I76" s="11"/>
      <c r="J76" s="25"/>
    </row>
    <row r="77" spans="1:10" s="37" customFormat="1" ht="18.75" customHeight="1" thickBot="1" x14ac:dyDescent="0.3">
      <c r="A77" s="155" t="s">
        <v>154</v>
      </c>
      <c r="B77" s="3"/>
      <c r="C77" s="30"/>
      <c r="D77" s="101">
        <v>1117211195</v>
      </c>
      <c r="E77" s="5"/>
      <c r="F77" s="101">
        <v>1117211195</v>
      </c>
      <c r="G77" s="31"/>
      <c r="H77" s="101">
        <v>1117211195</v>
      </c>
      <c r="I77" s="5"/>
      <c r="J77" s="36">
        <v>1117211195</v>
      </c>
    </row>
    <row r="78" spans="1:10" s="37" customFormat="1" ht="18.75" customHeight="1" thickTop="1" x14ac:dyDescent="0.25">
      <c r="A78" s="13" t="s">
        <v>18</v>
      </c>
      <c r="B78" s="22"/>
      <c r="C78" s="24"/>
      <c r="D78" s="28"/>
      <c r="E78" s="11"/>
      <c r="F78" s="28"/>
      <c r="G78" s="24"/>
      <c r="H78" s="34"/>
      <c r="I78" s="11"/>
      <c r="J78" s="34"/>
    </row>
    <row r="79" spans="1:10" s="37" customFormat="1" ht="18.75" customHeight="1" x14ac:dyDescent="0.25">
      <c r="A79" s="155" t="s">
        <v>155</v>
      </c>
      <c r="B79" s="22"/>
      <c r="C79" s="24"/>
      <c r="D79" s="28"/>
      <c r="E79" s="11"/>
      <c r="F79" s="28"/>
      <c r="G79" s="24"/>
      <c r="H79" s="34"/>
      <c r="I79" s="11"/>
      <c r="J79" s="34"/>
    </row>
    <row r="80" spans="1:10" s="37" customFormat="1" ht="18.75" customHeight="1" x14ac:dyDescent="0.25">
      <c r="A80" s="155" t="s">
        <v>154</v>
      </c>
      <c r="B80" s="22"/>
      <c r="C80" s="24"/>
      <c r="D80" s="28">
        <v>1091205066</v>
      </c>
      <c r="E80" s="11"/>
      <c r="F80" s="28">
        <v>1091205066</v>
      </c>
      <c r="G80" s="24"/>
      <c r="H80" s="34">
        <v>1091205066</v>
      </c>
      <c r="I80" s="11"/>
      <c r="J80" s="34">
        <v>1091205066</v>
      </c>
    </row>
    <row r="81" spans="1:10" s="37" customFormat="1" ht="18.75" customHeight="1" x14ac:dyDescent="0.25">
      <c r="A81" s="11" t="s">
        <v>101</v>
      </c>
      <c r="B81" s="22">
        <v>18</v>
      </c>
      <c r="C81" s="30"/>
      <c r="D81" s="28">
        <v>1484159623</v>
      </c>
      <c r="F81" s="28">
        <v>1484159623</v>
      </c>
      <c r="G81" s="39"/>
      <c r="H81" s="28">
        <v>1484159623</v>
      </c>
      <c r="J81" s="28">
        <v>1484159623</v>
      </c>
    </row>
    <row r="82" spans="1:10" s="37" customFormat="1" ht="18.75" customHeight="1" x14ac:dyDescent="0.25">
      <c r="A82" s="11" t="s">
        <v>128</v>
      </c>
      <c r="B82" s="22">
        <v>18</v>
      </c>
      <c r="C82" s="30"/>
      <c r="D82" s="28">
        <v>4293812</v>
      </c>
      <c r="F82" s="28">
        <v>3279888</v>
      </c>
      <c r="G82" s="39"/>
      <c r="H82" s="28">
        <v>4293812</v>
      </c>
      <c r="J82" s="28">
        <v>3279888</v>
      </c>
    </row>
    <row r="83" spans="1:10" s="37" customFormat="1" ht="18.75" customHeight="1" x14ac:dyDescent="0.25">
      <c r="A83" s="13" t="s">
        <v>29</v>
      </c>
      <c r="B83" s="22"/>
      <c r="C83" s="30"/>
      <c r="D83" s="94"/>
      <c r="E83" s="11"/>
      <c r="F83" s="94"/>
      <c r="G83" s="38"/>
      <c r="H83" s="38"/>
      <c r="I83" s="11"/>
      <c r="J83" s="38"/>
    </row>
    <row r="84" spans="1:10" s="37" customFormat="1" ht="18.75" customHeight="1" x14ac:dyDescent="0.25">
      <c r="A84" s="13" t="s">
        <v>48</v>
      </c>
      <c r="B84" s="22"/>
      <c r="C84" s="30"/>
      <c r="D84" s="28"/>
      <c r="E84" s="11"/>
      <c r="F84" s="28"/>
      <c r="G84" s="24"/>
      <c r="H84" s="38"/>
      <c r="I84" s="11"/>
      <c r="J84" s="38"/>
    </row>
    <row r="85" spans="1:10" s="37" customFormat="1" ht="18.75" customHeight="1" x14ac:dyDescent="0.25">
      <c r="A85" s="13" t="s">
        <v>95</v>
      </c>
      <c r="B85" s="22">
        <v>19</v>
      </c>
      <c r="C85" s="30"/>
      <c r="D85" s="28">
        <v>111721120</v>
      </c>
      <c r="E85" s="11"/>
      <c r="F85" s="28">
        <v>111721120</v>
      </c>
      <c r="G85" s="24"/>
      <c r="H85" s="38">
        <v>111721120</v>
      </c>
      <c r="I85" s="11"/>
      <c r="J85" s="38">
        <v>111721120</v>
      </c>
    </row>
    <row r="86" spans="1:10" s="37" customFormat="1" ht="18.75" customHeight="1" x14ac:dyDescent="0.25">
      <c r="A86" s="13" t="s">
        <v>70</v>
      </c>
      <c r="B86" s="22"/>
      <c r="C86" s="24"/>
      <c r="D86" s="94">
        <v>3802669421</v>
      </c>
      <c r="E86" s="11"/>
      <c r="F86" s="94">
        <v>3976224838</v>
      </c>
      <c r="G86" s="38"/>
      <c r="H86" s="31">
        <v>3890634689</v>
      </c>
      <c r="I86" s="11"/>
      <c r="J86" s="31">
        <v>4025718572</v>
      </c>
    </row>
    <row r="87" spans="1:10" s="37" customFormat="1" ht="18.75" customHeight="1" x14ac:dyDescent="0.25">
      <c r="A87" s="13" t="s">
        <v>156</v>
      </c>
      <c r="B87" s="22"/>
      <c r="C87" s="24"/>
      <c r="D87" s="94">
        <v>-25613872</v>
      </c>
      <c r="E87" s="11"/>
      <c r="F87" s="94">
        <v>-25613872</v>
      </c>
      <c r="G87" s="38"/>
      <c r="H87" s="141">
        <v>0</v>
      </c>
      <c r="I87" s="11"/>
      <c r="J87" s="141">
        <v>0</v>
      </c>
    </row>
    <row r="88" spans="1:10" s="37" customFormat="1" ht="18.75" customHeight="1" x14ac:dyDescent="0.25">
      <c r="A88" s="7" t="s">
        <v>182</v>
      </c>
      <c r="B88" s="22"/>
      <c r="C88" s="24"/>
      <c r="D88" s="156">
        <f>SUM(D78:D87)</f>
        <v>6468435170</v>
      </c>
      <c r="E88" s="6"/>
      <c r="F88" s="156">
        <f>SUM(F78:F87)</f>
        <v>6640976663</v>
      </c>
      <c r="G88" s="40"/>
      <c r="H88" s="156">
        <f>SUM(H78:H87)</f>
        <v>6582014310</v>
      </c>
      <c r="I88" s="6"/>
      <c r="J88" s="156">
        <f>SUM(J78:J87)</f>
        <v>6716084269</v>
      </c>
    </row>
    <row r="89" spans="1:10" s="37" customFormat="1" ht="18.75" customHeight="1" x14ac:dyDescent="0.25">
      <c r="A89" s="13" t="s">
        <v>49</v>
      </c>
      <c r="B89" s="22"/>
      <c r="C89" s="24"/>
      <c r="D89" s="141">
        <v>0</v>
      </c>
      <c r="E89" s="11"/>
      <c r="F89" s="141">
        <v>0</v>
      </c>
      <c r="G89" s="76"/>
      <c r="H89" s="141">
        <v>0</v>
      </c>
      <c r="I89" s="41"/>
      <c r="J89" s="141">
        <v>0</v>
      </c>
    </row>
    <row r="90" spans="1:10" s="37" customFormat="1" ht="18.75" customHeight="1" x14ac:dyDescent="0.25">
      <c r="A90" s="7" t="s">
        <v>37</v>
      </c>
      <c r="B90" s="22"/>
      <c r="C90" s="24"/>
      <c r="D90" s="92">
        <f>SUM(D88:D89)</f>
        <v>6468435170</v>
      </c>
      <c r="E90" s="6"/>
      <c r="F90" s="92">
        <f>SUM(F88:F89)</f>
        <v>6640976663</v>
      </c>
      <c r="G90" s="35"/>
      <c r="H90" s="92">
        <f>SUM(H88:H89)</f>
        <v>6582014310</v>
      </c>
      <c r="I90" s="6"/>
      <c r="J90" s="92">
        <f>SUM(J88:J89)</f>
        <v>6716084269</v>
      </c>
    </row>
    <row r="91" spans="1:10" s="37" customFormat="1" ht="18.75" customHeight="1" x14ac:dyDescent="0.25">
      <c r="A91" s="7"/>
      <c r="B91" s="22"/>
      <c r="C91" s="24"/>
      <c r="D91" s="28"/>
      <c r="E91" s="11"/>
      <c r="F91" s="28"/>
      <c r="G91" s="24"/>
      <c r="H91" s="25"/>
      <c r="I91" s="11"/>
      <c r="J91" s="25"/>
    </row>
    <row r="92" spans="1:10" s="37" customFormat="1" ht="14.4" thickBot="1" x14ac:dyDescent="0.3">
      <c r="A92" s="7" t="s">
        <v>38</v>
      </c>
      <c r="B92" s="12"/>
      <c r="C92" s="30"/>
      <c r="D92" s="93">
        <f>D71+D90</f>
        <v>19040523293</v>
      </c>
      <c r="E92" s="42"/>
      <c r="F92" s="93">
        <f>F71+F90</f>
        <v>17985247059</v>
      </c>
      <c r="G92" s="35"/>
      <c r="H92" s="93">
        <f>H71+H90</f>
        <v>14790671359</v>
      </c>
      <c r="I92" s="42"/>
      <c r="J92" s="93">
        <f>J71+J90</f>
        <v>14735952234</v>
      </c>
    </row>
    <row r="93" spans="1:10" s="215" customFormat="1" ht="18.75" customHeight="1" thickTop="1" x14ac:dyDescent="0.3">
      <c r="A93" s="43"/>
      <c r="B93" s="44"/>
      <c r="C93" s="43"/>
      <c r="D93" s="95"/>
      <c r="E93" s="45"/>
      <c r="F93" s="95"/>
      <c r="G93" s="45"/>
      <c r="H93" s="45"/>
      <c r="I93" s="45"/>
      <c r="J93" s="45"/>
    </row>
  </sheetData>
  <mergeCells count="14">
    <mergeCell ref="D4:F4"/>
    <mergeCell ref="H4:J4"/>
    <mergeCell ref="D41:F41"/>
    <mergeCell ref="H41:J41"/>
    <mergeCell ref="H5:J5"/>
    <mergeCell ref="D45:J45"/>
    <mergeCell ref="D8:J8"/>
    <mergeCell ref="D5:G5"/>
    <mergeCell ref="D42:G42"/>
    <mergeCell ref="D43:F43"/>
    <mergeCell ref="H43:J43"/>
    <mergeCell ref="D6:F6"/>
    <mergeCell ref="H6:J6"/>
    <mergeCell ref="H42:J42"/>
  </mergeCells>
  <phoneticPr fontId="4" type="noConversion"/>
  <pageMargins left="0.7" right="0.7" top="0.48" bottom="0.5" header="0.5" footer="0.5"/>
  <pageSetup paperSize="9" scale="70" firstPageNumber="5" fitToHeight="0" orientation="portrait" useFirstPageNumber="1" r:id="rId1"/>
  <headerFooter alignWithMargins="0">
    <oddFooter>&amp;L&amp;11The accompanying notes form an integral part of the financial statements.
&amp;C&amp;P</oddFooter>
  </headerFooter>
  <rowBreaks count="1" manualBreakCount="1">
    <brk id="37" max="16383" man="1"/>
  </rowBreaks>
  <ignoredErrors>
    <ignoredError sqref="F88 H88 J88 D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zoomScale="90" zoomScaleNormal="90" zoomScaleSheetLayoutView="80" workbookViewId="0">
      <selection activeCell="A9" sqref="A9"/>
    </sheetView>
  </sheetViews>
  <sheetFormatPr defaultColWidth="9" defaultRowHeight="18.75" customHeight="1" x14ac:dyDescent="0.3"/>
  <cols>
    <col min="1" max="1" width="43.3984375" style="103" customWidth="1"/>
    <col min="2" max="2" width="6.3984375" style="124" customWidth="1"/>
    <col min="3" max="3" width="1" style="103" customWidth="1"/>
    <col min="4" max="4" width="13.69921875" style="103" customWidth="1"/>
    <col min="5" max="5" width="1" style="103" customWidth="1"/>
    <col min="6" max="6" width="13.69921875" style="103" customWidth="1"/>
    <col min="7" max="7" width="1" style="103" customWidth="1"/>
    <col min="8" max="8" width="13.69921875" style="103" customWidth="1"/>
    <col min="9" max="9" width="1" style="103" customWidth="1"/>
    <col min="10" max="10" width="13.69921875" style="103" customWidth="1"/>
    <col min="11" max="16384" width="9" style="103"/>
  </cols>
  <sheetData>
    <row r="1" spans="1:10" ht="18.75" customHeight="1" x14ac:dyDescent="0.35">
      <c r="A1" s="10" t="s">
        <v>81</v>
      </c>
      <c r="B1" s="123"/>
      <c r="C1" s="15"/>
      <c r="D1" s="15"/>
      <c r="E1" s="15"/>
      <c r="F1" s="15"/>
      <c r="G1" s="15"/>
      <c r="H1" s="15"/>
      <c r="I1" s="15"/>
      <c r="J1" s="15"/>
    </row>
    <row r="2" spans="1:10" ht="18.75" customHeight="1" x14ac:dyDescent="0.3">
      <c r="A2" s="104" t="s">
        <v>91</v>
      </c>
    </row>
    <row r="3" spans="1:10" ht="18.75" customHeight="1" x14ac:dyDescent="0.3">
      <c r="A3" s="6"/>
      <c r="B3" s="18"/>
      <c r="C3" s="11"/>
      <c r="D3" s="11"/>
      <c r="E3" s="11"/>
      <c r="F3" s="11"/>
      <c r="G3" s="11"/>
      <c r="H3" s="11"/>
      <c r="I3" s="11"/>
      <c r="J3" s="11"/>
    </row>
    <row r="4" spans="1:10" ht="18.75" customHeight="1" x14ac:dyDescent="0.3">
      <c r="A4" s="6"/>
      <c r="B4" s="18"/>
      <c r="C4" s="11"/>
      <c r="D4" s="311" t="s">
        <v>10</v>
      </c>
      <c r="E4" s="311"/>
      <c r="F4" s="311"/>
      <c r="G4" s="80"/>
      <c r="H4" s="311" t="s">
        <v>31</v>
      </c>
      <c r="I4" s="311"/>
      <c r="J4" s="311"/>
    </row>
    <row r="5" spans="1:10" ht="18.75" customHeight="1" x14ac:dyDescent="0.3">
      <c r="A5" s="8"/>
      <c r="B5" s="19"/>
      <c r="C5" s="19"/>
      <c r="D5" s="311" t="s">
        <v>32</v>
      </c>
      <c r="E5" s="311"/>
      <c r="F5" s="311"/>
      <c r="G5" s="80"/>
      <c r="H5" s="311" t="s">
        <v>32</v>
      </c>
      <c r="I5" s="311"/>
      <c r="J5" s="311"/>
    </row>
    <row r="6" spans="1:10" ht="18.75" customHeight="1" x14ac:dyDescent="0.3">
      <c r="A6" s="8"/>
      <c r="B6" s="19"/>
      <c r="C6" s="19"/>
      <c r="D6" s="313" t="s">
        <v>68</v>
      </c>
      <c r="E6" s="313"/>
      <c r="F6" s="313"/>
      <c r="G6" s="78"/>
      <c r="H6" s="313" t="s">
        <v>68</v>
      </c>
      <c r="I6" s="313"/>
      <c r="J6" s="313"/>
    </row>
    <row r="7" spans="1:10" ht="18.75" customHeight="1" x14ac:dyDescent="0.3">
      <c r="A7" s="8"/>
      <c r="B7" s="20" t="s">
        <v>5</v>
      </c>
      <c r="C7" s="19"/>
      <c r="D7" s="19">
        <v>2021</v>
      </c>
      <c r="E7" s="19"/>
      <c r="F7" s="19">
        <v>2020</v>
      </c>
      <c r="G7" s="19"/>
      <c r="H7" s="19">
        <v>2021</v>
      </c>
      <c r="I7" s="19"/>
      <c r="J7" s="19">
        <v>2020</v>
      </c>
    </row>
    <row r="8" spans="1:10" ht="18.75" customHeight="1" x14ac:dyDescent="0.3">
      <c r="A8" s="8"/>
      <c r="B8" s="20"/>
      <c r="C8" s="20"/>
      <c r="D8" s="310" t="s">
        <v>73</v>
      </c>
      <c r="E8" s="310"/>
      <c r="F8" s="310"/>
      <c r="G8" s="310"/>
      <c r="H8" s="310"/>
      <c r="I8" s="310"/>
      <c r="J8" s="310"/>
    </row>
    <row r="9" spans="1:10" ht="18.75" customHeight="1" x14ac:dyDescent="0.3">
      <c r="A9" s="105" t="s">
        <v>102</v>
      </c>
      <c r="B9" s="18"/>
      <c r="C9" s="11"/>
      <c r="D9" s="46"/>
      <c r="E9" s="11"/>
      <c r="F9" s="46"/>
      <c r="G9" s="46"/>
      <c r="H9" s="11"/>
      <c r="I9" s="11"/>
      <c r="J9" s="11"/>
    </row>
    <row r="10" spans="1:10" ht="18.75" customHeight="1" x14ac:dyDescent="0.3">
      <c r="A10" s="11" t="s">
        <v>79</v>
      </c>
      <c r="B10" s="18"/>
      <c r="C10" s="5"/>
      <c r="D10" s="5">
        <v>2481141515</v>
      </c>
      <c r="E10" s="25"/>
      <c r="F10" s="5">
        <v>2530402587</v>
      </c>
      <c r="G10" s="11"/>
      <c r="H10" s="83">
        <v>2316147886</v>
      </c>
      <c r="I10" s="11"/>
      <c r="J10" s="83">
        <v>2359401061</v>
      </c>
    </row>
    <row r="11" spans="1:10" ht="18.75" customHeight="1" x14ac:dyDescent="0.3">
      <c r="A11" s="11" t="s">
        <v>86</v>
      </c>
      <c r="B11" s="18"/>
      <c r="C11" s="5"/>
      <c r="D11" s="5">
        <v>341332684</v>
      </c>
      <c r="E11" s="25"/>
      <c r="F11" s="5">
        <v>374266635</v>
      </c>
      <c r="G11" s="5"/>
      <c r="H11" s="5">
        <v>9525944</v>
      </c>
      <c r="I11" s="25"/>
      <c r="J11" s="5">
        <v>7036969</v>
      </c>
    </row>
    <row r="12" spans="1:10" ht="18.75" customHeight="1" x14ac:dyDescent="0.3">
      <c r="A12" s="11" t="s">
        <v>158</v>
      </c>
      <c r="B12" s="18"/>
      <c r="C12" s="5"/>
      <c r="D12" s="5">
        <v>91728250</v>
      </c>
      <c r="E12" s="25"/>
      <c r="F12" s="5">
        <v>100842630</v>
      </c>
      <c r="G12" s="27"/>
      <c r="H12" s="27">
        <v>91728250</v>
      </c>
      <c r="I12" s="83"/>
      <c r="J12" s="27">
        <v>100842630</v>
      </c>
    </row>
    <row r="13" spans="1:10" ht="18.75" customHeight="1" x14ac:dyDescent="0.3">
      <c r="A13" s="11" t="s">
        <v>87</v>
      </c>
      <c r="B13" s="18"/>
      <c r="C13" s="5"/>
      <c r="D13" s="5">
        <v>91041931</v>
      </c>
      <c r="E13" s="25"/>
      <c r="F13" s="5">
        <v>48373656</v>
      </c>
      <c r="G13" s="27"/>
      <c r="H13" s="211">
        <v>0</v>
      </c>
      <c r="I13" s="25"/>
      <c r="J13" s="211">
        <v>0</v>
      </c>
    </row>
    <row r="14" spans="1:10" ht="18.75" customHeight="1" x14ac:dyDescent="0.3">
      <c r="A14" s="11" t="s">
        <v>157</v>
      </c>
      <c r="B14" s="18"/>
      <c r="C14" s="5"/>
      <c r="D14" s="5">
        <v>25821218</v>
      </c>
      <c r="E14" s="25"/>
      <c r="F14" s="5">
        <v>3043951</v>
      </c>
      <c r="G14" s="27"/>
      <c r="H14" s="211">
        <v>0</v>
      </c>
      <c r="I14" s="25"/>
      <c r="J14" s="211">
        <v>0</v>
      </c>
    </row>
    <row r="15" spans="1:10" ht="18.75" customHeight="1" x14ac:dyDescent="0.3">
      <c r="A15" s="11" t="s">
        <v>183</v>
      </c>
      <c r="B15" s="18"/>
      <c r="C15" s="5"/>
      <c r="D15" s="5">
        <v>297326716</v>
      </c>
      <c r="E15" s="25"/>
      <c r="F15" s="5">
        <v>10728752</v>
      </c>
      <c r="G15" s="27"/>
      <c r="H15" s="27">
        <v>217056578</v>
      </c>
      <c r="I15" s="83"/>
      <c r="J15" s="27">
        <v>124595758</v>
      </c>
    </row>
    <row r="16" spans="1:10" ht="18.45" customHeight="1" x14ac:dyDescent="0.3">
      <c r="A16" s="11" t="s">
        <v>127</v>
      </c>
      <c r="B16" s="18"/>
      <c r="C16" s="5"/>
      <c r="D16" s="211">
        <v>0</v>
      </c>
      <c r="E16" s="25"/>
      <c r="F16" s="5">
        <v>263293333</v>
      </c>
      <c r="G16" s="27"/>
      <c r="H16" s="211">
        <v>0</v>
      </c>
      <c r="I16" s="83"/>
      <c r="J16" s="211">
        <v>0</v>
      </c>
    </row>
    <row r="17" spans="1:10" ht="18.45" customHeight="1" x14ac:dyDescent="0.3">
      <c r="A17" s="11" t="s">
        <v>1</v>
      </c>
      <c r="B17" s="18"/>
      <c r="C17" s="106"/>
      <c r="D17" s="32">
        <v>84675037</v>
      </c>
      <c r="E17" s="34"/>
      <c r="F17" s="32">
        <v>115523383</v>
      </c>
      <c r="G17" s="31"/>
      <c r="H17" s="32">
        <v>79417846</v>
      </c>
      <c r="I17" s="34"/>
      <c r="J17" s="32">
        <v>67016795</v>
      </c>
    </row>
    <row r="18" spans="1:10" ht="18.75" customHeight="1" x14ac:dyDescent="0.3">
      <c r="A18" s="6" t="s">
        <v>103</v>
      </c>
      <c r="B18" s="18"/>
      <c r="C18" s="106"/>
      <c r="D18" s="120">
        <f>SUM(D10:D17)</f>
        <v>3413067351</v>
      </c>
      <c r="E18" s="135"/>
      <c r="F18" s="120">
        <f>SUM(F10:F17)</f>
        <v>3446474927</v>
      </c>
      <c r="G18" s="33"/>
      <c r="H18" s="120">
        <f>SUM(H10:H17)</f>
        <v>2713876504</v>
      </c>
      <c r="I18" s="135"/>
      <c r="J18" s="120">
        <f>SUM(J10:J17)</f>
        <v>2658893213</v>
      </c>
    </row>
    <row r="19" spans="1:10" ht="18.75" customHeight="1" x14ac:dyDescent="0.3">
      <c r="A19" s="6"/>
      <c r="B19" s="18"/>
      <c r="C19" s="5"/>
      <c r="D19" s="133"/>
      <c r="E19" s="34"/>
      <c r="F19" s="133"/>
      <c r="G19" s="31"/>
      <c r="H19" s="134"/>
      <c r="I19" s="34"/>
      <c r="J19" s="134"/>
    </row>
    <row r="20" spans="1:10" ht="18.75" customHeight="1" x14ac:dyDescent="0.3">
      <c r="A20" s="105" t="s">
        <v>19</v>
      </c>
      <c r="B20" s="18"/>
      <c r="C20" s="5"/>
      <c r="D20" s="5"/>
      <c r="E20" s="25"/>
      <c r="F20" s="5"/>
      <c r="G20" s="5"/>
      <c r="H20" s="25"/>
      <c r="I20" s="25"/>
      <c r="J20" s="25"/>
    </row>
    <row r="21" spans="1:10" ht="18.75" customHeight="1" x14ac:dyDescent="0.3">
      <c r="A21" s="11" t="s">
        <v>80</v>
      </c>
      <c r="B21" s="18"/>
      <c r="C21" s="5"/>
      <c r="D21" s="5">
        <v>2035485252</v>
      </c>
      <c r="E21" s="25"/>
      <c r="F21" s="5">
        <v>1904879768</v>
      </c>
      <c r="G21" s="5"/>
      <c r="H21" s="5">
        <v>1907314642</v>
      </c>
      <c r="I21" s="25"/>
      <c r="J21" s="5">
        <v>1771576572</v>
      </c>
    </row>
    <row r="22" spans="1:10" ht="18.75" customHeight="1" x14ac:dyDescent="0.3">
      <c r="A22" s="11" t="s">
        <v>198</v>
      </c>
      <c r="B22" s="18"/>
      <c r="C22" s="5"/>
      <c r="D22" s="5">
        <v>167573863</v>
      </c>
      <c r="E22" s="25"/>
      <c r="F22" s="5">
        <v>181491406</v>
      </c>
      <c r="G22" s="5"/>
      <c r="H22" s="5">
        <v>2323866</v>
      </c>
      <c r="I22" s="25"/>
      <c r="J22" s="5">
        <v>885084</v>
      </c>
    </row>
    <row r="23" spans="1:10" ht="18.75" customHeight="1" x14ac:dyDescent="0.3">
      <c r="A23" s="11" t="s">
        <v>199</v>
      </c>
      <c r="B23" s="18"/>
      <c r="C23" s="5"/>
      <c r="D23" s="5">
        <v>58028648</v>
      </c>
      <c r="E23" s="25"/>
      <c r="F23" s="5">
        <v>63540017</v>
      </c>
      <c r="G23" s="5"/>
      <c r="H23" s="5">
        <v>58028648</v>
      </c>
      <c r="I23" s="25"/>
      <c r="J23" s="5">
        <v>63540017</v>
      </c>
    </row>
    <row r="24" spans="1:10" ht="18.75" customHeight="1" x14ac:dyDescent="0.3">
      <c r="A24" s="11" t="s">
        <v>88</v>
      </c>
      <c r="B24" s="18"/>
      <c r="C24" s="5"/>
      <c r="D24" s="5">
        <v>35029071</v>
      </c>
      <c r="E24" s="25"/>
      <c r="F24" s="5">
        <v>21811232</v>
      </c>
      <c r="G24" s="5"/>
      <c r="H24" s="211">
        <v>0</v>
      </c>
      <c r="I24" s="25"/>
      <c r="J24" s="211">
        <v>0</v>
      </c>
    </row>
    <row r="25" spans="1:10" ht="18.75" customHeight="1" x14ac:dyDescent="0.3">
      <c r="A25" s="11" t="s">
        <v>184</v>
      </c>
      <c r="B25" s="18"/>
      <c r="C25" s="5"/>
      <c r="D25" s="5">
        <v>132988296</v>
      </c>
      <c r="E25" s="25"/>
      <c r="F25" s="5">
        <v>8961746</v>
      </c>
      <c r="G25" s="5"/>
      <c r="H25" s="211">
        <v>0</v>
      </c>
      <c r="I25" s="25"/>
      <c r="J25" s="211">
        <v>0</v>
      </c>
    </row>
    <row r="26" spans="1:10" ht="18.45" customHeight="1" x14ac:dyDescent="0.3">
      <c r="A26" s="11" t="s">
        <v>118</v>
      </c>
      <c r="B26" s="18"/>
      <c r="C26" s="5"/>
      <c r="D26" s="5">
        <v>232521666</v>
      </c>
      <c r="E26" s="25"/>
      <c r="F26" s="5">
        <v>242394009</v>
      </c>
      <c r="G26" s="5"/>
      <c r="H26" s="5">
        <v>157586778</v>
      </c>
      <c r="I26" s="25"/>
      <c r="J26" s="5">
        <v>185080180</v>
      </c>
    </row>
    <row r="27" spans="1:10" ht="18.45" customHeight="1" x14ac:dyDescent="0.3">
      <c r="A27" s="11" t="s">
        <v>50</v>
      </c>
      <c r="B27" s="18"/>
      <c r="C27" s="5"/>
      <c r="D27" s="5">
        <v>608074348</v>
      </c>
      <c r="E27" s="25"/>
      <c r="F27" s="5">
        <v>660986659</v>
      </c>
      <c r="G27" s="5"/>
      <c r="H27" s="5">
        <v>408270732</v>
      </c>
      <c r="I27" s="25"/>
      <c r="J27" s="5">
        <v>430485127</v>
      </c>
    </row>
    <row r="28" spans="1:10" ht="15.6" x14ac:dyDescent="0.3">
      <c r="A28" s="51" t="s">
        <v>20</v>
      </c>
      <c r="B28" s="208"/>
      <c r="C28" s="209"/>
      <c r="D28" s="210">
        <f>SUM(D21:D27)</f>
        <v>3269701144</v>
      </c>
      <c r="E28" s="120"/>
      <c r="F28" s="210">
        <f>SUM(F21:F27)</f>
        <v>3084064837</v>
      </c>
      <c r="G28" s="33"/>
      <c r="H28" s="210">
        <f>SUM(H21:H27)</f>
        <v>2533524666</v>
      </c>
      <c r="I28" s="33"/>
      <c r="J28" s="210">
        <f>SUM(J21:J27)</f>
        <v>2451566980</v>
      </c>
    </row>
    <row r="29" spans="1:10" ht="18.75" customHeight="1" x14ac:dyDescent="0.3">
      <c r="A29" s="6"/>
      <c r="B29" s="18"/>
      <c r="C29" s="5"/>
      <c r="D29" s="5"/>
      <c r="E29" s="34"/>
      <c r="F29" s="5"/>
      <c r="G29" s="31"/>
      <c r="H29" s="25"/>
      <c r="I29" s="34"/>
      <c r="J29" s="25"/>
    </row>
    <row r="30" spans="1:10" ht="18.75" customHeight="1" x14ac:dyDescent="0.3">
      <c r="A30" s="11" t="s">
        <v>40</v>
      </c>
      <c r="B30" s="18">
        <v>22</v>
      </c>
      <c r="C30" s="106"/>
      <c r="D30" s="31">
        <v>-477464528</v>
      </c>
      <c r="E30" s="34"/>
      <c r="F30" s="31">
        <v>-378560571</v>
      </c>
      <c r="G30" s="31"/>
      <c r="H30" s="31">
        <v>-358365306</v>
      </c>
      <c r="I30" s="34"/>
      <c r="J30" s="31">
        <v>-299593922</v>
      </c>
    </row>
    <row r="31" spans="1:10" ht="18.75" customHeight="1" x14ac:dyDescent="0.3">
      <c r="A31" s="11" t="s">
        <v>231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ht="18.75" customHeight="1" x14ac:dyDescent="0.3">
      <c r="A32" s="11" t="s">
        <v>171</v>
      </c>
      <c r="B32" s="18">
        <v>8</v>
      </c>
      <c r="C32" s="5"/>
      <c r="D32" s="32">
        <v>60997260</v>
      </c>
      <c r="E32" s="5"/>
      <c r="F32" s="32">
        <v>6311284</v>
      </c>
      <c r="G32" s="47"/>
      <c r="H32" s="212">
        <v>0</v>
      </c>
      <c r="I32" s="107"/>
      <c r="J32" s="212">
        <v>0</v>
      </c>
    </row>
    <row r="33" spans="1:10" ht="18.75" customHeight="1" x14ac:dyDescent="0.3">
      <c r="A33" s="6"/>
      <c r="B33" s="18"/>
      <c r="C33" s="5"/>
      <c r="D33" s="47"/>
      <c r="E33" s="48"/>
      <c r="F33" s="47"/>
      <c r="G33" s="47"/>
      <c r="H33" s="48"/>
      <c r="I33" s="48"/>
      <c r="J33" s="48"/>
    </row>
    <row r="34" spans="1:10" ht="18.75" customHeight="1" x14ac:dyDescent="0.3">
      <c r="A34" s="50" t="s">
        <v>223</v>
      </c>
      <c r="B34" s="18"/>
      <c r="C34" s="5"/>
      <c r="D34" s="206">
        <f>D18-D28+D32+D30</f>
        <v>-273101061</v>
      </c>
      <c r="E34" s="108"/>
      <c r="F34" s="206">
        <f>F18-F28+F32+F30</f>
        <v>-9839197</v>
      </c>
      <c r="G34" s="108"/>
      <c r="H34" s="206">
        <f>H18-H28+H32+H30</f>
        <v>-178013468</v>
      </c>
      <c r="I34" s="108"/>
      <c r="J34" s="206">
        <f>J18-J28+J32+J30</f>
        <v>-92267689</v>
      </c>
    </row>
    <row r="35" spans="1:10" ht="18.75" customHeight="1" x14ac:dyDescent="0.3">
      <c r="A35" s="11" t="s">
        <v>222</v>
      </c>
      <c r="B35" s="18">
        <v>23</v>
      </c>
      <c r="C35" s="106"/>
      <c r="D35" s="32">
        <v>87789867</v>
      </c>
      <c r="E35" s="48"/>
      <c r="F35" s="32">
        <v>6418589</v>
      </c>
      <c r="G35" s="64"/>
      <c r="H35" s="32">
        <v>36172297</v>
      </c>
      <c r="I35" s="48"/>
      <c r="J35" s="32">
        <v>19453287</v>
      </c>
    </row>
    <row r="36" spans="1:10" ht="18.75" customHeight="1" x14ac:dyDescent="0.3">
      <c r="A36" s="6" t="s">
        <v>224</v>
      </c>
      <c r="B36" s="18"/>
      <c r="C36" s="5"/>
      <c r="D36" s="92">
        <f>D34+D35</f>
        <v>-185311194</v>
      </c>
      <c r="E36" s="108"/>
      <c r="F36" s="92">
        <f>F34+F35</f>
        <v>-3420608</v>
      </c>
      <c r="G36" s="35"/>
      <c r="H36" s="92">
        <f>H34+H35</f>
        <v>-141841171</v>
      </c>
      <c r="I36" s="108"/>
      <c r="J36" s="92">
        <f>J34+J35</f>
        <v>-72814402</v>
      </c>
    </row>
    <row r="37" spans="1:10" ht="12.6" customHeight="1" x14ac:dyDescent="0.3">
      <c r="A37" s="6"/>
      <c r="B37" s="18"/>
      <c r="C37" s="5"/>
      <c r="D37" s="120"/>
      <c r="E37" s="108"/>
      <c r="F37" s="120"/>
      <c r="G37" s="35"/>
      <c r="H37" s="120"/>
      <c r="I37" s="108"/>
      <c r="J37" s="120"/>
    </row>
    <row r="38" spans="1:10" ht="18.75" customHeight="1" x14ac:dyDescent="0.3">
      <c r="A38" s="6" t="s">
        <v>132</v>
      </c>
      <c r="B38" s="18"/>
      <c r="C38" s="5"/>
      <c r="D38" s="120"/>
      <c r="E38" s="108"/>
      <c r="F38" s="120"/>
      <c r="G38" s="35"/>
      <c r="H38" s="120"/>
      <c r="I38" s="108"/>
      <c r="J38" s="120"/>
    </row>
    <row r="39" spans="1:10" ht="18.75" customHeight="1" x14ac:dyDescent="0.3">
      <c r="A39" s="105" t="s">
        <v>133</v>
      </c>
      <c r="B39" s="18"/>
      <c r="C39" s="5"/>
      <c r="D39" s="120"/>
      <c r="E39" s="108"/>
      <c r="F39" s="120"/>
      <c r="G39" s="35"/>
      <c r="H39" s="120"/>
      <c r="I39" s="108"/>
      <c r="J39" s="120"/>
    </row>
    <row r="40" spans="1:10" ht="18.75" customHeight="1" x14ac:dyDescent="0.3">
      <c r="A40" s="9" t="s">
        <v>185</v>
      </c>
      <c r="B40" s="18"/>
      <c r="C40" s="5"/>
      <c r="D40" s="120"/>
      <c r="E40" s="108"/>
      <c r="F40" s="120"/>
      <c r="G40" s="35"/>
      <c r="H40" s="120"/>
      <c r="I40" s="108"/>
      <c r="J40" s="120"/>
    </row>
    <row r="41" spans="1:10" ht="18.75" customHeight="1" x14ac:dyDescent="0.3">
      <c r="A41" s="9" t="s">
        <v>186</v>
      </c>
      <c r="B41" s="18"/>
      <c r="C41" s="5"/>
      <c r="D41" s="211">
        <v>0</v>
      </c>
      <c r="E41" s="108"/>
      <c r="F41" s="94">
        <v>-25613872</v>
      </c>
      <c r="G41" s="25"/>
      <c r="H41" s="211">
        <v>0</v>
      </c>
      <c r="I41" s="108"/>
      <c r="J41" s="211">
        <v>0</v>
      </c>
    </row>
    <row r="42" spans="1:10" ht="18.75" customHeight="1" x14ac:dyDescent="0.3">
      <c r="A42" s="9" t="s">
        <v>232</v>
      </c>
      <c r="B42" s="18"/>
      <c r="C42" s="5"/>
      <c r="D42" s="102">
        <v>11755777</v>
      </c>
      <c r="E42" s="30"/>
      <c r="F42" s="102">
        <v>-6791077</v>
      </c>
      <c r="G42" s="38"/>
      <c r="H42" s="102">
        <v>6757288</v>
      </c>
      <c r="I42" s="108"/>
      <c r="J42" s="102">
        <v>-6361504</v>
      </c>
    </row>
    <row r="43" spans="1:10" ht="18.75" customHeight="1" x14ac:dyDescent="0.3">
      <c r="A43" s="6" t="s">
        <v>136</v>
      </c>
      <c r="B43" s="18"/>
      <c r="C43" s="5"/>
      <c r="D43" s="120"/>
      <c r="E43" s="108"/>
      <c r="F43" s="120"/>
      <c r="G43" s="35"/>
      <c r="H43" s="120"/>
      <c r="I43" s="108"/>
      <c r="J43" s="120"/>
    </row>
    <row r="44" spans="1:10" ht="18.75" customHeight="1" x14ac:dyDescent="0.3">
      <c r="A44" s="6" t="s">
        <v>134</v>
      </c>
      <c r="B44" s="18">
        <v>23</v>
      </c>
      <c r="C44" s="5"/>
      <c r="D44" s="136">
        <f>SUM(D41:D42)</f>
        <v>11755777</v>
      </c>
      <c r="E44" s="108"/>
      <c r="F44" s="136">
        <f>SUM(F41:F42)</f>
        <v>-32404949</v>
      </c>
      <c r="G44" s="35"/>
      <c r="H44" s="136">
        <f>SUM(H41:H42)</f>
        <v>6757288</v>
      </c>
      <c r="I44" s="108"/>
      <c r="J44" s="136">
        <f>SUM(J41:J42)</f>
        <v>-6361504</v>
      </c>
    </row>
    <row r="45" spans="1:10" ht="18.75" customHeight="1" thickBot="1" x14ac:dyDescent="0.35">
      <c r="A45" s="6" t="s">
        <v>66</v>
      </c>
      <c r="B45" s="18"/>
      <c r="C45" s="5"/>
      <c r="D45" s="93">
        <f>D36+D44</f>
        <v>-173555417</v>
      </c>
      <c r="E45" s="120"/>
      <c r="F45" s="93">
        <f>F36+F44</f>
        <v>-35825557</v>
      </c>
      <c r="G45" s="120"/>
      <c r="H45" s="93">
        <f>H36+H44</f>
        <v>-135083883</v>
      </c>
      <c r="I45" s="120"/>
      <c r="J45" s="93">
        <f>J36+J44</f>
        <v>-79175906</v>
      </c>
    </row>
    <row r="46" spans="1:10" ht="18" customHeight="1" thickTop="1" x14ac:dyDescent="0.3">
      <c r="A46" s="6"/>
      <c r="B46" s="18"/>
      <c r="C46" s="5"/>
      <c r="D46" s="99"/>
      <c r="E46" s="109"/>
      <c r="F46" s="99"/>
      <c r="G46" s="99"/>
      <c r="H46" s="99"/>
      <c r="I46" s="109"/>
      <c r="J46" s="99"/>
    </row>
    <row r="47" spans="1:10" ht="18.75" customHeight="1" x14ac:dyDescent="0.3">
      <c r="A47" s="8" t="s">
        <v>81</v>
      </c>
      <c r="B47" s="18"/>
      <c r="C47" s="11"/>
      <c r="D47" s="11"/>
      <c r="E47" s="11"/>
      <c r="F47" s="11"/>
      <c r="G47" s="11"/>
      <c r="H47" s="11"/>
      <c r="I47" s="11"/>
      <c r="J47" s="11"/>
    </row>
    <row r="48" spans="1:10" ht="18.75" customHeight="1" x14ac:dyDescent="0.3">
      <c r="A48" s="6" t="s">
        <v>91</v>
      </c>
      <c r="B48" s="18"/>
      <c r="C48" s="11"/>
      <c r="D48" s="11"/>
      <c r="E48" s="11"/>
      <c r="F48" s="11"/>
      <c r="G48" s="11"/>
      <c r="H48" s="11"/>
      <c r="I48" s="11"/>
      <c r="J48" s="11"/>
    </row>
    <row r="49" spans="1:10" ht="18.75" customHeight="1" x14ac:dyDescent="0.3">
      <c r="A49" s="6"/>
      <c r="B49" s="18"/>
      <c r="C49" s="11"/>
      <c r="D49" s="11"/>
      <c r="E49" s="11"/>
      <c r="F49" s="11"/>
      <c r="G49" s="11"/>
      <c r="H49" s="11"/>
      <c r="I49" s="11"/>
      <c r="J49" s="11"/>
    </row>
    <row r="50" spans="1:10" ht="18.75" customHeight="1" x14ac:dyDescent="0.3">
      <c r="A50" s="6"/>
      <c r="B50" s="18"/>
      <c r="C50" s="11"/>
      <c r="D50" s="311" t="s">
        <v>10</v>
      </c>
      <c r="E50" s="311"/>
      <c r="F50" s="311"/>
      <c r="G50" s="234"/>
      <c r="H50" s="311" t="s">
        <v>31</v>
      </c>
      <c r="I50" s="311"/>
      <c r="J50" s="311"/>
    </row>
    <row r="51" spans="1:10" ht="18.75" customHeight="1" x14ac:dyDescent="0.3">
      <c r="A51" s="8"/>
      <c r="B51" s="19"/>
      <c r="C51" s="19"/>
      <c r="D51" s="311" t="s">
        <v>32</v>
      </c>
      <c r="E51" s="311"/>
      <c r="F51" s="311"/>
      <c r="G51" s="234"/>
      <c r="H51" s="311" t="s">
        <v>32</v>
      </c>
      <c r="I51" s="311"/>
      <c r="J51" s="311"/>
    </row>
    <row r="52" spans="1:10" ht="18.75" customHeight="1" x14ac:dyDescent="0.3">
      <c r="A52" s="8"/>
      <c r="B52" s="19"/>
      <c r="C52" s="19"/>
      <c r="D52" s="313" t="s">
        <v>68</v>
      </c>
      <c r="E52" s="313"/>
      <c r="F52" s="313"/>
      <c r="G52" s="235"/>
      <c r="H52" s="313" t="s">
        <v>68</v>
      </c>
      <c r="I52" s="313"/>
      <c r="J52" s="313"/>
    </row>
    <row r="53" spans="1:10" ht="18.75" customHeight="1" x14ac:dyDescent="0.3">
      <c r="A53" s="8"/>
      <c r="B53" s="233" t="s">
        <v>5</v>
      </c>
      <c r="C53" s="19"/>
      <c r="D53" s="19">
        <v>2021</v>
      </c>
      <c r="E53" s="19"/>
      <c r="F53" s="19">
        <v>2020</v>
      </c>
      <c r="G53" s="19"/>
      <c r="H53" s="19">
        <v>2021</v>
      </c>
      <c r="I53" s="19"/>
      <c r="J53" s="19">
        <v>2020</v>
      </c>
    </row>
    <row r="54" spans="1:10" ht="18.75" customHeight="1" x14ac:dyDescent="0.3">
      <c r="A54" s="8"/>
      <c r="B54" s="233"/>
      <c r="C54" s="233"/>
      <c r="D54" s="310" t="s">
        <v>73</v>
      </c>
      <c r="E54" s="310"/>
      <c r="F54" s="310"/>
      <c r="G54" s="310"/>
      <c r="H54" s="310"/>
      <c r="I54" s="310"/>
      <c r="J54" s="310"/>
    </row>
    <row r="55" spans="1:10" ht="18.75" customHeight="1" x14ac:dyDescent="0.3">
      <c r="A55" s="7" t="s">
        <v>225</v>
      </c>
      <c r="B55" s="18"/>
      <c r="C55" s="5"/>
      <c r="D55" s="99"/>
      <c r="E55" s="109"/>
      <c r="F55" s="99"/>
      <c r="G55" s="99"/>
      <c r="H55" s="99"/>
      <c r="I55" s="109"/>
      <c r="J55" s="99"/>
    </row>
    <row r="56" spans="1:10" ht="18.75" customHeight="1" x14ac:dyDescent="0.3">
      <c r="A56" s="11" t="s">
        <v>137</v>
      </c>
      <c r="B56" s="18"/>
      <c r="C56" s="5"/>
      <c r="D56" s="28">
        <f>D36</f>
        <v>-185311194</v>
      </c>
      <c r="E56" s="48"/>
      <c r="F56" s="28">
        <f>F36</f>
        <v>-3420608</v>
      </c>
      <c r="G56" s="47"/>
      <c r="H56" s="28">
        <f>H36</f>
        <v>-141841171</v>
      </c>
      <c r="I56" s="28"/>
      <c r="J56" s="28">
        <f>J36</f>
        <v>-72814402</v>
      </c>
    </row>
    <row r="57" spans="1:10" ht="18.75" customHeight="1" x14ac:dyDescent="0.3">
      <c r="A57" s="11" t="s">
        <v>51</v>
      </c>
      <c r="B57" s="18"/>
      <c r="C57" s="5"/>
      <c r="D57" s="144">
        <v>0</v>
      </c>
      <c r="E57" s="48"/>
      <c r="F57" s="212">
        <v>0</v>
      </c>
      <c r="G57" s="110"/>
      <c r="H57" s="212">
        <v>0</v>
      </c>
      <c r="I57" s="107"/>
      <c r="J57" s="212">
        <v>0</v>
      </c>
    </row>
    <row r="58" spans="1:10" ht="18.75" customHeight="1" thickBot="1" x14ac:dyDescent="0.35">
      <c r="A58" s="7" t="s">
        <v>224</v>
      </c>
      <c r="B58" s="18"/>
      <c r="C58" s="111"/>
      <c r="D58" s="93">
        <f>SUM(D56:D57)</f>
        <v>-185311194</v>
      </c>
      <c r="E58" s="108"/>
      <c r="F58" s="93">
        <f>SUM(F56:F57)</f>
        <v>-3420608</v>
      </c>
      <c r="G58" s="35"/>
      <c r="H58" s="93">
        <f>SUM(H56:H57)</f>
        <v>-141841171</v>
      </c>
      <c r="I58" s="108"/>
      <c r="J58" s="93">
        <f>SUM(J56:J57)</f>
        <v>-72814402</v>
      </c>
    </row>
    <row r="59" spans="1:10" ht="18" customHeight="1" thickTop="1" x14ac:dyDescent="0.3">
      <c r="A59" s="6"/>
      <c r="B59" s="18"/>
      <c r="C59" s="5"/>
      <c r="D59" s="112"/>
      <c r="E59" s="11"/>
      <c r="F59" s="112"/>
      <c r="G59" s="31"/>
      <c r="H59" s="11"/>
      <c r="I59" s="11"/>
      <c r="J59" s="11"/>
    </row>
    <row r="60" spans="1:10" ht="18.75" customHeight="1" x14ac:dyDescent="0.3">
      <c r="A60" s="6" t="s">
        <v>52</v>
      </c>
      <c r="B60" s="18"/>
      <c r="C60" s="5"/>
      <c r="D60" s="112"/>
      <c r="E60" s="29"/>
      <c r="F60" s="112"/>
      <c r="G60" s="112"/>
      <c r="H60" s="112"/>
      <c r="I60" s="29"/>
      <c r="J60" s="112"/>
    </row>
    <row r="61" spans="1:10" ht="18.75" customHeight="1" x14ac:dyDescent="0.3">
      <c r="A61" s="11" t="s">
        <v>137</v>
      </c>
      <c r="B61" s="18"/>
      <c r="C61" s="5"/>
      <c r="D61" s="94">
        <f>D45</f>
        <v>-173555417</v>
      </c>
      <c r="E61" s="25"/>
      <c r="F61" s="94">
        <f>F45</f>
        <v>-35825557</v>
      </c>
      <c r="G61" s="5"/>
      <c r="H61" s="5">
        <f>H45</f>
        <v>-135083883</v>
      </c>
      <c r="I61" s="25"/>
      <c r="J61" s="5">
        <f>J45</f>
        <v>-79175906</v>
      </c>
    </row>
    <row r="62" spans="1:10" ht="18.75" customHeight="1" x14ac:dyDescent="0.3">
      <c r="A62" s="11" t="s">
        <v>51</v>
      </c>
      <c r="B62" s="18"/>
      <c r="C62" s="5"/>
      <c r="D62" s="212">
        <v>0</v>
      </c>
      <c r="E62" s="24"/>
      <c r="F62" s="212">
        <v>0</v>
      </c>
      <c r="G62" s="113"/>
      <c r="H62" s="212">
        <v>0</v>
      </c>
      <c r="I62" s="107"/>
      <c r="J62" s="212">
        <v>0</v>
      </c>
    </row>
    <row r="63" spans="1:10" ht="18.75" customHeight="1" thickBot="1" x14ac:dyDescent="0.35">
      <c r="A63" s="6" t="s">
        <v>66</v>
      </c>
      <c r="B63" s="18"/>
      <c r="C63" s="111"/>
      <c r="D63" s="93">
        <f>SUM(D61:D62)</f>
        <v>-173555417</v>
      </c>
      <c r="E63" s="29"/>
      <c r="F63" s="93">
        <f>SUM(F61:F62)</f>
        <v>-35825557</v>
      </c>
      <c r="G63" s="33"/>
      <c r="H63" s="93">
        <f>SUM(H61:H62)</f>
        <v>-135083883</v>
      </c>
      <c r="I63" s="29"/>
      <c r="J63" s="93">
        <f>SUM(J61:J62)</f>
        <v>-79175906</v>
      </c>
    </row>
    <row r="64" spans="1:10" ht="14.4" customHeight="1" thickTop="1" x14ac:dyDescent="0.3">
      <c r="A64" s="11"/>
      <c r="B64" s="18"/>
      <c r="C64" s="5"/>
      <c r="D64" s="31"/>
      <c r="E64" s="11"/>
      <c r="F64" s="31"/>
      <c r="G64" s="31"/>
      <c r="H64" s="11"/>
      <c r="I64" s="11"/>
      <c r="J64" s="237"/>
    </row>
    <row r="65" spans="1:10" ht="16.2" thickBot="1" x14ac:dyDescent="0.35">
      <c r="A65" s="51" t="s">
        <v>240</v>
      </c>
      <c r="B65" s="18">
        <v>24</v>
      </c>
      <c r="C65" s="11"/>
      <c r="D65" s="238">
        <f>D58/'BS5-6'!D80</f>
        <v>-0.16982251986722358</v>
      </c>
      <c r="E65" s="146"/>
      <c r="F65" s="238">
        <f>F58/'BS5-6'!F80</f>
        <v>-3.1347068544492992E-3</v>
      </c>
      <c r="G65" s="147"/>
      <c r="H65" s="238">
        <f>H58/'BS5-6'!H80</f>
        <v>-0.12998580690240308</v>
      </c>
      <c r="I65" s="146"/>
      <c r="J65" s="238">
        <f>J58/'BS5-6'!J80</f>
        <v>-6.6728431042676256E-2</v>
      </c>
    </row>
    <row r="66" spans="1:10" ht="18.75" customHeight="1" thickTop="1" x14ac:dyDescent="0.3">
      <c r="A66" s="11"/>
      <c r="B66" s="18"/>
      <c r="C66" s="11"/>
      <c r="D66" s="11"/>
      <c r="E66" s="11"/>
      <c r="F66" s="11"/>
      <c r="G66" s="11"/>
      <c r="H66" s="11"/>
      <c r="I66" s="11"/>
      <c r="J66" s="11"/>
    </row>
  </sheetData>
  <mergeCells count="14">
    <mergeCell ref="D4:F4"/>
    <mergeCell ref="H4:J4"/>
    <mergeCell ref="D51:F51"/>
    <mergeCell ref="H51:J51"/>
    <mergeCell ref="D52:F52"/>
    <mergeCell ref="H52:J52"/>
    <mergeCell ref="D54:J54"/>
    <mergeCell ref="D5:F5"/>
    <mergeCell ref="H5:J5"/>
    <mergeCell ref="D6:F6"/>
    <mergeCell ref="H6:J6"/>
    <mergeCell ref="D8:J8"/>
    <mergeCell ref="D50:F50"/>
    <mergeCell ref="H50:J50"/>
  </mergeCells>
  <pageMargins left="0.8" right="0.8" top="0.48" bottom="0.5" header="0.5" footer="0.5"/>
  <pageSetup paperSize="9" scale="72" firstPageNumber="7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CB15A-7F06-49E5-8C5D-13B440837C6F}">
  <sheetPr>
    <pageSetUpPr fitToPage="1"/>
  </sheetPr>
  <dimension ref="A1:T28"/>
  <sheetViews>
    <sheetView showGridLines="0" zoomScale="90" zoomScaleNormal="90" zoomScaleSheetLayoutView="55" workbookViewId="0">
      <selection activeCell="A10" sqref="A10"/>
    </sheetView>
  </sheetViews>
  <sheetFormatPr defaultColWidth="9" defaultRowHeight="20.25" customHeight="1" x14ac:dyDescent="0.3"/>
  <cols>
    <col min="1" max="1" width="41.59765625" style="202" customWidth="1"/>
    <col min="2" max="2" width="5.09765625" style="158" customWidth="1"/>
    <col min="3" max="3" width="1.59765625" style="159" customWidth="1"/>
    <col min="4" max="4" width="13.5" style="159" bestFit="1" customWidth="1"/>
    <col min="5" max="5" width="1.59765625" style="159" customWidth="1"/>
    <col min="6" max="6" width="13.5" style="159" bestFit="1" customWidth="1"/>
    <col min="7" max="7" width="1.09765625" style="159" customWidth="1"/>
    <col min="8" max="8" width="10.09765625" style="159" customWidth="1"/>
    <col min="9" max="9" width="1.59765625" style="159" customWidth="1"/>
    <col min="10" max="10" width="12" style="159" bestFit="1" customWidth="1"/>
    <col min="11" max="11" width="1.59765625" style="159" customWidth="1"/>
    <col min="12" max="12" width="14.19921875" style="159" bestFit="1" customWidth="1"/>
    <col min="13" max="13" width="2.3984375" style="159" customWidth="1"/>
    <col min="14" max="14" width="22" style="159" bestFit="1" customWidth="1"/>
    <col min="15" max="15" width="0.8984375" style="159" customWidth="1"/>
    <col min="16" max="16" width="17" style="159" bestFit="1" customWidth="1"/>
    <col min="17" max="17" width="1.59765625" style="159" customWidth="1"/>
    <col min="18" max="18" width="10.09765625" style="159" customWidth="1"/>
    <col min="19" max="19" width="1.59765625" style="159" customWidth="1"/>
    <col min="20" max="20" width="14.69921875" style="159" customWidth="1"/>
    <col min="21" max="16384" width="9" style="159"/>
  </cols>
  <sheetData>
    <row r="1" spans="1:20" ht="20.25" customHeight="1" x14ac:dyDescent="0.3">
      <c r="A1" s="157" t="s">
        <v>81</v>
      </c>
    </row>
    <row r="2" spans="1:20" ht="20.25" customHeight="1" x14ac:dyDescent="0.3">
      <c r="A2" s="160" t="s">
        <v>207</v>
      </c>
      <c r="B2" s="161"/>
      <c r="C2" s="162"/>
      <c r="D2" s="162"/>
      <c r="E2" s="162"/>
      <c r="G2" s="162"/>
      <c r="H2" s="162"/>
      <c r="I2" s="162"/>
      <c r="K2" s="162"/>
      <c r="O2" s="162"/>
      <c r="Q2" s="162"/>
      <c r="S2" s="162"/>
    </row>
    <row r="3" spans="1:20" ht="16.5" customHeight="1" x14ac:dyDescent="0.3">
      <c r="A3" s="163"/>
    </row>
    <row r="4" spans="1:20" ht="20.25" customHeight="1" x14ac:dyDescent="0.3">
      <c r="A4" s="163"/>
      <c r="D4" s="315" t="s">
        <v>33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</row>
    <row r="5" spans="1:20" ht="20.25" customHeight="1" x14ac:dyDescent="0.3">
      <c r="A5" s="159"/>
      <c r="C5" s="231"/>
      <c r="G5" s="231"/>
      <c r="H5" s="231"/>
      <c r="I5" s="231"/>
      <c r="J5" s="316" t="s">
        <v>29</v>
      </c>
      <c r="K5" s="316"/>
      <c r="L5" s="316"/>
      <c r="M5" s="231"/>
      <c r="N5" s="164" t="s">
        <v>156</v>
      </c>
      <c r="O5" s="231"/>
      <c r="Q5" s="231"/>
      <c r="S5" s="231"/>
      <c r="T5" s="231"/>
    </row>
    <row r="6" spans="1:20" ht="20.25" customHeight="1" x14ac:dyDescent="0.3">
      <c r="A6" s="159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 t="s">
        <v>159</v>
      </c>
      <c r="O6" s="231"/>
      <c r="P6" s="231"/>
      <c r="Q6" s="231"/>
      <c r="R6" s="231"/>
      <c r="S6" s="231"/>
      <c r="T6" s="231"/>
    </row>
    <row r="7" spans="1:20" ht="20.25" customHeight="1" x14ac:dyDescent="0.3">
      <c r="A7" s="159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 t="s">
        <v>160</v>
      </c>
      <c r="O7" s="231"/>
      <c r="P7" s="231" t="s">
        <v>53</v>
      </c>
      <c r="Q7" s="231"/>
      <c r="R7" s="231"/>
      <c r="S7" s="231"/>
      <c r="T7" s="231"/>
    </row>
    <row r="8" spans="1:20" ht="20.25" customHeight="1" x14ac:dyDescent="0.3">
      <c r="A8" s="159"/>
      <c r="C8" s="231"/>
      <c r="D8" s="231" t="s">
        <v>24</v>
      </c>
      <c r="E8" s="231"/>
      <c r="F8" s="231" t="s">
        <v>104</v>
      </c>
      <c r="G8" s="231"/>
      <c r="H8" s="231"/>
      <c r="I8" s="231"/>
      <c r="J8" s="231"/>
      <c r="K8" s="231"/>
      <c r="L8" s="231"/>
      <c r="M8" s="231"/>
      <c r="N8" s="231" t="s">
        <v>161</v>
      </c>
      <c r="O8" s="231"/>
      <c r="P8" s="231" t="s">
        <v>54</v>
      </c>
      <c r="Q8" s="231"/>
      <c r="R8" s="231" t="s">
        <v>56</v>
      </c>
      <c r="S8" s="231"/>
      <c r="T8" s="231"/>
    </row>
    <row r="9" spans="1:20" ht="20.25" customHeight="1" x14ac:dyDescent="0.3">
      <c r="A9" s="159"/>
      <c r="C9" s="231"/>
      <c r="D9" s="231" t="s">
        <v>25</v>
      </c>
      <c r="E9" s="231"/>
      <c r="F9" s="231" t="s">
        <v>116</v>
      </c>
      <c r="G9" s="231"/>
      <c r="H9" s="231"/>
      <c r="I9" s="231"/>
      <c r="J9" s="231" t="s">
        <v>114</v>
      </c>
      <c r="K9" s="231"/>
      <c r="L9" s="231"/>
      <c r="M9" s="231"/>
      <c r="N9" s="231" t="s">
        <v>162</v>
      </c>
      <c r="O9" s="231"/>
      <c r="P9" s="231" t="s">
        <v>55</v>
      </c>
      <c r="Q9" s="231"/>
      <c r="R9" s="231" t="s">
        <v>57</v>
      </c>
      <c r="S9" s="231"/>
      <c r="T9" s="231" t="s">
        <v>7</v>
      </c>
    </row>
    <row r="10" spans="1:20" ht="20.25" customHeight="1" x14ac:dyDescent="0.3">
      <c r="A10" s="159"/>
      <c r="B10" s="232" t="s">
        <v>5</v>
      </c>
      <c r="C10" s="231"/>
      <c r="D10" s="231" t="s">
        <v>26</v>
      </c>
      <c r="E10" s="231"/>
      <c r="F10" s="231" t="s">
        <v>113</v>
      </c>
      <c r="G10" s="231"/>
      <c r="H10" s="231" t="s">
        <v>128</v>
      </c>
      <c r="I10" s="231"/>
      <c r="J10" s="231" t="s">
        <v>115</v>
      </c>
      <c r="K10" s="231"/>
      <c r="L10" s="231" t="s">
        <v>2</v>
      </c>
      <c r="M10" s="231"/>
      <c r="N10" s="231" t="s">
        <v>163</v>
      </c>
      <c r="O10" s="231"/>
      <c r="P10" s="231" t="s">
        <v>135</v>
      </c>
      <c r="Q10" s="231"/>
      <c r="R10" s="231" t="s">
        <v>39</v>
      </c>
      <c r="S10" s="231"/>
      <c r="T10" s="231" t="s">
        <v>27</v>
      </c>
    </row>
    <row r="11" spans="1:20" ht="20.25" customHeight="1" x14ac:dyDescent="0.3">
      <c r="A11" s="159"/>
      <c r="B11" s="232"/>
      <c r="C11" s="231"/>
      <c r="D11" s="317" t="s">
        <v>73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</row>
    <row r="12" spans="1:20" ht="20.25" customHeight="1" x14ac:dyDescent="0.25">
      <c r="A12" s="165" t="s">
        <v>145</v>
      </c>
      <c r="B12" s="232"/>
      <c r="C12" s="231"/>
      <c r="D12" s="236"/>
      <c r="E12" s="231"/>
      <c r="F12" s="236"/>
      <c r="G12" s="231"/>
      <c r="H12" s="236"/>
      <c r="I12" s="231"/>
      <c r="J12" s="236"/>
      <c r="K12" s="231"/>
      <c r="L12" s="236"/>
      <c r="M12" s="232"/>
      <c r="N12" s="236"/>
      <c r="O12" s="231"/>
      <c r="P12" s="236"/>
      <c r="Q12" s="231"/>
      <c r="R12" s="236"/>
      <c r="S12" s="231"/>
      <c r="T12" s="236"/>
    </row>
    <row r="13" spans="1:20" ht="20.25" customHeight="1" x14ac:dyDescent="0.25">
      <c r="A13" s="166" t="s">
        <v>146</v>
      </c>
      <c r="B13" s="167"/>
      <c r="C13" s="163"/>
      <c r="D13" s="168">
        <v>1091205066</v>
      </c>
      <c r="E13" s="163"/>
      <c r="F13" s="168">
        <v>1484159623</v>
      </c>
      <c r="G13" s="163"/>
      <c r="H13" s="168">
        <v>1375352</v>
      </c>
      <c r="I13" s="163"/>
      <c r="J13" s="168">
        <v>111721120</v>
      </c>
      <c r="K13" s="163"/>
      <c r="L13" s="168">
        <v>4106463371</v>
      </c>
      <c r="M13" s="168"/>
      <c r="N13" s="169">
        <v>0</v>
      </c>
      <c r="O13" s="163"/>
      <c r="P13" s="168">
        <f>SUM(D13:N13)</f>
        <v>6794924532</v>
      </c>
      <c r="Q13" s="163"/>
      <c r="R13" s="169">
        <v>0</v>
      </c>
      <c r="S13" s="163"/>
      <c r="T13" s="168">
        <f>SUM(P13:R13)</f>
        <v>6794924532</v>
      </c>
    </row>
    <row r="14" spans="1:20" ht="8.25" customHeight="1" x14ac:dyDescent="0.25">
      <c r="A14" s="171"/>
      <c r="B14" s="232"/>
      <c r="C14" s="163"/>
      <c r="D14" s="172"/>
      <c r="E14" s="163"/>
      <c r="F14" s="172"/>
      <c r="G14" s="163"/>
      <c r="H14" s="163"/>
      <c r="I14" s="163"/>
      <c r="J14" s="172"/>
      <c r="K14" s="163"/>
      <c r="L14" s="173"/>
      <c r="M14" s="173"/>
      <c r="N14" s="173"/>
      <c r="O14" s="163"/>
      <c r="P14" s="172"/>
      <c r="Q14" s="163"/>
      <c r="R14" s="174"/>
      <c r="S14" s="163"/>
      <c r="T14" s="174"/>
    </row>
    <row r="15" spans="1:20" ht="20.25" customHeight="1" x14ac:dyDescent="0.25">
      <c r="A15" s="165" t="s">
        <v>78</v>
      </c>
      <c r="B15" s="232"/>
      <c r="C15" s="163"/>
      <c r="D15" s="172"/>
      <c r="E15" s="163"/>
      <c r="F15" s="172"/>
      <c r="G15" s="163"/>
      <c r="H15" s="163"/>
      <c r="I15" s="163"/>
      <c r="J15" s="172"/>
      <c r="K15" s="163"/>
      <c r="L15" s="173"/>
      <c r="M15" s="173"/>
      <c r="N15" s="173"/>
      <c r="O15" s="163"/>
      <c r="P15" s="172"/>
      <c r="Q15" s="163"/>
      <c r="R15" s="174"/>
      <c r="S15" s="163"/>
      <c r="T15" s="174"/>
    </row>
    <row r="16" spans="1:20" ht="20.25" customHeight="1" x14ac:dyDescent="0.3">
      <c r="A16" s="175" t="s">
        <v>164</v>
      </c>
      <c r="B16" s="232"/>
      <c r="C16" s="163"/>
      <c r="D16" s="168"/>
      <c r="E16" s="163"/>
      <c r="F16" s="168"/>
      <c r="G16" s="163"/>
      <c r="H16" s="163"/>
      <c r="I16" s="163"/>
      <c r="J16" s="168"/>
      <c r="K16" s="163"/>
      <c r="L16" s="168"/>
      <c r="M16" s="168"/>
      <c r="N16" s="168"/>
      <c r="O16" s="163"/>
      <c r="P16" s="168"/>
      <c r="Q16" s="163"/>
      <c r="R16" s="168"/>
      <c r="S16" s="163"/>
      <c r="T16" s="168"/>
    </row>
    <row r="17" spans="1:20" ht="20.25" customHeight="1" x14ac:dyDescent="0.25">
      <c r="A17" s="176" t="s">
        <v>165</v>
      </c>
      <c r="B17" s="219">
        <v>18</v>
      </c>
      <c r="C17" s="177"/>
      <c r="D17" s="169">
        <v>0</v>
      </c>
      <c r="E17" s="178"/>
      <c r="F17" s="169">
        <v>0</v>
      </c>
      <c r="G17" s="178"/>
      <c r="H17" s="179">
        <v>1904536</v>
      </c>
      <c r="I17" s="180"/>
      <c r="J17" s="169">
        <v>0</v>
      </c>
      <c r="K17" s="178"/>
      <c r="L17" s="169">
        <v>0</v>
      </c>
      <c r="M17" s="169"/>
      <c r="N17" s="169">
        <v>0</v>
      </c>
      <c r="O17" s="177"/>
      <c r="P17" s="174">
        <f>SUM(D17:N17)</f>
        <v>1904536</v>
      </c>
      <c r="Q17" s="177"/>
      <c r="R17" s="169">
        <v>0</v>
      </c>
      <c r="S17" s="177"/>
      <c r="T17" s="174">
        <f>SUM(P17:R17)</f>
        <v>1904536</v>
      </c>
    </row>
    <row r="18" spans="1:20" ht="20.25" customHeight="1" x14ac:dyDescent="0.25">
      <c r="A18" s="176" t="s">
        <v>187</v>
      </c>
      <c r="B18" s="18">
        <v>25</v>
      </c>
      <c r="C18" s="177"/>
      <c r="D18" s="169">
        <v>0</v>
      </c>
      <c r="E18" s="178"/>
      <c r="F18" s="169">
        <v>0</v>
      </c>
      <c r="G18" s="178"/>
      <c r="H18" s="169">
        <v>0</v>
      </c>
      <c r="I18" s="180"/>
      <c r="J18" s="169">
        <v>0</v>
      </c>
      <c r="K18" s="178"/>
      <c r="L18" s="169">
        <v>-120026848</v>
      </c>
      <c r="M18" s="169"/>
      <c r="N18" s="169">
        <v>0</v>
      </c>
      <c r="O18" s="177"/>
      <c r="P18" s="169">
        <f>SUM(D18:N18)</f>
        <v>-120026848</v>
      </c>
      <c r="Q18" s="177"/>
      <c r="R18" s="169">
        <v>0</v>
      </c>
      <c r="S18" s="177"/>
      <c r="T18" s="169">
        <f>SUM(P18:R18)</f>
        <v>-120026848</v>
      </c>
    </row>
    <row r="19" spans="1:20" ht="20.25" customHeight="1" x14ac:dyDescent="0.3">
      <c r="A19" s="175" t="s">
        <v>166</v>
      </c>
      <c r="B19" s="181"/>
      <c r="C19" s="181"/>
      <c r="D19" s="240">
        <v>0</v>
      </c>
      <c r="E19" s="181"/>
      <c r="F19" s="240">
        <v>0</v>
      </c>
      <c r="G19" s="181"/>
      <c r="H19" s="184">
        <f>SUM(H17:H18)</f>
        <v>1904536</v>
      </c>
      <c r="I19" s="181"/>
      <c r="J19" s="240">
        <v>0</v>
      </c>
      <c r="K19" s="181"/>
      <c r="L19" s="184">
        <f>SUM(L17:L18)</f>
        <v>-120026848</v>
      </c>
      <c r="M19" s="182"/>
      <c r="N19" s="240">
        <v>0</v>
      </c>
      <c r="O19" s="183"/>
      <c r="P19" s="184">
        <f>SUM(P17:P18)</f>
        <v>-118122312</v>
      </c>
      <c r="Q19" s="183"/>
      <c r="R19" s="240">
        <v>0</v>
      </c>
      <c r="S19" s="183"/>
      <c r="T19" s="184">
        <f>SUM(T17:T18)</f>
        <v>-118122312</v>
      </c>
    </row>
    <row r="20" spans="1:20" ht="16.350000000000001" customHeight="1" x14ac:dyDescent="0.3">
      <c r="A20" s="175"/>
      <c r="B20" s="181"/>
      <c r="C20" s="181"/>
      <c r="D20" s="185"/>
      <c r="E20" s="181"/>
      <c r="F20" s="186"/>
      <c r="G20" s="181"/>
      <c r="H20" s="185"/>
      <c r="I20" s="181"/>
      <c r="J20" s="186"/>
      <c r="K20" s="181"/>
      <c r="L20" s="168"/>
      <c r="M20" s="168"/>
      <c r="N20" s="168"/>
      <c r="O20" s="183"/>
      <c r="P20" s="187"/>
      <c r="Q20" s="183"/>
      <c r="R20" s="188"/>
      <c r="S20" s="183"/>
      <c r="T20" s="187"/>
    </row>
    <row r="21" spans="1:20" ht="20.25" customHeight="1" x14ac:dyDescent="0.25">
      <c r="A21" s="165" t="s">
        <v>74</v>
      </c>
      <c r="D21" s="189"/>
      <c r="F21" s="189"/>
      <c r="H21" s="189"/>
      <c r="J21" s="189"/>
      <c r="L21" s="173"/>
      <c r="M21" s="173"/>
      <c r="N21" s="173"/>
      <c r="P21" s="173"/>
      <c r="R21" s="173"/>
      <c r="T21" s="173"/>
    </row>
    <row r="22" spans="1:20" ht="20.25" customHeight="1" x14ac:dyDescent="0.25">
      <c r="A22" s="190" t="s">
        <v>188</v>
      </c>
      <c r="D22" s="169">
        <v>0</v>
      </c>
      <c r="E22" s="192"/>
      <c r="F22" s="169">
        <v>0</v>
      </c>
      <c r="G22" s="192"/>
      <c r="H22" s="169">
        <v>0</v>
      </c>
      <c r="I22" s="192"/>
      <c r="J22" s="169">
        <v>0</v>
      </c>
      <c r="K22" s="192"/>
      <c r="L22" s="191">
        <v>-3420608</v>
      </c>
      <c r="M22" s="191"/>
      <c r="N22" s="169">
        <v>0</v>
      </c>
      <c r="P22" s="191">
        <f>SUM(D22:N22)</f>
        <v>-3420608</v>
      </c>
      <c r="R22" s="169">
        <v>0</v>
      </c>
      <c r="T22" s="191">
        <f>SUM(P22:R22)</f>
        <v>-3420608</v>
      </c>
    </row>
    <row r="23" spans="1:20" ht="20.25" customHeight="1" x14ac:dyDescent="0.25">
      <c r="A23" s="190" t="s">
        <v>167</v>
      </c>
      <c r="D23" s="169">
        <v>0</v>
      </c>
      <c r="E23" s="178"/>
      <c r="F23" s="169">
        <v>0</v>
      </c>
      <c r="G23" s="178"/>
      <c r="H23" s="169">
        <v>0</v>
      </c>
      <c r="I23" s="178"/>
      <c r="J23" s="169">
        <v>0</v>
      </c>
      <c r="K23" s="178"/>
      <c r="L23" s="195">
        <v>-6791077</v>
      </c>
      <c r="M23" s="191"/>
      <c r="N23" s="195">
        <v>-25613872</v>
      </c>
      <c r="P23" s="195">
        <f>SUM(D23:N23)</f>
        <v>-32404949</v>
      </c>
      <c r="R23" s="169">
        <v>0</v>
      </c>
      <c r="T23" s="195">
        <f>SUM(P23:R23)</f>
        <v>-32404949</v>
      </c>
    </row>
    <row r="24" spans="1:20" ht="20.25" customHeight="1" x14ac:dyDescent="0.25">
      <c r="A24" s="171" t="s">
        <v>66</v>
      </c>
      <c r="B24" s="181"/>
      <c r="C24" s="181"/>
      <c r="D24" s="240">
        <f>SUM(D22:D23)</f>
        <v>0</v>
      </c>
      <c r="E24" s="181"/>
      <c r="F24" s="240">
        <f>SUM(F22:F23)</f>
        <v>0</v>
      </c>
      <c r="G24" s="181"/>
      <c r="H24" s="240">
        <f>SUM(H22:H23)</f>
        <v>0</v>
      </c>
      <c r="I24" s="181"/>
      <c r="J24" s="240">
        <f>SUM(J22:J23)</f>
        <v>0</v>
      </c>
      <c r="K24" s="181"/>
      <c r="L24" s="197">
        <f>SUM(L22:L23)</f>
        <v>-10211685</v>
      </c>
      <c r="M24" s="198"/>
      <c r="N24" s="197">
        <f>SUM(N22:N23)</f>
        <v>-25613872</v>
      </c>
      <c r="O24" s="181"/>
      <c r="P24" s="197">
        <f>SUM(P22:P23)</f>
        <v>-35825557</v>
      </c>
      <c r="Q24" s="181"/>
      <c r="R24" s="240">
        <f>SUM(R22:R23)</f>
        <v>0</v>
      </c>
      <c r="S24" s="181"/>
      <c r="T24" s="197">
        <f>SUM(P24:R24)</f>
        <v>-35825557</v>
      </c>
    </row>
    <row r="25" spans="1:20" ht="8.4" customHeight="1" x14ac:dyDescent="0.25">
      <c r="A25" s="171"/>
      <c r="B25" s="181"/>
      <c r="C25" s="181"/>
      <c r="D25" s="188"/>
      <c r="E25" s="181"/>
      <c r="F25" s="188"/>
      <c r="G25" s="181"/>
      <c r="H25" s="188"/>
      <c r="I25" s="181"/>
      <c r="J25" s="186"/>
      <c r="K25" s="181"/>
      <c r="L25" s="198"/>
      <c r="M25" s="198"/>
      <c r="N25" s="198"/>
      <c r="O25" s="181"/>
      <c r="P25" s="198"/>
      <c r="Q25" s="181"/>
      <c r="R25" s="198"/>
      <c r="S25" s="181"/>
      <c r="T25" s="198"/>
    </row>
    <row r="26" spans="1:20" ht="10.35" customHeight="1" x14ac:dyDescent="0.25">
      <c r="A26" s="176"/>
      <c r="B26" s="181"/>
      <c r="C26" s="181"/>
      <c r="D26" s="188"/>
      <c r="E26" s="181"/>
      <c r="F26" s="188"/>
      <c r="G26" s="181"/>
      <c r="H26" s="188"/>
      <c r="I26" s="181"/>
      <c r="J26" s="186"/>
      <c r="K26" s="181"/>
      <c r="L26" s="198"/>
      <c r="M26" s="198"/>
      <c r="N26" s="198"/>
      <c r="O26" s="181"/>
      <c r="P26" s="198"/>
      <c r="Q26" s="181"/>
      <c r="R26" s="198"/>
      <c r="S26" s="181"/>
      <c r="T26" s="198"/>
    </row>
    <row r="27" spans="1:20" ht="20.25" customHeight="1" thickBot="1" x14ac:dyDescent="0.3">
      <c r="A27" s="166" t="s">
        <v>147</v>
      </c>
      <c r="B27" s="167"/>
      <c r="C27" s="163"/>
      <c r="D27" s="199">
        <f>D13+D19+D24</f>
        <v>1091205066</v>
      </c>
      <c r="E27" s="200"/>
      <c r="F27" s="199">
        <f>F13+F19+F24</f>
        <v>1484159623</v>
      </c>
      <c r="G27" s="200"/>
      <c r="H27" s="199">
        <f>H13+H19+H24</f>
        <v>3279888</v>
      </c>
      <c r="I27" s="200"/>
      <c r="J27" s="199">
        <f>J13+J19+J24</f>
        <v>111721120</v>
      </c>
      <c r="K27" s="163"/>
      <c r="L27" s="199">
        <f>L13+L19+L24</f>
        <v>3976224838</v>
      </c>
      <c r="M27" s="200"/>
      <c r="N27" s="199">
        <f>N13+N19+N24</f>
        <v>-25613872</v>
      </c>
      <c r="O27" s="163"/>
      <c r="P27" s="199">
        <f>P13+P19+P24</f>
        <v>6640976663</v>
      </c>
      <c r="Q27" s="163"/>
      <c r="R27" s="241">
        <v>0</v>
      </c>
      <c r="S27" s="163"/>
      <c r="T27" s="199">
        <f>T13+T19+T24</f>
        <v>6640976663</v>
      </c>
    </row>
    <row r="28" spans="1:20" ht="20.25" customHeight="1" thickTop="1" x14ac:dyDescent="0.3"/>
  </sheetData>
  <mergeCells count="3">
    <mergeCell ref="D4:T4"/>
    <mergeCell ref="J5:L5"/>
    <mergeCell ref="D11:T11"/>
  </mergeCells>
  <pageMargins left="0.7" right="0.7" top="0.48" bottom="0.5" header="0.5" footer="0.5"/>
  <pageSetup paperSize="9" scale="65" firstPageNumber="9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A7BCA-060B-45B8-9A2A-65E0E2F6681C}">
  <sheetPr>
    <pageSetUpPr fitToPage="1"/>
  </sheetPr>
  <dimension ref="A1:T27"/>
  <sheetViews>
    <sheetView showGridLines="0" zoomScale="90" zoomScaleNormal="90" zoomScaleSheetLayoutView="85" workbookViewId="0">
      <selection activeCell="T22" sqref="T22"/>
    </sheetView>
  </sheetViews>
  <sheetFormatPr defaultColWidth="9" defaultRowHeight="20.25" customHeight="1" x14ac:dyDescent="0.3"/>
  <cols>
    <col min="1" max="1" width="41.59765625" style="202" customWidth="1"/>
    <col min="2" max="2" width="5.09765625" style="158" customWidth="1"/>
    <col min="3" max="3" width="1.59765625" style="159" customWidth="1"/>
    <col min="4" max="4" width="13.5" style="159" bestFit="1" customWidth="1"/>
    <col min="5" max="5" width="1.59765625" style="159" customWidth="1"/>
    <col min="6" max="6" width="13.5" style="159" bestFit="1" customWidth="1"/>
    <col min="7" max="7" width="1.09765625" style="159" customWidth="1"/>
    <col min="8" max="8" width="10.09765625" style="159" customWidth="1"/>
    <col min="9" max="9" width="1.59765625" style="159" customWidth="1"/>
    <col min="10" max="10" width="12" style="159" bestFit="1" customWidth="1"/>
    <col min="11" max="11" width="1.59765625" style="159" customWidth="1"/>
    <col min="12" max="12" width="14.19921875" style="159" bestFit="1" customWidth="1"/>
    <col min="13" max="13" width="2.3984375" style="159" customWidth="1"/>
    <col min="14" max="14" width="22" style="159" bestFit="1" customWidth="1"/>
    <col min="15" max="15" width="0.8984375" style="159" customWidth="1"/>
    <col min="16" max="16" width="17" style="159" bestFit="1" customWidth="1"/>
    <col min="17" max="17" width="1.59765625" style="159" customWidth="1"/>
    <col min="18" max="18" width="10.09765625" style="159" customWidth="1"/>
    <col min="19" max="19" width="1.59765625" style="159" customWidth="1"/>
    <col min="20" max="20" width="13.5" style="159" bestFit="1" customWidth="1"/>
    <col min="21" max="16384" width="9" style="159"/>
  </cols>
  <sheetData>
    <row r="1" spans="1:20" ht="20.25" customHeight="1" x14ac:dyDescent="0.3">
      <c r="A1" s="157" t="s">
        <v>81</v>
      </c>
    </row>
    <row r="2" spans="1:20" ht="20.25" customHeight="1" x14ac:dyDescent="0.3">
      <c r="A2" s="160" t="s">
        <v>207</v>
      </c>
      <c r="B2" s="161"/>
      <c r="C2" s="162"/>
      <c r="D2" s="162"/>
      <c r="E2" s="162"/>
      <c r="G2" s="162"/>
      <c r="H2" s="162"/>
      <c r="I2" s="162"/>
      <c r="K2" s="162"/>
      <c r="O2" s="162"/>
      <c r="Q2" s="162"/>
      <c r="S2" s="162"/>
    </row>
    <row r="3" spans="1:20" ht="16.5" customHeight="1" x14ac:dyDescent="0.3">
      <c r="A3" s="163"/>
    </row>
    <row r="4" spans="1:20" ht="20.25" customHeight="1" x14ac:dyDescent="0.3">
      <c r="A4" s="163"/>
      <c r="D4" s="315" t="s">
        <v>33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</row>
    <row r="5" spans="1:20" ht="20.25" customHeight="1" x14ac:dyDescent="0.3">
      <c r="A5" s="159"/>
      <c r="C5" s="204"/>
      <c r="G5" s="204"/>
      <c r="H5" s="204"/>
      <c r="I5" s="204"/>
      <c r="J5" s="316" t="s">
        <v>29</v>
      </c>
      <c r="K5" s="316"/>
      <c r="L5" s="316"/>
      <c r="M5" s="204"/>
      <c r="N5" s="164" t="s">
        <v>156</v>
      </c>
      <c r="O5" s="204"/>
      <c r="Q5" s="204"/>
      <c r="S5" s="204"/>
      <c r="T5" s="204"/>
    </row>
    <row r="6" spans="1:20" ht="20.25" customHeight="1" x14ac:dyDescent="0.3">
      <c r="A6" s="159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 t="s">
        <v>159</v>
      </c>
      <c r="O6" s="204"/>
      <c r="P6" s="204"/>
      <c r="Q6" s="204"/>
      <c r="R6" s="204"/>
      <c r="S6" s="204"/>
      <c r="T6" s="204"/>
    </row>
    <row r="7" spans="1:20" ht="20.25" customHeight="1" x14ac:dyDescent="0.3">
      <c r="A7" s="159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 t="s">
        <v>160</v>
      </c>
      <c r="O7" s="204"/>
      <c r="P7" s="204" t="s">
        <v>53</v>
      </c>
      <c r="Q7" s="204"/>
      <c r="R7" s="204"/>
      <c r="S7" s="204"/>
      <c r="T7" s="204"/>
    </row>
    <row r="8" spans="1:20" ht="20.25" customHeight="1" x14ac:dyDescent="0.3">
      <c r="A8" s="159"/>
      <c r="C8" s="204"/>
      <c r="D8" s="204" t="s">
        <v>24</v>
      </c>
      <c r="E8" s="204"/>
      <c r="F8" s="204" t="s">
        <v>104</v>
      </c>
      <c r="G8" s="204"/>
      <c r="H8" s="204"/>
      <c r="I8" s="204"/>
      <c r="J8" s="204"/>
      <c r="K8" s="204"/>
      <c r="L8" s="204"/>
      <c r="M8" s="204"/>
      <c r="N8" s="204" t="s">
        <v>161</v>
      </c>
      <c r="O8" s="204"/>
      <c r="P8" s="204" t="s">
        <v>54</v>
      </c>
      <c r="Q8" s="204"/>
      <c r="R8" s="204" t="s">
        <v>56</v>
      </c>
      <c r="S8" s="204"/>
      <c r="T8" s="204"/>
    </row>
    <row r="9" spans="1:20" ht="20.25" customHeight="1" x14ac:dyDescent="0.3">
      <c r="A9" s="159"/>
      <c r="C9" s="204"/>
      <c r="D9" s="204" t="s">
        <v>25</v>
      </c>
      <c r="E9" s="204"/>
      <c r="F9" s="204" t="s">
        <v>116</v>
      </c>
      <c r="G9" s="204"/>
      <c r="H9" s="204"/>
      <c r="I9" s="204"/>
      <c r="J9" s="204" t="s">
        <v>114</v>
      </c>
      <c r="K9" s="204"/>
      <c r="L9" s="204"/>
      <c r="M9" s="204"/>
      <c r="N9" s="204" t="s">
        <v>162</v>
      </c>
      <c r="O9" s="204"/>
      <c r="P9" s="204" t="s">
        <v>55</v>
      </c>
      <c r="Q9" s="204"/>
      <c r="R9" s="204" t="s">
        <v>57</v>
      </c>
      <c r="S9" s="204"/>
      <c r="T9" s="204" t="s">
        <v>7</v>
      </c>
    </row>
    <row r="10" spans="1:20" ht="20.25" customHeight="1" x14ac:dyDescent="0.3">
      <c r="A10" s="159"/>
      <c r="B10" s="205" t="s">
        <v>5</v>
      </c>
      <c r="C10" s="204"/>
      <c r="D10" s="204" t="s">
        <v>26</v>
      </c>
      <c r="E10" s="204"/>
      <c r="F10" s="204" t="s">
        <v>113</v>
      </c>
      <c r="G10" s="204"/>
      <c r="H10" s="204" t="s">
        <v>128</v>
      </c>
      <c r="I10" s="204"/>
      <c r="J10" s="204" t="s">
        <v>115</v>
      </c>
      <c r="K10" s="204"/>
      <c r="L10" s="204" t="s">
        <v>2</v>
      </c>
      <c r="M10" s="204"/>
      <c r="N10" s="204" t="s">
        <v>163</v>
      </c>
      <c r="O10" s="204"/>
      <c r="P10" s="204" t="s">
        <v>135</v>
      </c>
      <c r="Q10" s="204"/>
      <c r="R10" s="204" t="s">
        <v>39</v>
      </c>
      <c r="S10" s="204"/>
      <c r="T10" s="204" t="s">
        <v>27</v>
      </c>
    </row>
    <row r="11" spans="1:20" ht="20.25" customHeight="1" x14ac:dyDescent="0.3">
      <c r="A11" s="159"/>
      <c r="B11" s="205"/>
      <c r="C11" s="204"/>
      <c r="D11" s="317" t="s">
        <v>73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</row>
    <row r="12" spans="1:20" ht="20.25" customHeight="1" x14ac:dyDescent="0.25">
      <c r="A12" s="165" t="s">
        <v>218</v>
      </c>
      <c r="B12" s="205"/>
      <c r="C12" s="204"/>
      <c r="D12" s="205"/>
      <c r="E12" s="204"/>
      <c r="F12" s="205"/>
      <c r="G12" s="204"/>
      <c r="H12" s="204"/>
      <c r="I12" s="204"/>
      <c r="J12" s="205"/>
      <c r="K12" s="204"/>
      <c r="L12" s="205"/>
      <c r="M12" s="205"/>
      <c r="N12" s="205"/>
      <c r="O12" s="204"/>
      <c r="P12" s="205"/>
      <c r="Q12" s="204"/>
      <c r="R12" s="205"/>
      <c r="S12" s="204"/>
    </row>
    <row r="13" spans="1:20" ht="20.25" customHeight="1" x14ac:dyDescent="0.25">
      <c r="A13" s="166" t="s">
        <v>219</v>
      </c>
      <c r="B13" s="167"/>
      <c r="C13" s="163"/>
      <c r="D13" s="168">
        <v>1091205066</v>
      </c>
      <c r="E13" s="163"/>
      <c r="F13" s="168">
        <v>1484159623</v>
      </c>
      <c r="G13" s="163"/>
      <c r="H13" s="168">
        <v>3279888</v>
      </c>
      <c r="I13" s="163"/>
      <c r="J13" s="168">
        <v>111721120</v>
      </c>
      <c r="K13" s="163"/>
      <c r="L13" s="168">
        <v>3976224838</v>
      </c>
      <c r="M13" s="168"/>
      <c r="N13" s="170">
        <v>-25613872</v>
      </c>
      <c r="O13" s="163"/>
      <c r="P13" s="168">
        <v>6640976663</v>
      </c>
      <c r="Q13" s="163"/>
      <c r="R13" s="170">
        <v>0</v>
      </c>
      <c r="S13" s="163"/>
      <c r="T13" s="168">
        <v>6640976663</v>
      </c>
    </row>
    <row r="14" spans="1:20" ht="8.25" customHeight="1" x14ac:dyDescent="0.25">
      <c r="A14" s="171"/>
      <c r="B14" s="205"/>
      <c r="C14" s="163"/>
      <c r="D14" s="172"/>
      <c r="E14" s="163"/>
      <c r="F14" s="172"/>
      <c r="G14" s="163"/>
      <c r="H14" s="163"/>
      <c r="I14" s="163"/>
      <c r="J14" s="172"/>
      <c r="K14" s="163"/>
      <c r="L14" s="173"/>
      <c r="M14" s="173"/>
      <c r="N14" s="173"/>
      <c r="O14" s="163"/>
      <c r="P14" s="172"/>
      <c r="Q14" s="163"/>
      <c r="R14" s="174"/>
      <c r="S14" s="163"/>
      <c r="T14" s="174"/>
    </row>
    <row r="15" spans="1:20" ht="20.25" customHeight="1" x14ac:dyDescent="0.25">
      <c r="A15" s="165" t="s">
        <v>78</v>
      </c>
      <c r="B15" s="205"/>
      <c r="C15" s="163"/>
      <c r="D15" s="172"/>
      <c r="E15" s="163"/>
      <c r="F15" s="172"/>
      <c r="G15" s="163"/>
      <c r="H15" s="163"/>
      <c r="I15" s="163"/>
      <c r="J15" s="172"/>
      <c r="K15" s="163"/>
      <c r="L15" s="173"/>
      <c r="M15" s="173"/>
      <c r="N15" s="173"/>
      <c r="O15" s="163"/>
      <c r="P15" s="172"/>
      <c r="Q15" s="163"/>
      <c r="R15" s="174"/>
      <c r="S15" s="163"/>
      <c r="T15" s="174"/>
    </row>
    <row r="16" spans="1:20" ht="20.25" customHeight="1" x14ac:dyDescent="0.3">
      <c r="A16" s="175" t="s">
        <v>164</v>
      </c>
      <c r="B16" s="205"/>
      <c r="C16" s="163"/>
      <c r="D16" s="168"/>
      <c r="E16" s="163"/>
      <c r="F16" s="168"/>
      <c r="G16" s="163"/>
      <c r="H16" s="163"/>
      <c r="I16" s="163"/>
      <c r="J16" s="168"/>
      <c r="K16" s="163"/>
      <c r="L16" s="168"/>
      <c r="M16" s="168"/>
      <c r="N16" s="168"/>
      <c r="O16" s="163"/>
      <c r="P16" s="168"/>
      <c r="Q16" s="163"/>
      <c r="R16" s="168"/>
      <c r="S16" s="163"/>
      <c r="T16" s="168"/>
    </row>
    <row r="17" spans="1:20" ht="20.25" customHeight="1" x14ac:dyDescent="0.25">
      <c r="A17" s="176" t="s">
        <v>165</v>
      </c>
      <c r="B17" s="219">
        <v>18</v>
      </c>
      <c r="C17" s="177"/>
      <c r="D17" s="169">
        <v>0</v>
      </c>
      <c r="E17" s="178"/>
      <c r="F17" s="169">
        <v>0</v>
      </c>
      <c r="G17" s="243"/>
      <c r="H17" s="81">
        <v>1013924</v>
      </c>
      <c r="I17" s="243"/>
      <c r="J17" s="169">
        <v>0</v>
      </c>
      <c r="K17" s="245"/>
      <c r="L17" s="169">
        <v>0</v>
      </c>
      <c r="M17" s="246"/>
      <c r="N17" s="169">
        <v>0</v>
      </c>
      <c r="O17" s="246"/>
      <c r="P17" s="174">
        <f>SUM(D17:N17)</f>
        <v>1013924</v>
      </c>
      <c r="Q17" s="246"/>
      <c r="R17" s="169">
        <v>0</v>
      </c>
      <c r="S17" s="247"/>
      <c r="T17" s="174">
        <f>SUM(P17:R17)</f>
        <v>1013924</v>
      </c>
    </row>
    <row r="18" spans="1:20" ht="20.25" customHeight="1" x14ac:dyDescent="0.3">
      <c r="A18" s="175" t="s">
        <v>166</v>
      </c>
      <c r="B18" s="181"/>
      <c r="C18" s="181"/>
      <c r="D18" s="184">
        <v>0</v>
      </c>
      <c r="E18" s="181"/>
      <c r="F18" s="184">
        <v>0</v>
      </c>
      <c r="G18" s="181"/>
      <c r="H18" s="184">
        <f>SUM(H17:H17)</f>
        <v>1013924</v>
      </c>
      <c r="I18" s="181"/>
      <c r="J18" s="184">
        <v>0</v>
      </c>
      <c r="K18" s="181"/>
      <c r="L18" s="184">
        <v>0</v>
      </c>
      <c r="M18" s="182"/>
      <c r="N18" s="184">
        <v>0</v>
      </c>
      <c r="O18" s="183"/>
      <c r="P18" s="244">
        <f>SUM(P17:P17)</f>
        <v>1013924</v>
      </c>
      <c r="Q18" s="183"/>
      <c r="R18" s="184">
        <v>0</v>
      </c>
      <c r="S18" s="183"/>
      <c r="T18" s="184">
        <f>SUM(T17)</f>
        <v>1013924</v>
      </c>
    </row>
    <row r="19" spans="1:20" ht="16.350000000000001" customHeight="1" x14ac:dyDescent="0.3">
      <c r="A19" s="175"/>
      <c r="B19" s="181"/>
      <c r="C19" s="181"/>
      <c r="D19" s="185"/>
      <c r="E19" s="181"/>
      <c r="F19" s="186"/>
      <c r="G19" s="181"/>
      <c r="H19" s="185"/>
      <c r="I19" s="181"/>
      <c r="J19" s="186"/>
      <c r="K19" s="181"/>
      <c r="L19" s="168"/>
      <c r="M19" s="168"/>
      <c r="N19" s="168"/>
      <c r="O19" s="183"/>
      <c r="P19" s="187"/>
      <c r="Q19" s="183"/>
      <c r="R19" s="188"/>
      <c r="S19" s="183"/>
      <c r="T19" s="187"/>
    </row>
    <row r="20" spans="1:20" ht="20.25" customHeight="1" x14ac:dyDescent="0.25">
      <c r="A20" s="165" t="s">
        <v>74</v>
      </c>
      <c r="D20" s="189"/>
      <c r="F20" s="189"/>
      <c r="H20" s="189"/>
      <c r="J20" s="189"/>
      <c r="L20" s="173"/>
      <c r="M20" s="173"/>
      <c r="N20" s="173"/>
      <c r="P20" s="173"/>
      <c r="R20" s="173"/>
      <c r="T20" s="173"/>
    </row>
    <row r="21" spans="1:20" ht="20.25" customHeight="1" x14ac:dyDescent="0.25">
      <c r="A21" s="190" t="s">
        <v>188</v>
      </c>
      <c r="D21" s="191">
        <v>0</v>
      </c>
      <c r="E21" s="192"/>
      <c r="F21" s="191">
        <v>0</v>
      </c>
      <c r="G21" s="192"/>
      <c r="H21" s="191">
        <v>0</v>
      </c>
      <c r="I21" s="192"/>
      <c r="J21" s="191">
        <v>0</v>
      </c>
      <c r="K21" s="192"/>
      <c r="L21" s="239">
        <v>-185311194</v>
      </c>
      <c r="M21" s="191"/>
      <c r="N21" s="194">
        <v>0</v>
      </c>
      <c r="P21" s="239">
        <f>SUM(D21:N21)</f>
        <v>-185311194</v>
      </c>
      <c r="R21" s="194">
        <v>0</v>
      </c>
      <c r="T21" s="239">
        <f>SUM(P21:R21)</f>
        <v>-185311194</v>
      </c>
    </row>
    <row r="22" spans="1:20" ht="20.25" customHeight="1" x14ac:dyDescent="0.25">
      <c r="A22" s="190" t="s">
        <v>167</v>
      </c>
      <c r="D22" s="169">
        <v>0</v>
      </c>
      <c r="E22" s="178"/>
      <c r="F22" s="169">
        <v>0</v>
      </c>
      <c r="G22" s="178"/>
      <c r="H22" s="169">
        <v>0</v>
      </c>
      <c r="I22" s="178"/>
      <c r="J22" s="169">
        <v>0</v>
      </c>
      <c r="K22" s="178"/>
      <c r="L22" s="195">
        <v>11755777</v>
      </c>
      <c r="M22" s="191"/>
      <c r="N22" s="169">
        <v>0</v>
      </c>
      <c r="P22" s="174">
        <f>SUM(D22:N22)</f>
        <v>11755777</v>
      </c>
      <c r="R22" s="169">
        <v>0</v>
      </c>
      <c r="T22" s="193">
        <f>SUM(P22:R22)</f>
        <v>11755777</v>
      </c>
    </row>
    <row r="23" spans="1:20" ht="20.25" customHeight="1" x14ac:dyDescent="0.25">
      <c r="A23" s="171" t="s">
        <v>66</v>
      </c>
      <c r="B23" s="181"/>
      <c r="C23" s="181"/>
      <c r="D23" s="184">
        <v>0</v>
      </c>
      <c r="E23" s="181"/>
      <c r="F23" s="184">
        <v>0</v>
      </c>
      <c r="G23" s="181"/>
      <c r="H23" s="184">
        <v>0</v>
      </c>
      <c r="I23" s="181"/>
      <c r="J23" s="184">
        <v>0</v>
      </c>
      <c r="K23" s="181"/>
      <c r="L23" s="197">
        <f>SUM(L21:L22)</f>
        <v>-173555417</v>
      </c>
      <c r="M23" s="198"/>
      <c r="N23" s="184">
        <v>0</v>
      </c>
      <c r="O23" s="181"/>
      <c r="P23" s="196">
        <f>SUM(P21:P22)</f>
        <v>-173555417</v>
      </c>
      <c r="Q23" s="181"/>
      <c r="R23" s="184">
        <v>0</v>
      </c>
      <c r="S23" s="181"/>
      <c r="T23" s="197">
        <f>SUM(T21:T22)</f>
        <v>-173555417</v>
      </c>
    </row>
    <row r="24" spans="1:20" ht="8.4" customHeight="1" x14ac:dyDescent="0.25">
      <c r="A24" s="171"/>
      <c r="B24" s="181"/>
      <c r="C24" s="181"/>
      <c r="D24" s="188"/>
      <c r="E24" s="181"/>
      <c r="F24" s="188"/>
      <c r="G24" s="181"/>
      <c r="H24" s="188"/>
      <c r="I24" s="181"/>
      <c r="J24" s="186"/>
      <c r="K24" s="181"/>
      <c r="L24" s="198"/>
      <c r="M24" s="198"/>
      <c r="N24" s="198"/>
      <c r="O24" s="181"/>
      <c r="P24" s="198"/>
      <c r="Q24" s="181"/>
      <c r="R24" s="198"/>
      <c r="S24" s="181"/>
      <c r="T24" s="198"/>
    </row>
    <row r="25" spans="1:20" ht="10.35" customHeight="1" x14ac:dyDescent="0.25">
      <c r="A25" s="176"/>
      <c r="B25" s="181"/>
      <c r="C25" s="181"/>
      <c r="D25" s="188"/>
      <c r="E25" s="181"/>
      <c r="F25" s="188"/>
      <c r="G25" s="181"/>
      <c r="H25" s="188"/>
      <c r="I25" s="181"/>
      <c r="J25" s="186"/>
      <c r="K25" s="181"/>
      <c r="L25" s="198"/>
      <c r="M25" s="198"/>
      <c r="N25" s="198"/>
      <c r="O25" s="181"/>
      <c r="P25" s="198"/>
      <c r="Q25" s="181"/>
      <c r="R25" s="198"/>
      <c r="S25" s="181"/>
      <c r="T25" s="198"/>
    </row>
    <row r="26" spans="1:20" ht="20.25" customHeight="1" thickBot="1" x14ac:dyDescent="0.3">
      <c r="A26" s="166" t="s">
        <v>220</v>
      </c>
      <c r="B26" s="167"/>
      <c r="C26" s="163"/>
      <c r="D26" s="199">
        <f>D13+D18+D23</f>
        <v>1091205066</v>
      </c>
      <c r="E26" s="200"/>
      <c r="F26" s="199">
        <f>F13+F18+F23</f>
        <v>1484159623</v>
      </c>
      <c r="G26" s="200"/>
      <c r="H26" s="199">
        <f>H13+H18+H23</f>
        <v>4293812</v>
      </c>
      <c r="I26" s="200"/>
      <c r="J26" s="199">
        <f>J13+J18+J23</f>
        <v>111721120</v>
      </c>
      <c r="K26" s="163"/>
      <c r="L26" s="199">
        <f>L13+L18+L23</f>
        <v>3802669421</v>
      </c>
      <c r="M26" s="200"/>
      <c r="N26" s="199">
        <f>N13+N18+N23</f>
        <v>-25613872</v>
      </c>
      <c r="O26" s="163"/>
      <c r="P26" s="199">
        <f>P13+P18+P23</f>
        <v>6468435170</v>
      </c>
      <c r="Q26" s="163"/>
      <c r="R26" s="201">
        <f>SUM(R24)</f>
        <v>0</v>
      </c>
      <c r="S26" s="163"/>
      <c r="T26" s="199">
        <f>T13+T18+T23</f>
        <v>6468435170</v>
      </c>
    </row>
    <row r="27" spans="1:20" ht="20.25" customHeight="1" thickTop="1" x14ac:dyDescent="0.3"/>
  </sheetData>
  <mergeCells count="3">
    <mergeCell ref="D4:T4"/>
    <mergeCell ref="J5:L5"/>
    <mergeCell ref="D11:T11"/>
  </mergeCells>
  <pageMargins left="0.7" right="0.7" top="0.48" bottom="0.5" header="0.5" footer="0.5"/>
  <pageSetup paperSize="9" scale="66" firstPageNumber="10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zoomScale="90" zoomScaleNormal="90" zoomScaleSheetLayoutView="80" workbookViewId="0">
      <selection activeCell="L15" sqref="L15"/>
    </sheetView>
  </sheetViews>
  <sheetFormatPr defaultColWidth="9" defaultRowHeight="19.5" customHeight="1" x14ac:dyDescent="0.25"/>
  <cols>
    <col min="1" max="1" width="38.3984375" style="11" customWidth="1"/>
    <col min="2" max="2" width="7.19921875" style="12" customWidth="1"/>
    <col min="3" max="3" width="1.09765625" style="11" customWidth="1"/>
    <col min="4" max="4" width="15.19921875" style="11" customWidth="1"/>
    <col min="5" max="5" width="1.09765625" style="37" customWidth="1"/>
    <col min="6" max="6" width="15.296875" style="11" customWidth="1"/>
    <col min="7" max="7" width="1.09765625" style="37" customWidth="1"/>
    <col min="8" max="8" width="15.19921875" style="11" customWidth="1"/>
    <col min="9" max="9" width="1.09765625" style="37" customWidth="1"/>
    <col min="10" max="10" width="15.19921875" style="11" customWidth="1"/>
    <col min="11" max="11" width="1.09765625" style="37" customWidth="1"/>
    <col min="12" max="12" width="15.19921875" style="11" customWidth="1"/>
    <col min="13" max="13" width="1.09765625" style="37" customWidth="1"/>
    <col min="14" max="14" width="15.19921875" style="11" customWidth="1"/>
    <col min="15" max="16384" width="9" style="11"/>
  </cols>
  <sheetData>
    <row r="1" spans="1:14" ht="19.5" customHeight="1" x14ac:dyDescent="0.3">
      <c r="A1" s="10" t="s">
        <v>81</v>
      </c>
      <c r="E1" s="98"/>
      <c r="L1" s="46"/>
      <c r="M1" s="98" t="s">
        <v>71</v>
      </c>
      <c r="N1" s="6"/>
    </row>
    <row r="2" spans="1:14" ht="19.5" customHeight="1" x14ac:dyDescent="0.3">
      <c r="A2" s="4" t="s">
        <v>92</v>
      </c>
    </row>
    <row r="3" spans="1:14" ht="19.5" customHeight="1" x14ac:dyDescent="0.3">
      <c r="A3" s="4"/>
    </row>
    <row r="4" spans="1:14" ht="19.5" customHeight="1" x14ac:dyDescent="0.25">
      <c r="A4" s="60"/>
      <c r="B4" s="69"/>
      <c r="C4" s="69"/>
      <c r="D4" s="319" t="s">
        <v>75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14" ht="19.5" customHeight="1" x14ac:dyDescent="0.25">
      <c r="A5" s="61"/>
      <c r="B5" s="115"/>
      <c r="C5" s="59"/>
      <c r="D5" s="55" t="s">
        <v>24</v>
      </c>
      <c r="E5" s="55"/>
      <c r="F5" s="55" t="s">
        <v>104</v>
      </c>
      <c r="G5" s="55"/>
      <c r="H5" s="55"/>
      <c r="I5" s="55"/>
      <c r="J5" s="320" t="s">
        <v>29</v>
      </c>
      <c r="K5" s="320"/>
      <c r="L5" s="320"/>
      <c r="M5" s="100"/>
      <c r="N5" s="55"/>
    </row>
    <row r="6" spans="1:14" ht="19.5" customHeight="1" x14ac:dyDescent="0.25">
      <c r="A6" s="61"/>
      <c r="C6" s="59"/>
      <c r="D6" s="55" t="s">
        <v>25</v>
      </c>
      <c r="E6" s="55"/>
      <c r="F6" s="55" t="s">
        <v>116</v>
      </c>
      <c r="G6" s="55"/>
      <c r="H6" s="55"/>
      <c r="I6" s="55"/>
      <c r="J6" s="55" t="s">
        <v>114</v>
      </c>
      <c r="K6" s="55"/>
      <c r="M6" s="55"/>
      <c r="N6" s="55" t="s">
        <v>7</v>
      </c>
    </row>
    <row r="7" spans="1:14" ht="19.5" customHeight="1" x14ac:dyDescent="0.25">
      <c r="A7" s="61"/>
      <c r="B7" s="100" t="s">
        <v>5</v>
      </c>
      <c r="C7" s="59"/>
      <c r="D7" s="55" t="s">
        <v>26</v>
      </c>
      <c r="E7" s="55"/>
      <c r="F7" s="55" t="s">
        <v>113</v>
      </c>
      <c r="G7" s="55"/>
      <c r="H7" s="55" t="s">
        <v>128</v>
      </c>
      <c r="I7" s="55"/>
      <c r="J7" s="55" t="s">
        <v>115</v>
      </c>
      <c r="K7" s="55"/>
      <c r="L7" s="55" t="s">
        <v>2</v>
      </c>
      <c r="M7" s="55"/>
      <c r="N7" s="55" t="s">
        <v>27</v>
      </c>
    </row>
    <row r="8" spans="1:14" ht="19.5" customHeight="1" x14ac:dyDescent="0.25">
      <c r="A8" s="60"/>
      <c r="B8" s="114"/>
      <c r="C8" s="58"/>
      <c r="D8" s="318" t="s">
        <v>73</v>
      </c>
      <c r="E8" s="318"/>
      <c r="F8" s="318"/>
      <c r="G8" s="318"/>
      <c r="H8" s="318"/>
      <c r="I8" s="318"/>
      <c r="J8" s="318"/>
      <c r="K8" s="318"/>
      <c r="L8" s="318"/>
      <c r="M8" s="318"/>
      <c r="N8" s="318"/>
    </row>
    <row r="9" spans="1:14" ht="16.95" customHeight="1" x14ac:dyDescent="0.25">
      <c r="A9" s="52" t="s">
        <v>145</v>
      </c>
      <c r="B9" s="114"/>
      <c r="C9" s="63"/>
      <c r="D9" s="65"/>
      <c r="E9" s="67"/>
      <c r="F9" s="65"/>
      <c r="G9" s="49"/>
      <c r="H9" s="65"/>
      <c r="I9" s="67"/>
      <c r="J9" s="65"/>
      <c r="K9" s="67"/>
      <c r="L9" s="65"/>
      <c r="M9" s="49"/>
      <c r="N9" s="70"/>
    </row>
    <row r="10" spans="1:14" ht="16.95" customHeight="1" x14ac:dyDescent="0.25">
      <c r="A10" s="221" t="s">
        <v>146</v>
      </c>
      <c r="B10" s="117"/>
      <c r="C10" s="48"/>
      <c r="D10" s="68">
        <v>1091205066</v>
      </c>
      <c r="E10" s="49"/>
      <c r="F10" s="68">
        <v>1484159623</v>
      </c>
      <c r="G10" s="49"/>
      <c r="H10" s="68">
        <v>1375352</v>
      </c>
      <c r="I10" s="49"/>
      <c r="J10" s="68">
        <v>111721120</v>
      </c>
      <c r="K10" s="49"/>
      <c r="L10" s="68">
        <v>4224921326</v>
      </c>
      <c r="M10" s="49"/>
      <c r="N10" s="79">
        <f>SUM(D10:L10)</f>
        <v>6913382487</v>
      </c>
    </row>
    <row r="11" spans="1:14" ht="16.95" customHeight="1" x14ac:dyDescent="0.25">
      <c r="A11" s="116"/>
      <c r="B11" s="114"/>
      <c r="C11" s="63"/>
      <c r="D11" s="71"/>
      <c r="E11" s="49"/>
      <c r="F11" s="71"/>
      <c r="G11" s="49"/>
      <c r="H11" s="71"/>
      <c r="I11" s="49"/>
      <c r="J11" s="71"/>
      <c r="K11" s="49"/>
      <c r="L11" s="79"/>
      <c r="M11" s="49"/>
      <c r="N11" s="71"/>
    </row>
    <row r="12" spans="1:14" ht="19.95" customHeight="1" x14ac:dyDescent="0.25">
      <c r="A12" s="171" t="s">
        <v>78</v>
      </c>
      <c r="B12" s="114"/>
      <c r="C12" s="63"/>
      <c r="D12" s="71"/>
      <c r="E12" s="49"/>
      <c r="F12" s="71"/>
      <c r="G12" s="49"/>
      <c r="H12" s="71"/>
      <c r="I12" s="49"/>
      <c r="J12" s="71"/>
      <c r="K12" s="49"/>
      <c r="L12" s="79"/>
      <c r="M12" s="49"/>
      <c r="N12" s="71"/>
    </row>
    <row r="13" spans="1:14" ht="19.95" customHeight="1" x14ac:dyDescent="0.3">
      <c r="A13" s="175" t="s">
        <v>189</v>
      </c>
      <c r="B13" s="117"/>
      <c r="C13" s="63"/>
      <c r="D13" s="72"/>
      <c r="E13" s="49"/>
      <c r="F13" s="66"/>
      <c r="G13" s="64"/>
      <c r="H13" s="66"/>
      <c r="I13" s="49"/>
      <c r="J13" s="66"/>
      <c r="K13" s="49"/>
      <c r="L13" s="66"/>
      <c r="M13" s="49"/>
      <c r="N13" s="66"/>
    </row>
    <row r="14" spans="1:14" ht="19.95" customHeight="1" x14ac:dyDescent="0.25">
      <c r="A14" s="118" t="s">
        <v>200</v>
      </c>
      <c r="B14" s="220">
        <v>18</v>
      </c>
      <c r="C14" s="63"/>
      <c r="D14" s="225">
        <v>0</v>
      </c>
      <c r="E14" s="142"/>
      <c r="F14" s="225">
        <v>0</v>
      </c>
      <c r="G14" s="142"/>
      <c r="H14" s="145">
        <v>1904536</v>
      </c>
      <c r="I14" s="143">
        <v>0</v>
      </c>
      <c r="J14" s="225">
        <v>0</v>
      </c>
      <c r="K14" s="143"/>
      <c r="L14" s="225">
        <v>0</v>
      </c>
      <c r="M14" s="49"/>
      <c r="N14" s="145">
        <f t="shared" ref="N14" si="0">SUM(D14:L14)</f>
        <v>1904536</v>
      </c>
    </row>
    <row r="15" spans="1:14" ht="19.95" customHeight="1" x14ac:dyDescent="0.25">
      <c r="A15" s="118" t="s">
        <v>201</v>
      </c>
      <c r="B15" s="220">
        <v>25</v>
      </c>
      <c r="C15" s="48"/>
      <c r="D15" s="224">
        <v>0</v>
      </c>
      <c r="E15" s="142"/>
      <c r="F15" s="224">
        <v>0</v>
      </c>
      <c r="G15" s="142"/>
      <c r="H15" s="224">
        <v>0</v>
      </c>
      <c r="I15" s="143"/>
      <c r="J15" s="224">
        <v>0</v>
      </c>
      <c r="K15" s="143"/>
      <c r="L15" s="128">
        <v>-120026848</v>
      </c>
      <c r="M15" s="49"/>
      <c r="N15" s="129">
        <f>SUM(D15:L15)</f>
        <v>-120026848</v>
      </c>
    </row>
    <row r="16" spans="1:14" ht="19.95" customHeight="1" x14ac:dyDescent="0.3">
      <c r="A16" s="207" t="s">
        <v>202</v>
      </c>
      <c r="B16" s="222"/>
      <c r="C16" s="48"/>
      <c r="D16" s="224">
        <v>0</v>
      </c>
      <c r="E16" s="142"/>
      <c r="F16" s="224">
        <v>0</v>
      </c>
      <c r="G16" s="142"/>
      <c r="H16" s="139">
        <f>SUM(H14:H15)</f>
        <v>1904536</v>
      </c>
      <c r="I16" s="71"/>
      <c r="J16" s="224">
        <v>0</v>
      </c>
      <c r="K16" s="71"/>
      <c r="L16" s="138">
        <f>SUM(L14:L15)</f>
        <v>-120026848</v>
      </c>
      <c r="M16" s="140"/>
      <c r="N16" s="127">
        <f>SUM(N14:N15)</f>
        <v>-118122312</v>
      </c>
    </row>
    <row r="17" spans="1:14" ht="19.95" customHeight="1" x14ac:dyDescent="0.25">
      <c r="A17" s="6"/>
      <c r="B17" s="222"/>
      <c r="C17" s="63"/>
      <c r="D17" s="72"/>
      <c r="E17" s="49"/>
      <c r="F17" s="66"/>
      <c r="G17" s="64"/>
      <c r="H17" s="66"/>
      <c r="I17" s="49"/>
      <c r="J17" s="66"/>
      <c r="K17" s="49"/>
      <c r="L17" s="66"/>
      <c r="M17" s="49"/>
      <c r="N17" s="62"/>
    </row>
    <row r="18" spans="1:14" ht="19.95" customHeight="1" x14ac:dyDescent="0.25">
      <c r="A18" s="8" t="s">
        <v>74</v>
      </c>
      <c r="B18" s="222"/>
      <c r="C18" s="63"/>
      <c r="D18" s="72"/>
      <c r="E18" s="49"/>
      <c r="F18" s="66"/>
      <c r="G18" s="64"/>
      <c r="H18" s="66"/>
      <c r="I18" s="49"/>
      <c r="J18" s="66"/>
      <c r="K18" s="49"/>
      <c r="L18" s="66"/>
      <c r="M18" s="49"/>
      <c r="N18" s="66"/>
    </row>
    <row r="19" spans="1:14" ht="19.95" customHeight="1" x14ac:dyDescent="0.25">
      <c r="A19" s="9" t="s">
        <v>192</v>
      </c>
      <c r="B19" s="222"/>
      <c r="C19" s="63"/>
      <c r="D19" s="230">
        <v>0</v>
      </c>
      <c r="E19" s="217"/>
      <c r="F19" s="230">
        <v>0</v>
      </c>
      <c r="G19" s="218"/>
      <c r="H19" s="230">
        <v>0</v>
      </c>
      <c r="I19" s="218"/>
      <c r="J19" s="230">
        <v>0</v>
      </c>
      <c r="K19" s="64"/>
      <c r="L19" s="145">
        <v>-72814402</v>
      </c>
      <c r="M19" s="64"/>
      <c r="N19" s="145">
        <f>SUM(D19:L19)</f>
        <v>-72814402</v>
      </c>
    </row>
    <row r="20" spans="1:14" ht="19.95" customHeight="1" x14ac:dyDescent="0.25">
      <c r="A20" s="9" t="s">
        <v>144</v>
      </c>
      <c r="B20" s="222"/>
      <c r="C20" s="63"/>
      <c r="D20" s="224">
        <v>0</v>
      </c>
      <c r="E20" s="217"/>
      <c r="F20" s="224">
        <v>0</v>
      </c>
      <c r="G20" s="218"/>
      <c r="H20" s="224">
        <v>0</v>
      </c>
      <c r="I20" s="218"/>
      <c r="J20" s="224">
        <v>0</v>
      </c>
      <c r="K20" s="64"/>
      <c r="L20" s="129">
        <v>-6361504</v>
      </c>
      <c r="M20" s="145"/>
      <c r="N20" s="129">
        <f>L20</f>
        <v>-6361504</v>
      </c>
    </row>
    <row r="21" spans="1:14" ht="19.95" customHeight="1" x14ac:dyDescent="0.25">
      <c r="A21" s="8" t="s">
        <v>66</v>
      </c>
      <c r="B21" s="222"/>
      <c r="C21" s="63"/>
      <c r="D21" s="225">
        <f>D19+D20</f>
        <v>0</v>
      </c>
      <c r="E21" s="53"/>
      <c r="F21" s="225">
        <f>F19+F20</f>
        <v>0</v>
      </c>
      <c r="G21" s="53"/>
      <c r="H21" s="225">
        <f>H19+H20</f>
        <v>0</v>
      </c>
      <c r="I21" s="53"/>
      <c r="J21" s="225">
        <f>J19+J20</f>
        <v>0</v>
      </c>
      <c r="K21" s="67"/>
      <c r="L21" s="127">
        <f>L19+L20</f>
        <v>-79175906</v>
      </c>
      <c r="M21" s="120"/>
      <c r="N21" s="127">
        <f>N19+N20</f>
        <v>-79175906</v>
      </c>
    </row>
    <row r="22" spans="1:14" ht="19.95" customHeight="1" x14ac:dyDescent="0.25">
      <c r="B22" s="222"/>
      <c r="C22" s="63"/>
      <c r="D22" s="226"/>
      <c r="E22" s="227"/>
      <c r="F22" s="226"/>
      <c r="G22" s="228"/>
      <c r="H22" s="226"/>
      <c r="I22" s="229"/>
      <c r="J22" s="226"/>
      <c r="K22" s="119"/>
      <c r="L22" s="226"/>
      <c r="M22" s="120"/>
      <c r="N22" s="226"/>
    </row>
    <row r="23" spans="1:14" ht="19.95" customHeight="1" thickBot="1" x14ac:dyDescent="0.3">
      <c r="A23" s="6" t="s">
        <v>147</v>
      </c>
      <c r="B23" s="63"/>
      <c r="C23" s="63"/>
      <c r="D23" s="73">
        <f>D10+D16+D21</f>
        <v>1091205066</v>
      </c>
      <c r="E23" s="74"/>
      <c r="F23" s="73">
        <f>F10+F16+F21</f>
        <v>1484159623</v>
      </c>
      <c r="G23" s="74"/>
      <c r="H23" s="73">
        <f>H10+H16+H21</f>
        <v>3279888</v>
      </c>
      <c r="I23" s="68"/>
      <c r="J23" s="73">
        <f>J10+J16+J21</f>
        <v>111721120</v>
      </c>
      <c r="K23" s="68"/>
      <c r="L23" s="73">
        <f>L10+L16+L21</f>
        <v>4025718572</v>
      </c>
      <c r="M23" s="68"/>
      <c r="N23" s="121">
        <f>SUM(D23:L23)</f>
        <v>6716084269</v>
      </c>
    </row>
    <row r="24" spans="1:14" ht="19.95" customHeight="1" thickTop="1" x14ac:dyDescent="0.25"/>
    <row r="25" spans="1:14" ht="19.95" customHeight="1" x14ac:dyDescent="0.3">
      <c r="A25" s="10" t="s">
        <v>81</v>
      </c>
      <c r="E25" s="98"/>
      <c r="L25" s="46"/>
      <c r="M25" s="98" t="s">
        <v>71</v>
      </c>
      <c r="N25" s="6"/>
    </row>
    <row r="26" spans="1:14" ht="19.95" customHeight="1" x14ac:dyDescent="0.3">
      <c r="A26" s="4" t="s">
        <v>92</v>
      </c>
    </row>
    <row r="27" spans="1:14" ht="19.95" customHeight="1" x14ac:dyDescent="0.3">
      <c r="A27" s="4"/>
    </row>
    <row r="28" spans="1:14" ht="19.95" customHeight="1" x14ac:dyDescent="0.25">
      <c r="A28" s="60"/>
      <c r="B28" s="69"/>
      <c r="C28" s="69"/>
      <c r="D28" s="319" t="s">
        <v>75</v>
      </c>
      <c r="E28" s="319"/>
      <c r="F28" s="319"/>
      <c r="G28" s="319"/>
      <c r="H28" s="319"/>
      <c r="I28" s="319"/>
      <c r="J28" s="319"/>
      <c r="K28" s="319"/>
      <c r="L28" s="319"/>
      <c r="M28" s="319"/>
      <c r="N28" s="319"/>
    </row>
    <row r="29" spans="1:14" ht="19.95" customHeight="1" x14ac:dyDescent="0.25">
      <c r="A29" s="61"/>
      <c r="B29" s="115"/>
      <c r="C29" s="59"/>
      <c r="D29" s="55" t="s">
        <v>24</v>
      </c>
      <c r="E29" s="55"/>
      <c r="F29" s="55" t="s">
        <v>104</v>
      </c>
      <c r="G29" s="55"/>
      <c r="H29" s="55"/>
      <c r="I29" s="55"/>
      <c r="J29" s="320" t="s">
        <v>29</v>
      </c>
      <c r="K29" s="320"/>
      <c r="L29" s="320"/>
      <c r="M29" s="203"/>
      <c r="N29" s="55"/>
    </row>
    <row r="30" spans="1:14" ht="19.95" customHeight="1" x14ac:dyDescent="0.25">
      <c r="A30" s="61"/>
      <c r="C30" s="59"/>
      <c r="D30" s="55" t="s">
        <v>25</v>
      </c>
      <c r="E30" s="55"/>
      <c r="F30" s="55" t="s">
        <v>116</v>
      </c>
      <c r="G30" s="55"/>
      <c r="H30" s="55"/>
      <c r="I30" s="55"/>
      <c r="J30" s="55" t="s">
        <v>114</v>
      </c>
      <c r="K30" s="55"/>
      <c r="M30" s="55"/>
      <c r="N30" s="55" t="s">
        <v>7</v>
      </c>
    </row>
    <row r="31" spans="1:14" ht="19.95" customHeight="1" x14ac:dyDescent="0.25">
      <c r="A31" s="61"/>
      <c r="B31" s="203" t="s">
        <v>5</v>
      </c>
      <c r="C31" s="59"/>
      <c r="D31" s="55" t="s">
        <v>26</v>
      </c>
      <c r="E31" s="55"/>
      <c r="F31" s="55" t="s">
        <v>113</v>
      </c>
      <c r="G31" s="55"/>
      <c r="H31" s="55" t="s">
        <v>128</v>
      </c>
      <c r="I31" s="55"/>
      <c r="J31" s="55" t="s">
        <v>115</v>
      </c>
      <c r="K31" s="55"/>
      <c r="L31" s="55" t="s">
        <v>2</v>
      </c>
      <c r="M31" s="55"/>
      <c r="N31" s="55" t="s">
        <v>27</v>
      </c>
    </row>
    <row r="32" spans="1:14" ht="19.95" customHeight="1" x14ac:dyDescent="0.25">
      <c r="A32" s="60"/>
      <c r="B32" s="114"/>
      <c r="C32" s="58"/>
      <c r="D32" s="318" t="s">
        <v>73</v>
      </c>
      <c r="E32" s="318"/>
      <c r="F32" s="318"/>
      <c r="G32" s="318"/>
      <c r="H32" s="318"/>
      <c r="I32" s="318"/>
      <c r="J32" s="318"/>
      <c r="K32" s="318"/>
      <c r="L32" s="318"/>
      <c r="M32" s="318"/>
      <c r="N32" s="318"/>
    </row>
    <row r="33" spans="1:14" ht="19.95" customHeight="1" x14ac:dyDescent="0.25">
      <c r="A33" s="98" t="s">
        <v>218</v>
      </c>
      <c r="B33" s="114"/>
      <c r="C33" s="63"/>
      <c r="D33" s="65"/>
      <c r="E33" s="67"/>
      <c r="F33" s="65"/>
      <c r="G33" s="49"/>
      <c r="H33" s="65"/>
      <c r="I33" s="67"/>
      <c r="J33" s="65"/>
      <c r="K33" s="67"/>
      <c r="L33" s="65"/>
      <c r="M33" s="49"/>
      <c r="N33" s="65"/>
    </row>
    <row r="34" spans="1:14" ht="19.95" customHeight="1" x14ac:dyDescent="0.25">
      <c r="A34" s="221" t="s">
        <v>219</v>
      </c>
      <c r="B34" s="117"/>
      <c r="C34" s="48"/>
      <c r="D34" s="68">
        <v>1091205066</v>
      </c>
      <c r="E34" s="49"/>
      <c r="F34" s="68">
        <v>1484159623</v>
      </c>
      <c r="G34" s="49"/>
      <c r="H34" s="68">
        <v>3279888</v>
      </c>
      <c r="I34" s="49"/>
      <c r="J34" s="68">
        <v>111721120</v>
      </c>
      <c r="K34" s="49"/>
      <c r="L34" s="68">
        <v>4025718572</v>
      </c>
      <c r="M34" s="49"/>
      <c r="N34" s="79">
        <v>6716084269</v>
      </c>
    </row>
    <row r="35" spans="1:14" ht="19.95" customHeight="1" x14ac:dyDescent="0.25">
      <c r="A35" s="116"/>
      <c r="B35" s="117"/>
      <c r="C35" s="48"/>
      <c r="D35" s="68"/>
      <c r="E35" s="49"/>
      <c r="F35" s="68"/>
      <c r="G35" s="49"/>
      <c r="H35" s="68"/>
      <c r="I35" s="49"/>
      <c r="J35" s="68"/>
      <c r="K35" s="49"/>
      <c r="L35" s="68"/>
      <c r="M35" s="49"/>
      <c r="N35" s="79"/>
    </row>
    <row r="36" spans="1:14" ht="19.95" customHeight="1" x14ac:dyDescent="0.25">
      <c r="A36" s="166" t="s">
        <v>78</v>
      </c>
      <c r="B36" s="114"/>
      <c r="C36" s="63"/>
      <c r="D36" s="71"/>
      <c r="E36" s="49"/>
      <c r="F36" s="71"/>
      <c r="G36" s="49"/>
      <c r="H36" s="71"/>
      <c r="I36" s="49"/>
      <c r="J36" s="71"/>
      <c r="K36" s="49"/>
      <c r="L36" s="79"/>
      <c r="M36" s="49"/>
      <c r="N36" s="71"/>
    </row>
    <row r="37" spans="1:14" ht="19.95" customHeight="1" x14ac:dyDescent="0.3">
      <c r="A37" s="175" t="s">
        <v>190</v>
      </c>
      <c r="B37" s="117"/>
      <c r="C37" s="63"/>
      <c r="D37" s="72"/>
      <c r="E37" s="49"/>
      <c r="F37" s="66"/>
      <c r="G37" s="64"/>
      <c r="H37" s="66"/>
      <c r="I37" s="49"/>
      <c r="J37" s="66"/>
      <c r="K37" s="49"/>
      <c r="L37" s="66"/>
      <c r="M37" s="49"/>
      <c r="N37" s="66"/>
    </row>
    <row r="38" spans="1:14" ht="19.95" customHeight="1" x14ac:dyDescent="0.25">
      <c r="A38" s="176" t="s">
        <v>165</v>
      </c>
      <c r="B38" s="220">
        <v>18</v>
      </c>
      <c r="C38" s="63"/>
      <c r="D38" s="224">
        <v>0</v>
      </c>
      <c r="E38" s="142"/>
      <c r="F38" s="224">
        <v>0</v>
      </c>
      <c r="G38" s="142"/>
      <c r="H38" s="145">
        <v>1013924</v>
      </c>
      <c r="I38" s="143"/>
      <c r="J38" s="224">
        <v>0</v>
      </c>
      <c r="K38" s="143"/>
      <c r="L38" s="224">
        <v>0</v>
      </c>
      <c r="M38" s="49"/>
      <c r="N38" s="253">
        <f>SUM(D38:L38)</f>
        <v>1013924</v>
      </c>
    </row>
    <row r="39" spans="1:14" ht="19.95" customHeight="1" x14ac:dyDescent="0.3">
      <c r="A39" s="175" t="s">
        <v>191</v>
      </c>
      <c r="B39" s="153"/>
      <c r="C39" s="48"/>
      <c r="D39" s="224">
        <v>0</v>
      </c>
      <c r="E39" s="142"/>
      <c r="F39" s="224">
        <v>0</v>
      </c>
      <c r="G39" s="142"/>
      <c r="H39" s="139">
        <f>SUM(H38:H38)</f>
        <v>1013924</v>
      </c>
      <c r="I39" s="71"/>
      <c r="J39" s="224">
        <v>0</v>
      </c>
      <c r="K39" s="71"/>
      <c r="L39" s="224">
        <v>0</v>
      </c>
      <c r="M39" s="140"/>
      <c r="N39" s="127">
        <f>SUM(N38:N38)</f>
        <v>1013924</v>
      </c>
    </row>
    <row r="40" spans="1:14" ht="19.95" customHeight="1" x14ac:dyDescent="0.25">
      <c r="A40" s="6"/>
      <c r="B40" s="153"/>
      <c r="C40" s="63"/>
      <c r="D40" s="72"/>
      <c r="E40" s="49"/>
      <c r="F40" s="72"/>
      <c r="G40" s="64"/>
      <c r="H40" s="66"/>
      <c r="I40" s="49"/>
      <c r="J40" s="72"/>
      <c r="K40" s="49"/>
      <c r="L40" s="66"/>
      <c r="M40" s="49"/>
      <c r="N40" s="62"/>
    </row>
    <row r="41" spans="1:14" ht="19.95" customHeight="1" x14ac:dyDescent="0.25">
      <c r="A41" s="8" t="s">
        <v>74</v>
      </c>
      <c r="B41" s="153"/>
      <c r="C41" s="63"/>
      <c r="D41" s="72"/>
      <c r="E41" s="49"/>
      <c r="F41" s="72"/>
      <c r="G41" s="64"/>
      <c r="H41" s="66"/>
      <c r="I41" s="49"/>
      <c r="J41" s="72"/>
      <c r="K41" s="49"/>
      <c r="L41" s="66"/>
      <c r="M41" s="49"/>
      <c r="N41" s="66"/>
    </row>
    <row r="42" spans="1:14" ht="19.95" customHeight="1" x14ac:dyDescent="0.25">
      <c r="A42" s="9" t="s">
        <v>192</v>
      </c>
      <c r="B42" s="153"/>
      <c r="C42" s="63"/>
      <c r="D42" s="230">
        <v>0</v>
      </c>
      <c r="E42" s="249"/>
      <c r="F42" s="230">
        <v>0</v>
      </c>
      <c r="G42" s="249"/>
      <c r="H42" s="230">
        <v>0</v>
      </c>
      <c r="I42" s="249"/>
      <c r="J42" s="230">
        <v>0</v>
      </c>
      <c r="K42" s="249"/>
      <c r="L42" s="248">
        <v>-141841171</v>
      </c>
      <c r="M42" s="249"/>
      <c r="N42" s="252">
        <f>SUM(D42:L42)</f>
        <v>-141841171</v>
      </c>
    </row>
    <row r="43" spans="1:14" ht="19.95" customHeight="1" x14ac:dyDescent="0.25">
      <c r="A43" s="9" t="s">
        <v>144</v>
      </c>
      <c r="B43" s="153"/>
      <c r="C43" s="63"/>
      <c r="D43" s="224">
        <v>0</v>
      </c>
      <c r="E43" s="249"/>
      <c r="F43" s="224">
        <v>0</v>
      </c>
      <c r="G43" s="249"/>
      <c r="H43" s="224">
        <v>0</v>
      </c>
      <c r="I43" s="249"/>
      <c r="J43" s="224">
        <v>0</v>
      </c>
      <c r="K43" s="249"/>
      <c r="L43" s="250">
        <v>6757288</v>
      </c>
      <c r="M43" s="249"/>
      <c r="N43" s="253">
        <f>SUM(D43:L43)</f>
        <v>6757288</v>
      </c>
    </row>
    <row r="44" spans="1:14" ht="19.95" customHeight="1" x14ac:dyDescent="0.25">
      <c r="A44" s="8" t="s">
        <v>66</v>
      </c>
      <c r="B44" s="153"/>
      <c r="C44" s="63"/>
      <c r="D44" s="225">
        <f>D42+D43</f>
        <v>0</v>
      </c>
      <c r="E44" s="49"/>
      <c r="F44" s="225">
        <f>F42+F43</f>
        <v>0</v>
      </c>
      <c r="G44" s="49"/>
      <c r="H44" s="242">
        <f>H42+H43</f>
        <v>0</v>
      </c>
      <c r="I44" s="49"/>
      <c r="J44" s="242">
        <f>J42+J43</f>
        <v>0</v>
      </c>
      <c r="K44" s="67"/>
      <c r="L44" s="127">
        <f>L42+L43</f>
        <v>-135083883</v>
      </c>
      <c r="M44" s="120"/>
      <c r="N44" s="127">
        <f>N42+N43</f>
        <v>-135083883</v>
      </c>
    </row>
    <row r="45" spans="1:14" ht="19.95" customHeight="1" x14ac:dyDescent="0.25">
      <c r="B45" s="153"/>
      <c r="C45" s="63"/>
      <c r="D45" s="150"/>
      <c r="E45" s="148"/>
      <c r="F45" s="223"/>
      <c r="G45" s="149"/>
      <c r="H45" s="151"/>
      <c r="I45" s="119"/>
      <c r="J45" s="125"/>
      <c r="K45" s="119"/>
      <c r="L45" s="132"/>
      <c r="M45" s="120"/>
      <c r="N45" s="131"/>
    </row>
    <row r="46" spans="1:14" ht="19.95" customHeight="1" thickBot="1" x14ac:dyDescent="0.3">
      <c r="A46" s="6" t="s">
        <v>220</v>
      </c>
      <c r="B46" s="63"/>
      <c r="C46" s="63"/>
      <c r="D46" s="73">
        <f>D34</f>
        <v>1091205066</v>
      </c>
      <c r="E46" s="74"/>
      <c r="F46" s="73">
        <f>F34</f>
        <v>1484159623</v>
      </c>
      <c r="G46" s="74"/>
      <c r="H46" s="73">
        <f>H34+H39+H44</f>
        <v>4293812</v>
      </c>
      <c r="I46" s="68"/>
      <c r="J46" s="251">
        <f>J34</f>
        <v>111721120</v>
      </c>
      <c r="K46" s="68"/>
      <c r="L46" s="73">
        <f>L34+L39+L44</f>
        <v>3890634689</v>
      </c>
      <c r="M46" s="68"/>
      <c r="N46" s="121">
        <f>SUM(D46:L46)</f>
        <v>6582014310</v>
      </c>
    </row>
    <row r="47" spans="1:14" ht="19.95" customHeight="1" thickTop="1" x14ac:dyDescent="0.25">
      <c r="B47" s="11"/>
      <c r="E47" s="11"/>
      <c r="G47" s="11"/>
      <c r="I47" s="11"/>
      <c r="K47" s="11"/>
      <c r="M47" s="11"/>
    </row>
    <row r="68" spans="2:13" ht="19.5" customHeight="1" x14ac:dyDescent="0.25">
      <c r="B68" s="11"/>
      <c r="D68" s="11">
        <v>312243</v>
      </c>
      <c r="E68" s="11"/>
      <c r="G68" s="11"/>
      <c r="I68" s="11"/>
      <c r="K68" s="11"/>
      <c r="M68" s="11"/>
    </row>
    <row r="69" spans="2:13" ht="19.5" customHeight="1" x14ac:dyDescent="0.25">
      <c r="B69" s="11"/>
      <c r="D69" s="11">
        <v>757</v>
      </c>
      <c r="E69" s="11"/>
      <c r="G69" s="11"/>
      <c r="I69" s="11"/>
      <c r="K69" s="11"/>
      <c r="M69" s="11"/>
    </row>
    <row r="73" spans="2:13" ht="19.5" customHeight="1" x14ac:dyDescent="0.25">
      <c r="B73" s="11"/>
      <c r="D73" s="11">
        <v>312243</v>
      </c>
      <c r="E73" s="11"/>
      <c r="G73" s="11"/>
      <c r="I73" s="11"/>
      <c r="K73" s="11"/>
      <c r="M73" s="11"/>
    </row>
    <row r="74" spans="2:13" ht="19.5" customHeight="1" x14ac:dyDescent="0.25">
      <c r="B74" s="11"/>
      <c r="D74" s="11">
        <v>757</v>
      </c>
      <c r="E74" s="11"/>
      <c r="G74" s="11"/>
      <c r="I74" s="11"/>
      <c r="K74" s="11"/>
      <c r="M74" s="11"/>
    </row>
  </sheetData>
  <mergeCells count="6">
    <mergeCell ref="D32:N32"/>
    <mergeCell ref="D8:N8"/>
    <mergeCell ref="D4:N4"/>
    <mergeCell ref="J5:L5"/>
    <mergeCell ref="D28:N28"/>
    <mergeCell ref="J29:L29"/>
  </mergeCells>
  <phoneticPr fontId="4" type="noConversion"/>
  <pageMargins left="0.8" right="0.8" top="0.48" bottom="0.5" header="0.5" footer="0.5"/>
  <pageSetup paperSize="9" scale="84" firstPageNumber="11" orientation="landscape" useFirstPageNumber="1" r:id="rId1"/>
  <headerFooter alignWithMargins="0">
    <oddFooter>&amp;L&amp;11  The accompanying notes form an integral part of the financial statements.
&amp;C&amp;11&amp;P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8"/>
  <sheetViews>
    <sheetView zoomScale="90" zoomScaleNormal="90" zoomScaleSheetLayoutView="80" workbookViewId="0">
      <selection activeCell="A3" sqref="A3"/>
    </sheetView>
  </sheetViews>
  <sheetFormatPr defaultColWidth="9" defaultRowHeight="18.75" customHeight="1" x14ac:dyDescent="0.3"/>
  <cols>
    <col min="1" max="1" width="41.5" style="256" customWidth="1"/>
    <col min="2" max="2" width="6.3984375" style="256" customWidth="1"/>
    <col min="3" max="3" width="1.3984375" style="256" customWidth="1"/>
    <col min="4" max="4" width="14.796875" style="256" customWidth="1"/>
    <col min="5" max="5" width="1" style="256" customWidth="1"/>
    <col min="6" max="6" width="14.8984375" style="256" customWidth="1"/>
    <col min="7" max="7" width="1" style="256" customWidth="1"/>
    <col min="8" max="8" width="14.8984375" style="256" customWidth="1"/>
    <col min="9" max="9" width="1" style="256" customWidth="1"/>
    <col min="10" max="10" width="14.8984375" style="256" customWidth="1"/>
    <col min="11" max="16384" width="9" style="256"/>
  </cols>
  <sheetData>
    <row r="1" spans="1:10" ht="18.75" customHeight="1" x14ac:dyDescent="0.3">
      <c r="A1" s="4" t="s">
        <v>81</v>
      </c>
      <c r="B1" s="254"/>
      <c r="C1" s="254"/>
      <c r="D1" s="255"/>
      <c r="F1" s="255"/>
    </row>
    <row r="2" spans="1:10" ht="18.75" customHeight="1" x14ac:dyDescent="0.3">
      <c r="A2" s="54" t="s">
        <v>93</v>
      </c>
      <c r="B2" s="54"/>
      <c r="C2" s="54"/>
      <c r="D2" s="122"/>
      <c r="F2" s="122"/>
    </row>
    <row r="3" spans="1:10" ht="18.75" customHeight="1" x14ac:dyDescent="0.3">
      <c r="A3" s="254"/>
      <c r="B3" s="254"/>
      <c r="C3" s="254"/>
      <c r="D3" s="257"/>
      <c r="E3" s="257"/>
      <c r="F3" s="257"/>
      <c r="G3" s="257"/>
      <c r="H3" s="257"/>
      <c r="I3" s="257"/>
      <c r="J3" s="257"/>
    </row>
    <row r="4" spans="1:10" s="259" customFormat="1" ht="18.75" customHeight="1" x14ac:dyDescent="0.3">
      <c r="A4" s="258"/>
      <c r="B4" s="258"/>
      <c r="C4" s="258"/>
      <c r="D4" s="325" t="s">
        <v>10</v>
      </c>
      <c r="E4" s="325"/>
      <c r="F4" s="325"/>
      <c r="G4" s="54"/>
      <c r="H4" s="325" t="s">
        <v>31</v>
      </c>
      <c r="I4" s="325"/>
      <c r="J4" s="325"/>
    </row>
    <row r="5" spans="1:10" ht="18.75" customHeight="1" x14ac:dyDescent="0.3">
      <c r="A5" s="254"/>
      <c r="B5" s="254"/>
      <c r="C5" s="254"/>
      <c r="D5" s="326" t="s">
        <v>32</v>
      </c>
      <c r="E5" s="326"/>
      <c r="F5" s="326"/>
      <c r="G5" s="260"/>
      <c r="H5" s="326" t="s">
        <v>32</v>
      </c>
      <c r="I5" s="326"/>
      <c r="J5" s="326"/>
    </row>
    <row r="6" spans="1:10" ht="18.75" customHeight="1" x14ac:dyDescent="0.3">
      <c r="A6" s="254"/>
      <c r="B6" s="254"/>
      <c r="C6" s="254"/>
      <c r="D6" s="324" t="s">
        <v>68</v>
      </c>
      <c r="E6" s="324"/>
      <c r="F6" s="324"/>
      <c r="G6" s="260"/>
      <c r="H6" s="324" t="s">
        <v>68</v>
      </c>
      <c r="I6" s="324"/>
      <c r="J6" s="324"/>
    </row>
    <row r="7" spans="1:10" ht="18.75" customHeight="1" x14ac:dyDescent="0.3">
      <c r="A7" s="254"/>
      <c r="B7" s="261"/>
      <c r="C7" s="254"/>
      <c r="D7" s="262">
        <v>2021</v>
      </c>
      <c r="E7" s="262"/>
      <c r="F7" s="262">
        <v>2020</v>
      </c>
      <c r="G7" s="262"/>
      <c r="H7" s="262">
        <v>2021</v>
      </c>
      <c r="I7" s="262"/>
      <c r="J7" s="262">
        <v>2020</v>
      </c>
    </row>
    <row r="8" spans="1:10" ht="18.75" customHeight="1" x14ac:dyDescent="0.3">
      <c r="A8" s="254"/>
      <c r="B8" s="261"/>
      <c r="C8" s="254"/>
      <c r="D8" s="321" t="s">
        <v>73</v>
      </c>
      <c r="E8" s="321"/>
      <c r="F8" s="321"/>
      <c r="G8" s="321"/>
      <c r="H8" s="321"/>
      <c r="I8" s="321"/>
      <c r="J8" s="321"/>
    </row>
    <row r="9" spans="1:10" ht="18.75" customHeight="1" x14ac:dyDescent="0.3">
      <c r="A9" s="263" t="s">
        <v>21</v>
      </c>
      <c r="B9" s="263"/>
      <c r="C9" s="263"/>
      <c r="D9" s="264"/>
      <c r="E9" s="264"/>
      <c r="F9" s="264"/>
      <c r="G9" s="264"/>
      <c r="H9" s="264"/>
      <c r="J9" s="264"/>
    </row>
    <row r="10" spans="1:10" ht="18.75" customHeight="1" x14ac:dyDescent="0.3">
      <c r="A10" s="265" t="s">
        <v>224</v>
      </c>
      <c r="B10" s="265"/>
      <c r="C10" s="265"/>
      <c r="D10" s="266">
        <v>-185311194</v>
      </c>
      <c r="E10" s="267"/>
      <c r="F10" s="266">
        <v>-3420608</v>
      </c>
      <c r="G10" s="267"/>
      <c r="H10" s="266">
        <v>-141841171</v>
      </c>
      <c r="I10" s="267"/>
      <c r="J10" s="266">
        <v>-72814402</v>
      </c>
    </row>
    <row r="11" spans="1:10" ht="18.75" customHeight="1" x14ac:dyDescent="0.3">
      <c r="A11" s="16" t="s">
        <v>226</v>
      </c>
      <c r="B11" s="16"/>
      <c r="C11" s="16"/>
      <c r="D11" s="268"/>
      <c r="E11" s="269"/>
      <c r="F11" s="268"/>
      <c r="G11" s="269"/>
      <c r="H11" s="268"/>
      <c r="I11" s="269"/>
      <c r="J11" s="268"/>
    </row>
    <row r="12" spans="1:10" ht="18.75" customHeight="1" x14ac:dyDescent="0.3">
      <c r="A12" s="16" t="s">
        <v>105</v>
      </c>
      <c r="B12" s="16"/>
      <c r="C12" s="16"/>
      <c r="D12" s="265"/>
      <c r="E12" s="269"/>
      <c r="F12" s="265"/>
      <c r="G12" s="269"/>
      <c r="H12" s="265"/>
      <c r="I12" s="269"/>
      <c r="J12" s="265"/>
    </row>
    <row r="13" spans="1:10" ht="18.75" customHeight="1" x14ac:dyDescent="0.3">
      <c r="A13" s="265" t="s">
        <v>72</v>
      </c>
      <c r="B13" s="265"/>
      <c r="C13" s="265"/>
      <c r="D13" s="268">
        <v>295204736</v>
      </c>
      <c r="E13" s="269"/>
      <c r="F13" s="268">
        <v>254172520</v>
      </c>
      <c r="G13" s="269"/>
      <c r="H13" s="268">
        <v>63104887</v>
      </c>
      <c r="I13" s="269"/>
      <c r="J13" s="268">
        <v>64852090</v>
      </c>
    </row>
    <row r="14" spans="1:10" ht="18.75" customHeight="1" x14ac:dyDescent="0.3">
      <c r="A14" s="265" t="s">
        <v>203</v>
      </c>
      <c r="B14" s="265"/>
      <c r="C14" s="265"/>
      <c r="D14" s="266">
        <v>-1827404</v>
      </c>
      <c r="E14" s="269"/>
      <c r="F14" s="266">
        <v>67696</v>
      </c>
      <c r="G14" s="269"/>
      <c r="H14" s="270">
        <v>-1840483</v>
      </c>
      <c r="I14" s="269"/>
      <c r="J14" s="266">
        <v>-679812</v>
      </c>
    </row>
    <row r="15" spans="1:10" ht="18.75" customHeight="1" x14ac:dyDescent="0.3">
      <c r="A15" s="265" t="s">
        <v>233</v>
      </c>
      <c r="B15" s="265"/>
      <c r="C15" s="265"/>
      <c r="D15" s="266"/>
      <c r="E15" s="269"/>
      <c r="F15" s="266"/>
      <c r="G15" s="269"/>
      <c r="H15" s="266"/>
      <c r="I15" s="269"/>
      <c r="J15" s="266"/>
    </row>
    <row r="16" spans="1:10" ht="18.75" customHeight="1" x14ac:dyDescent="0.3">
      <c r="A16" s="265" t="s">
        <v>208</v>
      </c>
      <c r="B16" s="265"/>
      <c r="C16" s="265"/>
      <c r="D16" s="266">
        <v>-1965995</v>
      </c>
      <c r="E16" s="269"/>
      <c r="F16" s="266">
        <v>754936</v>
      </c>
      <c r="G16" s="269"/>
      <c r="H16" s="266">
        <v>-1965995</v>
      </c>
      <c r="I16" s="269"/>
      <c r="J16" s="266">
        <v>754936</v>
      </c>
    </row>
    <row r="17" spans="1:10" ht="18.75" customHeight="1" x14ac:dyDescent="0.3">
      <c r="A17" s="265" t="s">
        <v>168</v>
      </c>
      <c r="B17" s="265"/>
      <c r="C17" s="265"/>
      <c r="D17" s="266">
        <v>7257</v>
      </c>
      <c r="E17" s="269"/>
      <c r="F17" s="266">
        <v>11472</v>
      </c>
      <c r="G17" s="269"/>
      <c r="H17" s="271">
        <v>0</v>
      </c>
      <c r="I17" s="269"/>
      <c r="J17" s="271">
        <v>0</v>
      </c>
    </row>
    <row r="18" spans="1:10" ht="18.75" customHeight="1" x14ac:dyDescent="0.3">
      <c r="A18" s="265" t="s">
        <v>127</v>
      </c>
      <c r="B18" s="265"/>
      <c r="C18" s="265"/>
      <c r="D18" s="271">
        <v>0</v>
      </c>
      <c r="E18" s="269"/>
      <c r="F18" s="266">
        <v>-263293333</v>
      </c>
      <c r="G18" s="269"/>
      <c r="H18" s="271">
        <v>0</v>
      </c>
      <c r="I18" s="269"/>
      <c r="J18" s="271">
        <v>0</v>
      </c>
    </row>
    <row r="19" spans="1:10" ht="18.75" customHeight="1" x14ac:dyDescent="0.3">
      <c r="A19" s="265" t="s">
        <v>169</v>
      </c>
      <c r="B19" s="265"/>
      <c r="C19" s="265"/>
      <c r="D19" s="266">
        <v>9081</v>
      </c>
      <c r="E19" s="269"/>
      <c r="F19" s="266">
        <v>598801</v>
      </c>
      <c r="G19" s="269"/>
      <c r="H19" s="270">
        <v>-526</v>
      </c>
      <c r="I19" s="269"/>
      <c r="J19" s="270">
        <v>608450</v>
      </c>
    </row>
    <row r="20" spans="1:10" ht="18.75" customHeight="1" x14ac:dyDescent="0.3">
      <c r="A20" s="265" t="s">
        <v>170</v>
      </c>
      <c r="B20" s="265"/>
      <c r="C20" s="265"/>
      <c r="D20" s="266">
        <v>-464775</v>
      </c>
      <c r="E20" s="269"/>
      <c r="F20" s="266">
        <v>-3301945</v>
      </c>
      <c r="G20" s="269"/>
      <c r="H20" s="270">
        <v>-361184</v>
      </c>
      <c r="I20" s="269"/>
      <c r="J20" s="270">
        <v>-3003985</v>
      </c>
    </row>
    <row r="21" spans="1:10" ht="18.75" customHeight="1" x14ac:dyDescent="0.3">
      <c r="A21" s="265" t="s">
        <v>129</v>
      </c>
      <c r="B21" s="265"/>
      <c r="C21" s="265"/>
      <c r="D21" s="266">
        <v>1013924</v>
      </c>
      <c r="E21" s="269"/>
      <c r="F21" s="266">
        <v>1904536</v>
      </c>
      <c r="G21" s="269"/>
      <c r="H21" s="270">
        <v>1013924</v>
      </c>
      <c r="I21" s="269"/>
      <c r="J21" s="270">
        <v>1904536</v>
      </c>
    </row>
    <row r="22" spans="1:10" ht="18.75" customHeight="1" x14ac:dyDescent="0.3">
      <c r="A22" s="265" t="s">
        <v>193</v>
      </c>
      <c r="B22" s="265"/>
      <c r="C22" s="265"/>
      <c r="D22" s="270">
        <v>-272097468</v>
      </c>
      <c r="E22" s="267"/>
      <c r="F22" s="271">
        <v>0</v>
      </c>
      <c r="G22" s="267"/>
      <c r="H22" s="270">
        <v>-52000000</v>
      </c>
      <c r="I22" s="267"/>
      <c r="J22" s="271">
        <v>0</v>
      </c>
    </row>
    <row r="23" spans="1:10" ht="18.75" customHeight="1" x14ac:dyDescent="0.3">
      <c r="A23" s="272" t="s">
        <v>43</v>
      </c>
      <c r="B23" s="272"/>
      <c r="C23" s="272"/>
      <c r="D23" s="266">
        <v>-24102001</v>
      </c>
      <c r="E23" s="267"/>
      <c r="F23" s="266">
        <v>-6850275</v>
      </c>
      <c r="G23" s="267"/>
      <c r="H23" s="266">
        <v>-146544333</v>
      </c>
      <c r="I23" s="267"/>
      <c r="J23" s="266">
        <v>-115775905</v>
      </c>
    </row>
    <row r="24" spans="1:10" ht="18.75" customHeight="1" x14ac:dyDescent="0.3">
      <c r="A24" s="272" t="s">
        <v>41</v>
      </c>
      <c r="B24" s="272"/>
      <c r="C24" s="272"/>
      <c r="D24" s="266">
        <v>-671554</v>
      </c>
      <c r="E24" s="267"/>
      <c r="F24" s="266">
        <v>-1175334</v>
      </c>
      <c r="G24" s="267"/>
      <c r="H24" s="266">
        <v>-18150534</v>
      </c>
      <c r="I24" s="267"/>
      <c r="J24" s="266">
        <v>-6424318</v>
      </c>
    </row>
    <row r="25" spans="1:10" ht="18.75" customHeight="1" x14ac:dyDescent="0.3">
      <c r="A25" s="272" t="s">
        <v>40</v>
      </c>
      <c r="B25" s="272"/>
      <c r="C25" s="272"/>
      <c r="D25" s="266">
        <v>477464528</v>
      </c>
      <c r="E25" s="267"/>
      <c r="F25" s="266">
        <v>378560571</v>
      </c>
      <c r="G25" s="267"/>
      <c r="H25" s="266">
        <v>358365306</v>
      </c>
      <c r="I25" s="267"/>
      <c r="J25" s="266">
        <v>299593922</v>
      </c>
    </row>
    <row r="26" spans="1:10" ht="18.75" customHeight="1" x14ac:dyDescent="0.3">
      <c r="A26" s="272" t="s">
        <v>231</v>
      </c>
      <c r="B26" s="124"/>
      <c r="C26" s="272"/>
      <c r="D26" s="266"/>
      <c r="E26" s="267"/>
      <c r="F26" s="266"/>
      <c r="G26" s="267"/>
      <c r="H26" s="273"/>
      <c r="I26" s="267"/>
      <c r="J26" s="273"/>
    </row>
    <row r="27" spans="1:10" ht="18.75" customHeight="1" x14ac:dyDescent="0.3">
      <c r="A27" s="272" t="s">
        <v>171</v>
      </c>
      <c r="B27" s="124"/>
      <c r="C27" s="272"/>
      <c r="D27" s="266">
        <v>-60997260</v>
      </c>
      <c r="E27" s="267"/>
      <c r="F27" s="266">
        <v>-6311284</v>
      </c>
      <c r="G27" s="267"/>
      <c r="H27" s="271">
        <v>0</v>
      </c>
      <c r="I27" s="267"/>
      <c r="J27" s="271">
        <v>0</v>
      </c>
    </row>
    <row r="28" spans="1:10" ht="18.75" customHeight="1" x14ac:dyDescent="0.3">
      <c r="A28" s="272" t="s">
        <v>222</v>
      </c>
      <c r="B28" s="265"/>
      <c r="C28" s="265"/>
      <c r="D28" s="274">
        <v>-87789867</v>
      </c>
      <c r="E28" s="269"/>
      <c r="F28" s="274">
        <v>-6418589</v>
      </c>
      <c r="G28" s="269"/>
      <c r="H28" s="274">
        <v>-36172297</v>
      </c>
      <c r="I28" s="269"/>
      <c r="J28" s="274">
        <v>-19453287</v>
      </c>
    </row>
    <row r="29" spans="1:10" ht="18.75" customHeight="1" x14ac:dyDescent="0.3">
      <c r="A29" s="275"/>
      <c r="B29" s="275"/>
      <c r="C29" s="275"/>
      <c r="D29" s="276">
        <f>SUM(D10:D28)</f>
        <v>138472008</v>
      </c>
      <c r="E29" s="277"/>
      <c r="F29" s="276">
        <f>SUM(F10:F28)</f>
        <v>345299164</v>
      </c>
      <c r="G29" s="277"/>
      <c r="H29" s="276">
        <f>SUM(H10:H28)</f>
        <v>23607594</v>
      </c>
      <c r="I29" s="276">
        <f>SUM(I10:I28)</f>
        <v>0</v>
      </c>
      <c r="J29" s="276">
        <f>SUM(J10:J28)</f>
        <v>149562225</v>
      </c>
    </row>
    <row r="30" spans="1:10" ht="18.75" customHeight="1" x14ac:dyDescent="0.3">
      <c r="A30" s="16" t="s">
        <v>30</v>
      </c>
      <c r="B30" s="16"/>
      <c r="C30" s="16"/>
      <c r="D30" s="267"/>
      <c r="E30" s="269"/>
      <c r="F30" s="267"/>
      <c r="G30" s="269"/>
      <c r="H30" s="267"/>
      <c r="I30" s="269"/>
      <c r="J30" s="267"/>
    </row>
    <row r="31" spans="1:10" ht="18.75" customHeight="1" x14ac:dyDescent="0.3">
      <c r="A31" s="265" t="s">
        <v>194</v>
      </c>
      <c r="B31" s="265"/>
      <c r="C31" s="265"/>
      <c r="D31" s="266">
        <v>-10479199</v>
      </c>
      <c r="E31" s="267"/>
      <c r="F31" s="266">
        <v>-17456316</v>
      </c>
      <c r="G31" s="267"/>
      <c r="H31" s="270">
        <v>-9939</v>
      </c>
      <c r="I31" s="267"/>
      <c r="J31" s="271">
        <v>0</v>
      </c>
    </row>
    <row r="32" spans="1:10" ht="18.75" customHeight="1" x14ac:dyDescent="0.3">
      <c r="A32" s="265" t="s">
        <v>211</v>
      </c>
      <c r="B32" s="265"/>
      <c r="C32" s="265"/>
      <c r="D32" s="266">
        <v>1275352790</v>
      </c>
      <c r="E32" s="267"/>
      <c r="F32" s="266">
        <v>-85166304</v>
      </c>
      <c r="G32" s="267"/>
      <c r="H32" s="266">
        <v>1153676588</v>
      </c>
      <c r="I32" s="267"/>
      <c r="J32" s="266">
        <v>-215111837</v>
      </c>
    </row>
    <row r="33" spans="1:10" ht="18.75" customHeight="1" x14ac:dyDescent="0.3">
      <c r="A33" s="265" t="s">
        <v>151</v>
      </c>
      <c r="B33" s="265"/>
      <c r="C33" s="265"/>
      <c r="D33" s="266">
        <v>-1186619</v>
      </c>
      <c r="E33" s="267"/>
      <c r="F33" s="266">
        <v>-3504142</v>
      </c>
      <c r="G33" s="267"/>
      <c r="H33" s="270">
        <v>-747390</v>
      </c>
      <c r="I33" s="267"/>
      <c r="J33" s="271">
        <v>0</v>
      </c>
    </row>
    <row r="34" spans="1:10" ht="18.75" customHeight="1" x14ac:dyDescent="0.3">
      <c r="A34" s="265" t="s">
        <v>0</v>
      </c>
      <c r="B34" s="265"/>
      <c r="C34" s="265"/>
      <c r="D34" s="266">
        <v>-46286924</v>
      </c>
      <c r="E34" s="267"/>
      <c r="F34" s="266">
        <v>-13357989</v>
      </c>
      <c r="G34" s="267"/>
      <c r="H34" s="266">
        <v>13193361</v>
      </c>
      <c r="I34" s="267"/>
      <c r="J34" s="266">
        <v>-106544</v>
      </c>
    </row>
    <row r="35" spans="1:10" ht="18.75" customHeight="1" x14ac:dyDescent="0.3">
      <c r="A35" s="265" t="s">
        <v>89</v>
      </c>
      <c r="B35" s="265"/>
      <c r="C35" s="265"/>
      <c r="D35" s="266">
        <v>9216577</v>
      </c>
      <c r="E35" s="267"/>
      <c r="F35" s="266">
        <v>48362597</v>
      </c>
      <c r="G35" s="267"/>
      <c r="H35" s="266">
        <v>9216577</v>
      </c>
      <c r="I35" s="267"/>
      <c r="J35" s="266">
        <v>48362597</v>
      </c>
    </row>
    <row r="36" spans="1:10" ht="18.75" customHeight="1" x14ac:dyDescent="0.3">
      <c r="A36" s="265" t="s">
        <v>3</v>
      </c>
      <c r="B36" s="265"/>
      <c r="C36" s="265"/>
      <c r="D36" s="266">
        <v>28035874</v>
      </c>
      <c r="E36" s="267"/>
      <c r="F36" s="266">
        <v>10281898</v>
      </c>
      <c r="G36" s="267"/>
      <c r="H36" s="266">
        <v>-30546200</v>
      </c>
      <c r="I36" s="267"/>
      <c r="J36" s="266">
        <v>666739</v>
      </c>
    </row>
    <row r="37" spans="1:10" ht="18.75" customHeight="1" x14ac:dyDescent="0.3">
      <c r="A37" s="265" t="s">
        <v>197</v>
      </c>
      <c r="B37" s="265"/>
      <c r="C37" s="265"/>
      <c r="D37" s="266">
        <v>81021589</v>
      </c>
      <c r="E37" s="267"/>
      <c r="F37" s="266">
        <v>237385145</v>
      </c>
      <c r="G37" s="267"/>
      <c r="H37" s="266">
        <v>-136378720</v>
      </c>
      <c r="I37" s="267"/>
      <c r="J37" s="266">
        <v>98734661</v>
      </c>
    </row>
    <row r="38" spans="1:10" ht="18.75" customHeight="1" x14ac:dyDescent="0.3">
      <c r="A38" s="265" t="s">
        <v>96</v>
      </c>
      <c r="B38" s="265"/>
      <c r="C38" s="265"/>
      <c r="D38" s="266">
        <v>9909306</v>
      </c>
      <c r="E38" s="278"/>
      <c r="F38" s="266">
        <v>10152089</v>
      </c>
      <c r="G38" s="278"/>
      <c r="H38" s="279">
        <v>-1113729</v>
      </c>
      <c r="I38" s="278"/>
      <c r="J38" s="279">
        <v>-4348759</v>
      </c>
    </row>
    <row r="39" spans="1:10" ht="18.75" customHeight="1" x14ac:dyDescent="0.3">
      <c r="A39" s="265" t="s">
        <v>4</v>
      </c>
      <c r="B39" s="265"/>
      <c r="C39" s="265"/>
      <c r="D39" s="279">
        <v>-15233279</v>
      </c>
      <c r="E39" s="267"/>
      <c r="F39" s="279">
        <v>71967455</v>
      </c>
      <c r="G39" s="267"/>
      <c r="H39" s="266">
        <v>-45700313</v>
      </c>
      <c r="I39" s="267"/>
      <c r="J39" s="266">
        <v>-1836451</v>
      </c>
    </row>
    <row r="40" spans="1:10" ht="18.75" customHeight="1" x14ac:dyDescent="0.3">
      <c r="A40" s="265" t="s">
        <v>117</v>
      </c>
      <c r="B40" s="265"/>
      <c r="C40" s="265"/>
      <c r="D40" s="266">
        <v>-10306449</v>
      </c>
      <c r="E40" s="267"/>
      <c r="F40" s="266">
        <v>5425561</v>
      </c>
      <c r="G40" s="267"/>
      <c r="H40" s="266">
        <v>-14033067</v>
      </c>
      <c r="I40" s="267"/>
      <c r="J40" s="266">
        <v>3053121</v>
      </c>
    </row>
    <row r="41" spans="1:10" ht="18.75" customHeight="1" x14ac:dyDescent="0.3">
      <c r="A41" s="265" t="s">
        <v>42</v>
      </c>
      <c r="B41" s="265"/>
      <c r="C41" s="265"/>
      <c r="D41" s="274">
        <v>26403680</v>
      </c>
      <c r="E41" s="267"/>
      <c r="F41" s="274">
        <v>-64945788</v>
      </c>
      <c r="G41" s="267"/>
      <c r="H41" s="274">
        <v>-5649478</v>
      </c>
      <c r="I41" s="267"/>
      <c r="J41" s="274">
        <v>11942385</v>
      </c>
    </row>
    <row r="42" spans="1:10" ht="18.75" customHeight="1" x14ac:dyDescent="0.3">
      <c r="A42" s="280" t="s">
        <v>212</v>
      </c>
      <c r="B42" s="265"/>
      <c r="C42" s="265"/>
      <c r="D42" s="276">
        <f>SUM(D29:D41)</f>
        <v>1484919354</v>
      </c>
      <c r="E42" s="277"/>
      <c r="F42" s="276">
        <f>SUM(F29:F41)</f>
        <v>544443370</v>
      </c>
      <c r="G42" s="277"/>
      <c r="H42" s="276">
        <f>SUM(H29:H41)</f>
        <v>965515284</v>
      </c>
      <c r="I42" s="277"/>
      <c r="J42" s="276">
        <f>SUM(J29:J41)</f>
        <v>90918137</v>
      </c>
    </row>
    <row r="43" spans="1:10" ht="18.75" customHeight="1" x14ac:dyDescent="0.3">
      <c r="A43" s="280" t="s">
        <v>44</v>
      </c>
      <c r="B43" s="265"/>
      <c r="C43" s="265"/>
      <c r="D43" s="274">
        <v>-65809356</v>
      </c>
      <c r="E43" s="277"/>
      <c r="F43" s="274">
        <v>-52741798</v>
      </c>
      <c r="G43" s="277"/>
      <c r="H43" s="281">
        <v>-27296037</v>
      </c>
      <c r="I43" s="277"/>
      <c r="J43" s="281">
        <v>-27071130</v>
      </c>
    </row>
    <row r="44" spans="1:10" ht="18.75" customHeight="1" x14ac:dyDescent="0.3">
      <c r="A44" s="104" t="s">
        <v>121</v>
      </c>
      <c r="B44" s="104"/>
      <c r="C44" s="104"/>
      <c r="D44" s="282">
        <f>SUM(D42:D43)</f>
        <v>1419109998</v>
      </c>
      <c r="E44" s="277"/>
      <c r="F44" s="282">
        <f>SUM(F42:F43)</f>
        <v>491701572</v>
      </c>
      <c r="G44" s="277"/>
      <c r="H44" s="282">
        <f>SUM(H42:H43)</f>
        <v>938219247</v>
      </c>
      <c r="I44" s="277"/>
      <c r="J44" s="282">
        <f>SUM(J42:J43)</f>
        <v>63847007</v>
      </c>
    </row>
    <row r="45" spans="1:10" ht="18.75" customHeight="1" x14ac:dyDescent="0.3">
      <c r="A45" s="54"/>
      <c r="B45" s="54"/>
      <c r="C45" s="54"/>
      <c r="D45" s="283"/>
      <c r="E45" s="284"/>
      <c r="F45" s="283"/>
      <c r="G45" s="284"/>
      <c r="H45" s="283"/>
      <c r="I45" s="284"/>
      <c r="J45" s="283"/>
    </row>
    <row r="46" spans="1:10" ht="18.75" customHeight="1" x14ac:dyDescent="0.3">
      <c r="A46" s="285"/>
      <c r="B46" s="285"/>
      <c r="C46" s="285"/>
      <c r="D46" s="286"/>
      <c r="E46" s="286"/>
      <c r="F46" s="286"/>
      <c r="G46" s="286"/>
      <c r="H46" s="286"/>
      <c r="I46" s="286"/>
      <c r="J46" s="286"/>
    </row>
    <row r="47" spans="1:10" s="259" customFormat="1" ht="18.75" customHeight="1" x14ac:dyDescent="0.3">
      <c r="A47" s="4" t="s">
        <v>81</v>
      </c>
      <c r="B47" s="254"/>
      <c r="C47" s="254"/>
      <c r="D47" s="287"/>
      <c r="E47" s="288"/>
      <c r="F47" s="287"/>
      <c r="G47" s="288"/>
      <c r="H47" s="288"/>
      <c r="I47" s="288"/>
      <c r="J47" s="288"/>
    </row>
    <row r="48" spans="1:10" ht="18.75" customHeight="1" x14ac:dyDescent="0.3">
      <c r="A48" s="54" t="s">
        <v>93</v>
      </c>
      <c r="B48" s="54"/>
      <c r="C48" s="54"/>
      <c r="D48" s="56"/>
      <c r="E48" s="288"/>
      <c r="F48" s="56"/>
      <c r="G48" s="288"/>
      <c r="H48" s="288"/>
      <c r="I48" s="288"/>
      <c r="J48" s="288"/>
    </row>
    <row r="49" spans="1:10" ht="18.75" customHeight="1" x14ac:dyDescent="0.3">
      <c r="A49" s="54"/>
      <c r="B49" s="54"/>
      <c r="C49" s="54"/>
      <c r="D49" s="56"/>
      <c r="E49" s="288"/>
      <c r="F49" s="56"/>
      <c r="G49" s="288"/>
      <c r="H49" s="288"/>
      <c r="I49" s="288"/>
      <c r="J49" s="288"/>
    </row>
    <row r="50" spans="1:10" ht="18.75" customHeight="1" x14ac:dyDescent="0.3">
      <c r="A50" s="258"/>
      <c r="B50" s="258"/>
      <c r="C50" s="258"/>
      <c r="D50" s="322" t="s">
        <v>10</v>
      </c>
      <c r="E50" s="322"/>
      <c r="F50" s="322"/>
      <c r="G50" s="289"/>
      <c r="H50" s="322" t="s">
        <v>31</v>
      </c>
      <c r="I50" s="322"/>
      <c r="J50" s="322"/>
    </row>
    <row r="51" spans="1:10" ht="18.75" customHeight="1" x14ac:dyDescent="0.3">
      <c r="A51" s="254"/>
      <c r="B51" s="254"/>
      <c r="C51" s="254"/>
      <c r="D51" s="323" t="s">
        <v>32</v>
      </c>
      <c r="E51" s="323"/>
      <c r="F51" s="323"/>
      <c r="G51" s="290"/>
      <c r="H51" s="323" t="s">
        <v>32</v>
      </c>
      <c r="I51" s="323"/>
      <c r="J51" s="323"/>
    </row>
    <row r="52" spans="1:10" ht="18.75" customHeight="1" x14ac:dyDescent="0.3">
      <c r="A52" s="254"/>
      <c r="B52" s="254"/>
      <c r="C52" s="254"/>
      <c r="D52" s="324" t="s">
        <v>68</v>
      </c>
      <c r="E52" s="324"/>
      <c r="F52" s="324"/>
      <c r="G52" s="260"/>
      <c r="H52" s="324" t="s">
        <v>68</v>
      </c>
      <c r="I52" s="324"/>
      <c r="J52" s="324"/>
    </row>
    <row r="53" spans="1:10" ht="18.75" customHeight="1" x14ac:dyDescent="0.3">
      <c r="A53" s="254"/>
      <c r="B53" s="18" t="s">
        <v>5</v>
      </c>
      <c r="C53" s="254"/>
      <c r="D53" s="262">
        <v>2021</v>
      </c>
      <c r="E53" s="262"/>
      <c r="F53" s="262">
        <v>2020</v>
      </c>
      <c r="G53" s="262"/>
      <c r="H53" s="262">
        <v>2021</v>
      </c>
      <c r="I53" s="262"/>
      <c r="J53" s="262">
        <v>2020</v>
      </c>
    </row>
    <row r="54" spans="1:10" ht="18.75" customHeight="1" x14ac:dyDescent="0.3">
      <c r="A54" s="254"/>
      <c r="B54" s="254"/>
      <c r="C54" s="254"/>
      <c r="D54" s="321" t="s">
        <v>73</v>
      </c>
      <c r="E54" s="321"/>
      <c r="F54" s="321"/>
      <c r="G54" s="321"/>
      <c r="H54" s="321"/>
      <c r="I54" s="321"/>
      <c r="J54" s="321"/>
    </row>
    <row r="55" spans="1:10" ht="16.5" customHeight="1" x14ac:dyDescent="0.3">
      <c r="A55" s="263" t="s">
        <v>22</v>
      </c>
      <c r="B55" s="263"/>
      <c r="C55" s="263"/>
      <c r="D55" s="291"/>
      <c r="E55" s="291"/>
      <c r="F55" s="291"/>
      <c r="G55" s="291"/>
      <c r="H55" s="291"/>
      <c r="I55" s="291"/>
      <c r="J55" s="291"/>
    </row>
    <row r="56" spans="1:10" ht="18.75" customHeight="1" x14ac:dyDescent="0.3">
      <c r="A56" s="272" t="s">
        <v>58</v>
      </c>
      <c r="B56" s="272"/>
      <c r="C56" s="272"/>
      <c r="D56" s="292">
        <v>19721940</v>
      </c>
      <c r="E56" s="292"/>
      <c r="F56" s="292">
        <v>6620193</v>
      </c>
      <c r="G56" s="292"/>
      <c r="H56" s="292">
        <v>167943512</v>
      </c>
      <c r="I56" s="292"/>
      <c r="J56" s="292">
        <v>30142504</v>
      </c>
    </row>
    <row r="57" spans="1:10" ht="18.75" customHeight="1" x14ac:dyDescent="0.3">
      <c r="A57" s="272" t="s">
        <v>59</v>
      </c>
      <c r="B57" s="272"/>
      <c r="C57" s="272"/>
      <c r="D57" s="292">
        <v>44037069</v>
      </c>
      <c r="E57" s="292"/>
      <c r="F57" s="292">
        <v>3855858</v>
      </c>
      <c r="G57" s="269"/>
      <c r="H57" s="292">
        <v>18150534</v>
      </c>
      <c r="I57" s="269"/>
      <c r="J57" s="292">
        <v>6424318</v>
      </c>
    </row>
    <row r="58" spans="1:10" ht="18.75" customHeight="1" x14ac:dyDescent="0.3">
      <c r="A58" s="272" t="s">
        <v>172</v>
      </c>
      <c r="B58" s="272"/>
      <c r="C58" s="272"/>
      <c r="D58" s="292">
        <v>-1195041952</v>
      </c>
      <c r="E58" s="292"/>
      <c r="F58" s="292">
        <v>-1847487736</v>
      </c>
      <c r="G58" s="269"/>
      <c r="H58" s="271">
        <v>0</v>
      </c>
      <c r="I58" s="269"/>
      <c r="J58" s="271">
        <v>0</v>
      </c>
    </row>
    <row r="59" spans="1:10" ht="18.75" customHeight="1" x14ac:dyDescent="0.3">
      <c r="A59" s="265" t="s">
        <v>138</v>
      </c>
      <c r="B59" s="265"/>
      <c r="C59" s="265"/>
      <c r="D59" s="270">
        <v>-110448770</v>
      </c>
      <c r="E59" s="292"/>
      <c r="F59" s="292">
        <v>-733125203</v>
      </c>
      <c r="G59" s="292"/>
      <c r="H59" s="292">
        <v>-5941366</v>
      </c>
      <c r="I59" s="292"/>
      <c r="J59" s="292">
        <v>-36798920</v>
      </c>
    </row>
    <row r="60" spans="1:10" ht="18.75" customHeight="1" x14ac:dyDescent="0.3">
      <c r="A60" s="265" t="s">
        <v>249</v>
      </c>
      <c r="B60" s="265"/>
      <c r="C60" s="265"/>
      <c r="D60" s="270"/>
      <c r="E60" s="292"/>
      <c r="F60" s="292"/>
      <c r="G60" s="292"/>
      <c r="H60" s="292"/>
      <c r="I60" s="292"/>
      <c r="J60" s="292"/>
    </row>
    <row r="61" spans="1:10" ht="18.75" customHeight="1" x14ac:dyDescent="0.3">
      <c r="A61" s="272" t="s">
        <v>250</v>
      </c>
      <c r="B61" s="265"/>
      <c r="C61" s="265"/>
      <c r="D61" s="292">
        <v>-120000000</v>
      </c>
      <c r="E61" s="269"/>
      <c r="F61" s="271">
        <v>0</v>
      </c>
      <c r="G61" s="269"/>
      <c r="H61" s="270">
        <v>-90000000</v>
      </c>
      <c r="I61" s="269"/>
      <c r="J61" s="271">
        <v>0</v>
      </c>
    </row>
    <row r="62" spans="1:10" ht="18.75" customHeight="1" x14ac:dyDescent="0.3">
      <c r="A62" s="265" t="s">
        <v>106</v>
      </c>
      <c r="B62" s="265"/>
      <c r="C62" s="265"/>
      <c r="D62" s="270">
        <v>-8422633</v>
      </c>
      <c r="E62" s="292"/>
      <c r="F62" s="292">
        <v>-8665783</v>
      </c>
      <c r="G62" s="292"/>
      <c r="H62" s="292">
        <v>-3338677</v>
      </c>
      <c r="I62" s="292"/>
      <c r="J62" s="292">
        <v>-2603880</v>
      </c>
    </row>
    <row r="63" spans="1:10" ht="18.75" customHeight="1" x14ac:dyDescent="0.3">
      <c r="A63" s="265" t="s">
        <v>234</v>
      </c>
      <c r="B63" s="265"/>
      <c r="C63" s="265"/>
      <c r="D63" s="292">
        <v>2055701</v>
      </c>
      <c r="E63" s="292"/>
      <c r="F63" s="292">
        <v>910160</v>
      </c>
      <c r="G63" s="292"/>
      <c r="H63" s="292">
        <v>2006168</v>
      </c>
      <c r="I63" s="292"/>
      <c r="J63" s="292">
        <v>771752</v>
      </c>
    </row>
    <row r="64" spans="1:10" ht="18.45" customHeight="1" x14ac:dyDescent="0.3">
      <c r="A64" s="265" t="s">
        <v>173</v>
      </c>
      <c r="B64" s="265"/>
      <c r="C64" s="265"/>
      <c r="D64" s="271">
        <v>0</v>
      </c>
      <c r="E64" s="292"/>
      <c r="F64" s="292">
        <v>1912752411</v>
      </c>
      <c r="G64" s="269"/>
      <c r="H64" s="271">
        <v>0</v>
      </c>
      <c r="I64" s="269"/>
      <c r="J64" s="271">
        <v>0</v>
      </c>
    </row>
    <row r="65" spans="1:10" ht="18.75" customHeight="1" x14ac:dyDescent="0.3">
      <c r="A65" s="265" t="s">
        <v>120</v>
      </c>
      <c r="B65" s="265"/>
      <c r="C65" s="265"/>
      <c r="D65" s="270">
        <v>-615000000</v>
      </c>
      <c r="E65" s="269"/>
      <c r="F65" s="271">
        <v>0</v>
      </c>
      <c r="G65" s="292"/>
      <c r="H65" s="292">
        <v>-2055000000</v>
      </c>
      <c r="I65" s="292"/>
      <c r="J65" s="292">
        <v>-1694000000</v>
      </c>
    </row>
    <row r="66" spans="1:10" ht="18.75" customHeight="1" x14ac:dyDescent="0.3">
      <c r="A66" s="265" t="s">
        <v>119</v>
      </c>
      <c r="B66" s="265"/>
      <c r="C66" s="265"/>
      <c r="D66" s="270">
        <v>45000000</v>
      </c>
      <c r="E66" s="269"/>
      <c r="F66" s="271">
        <v>0</v>
      </c>
      <c r="G66" s="292"/>
      <c r="H66" s="292">
        <v>1043978342</v>
      </c>
      <c r="I66" s="292"/>
      <c r="J66" s="292">
        <v>1053000000</v>
      </c>
    </row>
    <row r="67" spans="1:10" ht="18.75" customHeight="1" x14ac:dyDescent="0.3">
      <c r="A67" s="265" t="s">
        <v>195</v>
      </c>
      <c r="B67" s="265"/>
      <c r="C67" s="265"/>
      <c r="D67" s="293">
        <v>-5000000</v>
      </c>
      <c r="E67" s="292"/>
      <c r="F67" s="292">
        <v>-5000000</v>
      </c>
      <c r="G67" s="292"/>
      <c r="H67" s="271">
        <v>0</v>
      </c>
      <c r="I67" s="269"/>
      <c r="J67" s="292">
        <v>15000000</v>
      </c>
    </row>
    <row r="68" spans="1:10" ht="18.75" customHeight="1" x14ac:dyDescent="0.3">
      <c r="A68" s="265" t="s">
        <v>243</v>
      </c>
      <c r="B68" s="272"/>
      <c r="C68" s="272"/>
      <c r="D68" s="294">
        <v>-16854088</v>
      </c>
      <c r="E68" s="295"/>
      <c r="F68" s="271">
        <v>0</v>
      </c>
      <c r="G68" s="296"/>
      <c r="H68" s="309">
        <v>-1381730</v>
      </c>
      <c r="I68" s="269"/>
      <c r="J68" s="271">
        <v>0</v>
      </c>
    </row>
    <row r="69" spans="1:10" ht="18.45" customHeight="1" x14ac:dyDescent="0.3">
      <c r="A69" s="265" t="s">
        <v>149</v>
      </c>
      <c r="B69" s="272"/>
      <c r="C69" s="272"/>
      <c r="D69" s="297">
        <v>-126488368</v>
      </c>
      <c r="E69" s="292"/>
      <c r="F69" s="292">
        <v>746407598</v>
      </c>
      <c r="G69" s="292"/>
      <c r="H69" s="292">
        <v>-129592071</v>
      </c>
      <c r="I69" s="292"/>
      <c r="J69" s="292">
        <v>718081334</v>
      </c>
    </row>
    <row r="70" spans="1:10" ht="18.75" customHeight="1" x14ac:dyDescent="0.3">
      <c r="A70" s="265" t="s">
        <v>174</v>
      </c>
      <c r="B70" s="272"/>
      <c r="C70" s="272"/>
      <c r="D70" s="271">
        <v>0</v>
      </c>
      <c r="E70" s="295"/>
      <c r="F70" s="292">
        <v>-218117470</v>
      </c>
      <c r="G70" s="269"/>
      <c r="H70" s="271">
        <v>0</v>
      </c>
      <c r="I70" s="269"/>
      <c r="J70" s="292">
        <v>-218117470</v>
      </c>
    </row>
    <row r="71" spans="1:10" ht="18.75" customHeight="1" x14ac:dyDescent="0.3">
      <c r="A71" s="265" t="s">
        <v>227</v>
      </c>
      <c r="B71" s="272"/>
      <c r="C71" s="272"/>
      <c r="D71" s="270">
        <v>7270715</v>
      </c>
      <c r="E71" s="295"/>
      <c r="F71" s="271">
        <v>0</v>
      </c>
      <c r="G71" s="269"/>
      <c r="H71" s="292">
        <v>7270715</v>
      </c>
      <c r="I71" s="269"/>
      <c r="J71" s="271">
        <v>0</v>
      </c>
    </row>
    <row r="72" spans="1:10" ht="18.75" customHeight="1" x14ac:dyDescent="0.3">
      <c r="A72" s="265" t="s">
        <v>235</v>
      </c>
      <c r="B72" s="272"/>
      <c r="C72" s="272"/>
      <c r="D72" s="293">
        <v>-260904400</v>
      </c>
      <c r="E72" s="295"/>
      <c r="F72" s="292">
        <v>-53948000</v>
      </c>
      <c r="G72" s="269"/>
      <c r="H72" s="271">
        <v>0</v>
      </c>
      <c r="I72" s="269"/>
      <c r="J72" s="271">
        <v>0</v>
      </c>
    </row>
    <row r="73" spans="1:10" ht="18.75" customHeight="1" x14ac:dyDescent="0.3">
      <c r="A73" s="265" t="s">
        <v>245</v>
      </c>
      <c r="B73" s="272"/>
      <c r="C73" s="272"/>
      <c r="D73" s="293"/>
      <c r="E73" s="295"/>
      <c r="F73" s="292"/>
      <c r="G73" s="269"/>
      <c r="H73" s="271"/>
      <c r="I73" s="269"/>
      <c r="J73" s="271"/>
    </row>
    <row r="74" spans="1:10" ht="18.75" customHeight="1" x14ac:dyDescent="0.3">
      <c r="A74" s="280" t="s">
        <v>244</v>
      </c>
      <c r="B74" s="272"/>
      <c r="C74" s="272"/>
      <c r="D74" s="270">
        <v>221776728</v>
      </c>
      <c r="E74" s="295"/>
      <c r="F74" s="271">
        <v>0</v>
      </c>
      <c r="G74" s="269"/>
      <c r="H74" s="292">
        <v>117750000</v>
      </c>
      <c r="I74" s="292"/>
      <c r="J74" s="292">
        <v>-62639329</v>
      </c>
    </row>
    <row r="75" spans="1:10" ht="18.75" customHeight="1" x14ac:dyDescent="0.3">
      <c r="A75" s="104" t="s">
        <v>196</v>
      </c>
      <c r="B75" s="104"/>
      <c r="C75" s="104"/>
      <c r="D75" s="282">
        <f>SUM(D56:D74)</f>
        <v>-2118298058</v>
      </c>
      <c r="E75" s="298"/>
      <c r="F75" s="282">
        <f>SUM(F56:F74)</f>
        <v>-195797972</v>
      </c>
      <c r="G75" s="298"/>
      <c r="H75" s="282">
        <f>SUM(H56:H74)</f>
        <v>-928154573</v>
      </c>
      <c r="I75" s="298"/>
      <c r="J75" s="282">
        <f>SUM(J56:J74)</f>
        <v>-190739691</v>
      </c>
    </row>
    <row r="76" spans="1:10" ht="18.75" customHeight="1" x14ac:dyDescent="0.3">
      <c r="A76" s="104"/>
      <c r="B76" s="104"/>
      <c r="C76" s="104"/>
      <c r="D76" s="299"/>
      <c r="E76" s="298"/>
      <c r="F76" s="299"/>
      <c r="G76" s="298"/>
      <c r="H76" s="299"/>
      <c r="I76" s="298"/>
      <c r="J76" s="299"/>
    </row>
    <row r="77" spans="1:10" ht="18.75" customHeight="1" x14ac:dyDescent="0.35">
      <c r="A77" s="300" t="s">
        <v>23</v>
      </c>
      <c r="B77" s="300"/>
      <c r="C77" s="300"/>
      <c r="D77" s="269"/>
      <c r="E77" s="269"/>
      <c r="F77" s="269"/>
      <c r="G77" s="269"/>
      <c r="H77" s="269"/>
      <c r="I77" s="269"/>
      <c r="J77" s="269"/>
    </row>
    <row r="78" spans="1:10" ht="18.75" customHeight="1" x14ac:dyDescent="0.3">
      <c r="A78" s="265" t="s">
        <v>65</v>
      </c>
      <c r="B78" s="265"/>
      <c r="C78" s="265"/>
      <c r="D78" s="269">
        <v>-488578141</v>
      </c>
      <c r="E78" s="269"/>
      <c r="F78" s="269">
        <v>-398084469</v>
      </c>
      <c r="G78" s="269"/>
      <c r="H78" s="301">
        <v>-316848665</v>
      </c>
      <c r="I78" s="269"/>
      <c r="J78" s="301">
        <v>-304486431</v>
      </c>
    </row>
    <row r="79" spans="1:10" ht="18.75" customHeight="1" x14ac:dyDescent="0.3">
      <c r="A79" s="280" t="s">
        <v>64</v>
      </c>
      <c r="B79" s="272"/>
      <c r="C79" s="272"/>
      <c r="D79" s="271">
        <v>0</v>
      </c>
      <c r="E79" s="295"/>
      <c r="F79" s="302">
        <v>-120026848</v>
      </c>
      <c r="G79" s="269"/>
      <c r="H79" s="271">
        <v>0</v>
      </c>
      <c r="I79" s="269"/>
      <c r="J79" s="301">
        <v>-120026848</v>
      </c>
    </row>
    <row r="80" spans="1:10" ht="18.75" customHeight="1" x14ac:dyDescent="0.3">
      <c r="A80" s="265" t="s">
        <v>204</v>
      </c>
      <c r="B80" s="272"/>
      <c r="C80" s="272"/>
      <c r="D80" s="265"/>
      <c r="E80" s="265"/>
      <c r="F80" s="265"/>
      <c r="G80" s="265"/>
      <c r="H80" s="265"/>
      <c r="I80" s="265"/>
      <c r="J80" s="265"/>
    </row>
    <row r="81" spans="1:10" ht="18.75" customHeight="1" x14ac:dyDescent="0.3">
      <c r="A81" s="265" t="s">
        <v>175</v>
      </c>
      <c r="B81" s="272"/>
      <c r="C81" s="272"/>
      <c r="D81" s="270">
        <v>227899664</v>
      </c>
      <c r="E81" s="295"/>
      <c r="F81" s="270">
        <v>113238841</v>
      </c>
      <c r="G81" s="269"/>
      <c r="H81" s="270">
        <v>177899664</v>
      </c>
      <c r="I81" s="269"/>
      <c r="J81" s="270">
        <v>113238842</v>
      </c>
    </row>
    <row r="82" spans="1:10" ht="18.75" customHeight="1" x14ac:dyDescent="0.3">
      <c r="A82" s="265" t="s">
        <v>122</v>
      </c>
      <c r="B82" s="272"/>
      <c r="C82" s="272"/>
      <c r="D82" s="271">
        <v>0</v>
      </c>
      <c r="E82" s="295"/>
      <c r="F82" s="271">
        <v>0</v>
      </c>
      <c r="G82" s="271"/>
      <c r="H82" s="270">
        <v>-1000000</v>
      </c>
      <c r="I82" s="271"/>
      <c r="J82" s="270">
        <v>-9000000</v>
      </c>
    </row>
    <row r="83" spans="1:10" ht="18.75" customHeight="1" x14ac:dyDescent="0.3">
      <c r="A83" s="265" t="s">
        <v>236</v>
      </c>
      <c r="B83" s="272"/>
      <c r="C83" s="272"/>
      <c r="D83" s="270">
        <v>-428708027</v>
      </c>
      <c r="E83" s="295"/>
      <c r="F83" s="270">
        <v>-1555734</v>
      </c>
      <c r="G83" s="271"/>
      <c r="H83" s="270">
        <v>-82263275</v>
      </c>
      <c r="I83" s="271"/>
      <c r="J83" s="270">
        <v>-21828277</v>
      </c>
    </row>
    <row r="84" spans="1:10" ht="18.75" customHeight="1" x14ac:dyDescent="0.3">
      <c r="A84" s="272" t="s">
        <v>150</v>
      </c>
      <c r="B84" s="272"/>
      <c r="C84" s="272"/>
      <c r="D84" s="302">
        <v>-15724193</v>
      </c>
      <c r="E84" s="295"/>
      <c r="F84" s="302">
        <v>-19772723</v>
      </c>
      <c r="G84" s="269"/>
      <c r="H84" s="301">
        <v>-9899147</v>
      </c>
      <c r="I84" s="269"/>
      <c r="J84" s="301">
        <v>-9503148</v>
      </c>
    </row>
    <row r="85" spans="1:10" ht="18.75" customHeight="1" x14ac:dyDescent="0.3">
      <c r="A85" s="280" t="s">
        <v>60</v>
      </c>
      <c r="B85" s="272"/>
      <c r="C85" s="272"/>
      <c r="D85" s="302">
        <v>2522597804</v>
      </c>
      <c r="E85" s="295"/>
      <c r="F85" s="302">
        <v>2009639280</v>
      </c>
      <c r="G85" s="269"/>
      <c r="H85" s="301">
        <v>1068981030</v>
      </c>
      <c r="I85" s="269"/>
      <c r="J85" s="301">
        <v>1762039280</v>
      </c>
    </row>
    <row r="86" spans="1:10" ht="18.75" customHeight="1" x14ac:dyDescent="0.3">
      <c r="A86" s="280" t="s">
        <v>61</v>
      </c>
      <c r="B86" s="272"/>
      <c r="C86" s="272"/>
      <c r="D86" s="302">
        <v>-1881132832</v>
      </c>
      <c r="E86" s="295"/>
      <c r="F86" s="302">
        <v>-2071539486</v>
      </c>
      <c r="G86" s="269"/>
      <c r="H86" s="301">
        <v>-1440709681</v>
      </c>
      <c r="I86" s="269"/>
      <c r="J86" s="301">
        <v>-1364293486</v>
      </c>
    </row>
    <row r="87" spans="1:10" ht="18.75" customHeight="1" x14ac:dyDescent="0.3">
      <c r="A87" s="280" t="s">
        <v>77</v>
      </c>
      <c r="B87" s="272"/>
      <c r="C87" s="272"/>
      <c r="D87" s="302">
        <v>3142000000</v>
      </c>
      <c r="E87" s="295"/>
      <c r="F87" s="302">
        <v>2153800000</v>
      </c>
      <c r="G87" s="269"/>
      <c r="H87" s="301">
        <v>2842000000</v>
      </c>
      <c r="I87" s="269"/>
      <c r="J87" s="301">
        <v>1831800000</v>
      </c>
    </row>
    <row r="88" spans="1:10" ht="18.75" customHeight="1" x14ac:dyDescent="0.3">
      <c r="A88" s="280" t="s">
        <v>97</v>
      </c>
      <c r="B88" s="272"/>
      <c r="C88" s="272"/>
      <c r="D88" s="302">
        <v>-2371000000</v>
      </c>
      <c r="E88" s="295"/>
      <c r="F88" s="302">
        <v>-1905000000</v>
      </c>
      <c r="G88" s="269"/>
      <c r="H88" s="301">
        <v>-2234000000</v>
      </c>
      <c r="I88" s="269"/>
      <c r="J88" s="301">
        <v>-1750000000</v>
      </c>
    </row>
    <row r="89" spans="1:10" ht="18.75" customHeight="1" x14ac:dyDescent="0.3">
      <c r="A89" s="104" t="s">
        <v>107</v>
      </c>
      <c r="B89" s="104"/>
      <c r="C89" s="104"/>
      <c r="D89" s="282">
        <f>SUM(D78:D88)</f>
        <v>707354275</v>
      </c>
      <c r="E89" s="298"/>
      <c r="F89" s="282">
        <f>SUM(F78:F88)</f>
        <v>-239301139</v>
      </c>
      <c r="G89" s="298"/>
      <c r="H89" s="282">
        <f>SUM(H78:H88)</f>
        <v>4159926</v>
      </c>
      <c r="I89" s="298"/>
      <c r="J89" s="282">
        <f>SUM(J78:J88)</f>
        <v>127939932</v>
      </c>
    </row>
    <row r="90" spans="1:10" ht="8.25" customHeight="1" x14ac:dyDescent="0.3">
      <c r="A90" s="104"/>
      <c r="B90" s="104"/>
      <c r="C90" s="104"/>
      <c r="D90" s="269"/>
      <c r="E90" s="269"/>
      <c r="F90" s="269"/>
      <c r="G90" s="269"/>
      <c r="H90" s="269"/>
      <c r="I90" s="269"/>
      <c r="J90" s="269"/>
    </row>
    <row r="91" spans="1:10" ht="18.75" customHeight="1" x14ac:dyDescent="0.3">
      <c r="A91" s="54"/>
      <c r="B91" s="54"/>
      <c r="C91" s="54"/>
      <c r="D91" s="303"/>
      <c r="E91" s="303"/>
      <c r="F91" s="303"/>
      <c r="G91" s="303"/>
      <c r="H91" s="303"/>
      <c r="I91" s="303"/>
      <c r="J91" s="303"/>
    </row>
    <row r="92" spans="1:10" ht="18.75" customHeight="1" x14ac:dyDescent="0.3">
      <c r="A92" s="104" t="s">
        <v>246</v>
      </c>
      <c r="B92" s="104"/>
      <c r="C92" s="104"/>
      <c r="D92" s="299">
        <f>D89+D75+D44</f>
        <v>8166215</v>
      </c>
      <c r="E92" s="298"/>
      <c r="F92" s="299">
        <f>F89+F75+F44</f>
        <v>56602461</v>
      </c>
      <c r="G92" s="298"/>
      <c r="H92" s="299">
        <f>H89+H75+H44</f>
        <v>14224600</v>
      </c>
      <c r="I92" s="298"/>
      <c r="J92" s="299">
        <f>J89+J75+J44</f>
        <v>1047248</v>
      </c>
    </row>
    <row r="93" spans="1:10" ht="18.75" customHeight="1" x14ac:dyDescent="0.3">
      <c r="A93" s="265" t="s">
        <v>139</v>
      </c>
      <c r="B93" s="265"/>
      <c r="C93" s="265"/>
      <c r="D93" s="304">
        <f>'BS5-6'!F10</f>
        <v>164020289</v>
      </c>
      <c r="E93" s="269"/>
      <c r="F93" s="304">
        <v>107417828</v>
      </c>
      <c r="G93" s="269"/>
      <c r="H93" s="304">
        <f>'BS5-6'!J10</f>
        <v>61034097</v>
      </c>
      <c r="I93" s="269"/>
      <c r="J93" s="304">
        <v>59986849</v>
      </c>
    </row>
    <row r="94" spans="1:10" ht="18.75" customHeight="1" thickBot="1" x14ac:dyDescent="0.35">
      <c r="A94" s="104" t="s">
        <v>140</v>
      </c>
      <c r="B94" s="18">
        <v>5</v>
      </c>
      <c r="C94" s="104"/>
      <c r="D94" s="305">
        <f>SUM(D92:D93)</f>
        <v>172186504</v>
      </c>
      <c r="E94" s="298"/>
      <c r="F94" s="305">
        <f>SUM(F92:F93)</f>
        <v>164020289</v>
      </c>
      <c r="G94" s="298"/>
      <c r="H94" s="305">
        <f>SUM(H92:H93)</f>
        <v>75258697</v>
      </c>
      <c r="I94" s="298"/>
      <c r="J94" s="305">
        <f>SUM(J92:J93)</f>
        <v>61034097</v>
      </c>
    </row>
    <row r="95" spans="1:10" ht="16.5" customHeight="1" thickTop="1" x14ac:dyDescent="0.3">
      <c r="A95" s="54"/>
      <c r="B95" s="54"/>
      <c r="C95" s="54"/>
      <c r="D95" s="284"/>
      <c r="E95" s="284"/>
      <c r="F95" s="284"/>
      <c r="G95" s="284"/>
      <c r="H95" s="284"/>
      <c r="I95" s="284"/>
      <c r="J95" s="284"/>
    </row>
    <row r="96" spans="1:10" ht="18.75" customHeight="1" x14ac:dyDescent="0.3">
      <c r="A96" s="4" t="s">
        <v>81</v>
      </c>
      <c r="B96" s="254"/>
      <c r="C96" s="254"/>
      <c r="D96" s="287"/>
      <c r="E96" s="288"/>
      <c r="F96" s="287"/>
      <c r="G96" s="288"/>
      <c r="H96" s="288"/>
      <c r="I96" s="288"/>
      <c r="J96" s="288"/>
    </row>
    <row r="97" spans="1:10" ht="18.75" customHeight="1" x14ac:dyDescent="0.3">
      <c r="A97" s="54" t="s">
        <v>93</v>
      </c>
      <c r="B97" s="54"/>
      <c r="C97" s="54"/>
      <c r="D97" s="56"/>
      <c r="E97" s="288"/>
      <c r="F97" s="56"/>
      <c r="G97" s="288"/>
      <c r="H97" s="288"/>
      <c r="I97" s="288"/>
      <c r="J97" s="288"/>
    </row>
    <row r="98" spans="1:10" ht="18.75" customHeight="1" x14ac:dyDescent="0.3">
      <c r="A98" s="54"/>
      <c r="B98" s="54"/>
      <c r="C98" s="54"/>
      <c r="D98" s="56"/>
      <c r="E98" s="288"/>
      <c r="F98" s="56"/>
      <c r="G98" s="288"/>
      <c r="H98" s="288"/>
      <c r="I98" s="288"/>
      <c r="J98" s="288"/>
    </row>
    <row r="99" spans="1:10" ht="18.75" customHeight="1" x14ac:dyDescent="0.3">
      <c r="A99" s="258"/>
      <c r="B99" s="258"/>
      <c r="C99" s="258"/>
      <c r="D99" s="322" t="s">
        <v>10</v>
      </c>
      <c r="E99" s="322"/>
      <c r="F99" s="322"/>
      <c r="G99" s="289"/>
      <c r="H99" s="322" t="s">
        <v>31</v>
      </c>
      <c r="I99" s="322"/>
      <c r="J99" s="322"/>
    </row>
    <row r="100" spans="1:10" ht="18.75" customHeight="1" x14ac:dyDescent="0.3">
      <c r="A100" s="254"/>
      <c r="B100" s="254"/>
      <c r="C100" s="254"/>
      <c r="D100" s="323" t="s">
        <v>32</v>
      </c>
      <c r="E100" s="323"/>
      <c r="F100" s="323"/>
      <c r="G100" s="290"/>
      <c r="H100" s="323" t="s">
        <v>32</v>
      </c>
      <c r="I100" s="323"/>
      <c r="J100" s="323"/>
    </row>
    <row r="101" spans="1:10" ht="18.75" customHeight="1" x14ac:dyDescent="0.3">
      <c r="A101" s="254"/>
      <c r="B101" s="254"/>
      <c r="C101" s="254"/>
      <c r="D101" s="324" t="s">
        <v>68</v>
      </c>
      <c r="E101" s="324"/>
      <c r="F101" s="324"/>
      <c r="G101" s="260"/>
      <c r="H101" s="324" t="s">
        <v>68</v>
      </c>
      <c r="I101" s="324"/>
      <c r="J101" s="324"/>
    </row>
    <row r="102" spans="1:10" ht="18.75" customHeight="1" x14ac:dyDescent="0.3">
      <c r="A102" s="254"/>
      <c r="B102" s="261"/>
      <c r="C102" s="254"/>
      <c r="D102" s="262">
        <v>2021</v>
      </c>
      <c r="E102" s="262"/>
      <c r="F102" s="262">
        <v>2020</v>
      </c>
      <c r="G102" s="262"/>
      <c r="H102" s="262">
        <v>2021</v>
      </c>
      <c r="I102" s="262"/>
      <c r="J102" s="262">
        <v>2020</v>
      </c>
    </row>
    <row r="103" spans="1:10" ht="18.75" customHeight="1" x14ac:dyDescent="0.3">
      <c r="A103" s="254"/>
      <c r="B103" s="261"/>
      <c r="C103" s="254"/>
      <c r="D103" s="321" t="s">
        <v>73</v>
      </c>
      <c r="E103" s="321"/>
      <c r="F103" s="321"/>
      <c r="G103" s="321"/>
      <c r="H103" s="321"/>
      <c r="I103" s="321"/>
      <c r="J103" s="321"/>
    </row>
    <row r="104" spans="1:10" s="259" customFormat="1" ht="18.75" customHeight="1" x14ac:dyDescent="0.35">
      <c r="A104" s="306" t="s">
        <v>84</v>
      </c>
      <c r="B104" s="307"/>
      <c r="C104" s="307"/>
      <c r="D104" s="277"/>
      <c r="E104" s="277"/>
      <c r="F104" s="277"/>
      <c r="G104" s="277"/>
      <c r="H104" s="277"/>
      <c r="I104" s="277"/>
      <c r="J104" s="277"/>
    </row>
    <row r="105" spans="1:10" s="259" customFormat="1" ht="18.75" customHeight="1" x14ac:dyDescent="0.3">
      <c r="A105" s="275" t="s">
        <v>94</v>
      </c>
      <c r="B105" s="307"/>
      <c r="C105" s="307"/>
      <c r="D105" s="277"/>
      <c r="E105" s="277"/>
      <c r="F105" s="277"/>
      <c r="G105" s="277"/>
      <c r="H105" s="277"/>
      <c r="I105" s="277"/>
      <c r="J105" s="277"/>
    </row>
    <row r="106" spans="1:10" s="259" customFormat="1" ht="18.75" customHeight="1" x14ac:dyDescent="0.3">
      <c r="A106" s="265" t="s">
        <v>209</v>
      </c>
      <c r="B106" s="307"/>
      <c r="C106" s="307"/>
      <c r="D106" s="308"/>
      <c r="E106" s="308"/>
      <c r="F106" s="308"/>
      <c r="G106" s="308"/>
      <c r="H106" s="308"/>
      <c r="I106" s="308"/>
      <c r="J106" s="308"/>
    </row>
    <row r="107" spans="1:10" s="259" customFormat="1" ht="18.75" customHeight="1" x14ac:dyDescent="0.3">
      <c r="A107" s="265" t="s">
        <v>130</v>
      </c>
      <c r="B107" s="307"/>
      <c r="C107" s="307"/>
      <c r="D107" s="279">
        <v>51473883</v>
      </c>
      <c r="E107" s="308"/>
      <c r="F107" s="279">
        <v>102920154</v>
      </c>
      <c r="G107" s="308"/>
      <c r="H107" s="271">
        <v>0</v>
      </c>
      <c r="I107" s="308"/>
      <c r="J107" s="271">
        <v>0</v>
      </c>
    </row>
    <row r="108" spans="1:10" s="259" customFormat="1" ht="18.75" customHeight="1" x14ac:dyDescent="0.3">
      <c r="A108" s="265" t="s">
        <v>209</v>
      </c>
      <c r="B108" s="307"/>
      <c r="C108" s="307"/>
      <c r="D108" s="279"/>
      <c r="E108" s="308"/>
      <c r="F108" s="279"/>
      <c r="G108" s="308"/>
      <c r="H108" s="279"/>
      <c r="I108" s="308"/>
      <c r="J108" s="279"/>
    </row>
    <row r="109" spans="1:10" s="259" customFormat="1" ht="18.75" customHeight="1" x14ac:dyDescent="0.3">
      <c r="A109" s="265" t="s">
        <v>143</v>
      </c>
      <c r="B109" s="307"/>
      <c r="C109" s="307"/>
      <c r="D109" s="271">
        <v>0</v>
      </c>
      <c r="E109" s="308"/>
      <c r="F109" s="279">
        <v>22899630</v>
      </c>
      <c r="G109" s="308"/>
      <c r="H109" s="271">
        <v>0</v>
      </c>
      <c r="I109" s="308"/>
      <c r="J109" s="279">
        <v>22899630</v>
      </c>
    </row>
    <row r="110" spans="1:10" s="259" customFormat="1" ht="18.75" customHeight="1" x14ac:dyDescent="0.3">
      <c r="A110" s="265" t="s">
        <v>237</v>
      </c>
      <c r="B110" s="307"/>
      <c r="C110" s="307"/>
      <c r="D110" s="279"/>
      <c r="E110" s="308"/>
      <c r="F110" s="279"/>
      <c r="G110" s="308"/>
      <c r="H110" s="279"/>
      <c r="I110" s="308"/>
      <c r="J110" s="279"/>
    </row>
    <row r="111" spans="1:10" s="259" customFormat="1" ht="18.75" customHeight="1" x14ac:dyDescent="0.3">
      <c r="A111" s="265" t="s">
        <v>143</v>
      </c>
      <c r="B111" s="307"/>
      <c r="C111" s="307"/>
      <c r="D111" s="279">
        <v>506512911</v>
      </c>
      <c r="E111" s="308"/>
      <c r="F111" s="271">
        <v>0</v>
      </c>
      <c r="G111" s="308"/>
      <c r="H111" s="271">
        <v>0</v>
      </c>
      <c r="I111" s="308"/>
      <c r="J111" s="271">
        <v>0</v>
      </c>
    </row>
    <row r="112" spans="1:10" s="259" customFormat="1" ht="18.75" customHeight="1" x14ac:dyDescent="0.3">
      <c r="A112" s="265" t="s">
        <v>142</v>
      </c>
      <c r="B112" s="307"/>
      <c r="C112" s="307"/>
      <c r="D112" s="308"/>
      <c r="E112" s="308"/>
      <c r="F112" s="308"/>
      <c r="G112" s="308"/>
      <c r="H112" s="279"/>
      <c r="I112" s="308"/>
      <c r="J112" s="279"/>
    </row>
    <row r="113" spans="1:10" s="259" customFormat="1" ht="18.75" customHeight="1" x14ac:dyDescent="0.3">
      <c r="A113" s="265" t="s">
        <v>130</v>
      </c>
      <c r="B113" s="307"/>
      <c r="C113" s="307"/>
      <c r="D113" s="279">
        <v>26334438</v>
      </c>
      <c r="E113" s="308"/>
      <c r="F113" s="279">
        <v>177100835</v>
      </c>
      <c r="G113" s="308"/>
      <c r="H113" s="270">
        <v>26334438</v>
      </c>
      <c r="I113" s="308"/>
      <c r="J113" s="271">
        <v>0</v>
      </c>
    </row>
    <row r="114" spans="1:10" s="259" customFormat="1" ht="18.75" customHeight="1" x14ac:dyDescent="0.3">
      <c r="A114" s="307" t="s">
        <v>206</v>
      </c>
      <c r="B114" s="307"/>
      <c r="C114" s="307"/>
      <c r="D114" s="308"/>
      <c r="E114" s="308"/>
      <c r="F114" s="308"/>
      <c r="G114" s="308"/>
      <c r="H114" s="307"/>
      <c r="I114" s="308"/>
      <c r="J114" s="307"/>
    </row>
    <row r="115" spans="1:10" s="259" customFormat="1" ht="18.75" customHeight="1" x14ac:dyDescent="0.3">
      <c r="A115" s="307" t="s">
        <v>210</v>
      </c>
      <c r="B115" s="307"/>
      <c r="C115" s="307"/>
      <c r="D115" s="271">
        <v>0</v>
      </c>
      <c r="E115" s="308"/>
      <c r="F115" s="279">
        <v>33560975</v>
      </c>
      <c r="G115" s="308"/>
      <c r="H115" s="271">
        <v>0</v>
      </c>
      <c r="I115" s="308"/>
      <c r="J115" s="308">
        <v>33560975</v>
      </c>
    </row>
    <row r="116" spans="1:10" s="259" customFormat="1" ht="18.75" customHeight="1" x14ac:dyDescent="0.3">
      <c r="A116" s="307" t="s">
        <v>228</v>
      </c>
      <c r="B116" s="307"/>
      <c r="C116" s="307"/>
      <c r="D116" s="270"/>
      <c r="E116" s="308"/>
      <c r="F116" s="279"/>
      <c r="G116" s="308"/>
      <c r="H116" s="270"/>
      <c r="I116" s="308"/>
      <c r="J116" s="308"/>
    </row>
    <row r="117" spans="1:10" s="259" customFormat="1" ht="18.75" customHeight="1" x14ac:dyDescent="0.3">
      <c r="A117" s="307" t="s">
        <v>131</v>
      </c>
      <c r="B117" s="307"/>
      <c r="C117" s="307">
        <v>0</v>
      </c>
      <c r="D117" s="270">
        <v>781500000</v>
      </c>
      <c r="E117" s="271">
        <v>0</v>
      </c>
      <c r="F117" s="271">
        <v>0</v>
      </c>
      <c r="G117" s="308"/>
      <c r="H117" s="308">
        <v>781500000</v>
      </c>
      <c r="I117" s="308"/>
      <c r="J117" s="270">
        <v>0</v>
      </c>
    </row>
    <row r="118" spans="1:10" s="259" customFormat="1" ht="18.75" customHeight="1" x14ac:dyDescent="0.3">
      <c r="A118" s="307" t="s">
        <v>141</v>
      </c>
      <c r="B118" s="307"/>
      <c r="C118" s="307"/>
      <c r="D118" s="271">
        <v>0</v>
      </c>
      <c r="E118" s="271">
        <v>0</v>
      </c>
      <c r="F118" s="271">
        <v>0</v>
      </c>
      <c r="G118" s="308"/>
      <c r="H118" s="279">
        <v>1539039658</v>
      </c>
      <c r="I118" s="308"/>
      <c r="J118" s="279">
        <v>21610671</v>
      </c>
    </row>
    <row r="119" spans="1:10" s="259" customFormat="1" ht="18.75" customHeight="1" x14ac:dyDescent="0.3">
      <c r="A119" s="307" t="s">
        <v>205</v>
      </c>
      <c r="B119" s="307"/>
      <c r="C119" s="307"/>
      <c r="D119" s="279"/>
      <c r="E119" s="308"/>
      <c r="F119" s="279"/>
      <c r="G119" s="308"/>
      <c r="H119" s="308"/>
      <c r="I119" s="308"/>
      <c r="J119" s="308"/>
    </row>
    <row r="120" spans="1:10" s="259" customFormat="1" ht="18.75" customHeight="1" x14ac:dyDescent="0.3">
      <c r="A120" s="307" t="s">
        <v>131</v>
      </c>
      <c r="B120" s="307"/>
      <c r="C120" s="307"/>
      <c r="D120" s="271">
        <v>0</v>
      </c>
      <c r="E120" s="308"/>
      <c r="F120" s="279">
        <v>647000000</v>
      </c>
      <c r="G120" s="308"/>
      <c r="H120" s="271">
        <v>0</v>
      </c>
      <c r="I120" s="308"/>
      <c r="J120" s="271">
        <v>0</v>
      </c>
    </row>
    <row r="121" spans="1:10" s="259" customFormat="1" ht="18.75" customHeight="1" x14ac:dyDescent="0.3">
      <c r="A121" s="307" t="s">
        <v>176</v>
      </c>
      <c r="B121" s="307"/>
      <c r="C121" s="307"/>
      <c r="D121" s="279"/>
      <c r="E121" s="308"/>
      <c r="F121" s="279"/>
      <c r="G121" s="308"/>
      <c r="H121" s="308"/>
      <c r="I121" s="308"/>
      <c r="J121" s="308"/>
    </row>
    <row r="122" spans="1:10" s="259" customFormat="1" ht="18.75" customHeight="1" x14ac:dyDescent="0.3">
      <c r="A122" s="307" t="s">
        <v>131</v>
      </c>
      <c r="B122" s="307"/>
      <c r="C122" s="307"/>
      <c r="D122" s="271">
        <v>0</v>
      </c>
      <c r="E122" s="308"/>
      <c r="F122" s="279">
        <v>40294000</v>
      </c>
      <c r="G122" s="308"/>
      <c r="H122" s="271">
        <v>0</v>
      </c>
      <c r="I122" s="308"/>
      <c r="J122" s="271">
        <v>0</v>
      </c>
    </row>
    <row r="123" spans="1:10" s="259" customFormat="1" ht="18.75" customHeight="1" x14ac:dyDescent="0.3">
      <c r="A123" s="307" t="s">
        <v>177</v>
      </c>
      <c r="B123" s="307"/>
      <c r="C123" s="307"/>
      <c r="D123" s="279">
        <v>365052272</v>
      </c>
      <c r="E123" s="308"/>
      <c r="F123" s="279">
        <v>302689293</v>
      </c>
      <c r="G123" s="308"/>
      <c r="H123" s="271">
        <v>0</v>
      </c>
      <c r="I123" s="308"/>
      <c r="J123" s="279">
        <v>156843267</v>
      </c>
    </row>
    <row r="124" spans="1:10" s="259" customFormat="1" ht="18.75" customHeight="1" x14ac:dyDescent="0.3">
      <c r="A124" s="307" t="s">
        <v>178</v>
      </c>
      <c r="B124" s="307"/>
      <c r="C124" s="307"/>
      <c r="D124" s="270">
        <v>0</v>
      </c>
      <c r="E124" s="308"/>
      <c r="F124" s="279">
        <v>2212344074</v>
      </c>
      <c r="G124" s="308"/>
      <c r="H124" s="271">
        <v>0</v>
      </c>
      <c r="I124" s="308"/>
      <c r="J124" s="279">
        <v>3573773</v>
      </c>
    </row>
    <row r="125" spans="1:10" s="259" customFormat="1" ht="18.75" customHeight="1" x14ac:dyDescent="0.3">
      <c r="A125" s="307" t="s">
        <v>179</v>
      </c>
      <c r="B125" s="307"/>
      <c r="C125" s="307"/>
      <c r="D125" s="271">
        <v>0</v>
      </c>
      <c r="E125" s="308"/>
      <c r="F125" s="279">
        <v>156527175</v>
      </c>
      <c r="G125" s="308"/>
      <c r="H125" s="271">
        <v>0</v>
      </c>
      <c r="I125" s="308"/>
      <c r="J125" s="279">
        <v>126347518</v>
      </c>
    </row>
    <row r="126" spans="1:10" s="259" customFormat="1" ht="18.75" customHeight="1" x14ac:dyDescent="0.3">
      <c r="A126" s="307" t="s">
        <v>247</v>
      </c>
      <c r="B126" s="307"/>
      <c r="C126" s="307"/>
      <c r="D126" s="279"/>
      <c r="E126" s="308"/>
      <c r="F126" s="279"/>
      <c r="G126" s="308"/>
      <c r="H126" s="308"/>
      <c r="I126" s="308"/>
      <c r="J126" s="308"/>
    </row>
    <row r="127" spans="1:10" s="259" customFormat="1" ht="18.75" customHeight="1" x14ac:dyDescent="0.3">
      <c r="A127" s="307" t="s">
        <v>248</v>
      </c>
      <c r="B127" s="307"/>
      <c r="C127" s="307"/>
      <c r="D127" s="271">
        <v>0</v>
      </c>
      <c r="E127" s="308"/>
      <c r="F127" s="271">
        <v>0</v>
      </c>
      <c r="G127" s="308"/>
      <c r="H127" s="271">
        <v>0</v>
      </c>
      <c r="I127" s="308"/>
      <c r="J127" s="279">
        <v>10610671</v>
      </c>
    </row>
    <row r="128" spans="1:10" s="259" customFormat="1" ht="18.75" customHeight="1" x14ac:dyDescent="0.3">
      <c r="D128" s="308"/>
      <c r="E128" s="308"/>
      <c r="F128" s="308"/>
      <c r="G128" s="308"/>
      <c r="H128" s="279"/>
      <c r="I128" s="308"/>
      <c r="J128" s="279"/>
    </row>
  </sheetData>
  <mergeCells count="21">
    <mergeCell ref="D103:J103"/>
    <mergeCell ref="D99:F99"/>
    <mergeCell ref="H99:J99"/>
    <mergeCell ref="D100:F100"/>
    <mergeCell ref="H100:J100"/>
    <mergeCell ref="D101:F101"/>
    <mergeCell ref="H101:J101"/>
    <mergeCell ref="D4:F4"/>
    <mergeCell ref="H4:J4"/>
    <mergeCell ref="D5:F5"/>
    <mergeCell ref="H5:J5"/>
    <mergeCell ref="D6:F6"/>
    <mergeCell ref="H6:J6"/>
    <mergeCell ref="D54:J54"/>
    <mergeCell ref="D8:J8"/>
    <mergeCell ref="D50:F50"/>
    <mergeCell ref="H50:J50"/>
    <mergeCell ref="D51:F51"/>
    <mergeCell ref="H51:J51"/>
    <mergeCell ref="D52:F52"/>
    <mergeCell ref="H52:J52"/>
  </mergeCells>
  <phoneticPr fontId="4" type="noConversion"/>
  <pageMargins left="0.8" right="0.8" top="0.48" bottom="0.5" header="0.5" footer="0.5"/>
  <pageSetup paperSize="9" scale="70" firstPageNumber="13" fitToHeight="0" orientation="portrait" useFirstPageNumber="1" r:id="rId1"/>
  <headerFooter alignWithMargins="0">
    <oddFooter xml:space="preserve">&amp;L&amp;11 The accompanying notes form an integral part of the financial statements.
&amp;C&amp;11
&amp;P&amp;R&amp;"Times New Roman,Italic"&amp;11
</oddFooter>
  </headerFooter>
  <rowBreaks count="2" manualBreakCount="2">
    <brk id="46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BS5-6</vt:lpstr>
      <vt:lpstr>PL7-8</vt:lpstr>
      <vt:lpstr>CH Conso 9</vt:lpstr>
      <vt:lpstr>CH Conso 10</vt:lpstr>
      <vt:lpstr>SH11-12</vt:lpstr>
      <vt:lpstr>CF13-15</vt:lpstr>
      <vt:lpstr>'BS5-6'!Print_Area</vt:lpstr>
      <vt:lpstr>'CF13-15'!Print_Area</vt:lpstr>
      <vt:lpstr>'CH Conso 10'!Print_Area</vt:lpstr>
      <vt:lpstr>'CH Conso 9'!Print_Area</vt:lpstr>
      <vt:lpstr>'PL7-8'!Print_Area</vt:lpstr>
      <vt:lpstr>'SH11-12'!Print_Area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2022-02-27T09:49:33Z</cp:lastPrinted>
  <dcterms:created xsi:type="dcterms:W3CDTF">2005-04-19T12:56:38Z</dcterms:created>
  <dcterms:modified xsi:type="dcterms:W3CDTF">2022-02-28T05:29:21Z</dcterms:modified>
</cp:coreProperties>
</file>