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 tabRatio="899" activeTab="5"/>
  </bookViews>
  <sheets>
    <sheet name="Balance Sheets" sheetId="2" r:id="rId1"/>
    <sheet name="statement of income" sheetId="3" state="hidden" r:id="rId2"/>
    <sheet name="statement of income (12M)" sheetId="7" r:id="rId3"/>
    <sheet name="Statements of  Changes Cons" sheetId="8" r:id="rId4"/>
    <sheet name="Statements of Changes" sheetId="9" r:id="rId5"/>
    <sheet name="Cashflow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1">[2]MOULD!#REF!</definedName>
    <definedName name="\q" localSheetId="2">[2]MOULD!#REF!</definedName>
    <definedName name="\q">[2]MOULD!#REF!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RO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RO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RO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RO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RO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APR02">#REF!</definedName>
    <definedName name="_________AUG0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DEC01">#REF!</definedName>
    <definedName name="_________DEC2001">#REF!</definedName>
    <definedName name="_________e1">#REF!</definedName>
    <definedName name="_________f1">#REF!</definedName>
    <definedName name="_________g1">#REF!</definedName>
    <definedName name="_________h1">#REF!</definedName>
    <definedName name="_________JUL01">#REF!</definedName>
    <definedName name="_________JUL02">#REF!</definedName>
    <definedName name="_________k1">#REF!</definedName>
    <definedName name="_________MAY02">#REF!</definedName>
    <definedName name="_________NOV01">#REF!</definedName>
    <definedName name="_________PL10">#REF!</definedName>
    <definedName name="_________PRO1">#REF!</definedName>
    <definedName name="_________sep01">#REF!</definedName>
    <definedName name="________APR02">#REF!</definedName>
    <definedName name="________AUG01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DEC01">#REF!</definedName>
    <definedName name="________DEC2001">#REF!</definedName>
    <definedName name="________e1">#REF!</definedName>
    <definedName name="________f1">#REF!</definedName>
    <definedName name="________g1">#REF!</definedName>
    <definedName name="________h1">#REF!</definedName>
    <definedName name="________JUL01">#REF!</definedName>
    <definedName name="________JUL02">#REF!</definedName>
    <definedName name="________k1">#REF!</definedName>
    <definedName name="________MAY02">#REF!</definedName>
    <definedName name="________NOV01">#REF!</definedName>
    <definedName name="________PL10">#REF!</definedName>
    <definedName name="________PRO1">#REF!</definedName>
    <definedName name="________sep01">#REF!</definedName>
    <definedName name="_______APR02">#REF!</definedName>
    <definedName name="_______AUG01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DEC01">#REF!</definedName>
    <definedName name="_______DEC2001">#REF!</definedName>
    <definedName name="_______e1">#REF!</definedName>
    <definedName name="_______f1">#REF!</definedName>
    <definedName name="_______g1">#REF!</definedName>
    <definedName name="_______h1">#REF!</definedName>
    <definedName name="_______JUL01">#REF!</definedName>
    <definedName name="_______JUL02">#REF!</definedName>
    <definedName name="_______k1">#REF!</definedName>
    <definedName name="_______MAY02">#REF!</definedName>
    <definedName name="_______NOV01">#REF!</definedName>
    <definedName name="_______PL10">#REF!</definedName>
    <definedName name="_______PRO1">#REF!</definedName>
    <definedName name="_______sep01">#REF!</definedName>
    <definedName name="______APR02">#REF!</definedName>
    <definedName name="______AUG01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DEC01">#REF!</definedName>
    <definedName name="______DEC2001">#REF!</definedName>
    <definedName name="______e1">#REF!</definedName>
    <definedName name="______f1">#REF!</definedName>
    <definedName name="______g1">#REF!</definedName>
    <definedName name="______h1">#REF!</definedName>
    <definedName name="______JUL01">#REF!</definedName>
    <definedName name="______JUL02">#REF!</definedName>
    <definedName name="______k1">#REF!</definedName>
    <definedName name="______MAY02">#REF!</definedName>
    <definedName name="______NOV01">#REF!</definedName>
    <definedName name="______PL10">#REF!</definedName>
    <definedName name="______PRO1">#REF!</definedName>
    <definedName name="______sep01">#REF!</definedName>
    <definedName name="_____APR02">#REF!</definedName>
    <definedName name="_____AUG01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DEC01">#REF!</definedName>
    <definedName name="_____DEC2001">#REF!</definedName>
    <definedName name="_____e1">#REF!</definedName>
    <definedName name="_____f1">#REF!</definedName>
    <definedName name="_____g1">#REF!</definedName>
    <definedName name="_____h1">#REF!</definedName>
    <definedName name="_____JUL01">#REF!</definedName>
    <definedName name="_____JUL02">#REF!</definedName>
    <definedName name="_____k1">#REF!</definedName>
    <definedName name="_____MAY02">#REF!</definedName>
    <definedName name="_____NOV01">#REF!</definedName>
    <definedName name="_____PL10">#REF!</definedName>
    <definedName name="_____PRO1">#REF!</definedName>
    <definedName name="_____sep01">#REF!</definedName>
    <definedName name="_____รายได้">#REF!</definedName>
    <definedName name="____APR02">#REF!</definedName>
    <definedName name="____AUG01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DEC01">#REF!</definedName>
    <definedName name="____DEC2001">#REF!</definedName>
    <definedName name="____e1">#REF!</definedName>
    <definedName name="____f1">#REF!</definedName>
    <definedName name="____g1">#REF!</definedName>
    <definedName name="____h1">#REF!</definedName>
    <definedName name="____JUL01">#REF!</definedName>
    <definedName name="____JUL02">#REF!</definedName>
    <definedName name="____k1">#REF!</definedName>
    <definedName name="____MAY02">#REF!</definedName>
    <definedName name="____NOV01">#REF!</definedName>
    <definedName name="____PL10">#REF!</definedName>
    <definedName name="____PRO1">#REF!</definedName>
    <definedName name="____sep01">#REF!</definedName>
    <definedName name="___APR02">#REF!</definedName>
    <definedName name="___AUG01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DEC01">#REF!</definedName>
    <definedName name="___DEC2001">#REF!</definedName>
    <definedName name="___e1">#REF!</definedName>
    <definedName name="___f1">#REF!</definedName>
    <definedName name="___g1">#REF!</definedName>
    <definedName name="___h1">#REF!</definedName>
    <definedName name="___JUL01">#REF!</definedName>
    <definedName name="___JUL02">#REF!</definedName>
    <definedName name="___k1">#REF!</definedName>
    <definedName name="___MAY02">#REF!</definedName>
    <definedName name="___NOV01">#REF!</definedName>
    <definedName name="___PL10">#REF!</definedName>
    <definedName name="___PRO1">#REF!</definedName>
    <definedName name="___sep01">#REF!</definedName>
    <definedName name="__APR02">#REF!</definedName>
    <definedName name="__AUG01">#REF!</definedName>
    <definedName name="__DAT1">'[3]AA-1'!#REF!</definedName>
    <definedName name="__DAT10">'[3]AA-1'!#REF!</definedName>
    <definedName name="__DAT13">'[3]AA-1'!#REF!</definedName>
    <definedName name="__DAT2">'[3]AA-1'!#REF!</definedName>
    <definedName name="__DAT3">'[3]AA-1'!#REF!</definedName>
    <definedName name="__DAT5">'[3]AA-1'!#REF!</definedName>
    <definedName name="__DAT6">'[3]AA-1'!#REF!</definedName>
    <definedName name="__DAT7">'[3]AA-1'!#REF!</definedName>
    <definedName name="__DAT8">'[3]AA-1'!#REF!</definedName>
    <definedName name="__DAT9">'[3]AA-1'!#REF!</definedName>
    <definedName name="__DEC01">#REF!</definedName>
    <definedName name="__DEC2001">#REF!</definedName>
    <definedName name="__e1">#REF!</definedName>
    <definedName name="__f1">#REF!</definedName>
    <definedName name="__g1">#REF!</definedName>
    <definedName name="__h1">#REF!</definedName>
    <definedName name="__JUL01">#REF!</definedName>
    <definedName name="__JUL02">#REF!</definedName>
    <definedName name="__k1">#REF!</definedName>
    <definedName name="__MAY02">#REF!</definedName>
    <definedName name="__NOV01">#REF!</definedName>
    <definedName name="__PL10">#REF!</definedName>
    <definedName name="__PRO1">#REF!</definedName>
    <definedName name="__rbl1">[4]RSS9801!#REF!</definedName>
    <definedName name="__RBL2">#REF!</definedName>
    <definedName name="__sep0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APR02" localSheetId="1">#REF!</definedName>
    <definedName name="_APR02" localSheetId="2">#REF!</definedName>
    <definedName name="_APR02">#REF!</definedName>
    <definedName name="_AUG01" localSheetId="1">#REF!</definedName>
    <definedName name="_AUG01" localSheetId="2">#REF!</definedName>
    <definedName name="_AUG01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EC01" localSheetId="1">#REF!</definedName>
    <definedName name="_DEC01" localSheetId="2">#REF!</definedName>
    <definedName name="_DEC01">#REF!</definedName>
    <definedName name="_DEC2001" localSheetId="1">#REF!</definedName>
    <definedName name="_DEC2001" localSheetId="2">#REF!</definedName>
    <definedName name="_DEC2001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2">#REF!</definedName>
    <definedName name="_JUL01" localSheetId="1">#REF!</definedName>
    <definedName name="_JUL01" localSheetId="2">#REF!</definedName>
    <definedName name="_JUL01">#REF!</definedName>
    <definedName name="_JUL02" localSheetId="1">#REF!</definedName>
    <definedName name="_JUL02" localSheetId="2">#REF!</definedName>
    <definedName name="_JUL02">#REF!</definedName>
    <definedName name="_k1">#REF!</definedName>
    <definedName name="_Key1" hidden="1">#REF!</definedName>
    <definedName name="_Key2" hidden="1">#REF!</definedName>
    <definedName name="_MAY02" localSheetId="1">#REF!</definedName>
    <definedName name="_MAY02" localSheetId="2">#REF!</definedName>
    <definedName name="_MAY02">#REF!</definedName>
    <definedName name="_NOV01" localSheetId="1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1">#REF!</definedName>
    <definedName name="_PL10" localSheetId="2">#REF!</definedName>
    <definedName name="_PL10">#REF!</definedName>
    <definedName name="_PRO1">#REF!</definedName>
    <definedName name="_rbl1">[4]RSS9801!#REF!</definedName>
    <definedName name="_RBL2">#REF!</definedName>
    <definedName name="_sep01" localSheetId="1">#REF!</definedName>
    <definedName name="_sep01" localSheetId="2">#REF!</definedName>
    <definedName name="_sep01">#REF!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a">[2]MOULD!#REF!</definedName>
    <definedName name="aa" localSheetId="1">#REF!</definedName>
    <definedName name="aa" localSheetId="2">#REF!</definedName>
    <definedName name="aa">#REF!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>#REF!</definedName>
    <definedName name="aasz">#REF!</definedName>
    <definedName name="aaz">#REF!</definedName>
    <definedName name="abc" localSheetId="1">#REF!</definedName>
    <definedName name="abc" localSheetId="2">#REF!</definedName>
    <definedName name="abc">#REF!</definedName>
    <definedName name="ADM">#REF!</definedName>
    <definedName name="afs">#REF!</definedName>
    <definedName name="AGING">#REF!</definedName>
    <definedName name="ann">#REF!</definedName>
    <definedName name="aqa">#REF!</definedName>
    <definedName name="aqasa">#REF!</definedName>
    <definedName name="aqsxder">#N/A</definedName>
    <definedName name="ARM">#REF!</definedName>
    <definedName name="as" localSheetId="1">[6]ELIM!#REF!</definedName>
    <definedName name="as" localSheetId="2">[6]ELIM!#REF!</definedName>
    <definedName name="as">[6]ELIM!#REF!</definedName>
    <definedName name="as_14" localSheetId="1">[6]ELIM!#REF!</definedName>
    <definedName name="as_14" localSheetId="2">[6]ELIM!#REF!</definedName>
    <definedName name="as_14">[6]ELIM!#REF!</definedName>
    <definedName name="as_23" localSheetId="1">[6]ELIM!#REF!</definedName>
    <definedName name="as_23" localSheetId="2">[6]ELIM!#REF!</definedName>
    <definedName name="as_23">[6]ELIM!#REF!</definedName>
    <definedName name="as_25" localSheetId="1">[6]ELIM!#REF!</definedName>
    <definedName name="as_25" localSheetId="2">[6]ELIM!#REF!</definedName>
    <definedName name="as_25">[6]ELIM!#REF!</definedName>
    <definedName name="as_41" localSheetId="1">[6]ELIM!#REF!</definedName>
    <definedName name="as_41" localSheetId="2">[6]ELIM!#REF!</definedName>
    <definedName name="as_41">[6]ELIM!#REF!</definedName>
    <definedName name="asd" localSheetId="1">[6]ELIM!#REF!</definedName>
    <definedName name="asd" localSheetId="2">[6]ELIM!#REF!</definedName>
    <definedName name="asd">[6]ELIM!#REF!</definedName>
    <definedName name="asd_14" localSheetId="1">[6]ELIM!#REF!</definedName>
    <definedName name="asd_14" localSheetId="2">[6]ELIM!#REF!</definedName>
    <definedName name="asd_14">[6]ELIM!#REF!</definedName>
    <definedName name="asd_23" localSheetId="1">[6]ELIM!#REF!</definedName>
    <definedName name="asd_23" localSheetId="2">[6]ELIM!#REF!</definedName>
    <definedName name="asd_23">[6]ELIM!#REF!</definedName>
    <definedName name="asd_25" localSheetId="1">[6]ELIM!#REF!</definedName>
    <definedName name="asd_25" localSheetId="2">[6]ELIM!#REF!</definedName>
    <definedName name="asd_25">[6]ELIM!#REF!</definedName>
    <definedName name="asd_41" localSheetId="1">[6]ELIM!#REF!</definedName>
    <definedName name="asd_41" localSheetId="2">[6]ELIM!#REF!</definedName>
    <definedName name="asd_41">[6]ELIM!#REF!</definedName>
    <definedName name="asda" localSheetId="1">#REF!</definedName>
    <definedName name="asda" localSheetId="2">#REF!</definedName>
    <definedName name="asda">#REF!</definedName>
    <definedName name="asda_14" localSheetId="1">#REF!</definedName>
    <definedName name="asda_14" localSheetId="2">#REF!</definedName>
    <definedName name="asda_14">#REF!</definedName>
    <definedName name="asda_23" localSheetId="1">#REF!</definedName>
    <definedName name="asda_23" localSheetId="2">#REF!</definedName>
    <definedName name="asda_23">#REF!</definedName>
    <definedName name="asda_41" localSheetId="1">#REF!</definedName>
    <definedName name="asda_41" localSheetId="2">#REF!</definedName>
    <definedName name="asda_41">#REF!</definedName>
    <definedName name="ass">#N/A</definedName>
    <definedName name="ASSET" localSheetId="1">#REF!</definedName>
    <definedName name="ASSET" localSheetId="2">#REF!</definedName>
    <definedName name="ASSET">#REF!</definedName>
    <definedName name="ASSET_14" localSheetId="1">#REF!</definedName>
    <definedName name="ASSET_14" localSheetId="2">#REF!</definedName>
    <definedName name="ASSET_14">#REF!</definedName>
    <definedName name="ASSET_15" localSheetId="1">#REF!</definedName>
    <definedName name="ASSET_15" localSheetId="2">#REF!</definedName>
    <definedName name="ASSET_15">#REF!</definedName>
    <definedName name="ASSET_16" localSheetId="1">#REF!</definedName>
    <definedName name="ASSET_16" localSheetId="2">#REF!</definedName>
    <definedName name="ASSET_16">#REF!</definedName>
    <definedName name="ASSET_23" localSheetId="1">#REF!</definedName>
    <definedName name="ASSET_23" localSheetId="2">#REF!</definedName>
    <definedName name="ASSET_23">#REF!</definedName>
    <definedName name="ASSET_24" localSheetId="1">#REF!</definedName>
    <definedName name="ASSET_24" localSheetId="2">#REF!</definedName>
    <definedName name="ASSET_24">#REF!</definedName>
    <definedName name="ASSET_25" localSheetId="1">#REF!</definedName>
    <definedName name="ASSET_25" localSheetId="2">#REF!</definedName>
    <definedName name="ASSET_25">#REF!</definedName>
    <definedName name="ASSET_26" localSheetId="1">#REF!</definedName>
    <definedName name="ASSET_26" localSheetId="2">#REF!</definedName>
    <definedName name="ASSET_26">#REF!</definedName>
    <definedName name="ASSET_27" localSheetId="1">#REF!</definedName>
    <definedName name="ASSET_27" localSheetId="2">#REF!</definedName>
    <definedName name="ASSET_27">#REF!</definedName>
    <definedName name="ASSET_41" localSheetId="1">#REF!</definedName>
    <definedName name="ASSET_41" localSheetId="2">#REF!</definedName>
    <definedName name="ASSET_41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sFeb">#REF!</definedName>
    <definedName name="AssetsJan">#REF!</definedName>
    <definedName name="AssetsMar">#REF!</definedName>
    <definedName name="av" localSheetId="5">MATCH(0.01,Cashflow!End_Bal,-1)+1</definedName>
    <definedName name="av" localSheetId="1">MATCH(0.01,'statement of income'!End_Bal,-1)+1</definedName>
    <definedName name="av" localSheetId="2">MATCH(0.01,'statement of income (12M)'!End_Bal,-1)+1</definedName>
    <definedName name="av" localSheetId="3">MATCH(0.01,[0]!End_Bal,-1)+1</definedName>
    <definedName name="av" localSheetId="4">MATCH(0.01,[0]!End_Bal,-1)+1</definedName>
    <definedName name="av">#N/A</definedName>
    <definedName name="azz">#REF!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b" localSheetId="1">#REF!</definedName>
    <definedName name="bb" localSheetId="2">#REF!</definedName>
    <definedName name="bb">#REF!</definedName>
    <definedName name="BB.AAA">#REF!</definedName>
    <definedName name="bbb" localSheetId="1">#REF!</definedName>
    <definedName name="bbb" localSheetId="2">#REF!</definedName>
    <definedName name="bbb">#REF!</definedName>
    <definedName name="BCExport">#REF!</definedName>
    <definedName name="bee">8</definedName>
    <definedName name="Beg_Bal" localSheetId="1">#REF!</definedName>
    <definedName name="Beg_Bal" localSheetId="2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 localSheetId="1">#REF!</definedName>
    <definedName name="bigbang" localSheetId="2">#REF!</definedName>
    <definedName name="bigbang">#REF!</definedName>
    <definedName name="BS">#REF!</definedName>
    <definedName name="BSsheet" localSheetId="1">#REF!</definedName>
    <definedName name="BSsheet" localSheetId="2">#REF!</definedName>
    <definedName name="BSsheet">#REF!</definedName>
    <definedName name="bvv">#REF!</definedName>
    <definedName name="case">[7]data!$C$1</definedName>
    <definedName name="cc" localSheetId="1">#REF!</definedName>
    <definedName name="cc" localSheetId="2">#REF!</definedName>
    <definedName name="cc">#REF!</definedName>
    <definedName name="ccc" localSheetId="1">#REF!</definedName>
    <definedName name="ccc" localSheetId="2">#REF!</definedName>
    <definedName name="ccc">#REF!</definedName>
    <definedName name="CODE">'[8]CODE,NAME'!$A$1:$B$19</definedName>
    <definedName name="comm.">[9]description!#REF!</definedName>
    <definedName name="Commitment">#REF!</definedName>
    <definedName name="con">#REF!</definedName>
    <definedName name="COST">#REF!</definedName>
    <definedName name="costa">#REF!</definedName>
    <definedName name="CostCenter.All">#REF!</definedName>
    <definedName name="CostCenter.From">#REF!</definedName>
    <definedName name="CostCenter.To">#REF!</definedName>
    <definedName name="Cover" localSheetId="1">#REF!</definedName>
    <definedName name="Cover" localSheetId="2">#REF!</definedName>
    <definedName name="Cover">#REF!</definedName>
    <definedName name="CTL" localSheetId="1">#REF!</definedName>
    <definedName name="CTL" localSheetId="2">#REF!</definedName>
    <definedName name="CTL">#REF!</definedName>
    <definedName name="cur">#REF!</definedName>
    <definedName name="d" localSheetId="1">#REF!</definedName>
    <definedName name="d" localSheetId="2">#REF!</definedName>
    <definedName name="d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 localSheetId="2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4">'[10]Purchase Order'!$E$40</definedName>
    <definedName name="dataArea" localSheetId="5">OFFSET([11]data!$A$1,0,0,COUNTA([11]data!$A$1:$A$65536),COUNTA([11]data!$A$1:$IV$1))</definedName>
    <definedName name="dataArea">OFFSET([12]data!$A$1,0,0,COUNTA([12]data!$A$1:$A$65536),COUNTA([12]data!$A$1:$IV$1))</definedName>
    <definedName name="dataAreaAmount" localSheetId="5">OFFSET([11]data!$G$1,0,0,COUNTA([11]data!$G$1:$G$65536),1)</definedName>
    <definedName name="dataAreaAmount">OFFSET([12]data!$G$1,0,0,COUNTA([12]data!$G$1:$G$65536),1)</definedName>
    <definedName name="dataAreaAmountTool" localSheetId="5">OFFSET([11]Data_Tool!$G$1,0,0,COUNTA([11]Data_Tool!$G$1:$G$65536),1)</definedName>
    <definedName name="dataAreaAmountTool">OFFSET([12]Data_Tool!$G$1,0,0,COUNTA([12]Data_Tool!$G$1:$G$65536),1)</definedName>
    <definedName name="dataAreaItem" localSheetId="5">OFFSET([11]data!$B$1,0,0,COUNTA([11]data!$B$1:$B$65536),1)</definedName>
    <definedName name="dataAreaItem">OFFSET([12]data!$B$1,0,0,COUNTA([12]data!$B$1:$B$65536),1)</definedName>
    <definedName name="dataAreaItemTool" localSheetId="5">OFFSET([11]Data_Tool!$B$1,0,0,COUNTA([11]Data_Tool!$B$1:$B$65536),1)</definedName>
    <definedName name="dataAreaItemTool">OFFSET([12]Data_Tool!$B$1,0,0,COUNTA([12]Data_Tool!$B$1:$B$65536),1)</definedName>
    <definedName name="dataAreaTool" localSheetId="5">OFFSET([11]Data_Tool!$A$1,0,0,COUNTA([11]Data_Tool!$A$1:$A$65536),COUNTA([11]Data_Tool!$A$1:$IV$1))</definedName>
    <definedName name="dataAreaTool">OFFSET([12]Data_Tool!$A$1,0,0,COUNTA([12]Data_Tool!$A$1:$A$65536),COUNTA([12]Data_Tool!$A$1:$IV$1))</definedName>
    <definedName name="_xlnm.Database">#REF!</definedName>
    <definedName name="date">#REF!</definedName>
    <definedName name="dd">#N/A</definedName>
    <definedName name="ddcf">#REF!</definedName>
    <definedName name="ddd" localSheetId="1">#REF!</definedName>
    <definedName name="ddd" localSheetId="2">#REF!</definedName>
    <definedName name="ddd">#REF!</definedName>
    <definedName name="dddd">#REF!</definedName>
    <definedName name="dec01r" localSheetId="1">#REF!</definedName>
    <definedName name="dec01r" localSheetId="2">#REF!</definedName>
    <definedName name="dec01r">#REF!</definedName>
    <definedName name="df">#REF!</definedName>
    <definedName name="dfgd" localSheetId="1">#REF!</definedName>
    <definedName name="dfgd" localSheetId="2">#REF!</definedName>
    <definedName name="dfgd">#REF!</definedName>
    <definedName name="dfgd_14" localSheetId="1">#REF!</definedName>
    <definedName name="dfgd_14" localSheetId="2">#REF!</definedName>
    <definedName name="dfgd_14">#REF!</definedName>
    <definedName name="dfgd_23" localSheetId="1">#REF!</definedName>
    <definedName name="dfgd_23" localSheetId="2">#REF!</definedName>
    <definedName name="dfgd_23">#REF!</definedName>
    <definedName name="dfgd_41" localSheetId="1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>#REF!</definedName>
    <definedName name="dfs" localSheetId="1">#REF!</definedName>
    <definedName name="dfs" localSheetId="2">#REF!</definedName>
    <definedName name="dfs">#REF!</definedName>
    <definedName name="dfs_14" localSheetId="1">#REF!</definedName>
    <definedName name="dfs_14" localSheetId="2">#REF!</definedName>
    <definedName name="dfs_14">#REF!</definedName>
    <definedName name="dfs_23" localSheetId="1">#REF!</definedName>
    <definedName name="dfs_23" localSheetId="2">#REF!</definedName>
    <definedName name="dfs_23">#REF!</definedName>
    <definedName name="dfs_41" localSheetId="1">#REF!</definedName>
    <definedName name="dfs_41" localSheetId="2">#REF!</definedName>
    <definedName name="dfs_41">#REF!</definedName>
    <definedName name="dg">#N/A</definedName>
    <definedName name="Diff">#REF!</definedName>
    <definedName name="diffdataarea" localSheetId="5">OFFSET([13]DiffData!$A$1,0,0,COUNTA([13]DiffData!$A$1:$A$65536),COUNTA([13]DiffData!$A$1:$IV$1))</definedName>
    <definedName name="diffdataarea">OFFSET([14]DiffData!$A$1,0,0,COUNTA([14]DiffData!$A$1:$A$65536),COUNTA([14]DiffData!$A$1:$IV$1))</definedName>
    <definedName name="diffdataareatool" localSheetId="5">OFFSET([13]DiffData_Tool!$A$1,0,0,COUNTA([13]DiffData_Tool!$A$1:$A$65536),COUNTA([13]DiffData_Tool!$A$1:$IV$1))</definedName>
    <definedName name="diffdataareatool">OFFSET([14]DiffData_Tool!$A$1,0,0,COUNTA([14]DiffData_Tool!$A$1:$A$65536),COUNTA([14]DiffData_Tool!$A$1:$IV$1))</definedName>
    <definedName name="dkfi">#REF!</definedName>
    <definedName name="drdf">#REF!</definedName>
    <definedName name="dsfka">#REF!</definedName>
    <definedName name="E">#N/A</definedName>
    <definedName name="edd">#REF!</definedName>
    <definedName name="ede" localSheetId="5">'[15]BS(old format)'!$J$39</definedName>
    <definedName name="ede">'[16]BS(old format)'!$J$39</definedName>
    <definedName name="edf">#REF!</definedName>
    <definedName name="edss">#REF!</definedName>
    <definedName name="efr">#REF!</definedName>
    <definedName name="ei">#REF!</definedName>
    <definedName name="End_Bal" localSheetId="1">#REF!</definedName>
    <definedName name="End_Bal" localSheetId="2">#REF!</definedName>
    <definedName name="End_Bal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1">[17]CF!#REF!</definedName>
    <definedName name="Excel_BuiltIn_Print_Area_8" localSheetId="2">[17]CF!#REF!</definedName>
    <definedName name="Excel_BuiltIn_Print_Area_8">[17]CF!#REF!</definedName>
    <definedName name="Extra_Pay" localSheetId="1">#REF!</definedName>
    <definedName name="Extra_Pay" localSheetId="2">#REF!</definedName>
    <definedName name="Extra_Pay">#REF!</definedName>
    <definedName name="f">#N/A</definedName>
    <definedName name="FA">#REF!</definedName>
    <definedName name="FA..">#REF!</definedName>
    <definedName name="FACARD_Bal">#REF!</definedName>
    <definedName name="FACARD_Query">#REF!</definedName>
    <definedName name="fdkf">#REF!</definedName>
    <definedName name="ff" localSheetId="5">MATCH(0.01,[0]!End_Bal,-1)+1</definedName>
    <definedName name="ff" localSheetId="1">MATCH(0.01,'statement of income'!End_Bal,-1)+1</definedName>
    <definedName name="ff" localSheetId="2">MATCH(0.01,'statement of income (12M)'!End_Bal,-1)+1</definedName>
    <definedName name="ff" localSheetId="3">MATCH(0.01,[0]!End_Bal,-1)+1</definedName>
    <definedName name="ff" localSheetId="4">MATCH(0.01,[0]!End_Bal,-1)+1</definedName>
    <definedName name="ff">MATCH(0.01,[0]!End_Bal,-1)+1</definedName>
    <definedName name="fff" localSheetId="1">#REF!</definedName>
    <definedName name="fff" localSheetId="2">#REF!</definedName>
    <definedName name="fff">#REF!</definedName>
    <definedName name="fg">#REF!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orward_Sheet1_List">#REF!</definedName>
    <definedName name="front">#REF!</definedName>
    <definedName name="Full_Print" localSheetId="1">#REF!</definedName>
    <definedName name="Full_Print" localSheetId="2">#REF!</definedName>
    <definedName name="Full_Print">#REF!</definedName>
    <definedName name="FUND1">#REF!</definedName>
    <definedName name="FUND2">#REF!</definedName>
    <definedName name="fund2a">#REF!</definedName>
    <definedName name="g">#N/A</definedName>
    <definedName name="Gain_Loss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 localSheetId="1">#REF!</definedName>
    <definedName name="ggg" localSheetId="2">#REF!</definedName>
    <definedName name="ggg">#REF!</definedName>
    <definedName name="GL_CB">'[18]GL CB'!$L$44</definedName>
    <definedName name="GL_M">'[18]GL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Gr">#REF!</definedName>
    <definedName name="grr">#REF!</definedName>
    <definedName name="Grrrrr">#REF!</definedName>
    <definedName name="h" localSheetId="5">'[15]P&amp;L'!$Z$9:$Z$44</definedName>
    <definedName name="h">'[16]P&amp;L'!$Z$9:$Z$44</definedName>
    <definedName name="HAE_YOUNG_TRADING_CO._LTD.">#REF!</definedName>
    <definedName name="HE">#REF!</definedName>
    <definedName name="Header_Row" localSheetId="1">ROW(#REF!)</definedName>
    <definedName name="Header_Row" localSheetId="2">ROW(#REF!)</definedName>
    <definedName name="Header_Row">ROW(#REF!)</definedName>
    <definedName name="HELP">#REF!</definedName>
    <definedName name="hgjghjgh">#REF!</definedName>
    <definedName name="hh">#REF!</definedName>
    <definedName name="hhh" localSheetId="1">#REF!</definedName>
    <definedName name="hhh" localSheetId="2">#REF!</definedName>
    <definedName name="hhh">#REF!</definedName>
    <definedName name="hitech" hidden="1">#REF!</definedName>
    <definedName name="hjk" hidden="1">#REF!</definedName>
    <definedName name="HTH" hidden="1">#REF!</definedName>
    <definedName name="hyhy">#N/A</definedName>
    <definedName name="hyu">#REF!</definedName>
    <definedName name="i">#REF!</definedName>
    <definedName name="I_Depre">'[1]Fagor04-A3112e'!#REF!</definedName>
    <definedName name="iii" localSheetId="1">#REF!</definedName>
    <definedName name="iii" localSheetId="2">#REF!</definedName>
    <definedName name="iii">#REF!</definedName>
    <definedName name="income" localSheetId="1">#REF!</definedName>
    <definedName name="income" localSheetId="2">#REF!</definedName>
    <definedName name="income">#REF!</definedName>
    <definedName name="income_14" localSheetId="1">#REF!</definedName>
    <definedName name="income_14" localSheetId="2">#REF!</definedName>
    <definedName name="income_14">#REF!</definedName>
    <definedName name="income_15" localSheetId="1">#REF!</definedName>
    <definedName name="income_15" localSheetId="2">#REF!</definedName>
    <definedName name="income_15">#REF!</definedName>
    <definedName name="income_16" localSheetId="1">#REF!</definedName>
    <definedName name="income_16" localSheetId="2">#REF!</definedName>
    <definedName name="income_16">#REF!</definedName>
    <definedName name="income_23" localSheetId="1">#REF!</definedName>
    <definedName name="income_23" localSheetId="2">#REF!</definedName>
    <definedName name="income_23">#REF!</definedName>
    <definedName name="income_24" localSheetId="1">#REF!</definedName>
    <definedName name="income_24" localSheetId="2">#REF!</definedName>
    <definedName name="income_24">#REF!</definedName>
    <definedName name="income_25" localSheetId="1">#REF!</definedName>
    <definedName name="income_25" localSheetId="2">#REF!</definedName>
    <definedName name="income_25">#REF!</definedName>
    <definedName name="income_26" localSheetId="1">#REF!</definedName>
    <definedName name="income_26" localSheetId="2">#REF!</definedName>
    <definedName name="income_26">#REF!</definedName>
    <definedName name="income_27" localSheetId="1">#REF!</definedName>
    <definedName name="income_27" localSheetId="2">#REF!</definedName>
    <definedName name="income_27">#REF!</definedName>
    <definedName name="income_41" localSheetId="1">#REF!</definedName>
    <definedName name="income_41" localSheetId="2">#REF!</definedName>
    <definedName name="income_41">#REF!</definedName>
    <definedName name="Int" localSheetId="1">#REF!</definedName>
    <definedName name="Int" localSheetId="2">#REF!</definedName>
    <definedName name="Int">#REF!</definedName>
    <definedName name="INTERCONTINENTAL_COMMODITIES">'[19]CODE,NAME'!#REF!</definedName>
    <definedName name="Interest_Rate" localSheetId="1">#REF!</definedName>
    <definedName name="Interest_Rate" localSheetId="2">#REF!</definedName>
    <definedName name="Interest_Rate">#REF!</definedName>
    <definedName name="isum">#REF!</definedName>
    <definedName name="ItemCode.All">#REF!</definedName>
    <definedName name="ItemCode.From">#REF!</definedName>
    <definedName name="ItemCode.To">#REF!</definedName>
    <definedName name="itemcost" localSheetId="5">OFFSET([11]masterCode!$A$1,0,0,COUNTA([11]masterCode!$A$1:$A$65536),COUNTA([11]masterCode!$A$1:$IV$1))</definedName>
    <definedName name="itemcost">OFFSET([12]masterCode!$A$1,0,0,COUNTA([12]masterCode!$A$1:$A$65536),COUNTA([12]masterCode!$A$1:$IV$1))</definedName>
    <definedName name="itemQuery200">[12]DiffData!#REF!</definedName>
    <definedName name="J">'[20]วงเครดิต 3'!#REF!</definedName>
    <definedName name="J.343" localSheetId="1">[6]ELIM!#REF!</definedName>
    <definedName name="J.343" localSheetId="2">[6]ELIM!#REF!</definedName>
    <definedName name="J.343">[6]ELIM!#REF!</definedName>
    <definedName name="J.343_14" localSheetId="1">[6]ELIM!#REF!</definedName>
    <definedName name="J.343_14" localSheetId="2">[6]ELIM!#REF!</definedName>
    <definedName name="J.343_14">[6]ELIM!#REF!</definedName>
    <definedName name="J.343_15" localSheetId="1">'[21]ELIM '!#REF!</definedName>
    <definedName name="J.343_15" localSheetId="2">'[21]ELIM '!#REF!</definedName>
    <definedName name="J.343_15">'[21]ELIM '!#REF!</definedName>
    <definedName name="J.343_16" localSheetId="1">#REF!</definedName>
    <definedName name="J.343_16" localSheetId="2">#REF!</definedName>
    <definedName name="J.343_16">#REF!</definedName>
    <definedName name="J.343_23" localSheetId="1">[6]ELIM!#REF!</definedName>
    <definedName name="J.343_23" localSheetId="2">[6]ELIM!#REF!</definedName>
    <definedName name="J.343_23">[6]ELIM!#REF!</definedName>
    <definedName name="J.343_25" localSheetId="1">[6]ELIM!#REF!</definedName>
    <definedName name="J.343_25" localSheetId="2">[6]ELIM!#REF!</definedName>
    <definedName name="J.343_25">[6]ELIM!#REF!</definedName>
    <definedName name="J.343_41" localSheetId="1">[6]ELIM!#REF!</definedName>
    <definedName name="J.343_41" localSheetId="2">[6]ELIM!#REF!</definedName>
    <definedName name="J.343_41">[6]ELIM!#REF!</definedName>
    <definedName name="JEW">#REF!</definedName>
    <definedName name="jj">#REF!</definedName>
    <definedName name="Jul_00">#REF!</definedName>
    <definedName name="JUL01R" localSheetId="1">#REF!</definedName>
    <definedName name="JUL01R" localSheetId="2">#REF!</definedName>
    <definedName name="JUL01R">#REF!</definedName>
    <definedName name="k">'[20]วงเครดิต 3'!#REF!</definedName>
    <definedName name="k.1">#N/A</definedName>
    <definedName name="kamonwan">#REF!</definedName>
    <definedName name="kifk">#REF!</definedName>
    <definedName name="kkkkk">#REF!</definedName>
    <definedName name="l">#REF!</definedName>
    <definedName name="Last_Row">#N/A</definedName>
    <definedName name="LEASE">#REF!</definedName>
    <definedName name="LEFeb">#REF!</definedName>
    <definedName name="LEJan">#REF!</definedName>
    <definedName name="LEMar">#REF!</definedName>
    <definedName name="liab" localSheetId="1">#REF!</definedName>
    <definedName name="liab" localSheetId="2">#REF!</definedName>
    <definedName name="liab">#REF!</definedName>
    <definedName name="liab_14" localSheetId="1">#REF!</definedName>
    <definedName name="liab_14" localSheetId="2">#REF!</definedName>
    <definedName name="liab_14">#REF!</definedName>
    <definedName name="liab_15" localSheetId="1">#REF!</definedName>
    <definedName name="liab_15" localSheetId="2">#REF!</definedName>
    <definedName name="liab_15">#REF!</definedName>
    <definedName name="liab_16" localSheetId="1">#REF!</definedName>
    <definedName name="liab_16" localSheetId="2">#REF!</definedName>
    <definedName name="liab_16">#REF!</definedName>
    <definedName name="liab_23" localSheetId="1">#REF!</definedName>
    <definedName name="liab_23" localSheetId="2">#REF!</definedName>
    <definedName name="liab_23">#REF!</definedName>
    <definedName name="liab_24" localSheetId="1">#REF!</definedName>
    <definedName name="liab_24" localSheetId="2">#REF!</definedName>
    <definedName name="liab_24">#REF!</definedName>
    <definedName name="liab_25" localSheetId="1">#REF!</definedName>
    <definedName name="liab_25" localSheetId="2">#REF!</definedName>
    <definedName name="liab_25">#REF!</definedName>
    <definedName name="liab_26" localSheetId="1">#REF!</definedName>
    <definedName name="liab_26" localSheetId="2">#REF!</definedName>
    <definedName name="liab_26">#REF!</definedName>
    <definedName name="liab_27" localSheetId="1">#REF!</definedName>
    <definedName name="liab_27" localSheetId="2">#REF!</definedName>
    <definedName name="liab_27">#REF!</definedName>
    <definedName name="liab_41" localSheetId="1">#REF!</definedName>
    <definedName name="liab_41" localSheetId="2">#REF!</definedName>
    <definedName name="liab_41">#REF!</definedName>
    <definedName name="LK">#REF!</definedName>
    <definedName name="ll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l">#REF!</definedName>
    <definedName name="LORRY">[22]อัตราค่าบรรทุก!$A$1:$C$21</definedName>
    <definedName name="lpo">#N/A</definedName>
    <definedName name="m">'[20]วงเครดิต 3'!#REF!</definedName>
    <definedName name="maneerat">#REF!</definedName>
    <definedName name="maneeratr">#REF!</definedName>
    <definedName name="mk">#REF!</definedName>
    <definedName name="MM">#REF!</definedName>
    <definedName name="mutRefDateAll">#REF!</definedName>
    <definedName name="mutWarehouseAll">#REF!</definedName>
    <definedName name="n">'[23]BS(old format)'!$H$43:$H$59</definedName>
    <definedName name="name">#REF!</definedName>
    <definedName name="nat" localSheetId="5">'[15]P&amp;L'!$P$9:$P$44</definedName>
    <definedName name="nat">'[16]P&amp;L'!$P$9:$P$44</definedName>
    <definedName name="NEW">#REF!</definedName>
    <definedName name="nn">#REF!</definedName>
    <definedName name="nnn" localSheetId="1">#REF!</definedName>
    <definedName name="nnn" localSheetId="2">#REF!</definedName>
    <definedName name="nnn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MATCH(0.01,[0]!End_Bal,-1)+1</definedName>
    <definedName name="Number_of_Payments" localSheetId="1">MATCH(0.01,'statement of income'!End_Bal,-1)+1</definedName>
    <definedName name="Number_of_Payments" localSheetId="2">MATCH(0.01,'statement of income (12M)'!End_Bal,-1)+1</definedName>
    <definedName name="Number_of_Payments" localSheetId="3">MATCH(0.01,[0]!End_Bal,-1)+1</definedName>
    <definedName name="Number_of_Payments" localSheetId="4">MATCH(0.01,[0]!End_Bal,-1)+1</definedName>
    <definedName name="Number_of_Payments">MATCH(0.01,[0]!End_Bal,-1)+1</definedName>
    <definedName name="o">'[24]Machine2,3''04'!#REF!</definedName>
    <definedName name="O.1">#N/A</definedName>
    <definedName name="OI">#N/A</definedName>
    <definedName name="OLE_LINK1_21">[25]HH!#REF!</definedName>
    <definedName name="OO">#REF!</definedName>
    <definedName name="OTHER">#REF!</definedName>
    <definedName name="p" localSheetId="5">IF([0]!Loan_Amount*[0]!Interest_Rate*[0]!Loan_Years*[0]!Loan_Start&gt;0,1,0)</definedName>
    <definedName name="p" localSheetId="1">IF('statement of income'!Loan_Amount*'statement of income'!Interest_Rate*'statement of income'!Loan_Years*'statement of income'!Loan_Start&gt;0,1,0)</definedName>
    <definedName name="p" localSheetId="2">IF('statement of income (12M)'!Loan_Amount*'statement of income (12M)'!Interest_Rate*'statement of income (12M)'!Loan_Years*'statement of income (12M)'!Loan_Start&gt;0,1,0)</definedName>
    <definedName name="p" localSheetId="3">IF([0]!Loan_Amount*[0]!Interest_Rate*[0]!Loan_Years*[0]!Loan_Start&gt;0,1,0)</definedName>
    <definedName name="p" localSheetId="4">IF([0]!Loan_Amount*[0]!Interest_Rate*[0]!Loan_Years*[0]!Loan_Start&gt;0,1,0)</definedName>
    <definedName name="p">IF([0]!Loan_Amount*[0]!Interest_Rate*[0]!Loan_Years*[0]!Loan_Start&gt;0,1,0)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DATE(YEAR([0]!Loan_Start),MONTH([0]!Loan_Start)+Payment_Number,DAY([0]!Loan_Start))</definedName>
    <definedName name="Payment_Date" localSheetId="1">DATE(YEAR('statement of income'!Loan_Start),MONTH('statement of income'!Loan_Start)+Payment_Number,DAY('statement of income'!Loan_Start))</definedName>
    <definedName name="Payment_Date" localSheetId="2">DATE(YEAR('statement of income (12M)'!Loan_Start),MONTH('statement of income (12M)'!Loan_Start)+Payment_Number,DAY('statement of income (12M)'!Loan_Start))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DATE(YEAR([0]!Loan_Start),MONTH([0]!Loan_Start)+Payment_Number,DAY([0]!Loan_Start))</definedName>
    <definedName name="PeriodsInYear" localSheetId="1">'[26]TB-M'!#REF!</definedName>
    <definedName name="PeriodsInYear" localSheetId="2">'[26]TB-M'!#REF!</definedName>
    <definedName name="PeriodsInYear">'[26]TB-M'!#REF!</definedName>
    <definedName name="pk">#REF!</definedName>
    <definedName name="pl" localSheetId="1">#REF!</definedName>
    <definedName name="pl" localSheetId="2">#REF!</definedName>
    <definedName name="pl">#REF!</definedName>
    <definedName name="pl_exrate">#REF!</definedName>
    <definedName name="PLANT">#REF!</definedName>
    <definedName name="ple">#REF!</definedName>
    <definedName name="PLstment" localSheetId="1">#REF!</definedName>
    <definedName name="PLstment" localSheetId="2">#REF!</definedName>
    <definedName name="PLstment">#REF!</definedName>
    <definedName name="po">#N/A</definedName>
    <definedName name="pom" hidden="1">#REF!</definedName>
    <definedName name="PooNim">#REF!</definedName>
    <definedName name="pp">#REF!</definedName>
    <definedName name="PRE">#REF!</definedName>
    <definedName name="Princ" localSheetId="1">#REF!</definedName>
    <definedName name="Princ" localSheetId="2">#REF!</definedName>
    <definedName name="Princ">#REF!</definedName>
    <definedName name="_xlnm.Print_Area" localSheetId="0">'Balance Sheets'!$A$1:$N$90</definedName>
    <definedName name="_xlnm.Print_Area" localSheetId="5">Cashflow!$A$1:$M$104</definedName>
    <definedName name="_xlnm.Print_Area" localSheetId="1">'statement of income'!$A$1:$N$47</definedName>
    <definedName name="_xlnm.Print_Area" localSheetId="2">'statement of income (12M)'!$A$1:$N$46</definedName>
    <definedName name="_xlnm.Print_Area" localSheetId="3">'Statements of  Changes Cons'!$A$1:$AH$34</definedName>
    <definedName name="_xlnm.Print_Area" localSheetId="4">'Statements of Changes'!$A$1:$Z$30</definedName>
    <definedName name="_xlnm.Print_Area">#REF!</definedName>
    <definedName name="Print_Area_MI">#REF!</definedName>
    <definedName name="Print_Area_Reset" localSheetId="5">OFFSET([0]!Full_Print,0,0,[0]!Last_Row)</definedName>
    <definedName name="Print_Area_Reset" localSheetId="1">OFFSET('statement of income'!Full_Print,0,0,[0]!Last_Row)</definedName>
    <definedName name="Print_Area_Reset" localSheetId="2">OFFSET('statement of income (12M)'!Full_Print,0,0,[0]!Last_Row)</definedName>
    <definedName name="Print_Area_Reset" localSheetId="3">OFFSET([0]!Full_Print,0,0,[0]!Last_Row)</definedName>
    <definedName name="Print_Area_Reset" localSheetId="4">OFFSET([0]!Full_Print,0,0,[0]!Last_Row)</definedName>
    <definedName name="Print_Area_Reset">OFFSET([0]!Full_Print,0,0,[0]!Last_Row)</definedName>
    <definedName name="_xlnm.Print_Titles">#REF!</definedName>
    <definedName name="PRINT_TITLES_MI">#REF!</definedName>
    <definedName name="Pro">#REF!</definedName>
    <definedName name="q" localSheetId="1">#REF!</definedName>
    <definedName name="q" localSheetId="2">#REF!</definedName>
    <definedName name="q">#REF!</definedName>
    <definedName name="QQQ">#REF!</definedName>
    <definedName name="qrr" localSheetId="1">#REF!</definedName>
    <definedName name="qrr" localSheetId="2">#REF!</definedName>
    <definedName name="qrr">#REF!</definedName>
    <definedName name="qrr_14" localSheetId="1">#REF!</definedName>
    <definedName name="qrr_14" localSheetId="2">#REF!</definedName>
    <definedName name="qrr_14">#REF!</definedName>
    <definedName name="qrr_23" localSheetId="1">#REF!</definedName>
    <definedName name="qrr_23" localSheetId="2">#REF!</definedName>
    <definedName name="qrr_23">#REF!</definedName>
    <definedName name="qrr_41" localSheetId="1">#REF!</definedName>
    <definedName name="qrr_41" localSheetId="2">#REF!</definedName>
    <definedName name="qrr_41">#REF!</definedName>
    <definedName name="quarter1" localSheetId="1">#REF!</definedName>
    <definedName name="quarter1" localSheetId="2">#REF!</definedName>
    <definedName name="quarter1">#REF!</definedName>
    <definedName name="qw" localSheetId="1">#REF!</definedName>
    <definedName name="qw" localSheetId="2">#REF!</definedName>
    <definedName name="qw">#REF!</definedName>
    <definedName name="qw_14" localSheetId="1">#REF!</definedName>
    <definedName name="qw_14" localSheetId="2">#REF!</definedName>
    <definedName name="qw_14">#REF!</definedName>
    <definedName name="qw_23" localSheetId="1">#REF!</definedName>
    <definedName name="qw_23" localSheetId="2">#REF!</definedName>
    <definedName name="qw_23">#REF!</definedName>
    <definedName name="qw_41" localSheetId="1">#REF!</definedName>
    <definedName name="qw_41" localSheetId="2">#REF!</definedName>
    <definedName name="qw_41">#REF!</definedName>
    <definedName name="RATE">[27]RATE!$A$1:$C$32</definedName>
    <definedName name="rate_new">#REF!</definedName>
    <definedName name="RATE4">[28]RATE!$A$1:$D$32</definedName>
    <definedName name="RBL">#REF!</definedName>
    <definedName name="Rec.CF">#N/A</definedName>
    <definedName name="_xlnm.Recorder">#REF!</definedName>
    <definedName name="Report" localSheetId="1">#REF!</definedName>
    <definedName name="Report" localSheetId="2">#REF!</definedName>
    <definedName name="Report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fv">#REF!</definedName>
    <definedName name="rG">#REF!</definedName>
    <definedName name="RMCOptions">"*010000000000000"</definedName>
    <definedName name="rr" hidden="1">#REF!</definedName>
    <definedName name="rrr" localSheetId="1">#REF!</definedName>
    <definedName name="rrr" localSheetId="2">#REF!</definedName>
    <definedName name="rrr">#REF!</definedName>
    <definedName name="rtg">#REF!</definedName>
    <definedName name="rtyt" localSheetId="1">#REF!</definedName>
    <definedName name="rtyt" localSheetId="2">#REF!</definedName>
    <definedName name="rtyt">#REF!</definedName>
    <definedName name="rtyt_14" localSheetId="1">#REF!</definedName>
    <definedName name="rtyt_14" localSheetId="2">#REF!</definedName>
    <definedName name="rtyt_14">#REF!</definedName>
    <definedName name="rtyt_23" localSheetId="1">#REF!</definedName>
    <definedName name="rtyt_23" localSheetId="2">#REF!</definedName>
    <definedName name="rtyt_23">#REF!</definedName>
    <definedName name="rtyt_41" localSheetId="1">#REF!</definedName>
    <definedName name="rtyt_41" localSheetId="2">#REF!</definedName>
    <definedName name="rtyt_41">#REF!</definedName>
    <definedName name="s">'[20]วงเครดิต 3'!#REF!</definedName>
    <definedName name="sada" localSheetId="1">[6]ELIM!#REF!</definedName>
    <definedName name="sada" localSheetId="2">[6]ELIM!#REF!</definedName>
    <definedName name="sada">[6]ELIM!#REF!</definedName>
    <definedName name="sada_14" localSheetId="1">[6]ELIM!#REF!</definedName>
    <definedName name="sada_14" localSheetId="2">[6]ELIM!#REF!</definedName>
    <definedName name="sada_14">[6]ELIM!#REF!</definedName>
    <definedName name="sada_23" localSheetId="1">[6]ELIM!#REF!</definedName>
    <definedName name="sada_23" localSheetId="2">[6]ELIM!#REF!</definedName>
    <definedName name="sada_23">[6]ELIM!#REF!</definedName>
    <definedName name="sada_25" localSheetId="1">[6]ELIM!#REF!</definedName>
    <definedName name="sada_25" localSheetId="2">[6]ELIM!#REF!</definedName>
    <definedName name="sada_25">[6]ELIM!#REF!</definedName>
    <definedName name="sada_41" localSheetId="1">[6]ELIM!#REF!</definedName>
    <definedName name="sada_41" localSheetId="2">[6]ELIM!#REF!</definedName>
    <definedName name="sada_41">[6]ELIM!#REF!</definedName>
    <definedName name="sale">[29]Sale0307!$A$1:$G$401</definedName>
    <definedName name="sale0309">[30]Sale0309!$A$1:$G$369</definedName>
    <definedName name="sale0311">[31]Sale0311!$A$1:$G$373</definedName>
    <definedName name="sale0401">'[32]Sale 0401'!$A$1:$G$264</definedName>
    <definedName name="sale0402">[33]Sale0402!$A$1:$G$350</definedName>
    <definedName name="sale0403">[34]Sale0403!$A$1:$G$420</definedName>
    <definedName name="sale0404">'[35]Sale 0404'!$A$1:$F$322</definedName>
    <definedName name="sale0405">#REF!</definedName>
    <definedName name="sale0406">[36]Sale0406!$A$1:$E$334</definedName>
    <definedName name="sale0407">'[37]Sale 0407'!$A$1:$E$389</definedName>
    <definedName name="sale0408">'[38]Sale 0408'!$A$2:$E$351</definedName>
    <definedName name="SALE0411">'[39]Sale 0411'!$A$1:$G$373</definedName>
    <definedName name="sale0501">'[40]Sale 0501'!$A$1:$G$184</definedName>
    <definedName name="SALE0502">'[41]Sale 0502'!$A$1:$G$257</definedName>
    <definedName name="SAW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#REF!</definedName>
    <definedName name="sdfasf">#N/A</definedName>
    <definedName name="sdfsdf">[4]RSS9801!#REF!</definedName>
    <definedName name="sew" localSheetId="1">#REF!</definedName>
    <definedName name="sew" localSheetId="2">#REF!</definedName>
    <definedName name="sew">#REF!</definedName>
    <definedName name="sew_14" localSheetId="1">#REF!</definedName>
    <definedName name="sew_14" localSheetId="2">#REF!</definedName>
    <definedName name="sew_14">#REF!</definedName>
    <definedName name="sew_23" localSheetId="1">#REF!</definedName>
    <definedName name="sew_23" localSheetId="2">#REF!</definedName>
    <definedName name="sew_23">#REF!</definedName>
    <definedName name="sew_41" localSheetId="1">#REF!</definedName>
    <definedName name="sew_41" localSheetId="2">#REF!</definedName>
    <definedName name="sew_41">#REF!</definedName>
    <definedName name="sf">#REF!</definedName>
    <definedName name="sfsfs" hidden="1">#REF!</definedName>
    <definedName name="sicCN">#REF!</definedName>
    <definedName name="slo">#REF!</definedName>
    <definedName name="slzx">#REF!</definedName>
    <definedName name="smile">#REF!</definedName>
    <definedName name="so">#REF!</definedName>
    <definedName name="Spec" localSheetId="1">'[26]TB-M'!#REF!</definedName>
    <definedName name="Spec" localSheetId="2">'[26]TB-M'!#REF!</definedName>
    <definedName name="Spec">'[26]TB-M'!#REF!</definedName>
    <definedName name="ss">#REF!</definedName>
    <definedName name="ssca">#REF!</definedName>
    <definedName name="sss">#REF!</definedName>
    <definedName name="t" localSheetId="5">'[15]P&amp;L'!$N$9:$N$44</definedName>
    <definedName name="t">'[16]P&amp;L'!$N$9:$N$44</definedName>
    <definedName name="TABJUN" localSheetId="1">#REF!</definedName>
    <definedName name="TABJUN" localSheetId="2">#REF!</definedName>
    <definedName name="TABJUN">#REF!</definedName>
    <definedName name="TABMARCH" localSheetId="1">#REF!</definedName>
    <definedName name="TABMARCH" localSheetId="2">#REF!</definedName>
    <definedName name="TABMARCH">#REF!</definedName>
    <definedName name="TABQ1" localSheetId="1">#REF!</definedName>
    <definedName name="TABQ1" localSheetId="2">#REF!</definedName>
    <definedName name="TABQ1">#REF!</definedName>
    <definedName name="TABQ2" localSheetId="1">#REF!</definedName>
    <definedName name="TABQ2" localSheetId="2">#REF!</definedName>
    <definedName name="TABQ2">#REF!</definedName>
    <definedName name="tabtest" localSheetId="1">#REF!</definedName>
    <definedName name="tabtest" localSheetId="2">#REF!</definedName>
    <definedName name="tabtest">#REF!</definedName>
    <definedName name="TESTAREA" localSheetId="1">#REF!</definedName>
    <definedName name="TESTAREA" localSheetId="2">#REF!</definedName>
    <definedName name="TESTAREA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t" localSheetId="1">#REF!</definedName>
    <definedName name="tt" localSheetId="2">#REF!</definedName>
    <definedName name="tt">#REF!</definedName>
    <definedName name="ttt" localSheetId="1">#REF!</definedName>
    <definedName name="ttt" localSheetId="2">#REF!</definedName>
    <definedName name="ttt">#REF!</definedName>
    <definedName name="uio">#REF!</definedName>
    <definedName name="un" localSheetId="5">IF([0]!Loan_Amount*[0]!Interest_Rate*[0]!Loan_Years*[0]!Loan_Start&gt;0,1,0)</definedName>
    <definedName name="un" localSheetId="1">IF('statement of income'!Loan_Amount*'statement of income'!Interest_Rate*'statement of income'!Loan_Years*'statement of income'!Loan_Start&gt;0,1,0)</definedName>
    <definedName name="un" localSheetId="2">IF('statement of income (12M)'!Loan_Amount*'statement of income (12M)'!Interest_Rate*'statement of income (12M)'!Loan_Years*'statement of income (12M)'!Loan_Start&gt;0,1,0)</definedName>
    <definedName name="un" localSheetId="3">IF([0]!Loan_Amount*[0]!Interest_Rate*[0]!Loan_Years*[0]!Loan_Start&gt;0,1,0)</definedName>
    <definedName name="un" localSheetId="4">IF([0]!Loan_Amount*[0]!Interest_Rate*[0]!Loan_Years*[0]!Loan_Start&gt;0,1,0)</definedName>
    <definedName name="un">IF([0]!Loan_Amount*[0]!Interest_Rate*[0]!Loan_Years*[0]!Loan_Start&gt;0,1,0)</definedName>
    <definedName name="UU">#REF!</definedName>
    <definedName name="v">#REF!</definedName>
    <definedName name="Values_Entered" localSheetId="5">IF([0]!Loan_Amount*[0]!Interest_Rate*[0]!Loan_Years*[0]!Loan_Start&gt;0,1,0)</definedName>
    <definedName name="Values_Entered" localSheetId="1">IF('statement of income'!Loan_Amount*'statement of income'!Interest_Rate*'statement of income'!Loan_Years*'statement of income'!Loan_Start&gt;0,1,0)</definedName>
    <definedName name="Values_Entered" localSheetId="2">IF('statement of income (12M)'!Loan_Amount*'statement of income (12M)'!Interest_Rate*'statement of income (12M)'!Loan_Years*'statement of income (12M)'!Loan_Start&gt;0,1,0)</definedName>
    <definedName name="Values_Entered" localSheetId="3">IF([0]!Loan_Amount*[0]!Interest_Rate*[0]!Loan_Years*[0]!Loan_Start&gt;0,1,0)</definedName>
    <definedName name="Values_Entered" localSheetId="4">IF([0]!Loan_Amount*[0]!Interest_Rate*[0]!Loan_Years*[0]!Loan_Start&gt;0,1,0)</definedName>
    <definedName name="Values_Entered">IF([0]!Loan_Amount*[0]!Interest_Rate*[0]!Loan_Years*[0]!Loan_Start&gt;0,1,0)</definedName>
    <definedName name="vv">#REF!</definedName>
    <definedName name="w" localSheetId="5">'[15]BS(old format)'!$H$39</definedName>
    <definedName name="w">'[16]BS(old format)'!$H$39</definedName>
    <definedName name="wde" localSheetId="5">[42]RATE!$A$1:$C$32</definedName>
    <definedName name="wde">[43]RATE!$A$1:$C$32</definedName>
    <definedName name="werw" localSheetId="1">#REF!</definedName>
    <definedName name="werw" localSheetId="2">#REF!</definedName>
    <definedName name="werw">#REF!</definedName>
    <definedName name="werw_14" localSheetId="1">#REF!</definedName>
    <definedName name="werw_14" localSheetId="2">#REF!</definedName>
    <definedName name="werw_14">#REF!</definedName>
    <definedName name="werw_23" localSheetId="1">#REF!</definedName>
    <definedName name="werw_23" localSheetId="2">#REF!</definedName>
    <definedName name="werw_23">#REF!</definedName>
    <definedName name="werw_41" localSheetId="1">#REF!</definedName>
    <definedName name="werw_41" localSheetId="2">#REF!</definedName>
    <definedName name="werw_41">#REF!</definedName>
    <definedName name="wk">#REF!</definedName>
    <definedName name="WS">#REF!</definedName>
    <definedName name="wwrw">#N/A</definedName>
    <definedName name="www" localSheetId="1">#REF!</definedName>
    <definedName name="www" localSheetId="2">#REF!</definedName>
    <definedName name="www">#REF!</definedName>
    <definedName name="X">'[24]Machine2,3''04'!#REF!</definedName>
    <definedName name="XX">#N/A</definedName>
    <definedName name="y">'[20]วงเครดิต 3'!#REF!</definedName>
    <definedName name="yearend" localSheetId="1">#REF!</definedName>
    <definedName name="yearend" localSheetId="2">#REF!</definedName>
    <definedName name="yearend">#REF!</definedName>
    <definedName name="yh" localSheetId="5">OFFSET([0]!Full_Print,0,0,[0]!Last_Row)</definedName>
    <definedName name="yh" localSheetId="1">OFFSET('statement of income'!Full_Print,0,0,[0]!Last_Row)</definedName>
    <definedName name="yh" localSheetId="2">OFFSET('statement of income (12M)'!Full_Print,0,0,[0]!Last_Row)</definedName>
    <definedName name="yh" localSheetId="3">OFFSET([0]!Full_Print,0,0,[0]!Last_Row)</definedName>
    <definedName name="yh" localSheetId="4">OFFSET([0]!Full_Print,0,0,[0]!Last_Row)</definedName>
    <definedName name="yh">OFFSET([0]!Full_Print,0,0,[0]!Last_Row)</definedName>
    <definedName name="yhgv">#REF!</definedName>
    <definedName name="yy">#REF!</definedName>
    <definedName name="yyy" localSheetId="1">#REF!</definedName>
    <definedName name="yyy" localSheetId="2">#REF!</definedName>
    <definedName name="yyy">#REF!</definedName>
    <definedName name="z" localSheetId="5">IF([0]!Loan_Amount*[0]!Interest_Rate*[0]!Loan_Years*[0]!Loan_Start&gt;0,1,0)</definedName>
    <definedName name="z" localSheetId="1">IF('statement of income'!Loan_Amount*'statement of income'!Interest_Rate*'statement of income'!Loan_Years*'statement of income'!Loan_Start&gt;0,1,0)</definedName>
    <definedName name="z" localSheetId="2">IF('statement of income (12M)'!Loan_Amount*'statement of income (12M)'!Interest_Rate*'statement of income (12M)'!Loan_Years*'statement of income (12M)'!Loan_Start&gt;0,1,0)</definedName>
    <definedName name="z" localSheetId="3">IF([0]!Loan_Amount*[0]!Interest_Rate*[0]!Loan_Years*[0]!Loan_Start&gt;0,1,0)</definedName>
    <definedName name="z" localSheetId="4">IF([0]!Loan_Amount*[0]!Interest_Rate*[0]!Loan_Years*[0]!Loan_Start&gt;0,1,0)</definedName>
    <definedName name="z">IF([0]!Loan_Amount*[0]!Interest_Rate*[0]!Loan_Years*[0]!Loan_Start&gt;0,1,0)</definedName>
    <definedName name="zz">#REF!</definedName>
    <definedName name="เ1149">[44]Aging!#REF!</definedName>
    <definedName name="ไ" localSheetId="1">#REF!</definedName>
    <definedName name="ไ" localSheetId="2">#REF!</definedName>
    <definedName name="ไ">#REF!</definedName>
    <definedName name="กเก">#N/A</definedName>
    <definedName name="กรง">#N/A</definedName>
    <definedName name="กอด">#REF!</definedName>
    <definedName name="ก้อบ">#N/A</definedName>
    <definedName name="คชจในการบริหาร">[45]งบดุล!#REF!</definedName>
    <definedName name="ค่ารับรอง">#REF!</definedName>
    <definedName name="งบ">#REF!</definedName>
    <definedName name="งบกำไรขาด">#REF!</definedName>
    <definedName name="งบกำไรขาดทุน">[45]งบดุล!#REF!</definedName>
    <definedName name="งบกำไรขาดทุนรวมหกเดือน">[2]MOULD!#REF!</definedName>
    <definedName name="งบดุล">[45]งบดุล!#REF!</definedName>
    <definedName name="จ" hidden="1">#REF!</definedName>
    <definedName name="จจ" hidden="1">#REF!</definedName>
    <definedName name="จจจ">#REF!</definedName>
    <definedName name="ดกหด" hidden="1">#REF!</definedName>
    <definedName name="นวล">#REF!</definedName>
    <definedName name="ประกันส่งออ">[9]description!#REF!</definedName>
    <definedName name="ประกันส่งออก">[9]description!#REF!</definedName>
    <definedName name="พพพ" localSheetId="1">#REF!</definedName>
    <definedName name="พพพ" localSheetId="2">#REF!</definedName>
    <definedName name="พพพ">#REF!</definedName>
    <definedName name="ฟ">#REF!</definedName>
    <definedName name="ฟ1">[46]ผ้าสำเร็จ!#REF!</definedName>
    <definedName name="ฟ4">#REF!</definedName>
    <definedName name="ฟฟ">'[47]GL CB'!$L$44</definedName>
    <definedName name="ฟฟฟ" localSheetId="1">#REF!</definedName>
    <definedName name="ฟฟฟ" localSheetId="2">#REF!</definedName>
    <definedName name="ฟฟฟ">#REF!</definedName>
    <definedName name="รรีน">#REF!</definedName>
    <definedName name="รายงานอัตราแลกเปลี่ยน">#REF!</definedName>
    <definedName name="รายได้">#REF!</definedName>
    <definedName name="รายได้ค้างรับ06.54.2">#REF!</definedName>
    <definedName name="รายละเอียด">[45]งบดุล!#REF!</definedName>
    <definedName name="รายละเอียดประกอบ">[45]งบดุล!#REF!</definedName>
    <definedName name="ส">#N/A</definedName>
    <definedName name="ส69" localSheetId="1">#REF!</definedName>
    <definedName name="ส69" localSheetId="2">#REF!</definedName>
    <definedName name="ส69">#REF!</definedName>
    <definedName name="หกก">'[48]Stock Aging'!$A$2:$S$1606</definedName>
    <definedName name="หกดกห">#REF!</definedName>
    <definedName name="หกดหกด" localSheetId="5">Scheduled_Payment+Extra_Payment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  <definedName name="า266" localSheetId="1">#REF!</definedName>
    <definedName name="า266" localSheetId="2">#REF!</definedName>
    <definedName name="า266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7" i="3" l="1"/>
  <c r="J45" i="3"/>
  <c r="J41" i="3"/>
  <c r="N41" i="3" l="1"/>
  <c r="J16" i="3" l="1"/>
  <c r="J11" i="3"/>
  <c r="J13" i="3" s="1"/>
  <c r="J17" i="3" s="1"/>
  <c r="H29" i="3" l="1"/>
  <c r="N29" i="3"/>
  <c r="J29" i="3"/>
  <c r="L29" i="3"/>
  <c r="H16" i="3" l="1"/>
  <c r="L16" i="3" l="1"/>
  <c r="L11" i="3"/>
  <c r="L13" i="3" s="1"/>
  <c r="N16" i="3" l="1"/>
  <c r="N11" i="3"/>
  <c r="N13" i="3" s="1"/>
  <c r="H11" i="3"/>
  <c r="H13" i="3" s="1"/>
  <c r="N17" i="3" l="1"/>
  <c r="N19" i="3" s="1"/>
  <c r="N21" i="3" s="1"/>
  <c r="N35" i="3" s="1"/>
  <c r="J19" i="3"/>
  <c r="H17" i="3"/>
  <c r="H19" i="3" s="1"/>
  <c r="H21" i="3" s="1"/>
  <c r="H35" i="3" s="1"/>
  <c r="H33" i="3" s="1"/>
  <c r="L17" i="3"/>
  <c r="L19" i="3" s="1"/>
  <c r="L21" i="3" s="1"/>
  <c r="L41" i="3" s="1"/>
  <c r="J21" i="3" l="1"/>
  <c r="N45" i="3"/>
  <c r="L35" i="3"/>
  <c r="L33" i="3" s="1"/>
  <c r="L45" i="3"/>
  <c r="L30" i="3"/>
  <c r="L39" i="3" s="1"/>
  <c r="L37" i="3" s="1"/>
  <c r="H30" i="3"/>
  <c r="H39" i="3" s="1"/>
  <c r="H37" i="3" s="1"/>
  <c r="N30" i="3"/>
  <c r="N39" i="3" s="1"/>
  <c r="H45" i="3"/>
  <c r="H41" i="3"/>
  <c r="J30" i="3" l="1"/>
  <c r="J39" i="3" s="1"/>
  <c r="J37" i="3" s="1"/>
  <c r="J35" i="3"/>
</calcChain>
</file>

<file path=xl/sharedStrings.xml><?xml version="1.0" encoding="utf-8"?>
<sst xmlns="http://schemas.openxmlformats.org/spreadsheetml/2006/main" count="449" uniqueCount="294">
  <si>
    <t>XX</t>
  </si>
  <si>
    <t>PATKOL  PUBLIC  COMPANY  LIMITED  AND  SUBSIDIARIES</t>
  </si>
  <si>
    <t>STATEMENTS OF FINANCIAL POSITION</t>
  </si>
  <si>
    <t>(In Thousand Baht)</t>
  </si>
  <si>
    <t>December 31,</t>
  </si>
  <si>
    <t>Notes</t>
  </si>
  <si>
    <t>ASSETS</t>
  </si>
  <si>
    <t>CURRENT ASSETS</t>
  </si>
  <si>
    <t xml:space="preserve">     </t>
  </si>
  <si>
    <t xml:space="preserve">Cash and cash equivalents </t>
  </si>
  <si>
    <t>Current tax assets</t>
  </si>
  <si>
    <t xml:space="preserve">Other current assets </t>
  </si>
  <si>
    <t xml:space="preserve">                   </t>
  </si>
  <si>
    <t>Total current assets</t>
  </si>
  <si>
    <t>NON - CURRENT ASSETS</t>
  </si>
  <si>
    <t xml:space="preserve"> </t>
  </si>
  <si>
    <t xml:space="preserve">    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</si>
  <si>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</si>
  <si>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</si>
  <si>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</si>
  <si>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</si>
  <si>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</si>
  <si>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</si>
  <si>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</si>
  <si>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 xml:space="preserve">          </t>
  </si>
  <si>
    <t xml:space="preserve">from financial institutions </t>
  </si>
  <si>
    <t>Trade and other current accounts payable</t>
  </si>
  <si>
    <t>Income tax payable</t>
  </si>
  <si>
    <t xml:space="preserve">            </t>
  </si>
  <si>
    <t xml:space="preserve">Provision for liabilities </t>
  </si>
  <si>
    <t>Total current liabilities</t>
  </si>
  <si>
    <t>NON - CURRENT LIABILITIES</t>
  </si>
  <si>
    <t>Deferred tax liabilities</t>
  </si>
  <si>
    <t>Total non - current liabilities</t>
  </si>
  <si>
    <t>TOTAL LIABILITIES</t>
  </si>
  <si>
    <t>STATEMENTS OF FINANCIAL POSITION  (CONT.)</t>
  </si>
  <si>
    <t>SHAREHOLDERS' EQUITY</t>
  </si>
  <si>
    <t xml:space="preserve">         </t>
  </si>
  <si>
    <t>Share capital</t>
  </si>
  <si>
    <t xml:space="preserve">              </t>
  </si>
  <si>
    <t>Authorised share capital</t>
  </si>
  <si>
    <t>79,487,456 preferred shares of Baht 1 each</t>
  </si>
  <si>
    <t>520,756,281 common shares of Baht 1 each</t>
  </si>
  <si>
    <t>Issued and paid - up share capital</t>
  </si>
  <si>
    <t>414,607,781 common shares of Baht 1 each</t>
  </si>
  <si>
    <t>Warrants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</si>
  <si>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</si>
  <si>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</si>
  <si>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</si>
  <si>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</si>
  <si>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</si>
  <si>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</si>
  <si>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</si>
  <si>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 xml:space="preserve">             </t>
  </si>
  <si>
    <t>Unappropriated</t>
  </si>
  <si>
    <t>Other components of shareholders' equity</t>
  </si>
  <si>
    <t>Non - controlling interest</t>
  </si>
  <si>
    <t>STATEMENTS OF COMPREHENSIVE INCOME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</si>
  <si>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</si>
  <si>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</si>
  <si>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</si>
  <si>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</si>
  <si>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</si>
  <si>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</si>
  <si>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</si>
  <si>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</si>
  <si>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</si>
  <si>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</si>
  <si>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</si>
  <si>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</si>
  <si>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</si>
  <si>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</si>
  <si>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</si>
  <si>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</si>
  <si>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</si>
  <si>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</si>
  <si>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</si>
  <si>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</si>
  <si>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</si>
  <si>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</si>
  <si>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</si>
  <si>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STATEMENTS OF CHANGES IN SHAREHOLDERS' EQUITY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</si>
  <si>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</si>
  <si>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</si>
  <si>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</si>
  <si>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</si>
  <si>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</si>
  <si>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</si>
  <si>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</si>
  <si>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</si>
  <si>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</si>
  <si>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</si>
  <si>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</si>
  <si>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</si>
  <si>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</si>
  <si>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</si>
  <si>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</si>
  <si>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</si>
  <si>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</si>
  <si>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</si>
  <si>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</si>
  <si>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</si>
  <si>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Warrant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</si>
  <si>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</si>
  <si>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</si>
  <si>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</si>
  <si>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</si>
  <si>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</si>
  <si>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</si>
  <si>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</si>
  <si>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</si>
  <si>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>Transferred to retained earning</t>
  </si>
  <si>
    <t xml:space="preserve">Total other </t>
  </si>
  <si>
    <t>components</t>
  </si>
  <si>
    <t>STATEMENTS OF CASH  FLOWS</t>
  </si>
  <si>
    <t>Adjustments</t>
  </si>
  <si>
    <t>Depreciation</t>
  </si>
  <si>
    <t>Interest income</t>
  </si>
  <si>
    <t>Cash paid from employee benefit</t>
  </si>
  <si>
    <t>Cash received from short - term loans to related parties</t>
  </si>
  <si>
    <t>Cash paid for short - term loans to related parties</t>
  </si>
  <si>
    <t>Cash received from disposals of property, plant and equipment</t>
  </si>
  <si>
    <t>Cash paid for purchase of property, plant and equipment</t>
  </si>
  <si>
    <t>Cash received from short - term loans from financial institutions</t>
  </si>
  <si>
    <t>Cash received from long - term loans from financial institutions</t>
  </si>
  <si>
    <t>Cash paid for short - term loans from financial institutions</t>
  </si>
  <si>
    <t>Cash paid for long - term loans from financial institutions</t>
  </si>
  <si>
    <t xml:space="preserve">Cash paid for liabilities under debt restructuring plan  </t>
  </si>
  <si>
    <t>Cash paid for liabilities under debt restructuring agreement</t>
  </si>
  <si>
    <t>Cash paid for liabilities under finance lease agreement</t>
  </si>
  <si>
    <t>Capital increase in a subsidiaries</t>
  </si>
  <si>
    <t>The effects of exchange rates on cash and cash equivalents</t>
  </si>
  <si>
    <t>Other comprehensive income (expense) for the period</t>
  </si>
  <si>
    <t>Total  comprehensive income (expense) for the period</t>
  </si>
  <si>
    <t>LIABILITIES AND SHAREHOLDERS' EQUITY (CONT.)</t>
  </si>
  <si>
    <t>common shares  (thousand shares)</t>
  </si>
  <si>
    <t>June 30,</t>
  </si>
  <si>
    <t>Income before expenses</t>
  </si>
  <si>
    <t>Income tax</t>
  </si>
  <si>
    <t xml:space="preserve">Cash received interest </t>
  </si>
  <si>
    <t xml:space="preserve">Cash paid interest </t>
  </si>
  <si>
    <t>Cash paid income tax</t>
  </si>
  <si>
    <t>September 30,</t>
  </si>
  <si>
    <t>Items that will never be reclassified to profit or loss :</t>
  </si>
  <si>
    <t>(Loss) on remeasurement of defined benefit plans</t>
  </si>
  <si>
    <t>Amortization income tax</t>
  </si>
  <si>
    <t>Cash received income tax</t>
  </si>
  <si>
    <t>Consolidated financial statements</t>
  </si>
  <si>
    <t>Separated financial statements</t>
  </si>
  <si>
    <t>Diluted gain (loss) per share of the parent</t>
  </si>
  <si>
    <t>Profit (Loss) before financial cost and income tax</t>
  </si>
  <si>
    <t>Profit (Loss) before income tax</t>
  </si>
  <si>
    <t>Profit (Loss) for the period</t>
  </si>
  <si>
    <t>Basis Profit (loss) per share of the parent</t>
  </si>
  <si>
    <t>Net profit (loss) (Baht per share)</t>
  </si>
  <si>
    <t>FOR THE YEAR ENDED DECEMBER 31, 2020</t>
  </si>
  <si>
    <t>(In Baht)</t>
  </si>
  <si>
    <t>Cash received from shares from non -controlling interest</t>
  </si>
  <si>
    <t>Contract liabilities</t>
  </si>
  <si>
    <t>Total  comprehensive income (expense) for the years</t>
  </si>
  <si>
    <t>Cash and cash equivalents, beginning of  year</t>
  </si>
  <si>
    <t>Cash and cash equivalents, ending of  year</t>
  </si>
  <si>
    <t>Other non - current financial assets</t>
  </si>
  <si>
    <t>Non - current assets classified as held for sale</t>
  </si>
  <si>
    <t>Profit (Loss) before financial cost</t>
  </si>
  <si>
    <t>Profit (Loss) for the years</t>
  </si>
  <si>
    <t>Net Profit (loss) (Baht per shares)</t>
  </si>
  <si>
    <t>Diluted Profit (loss) per share of the parent</t>
  </si>
  <si>
    <t>Deposits at bank with commitment (increase) decrease</t>
  </si>
  <si>
    <t>106,148,500 common shares of Baht 1 each</t>
  </si>
  <si>
    <t>Trade and other receivables, net</t>
  </si>
  <si>
    <t>Current portion of finance lease receivable</t>
  </si>
  <si>
    <t>Contract assets, net</t>
  </si>
  <si>
    <t xml:space="preserve">Short - term loans from related parties </t>
  </si>
  <si>
    <t>Inventories, net</t>
  </si>
  <si>
    <t>Investments in subsidiaries, net</t>
  </si>
  <si>
    <t>Finance lease receivable, net</t>
  </si>
  <si>
    <t>Investment property, net</t>
  </si>
  <si>
    <t xml:space="preserve">Property, plant and equipment, net </t>
  </si>
  <si>
    <t>Right of use, net</t>
  </si>
  <si>
    <t xml:space="preserve">Intangible assets, net </t>
  </si>
  <si>
    <t xml:space="preserve">Current portion of long - term loans </t>
  </si>
  <si>
    <t>from financial institutions, net</t>
  </si>
  <si>
    <t>Current portion of lease liabilities, net</t>
  </si>
  <si>
    <t>Current provisions for employee benefits</t>
  </si>
  <si>
    <t>Long - term loans from financial institutions, net</t>
  </si>
  <si>
    <t>Lease liabilities, net</t>
  </si>
  <si>
    <t>Provisions for employee benefits</t>
  </si>
  <si>
    <t>Equity attributable to owners of the parent</t>
  </si>
  <si>
    <t>Total equity</t>
  </si>
  <si>
    <t>TOTAL LIABILITIES AND EQUITY</t>
  </si>
  <si>
    <t>FOR THE YEAR ENDED DECEMBER 31, 2021</t>
  </si>
  <si>
    <t>2021</t>
  </si>
  <si>
    <t>Patkol Public Company Limited</t>
  </si>
  <si>
    <t>For the nine-month period ended 30 September 2021</t>
  </si>
  <si>
    <t>Consolidated financial information</t>
  </si>
  <si>
    <t>Appropriated</t>
  </si>
  <si>
    <t>preferred</t>
  </si>
  <si>
    <t>common</t>
  </si>
  <si>
    <t>shares held by</t>
  </si>
  <si>
    <t>- legal</t>
  </si>
  <si>
    <t>translation financial</t>
  </si>
  <si>
    <t>of shareholders'</t>
  </si>
  <si>
    <t>shares</t>
  </si>
  <si>
    <t>reserve</t>
  </si>
  <si>
    <t>Cash paid for Dividend</t>
  </si>
  <si>
    <t>Issuance of ordinary shares</t>
  </si>
  <si>
    <t>Additional property depreciation</t>
  </si>
  <si>
    <t>(expense) for the period</t>
  </si>
  <si>
    <t>Separate financial information</t>
  </si>
  <si>
    <t>Other components of sharholders' equity</t>
  </si>
  <si>
    <t>Total other comprehensive income</t>
  </si>
  <si>
    <t>Total</t>
  </si>
  <si>
    <t>Common</t>
  </si>
  <si>
    <t xml:space="preserve"> sharholders'</t>
  </si>
  <si>
    <t>of equity</t>
  </si>
  <si>
    <t xml:space="preserve">Comprehensive (expense) </t>
  </si>
  <si>
    <t>(expense) for the year</t>
  </si>
  <si>
    <t>for the year</t>
  </si>
  <si>
    <t>Total other comprehensive income (expense) for the year</t>
  </si>
  <si>
    <t>Cash flows from operating activities</t>
  </si>
  <si>
    <t xml:space="preserve">Profit (Loss) before income tax </t>
  </si>
  <si>
    <t>Adjusted trade and other receivables (increase) decrease</t>
  </si>
  <si>
    <t>Adjusted contract assets (increase) decrease</t>
  </si>
  <si>
    <t>Adjusted inventories (increase) decrease</t>
  </si>
  <si>
    <t>Adjusted other current assets (increase) decrease</t>
  </si>
  <si>
    <t xml:space="preserve">Adjusted trade and other payables increase (decrease) </t>
  </si>
  <si>
    <t xml:space="preserve">Adjusted contract liabilities (decrease) </t>
  </si>
  <si>
    <t>Amortization</t>
  </si>
  <si>
    <t>Depreciation for right of use</t>
  </si>
  <si>
    <t>Adjusted bad debt and doubtful accounts (reversal)</t>
  </si>
  <si>
    <t xml:space="preserve">Adjusted loss on declining in value of inventories </t>
  </si>
  <si>
    <t>Adjusted unrealized (gain) on exchange rate</t>
  </si>
  <si>
    <t>Adjusted (gain) on sale of fixed assets</t>
  </si>
  <si>
    <t xml:space="preserve">Adjusted loss on devaluation of investment </t>
  </si>
  <si>
    <t xml:space="preserve">Adjust (gain) from disposals of non - current assets </t>
  </si>
  <si>
    <t>classified as held for sale</t>
  </si>
  <si>
    <t>Adjust (gain) from cancel finance lease agreement</t>
  </si>
  <si>
    <t>Adjusted provision for liabilities (reversal)</t>
  </si>
  <si>
    <t>Adjusted employee benefit expenses</t>
  </si>
  <si>
    <t>Financial cost</t>
  </si>
  <si>
    <t>Dividend income</t>
  </si>
  <si>
    <t>Total adjustment of profit (loss)</t>
  </si>
  <si>
    <t xml:space="preserve">Net cash provided by (use in) operating activities </t>
  </si>
  <si>
    <t>Statement of Cash Flows (continued)</t>
  </si>
  <si>
    <t>Cash flows from investing activities</t>
  </si>
  <si>
    <t xml:space="preserve">Cash paid for purchase of intangible assets </t>
  </si>
  <si>
    <t>Cash received from warrants</t>
  </si>
  <si>
    <t>Cash received dividend</t>
  </si>
  <si>
    <t xml:space="preserve">Net cash provided by (used in) investing activities </t>
  </si>
  <si>
    <t>Cash flows from financing activities</t>
  </si>
  <si>
    <t xml:space="preserve">Increase (decrease) in bank overdrafts and short-term </t>
  </si>
  <si>
    <t xml:space="preserve">loans from financial institutions </t>
  </si>
  <si>
    <t>Cash paid dividend</t>
  </si>
  <si>
    <t xml:space="preserve">Net cash provided by (used in) financing activities </t>
  </si>
  <si>
    <t>Net increase (decrease) in cash and cash equivalents</t>
  </si>
  <si>
    <t xml:space="preserve">Supplementary information for cash flows </t>
  </si>
  <si>
    <t>Non - cash transaction</t>
  </si>
  <si>
    <t>Acquisition of right of use assets under lease contracts</t>
  </si>
  <si>
    <t>Adjusted Liabilities under debt restructuring plan (reversal)</t>
  </si>
  <si>
    <t>Adjusted Liabilities under debt restructuring agreement (reversal)</t>
  </si>
  <si>
    <t xml:space="preserve">Adjusted Trade and other non current accounts </t>
  </si>
  <si>
    <t>Trade installment receivables, net</t>
  </si>
  <si>
    <t>Cash paid for investments in subsidiaries</t>
  </si>
  <si>
    <t>FOR THE YEAR ENDED DECEMBER 31, 2021 AND 2020</t>
  </si>
  <si>
    <t>6,35.3</t>
  </si>
  <si>
    <t>8,35.3</t>
  </si>
  <si>
    <t>Revenue from sales and services</t>
  </si>
  <si>
    <t>Total Revenue</t>
  </si>
  <si>
    <t>Costs of good sold and services</t>
  </si>
  <si>
    <t>Other receivables, net</t>
  </si>
  <si>
    <t>20,35.3</t>
  </si>
  <si>
    <t xml:space="preserve">Changes in the proportion of </t>
  </si>
  <si>
    <t>interests in subsidiaries</t>
  </si>
  <si>
    <t xml:space="preserve"> proportion of </t>
  </si>
  <si>
    <t>Changes in the</t>
  </si>
  <si>
    <t xml:space="preserve">interests in </t>
  </si>
  <si>
    <t>subsidiaries</t>
  </si>
  <si>
    <t>Balance as at January 1, 2021</t>
  </si>
  <si>
    <t>Balance as at January 1, 2020</t>
  </si>
  <si>
    <t>Balance as at December 31, 2021</t>
  </si>
  <si>
    <t>Balance as at December 31, 2020</t>
  </si>
  <si>
    <t>Adjusted (gain) on sale of intangible assets</t>
  </si>
  <si>
    <t>Adjusted loss from write off fixed assets</t>
  </si>
  <si>
    <t>Adjusted (gain) loss from write off intangible assets</t>
  </si>
  <si>
    <t xml:space="preserve">Cash received from sale of intangible assets </t>
  </si>
  <si>
    <t>Cash received from non-current assets classified as held for sale</t>
  </si>
  <si>
    <t>receivable (increase)</t>
  </si>
  <si>
    <t>Adjusted finance lease receivable (increase) decrease</t>
  </si>
  <si>
    <t>Adjusted other non - current assets decrease</t>
  </si>
  <si>
    <t xml:space="preserve">for the year </t>
  </si>
  <si>
    <t>Profit on remeasurement of defined benefit plans</t>
  </si>
  <si>
    <t>Total  other comprehensive income for the years</t>
  </si>
  <si>
    <t xml:space="preserve">Revenue from ongoing projects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</si>
</sst>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</cellStyleXfs>
  <cellXfs count="431">
    <xf numFmtId="0" fontId="0" fillId="0" borderId="0" xfId="0"/>
    <xf numFmtId="39" fontId="3" fillId="0" borderId="0" xfId="3" applyFont="1"/>
    <xf numFmtId="0" fontId="3" fillId="0" borderId="0" xfId="4" applyFont="1"/>
    <xf numFmtId="0" fontId="3" fillId="0" borderId="1" xfId="4" applyFont="1" applyBorder="1" applyAlignment="1">
      <alignment horizontal="center"/>
    </xf>
    <xf numFmtId="165" fontId="3" fillId="0" borderId="0" xfId="4" applyNumberFormat="1" applyFont="1"/>
    <xf numFmtId="164" fontId="3" fillId="0" borderId="0" xfId="4" applyNumberFormat="1" applyFont="1"/>
    <xf numFmtId="166" fontId="3" fillId="0" borderId="0" xfId="3" applyNumberFormat="1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38" fontId="3" fillId="0" borderId="0" xfId="3" applyNumberFormat="1" applyFont="1"/>
    <xf numFmtId="38" fontId="3" fillId="0" borderId="0" xfId="4" applyNumberFormat="1" applyFont="1"/>
    <xf numFmtId="38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/>
    </xf>
    <xf numFmtId="38" fontId="3" fillId="0" borderId="0" xfId="4" applyNumberFormat="1" applyFont="1" applyAlignment="1">
      <alignment horizontal="center"/>
    </xf>
    <xf numFmtId="49" fontId="3" fillId="0" borderId="1" xfId="3" applyNumberFormat="1" applyFont="1" applyBorder="1" applyAlignment="1">
      <alignment horizontal="center"/>
    </xf>
    <xf numFmtId="0" fontId="7" fillId="0" borderId="0" xfId="4" applyFont="1"/>
    <xf numFmtId="49" fontId="3" fillId="0" borderId="0" xfId="4" applyNumberFormat="1" applyFont="1"/>
    <xf numFmtId="49" fontId="3" fillId="0" borderId="0" xfId="3" applyNumberFormat="1" applyFont="1" applyAlignment="1">
      <alignment horizontal="center"/>
    </xf>
    <xf numFmtId="0" fontId="3" fillId="0" borderId="0" xfId="4" applyFont="1" applyAlignment="1">
      <alignment vertical="center"/>
    </xf>
    <xf numFmtId="38" fontId="2" fillId="0" borderId="0" xfId="3" applyNumberFormat="1" applyFont="1"/>
    <xf numFmtId="40" fontId="3" fillId="0" borderId="0" xfId="4" applyNumberFormat="1" applyFont="1"/>
    <xf numFmtId="38" fontId="3" fillId="0" borderId="0" xfId="3" quotePrefix="1" applyNumberFormat="1" applyFont="1" applyAlignment="1">
      <alignment horizontal="center"/>
    </xf>
    <xf numFmtId="165" fontId="3" fillId="0" borderId="0" xfId="8" applyNumberFormat="1" applyFont="1"/>
    <xf numFmtId="165" fontId="3" fillId="0" borderId="0" xfId="7" applyNumberFormat="1" applyFont="1"/>
    <xf numFmtId="165" fontId="3" fillId="0" borderId="0" xfId="3" applyNumberFormat="1" applyFont="1"/>
    <xf numFmtId="40" fontId="3" fillId="0" borderId="0" xfId="3" applyNumberFormat="1" applyFont="1" applyAlignment="1">
      <alignment horizontal="left"/>
    </xf>
    <xf numFmtId="40" fontId="3" fillId="0" borderId="0" xfId="3" quotePrefix="1" applyNumberFormat="1" applyFont="1" applyAlignment="1">
      <alignment horizontal="center"/>
    </xf>
    <xf numFmtId="169" fontId="3" fillId="0" borderId="0" xfId="9" quotePrefix="1" applyNumberFormat="1" applyFont="1"/>
    <xf numFmtId="170" fontId="3" fillId="0" borderId="0" xfId="3" applyNumberFormat="1" applyFont="1" applyAlignment="1">
      <alignment horizontal="center"/>
    </xf>
    <xf numFmtId="1" fontId="3" fillId="0" borderId="0" xfId="3" quotePrefix="1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40" fontId="3" fillId="0" borderId="0" xfId="3" applyNumberFormat="1" applyFont="1"/>
    <xf numFmtId="165" fontId="3" fillId="0" borderId="0" xfId="10" applyNumberFormat="1" applyFont="1"/>
    <xf numFmtId="165" fontId="3" fillId="0" borderId="0" xfId="7" applyNumberFormat="1" applyFont="1" applyAlignment="1">
      <alignment horizontal="right"/>
    </xf>
    <xf numFmtId="40" fontId="3" fillId="0" borderId="0" xfId="3" applyNumberFormat="1" applyFont="1" applyAlignment="1">
      <alignment horizontal="center"/>
    </xf>
    <xf numFmtId="0" fontId="2" fillId="0" borderId="0" xfId="4" applyFont="1" applyAlignment="1">
      <alignment vertical="center"/>
    </xf>
    <xf numFmtId="40" fontId="2" fillId="0" borderId="0" xfId="4" applyNumberFormat="1" applyFont="1"/>
    <xf numFmtId="40" fontId="2" fillId="0" borderId="0" xfId="3" applyNumberFormat="1" applyFont="1" applyAlignment="1">
      <alignment horizontal="center"/>
    </xf>
    <xf numFmtId="40" fontId="2" fillId="0" borderId="0" xfId="3" applyNumberFormat="1" applyFont="1"/>
    <xf numFmtId="165" fontId="2" fillId="0" borderId="0" xfId="7" applyNumberFormat="1" applyFont="1"/>
    <xf numFmtId="165" fontId="3" fillId="0" borderId="0" xfId="7" applyNumberFormat="1" applyFont="1" applyAlignment="1">
      <alignment horizontal="center"/>
    </xf>
    <xf numFmtId="38" fontId="3" fillId="0" borderId="0" xfId="11" applyNumberFormat="1" applyFont="1" applyAlignment="1">
      <alignment horizontal="center"/>
    </xf>
    <xf numFmtId="40" fontId="3" fillId="0" borderId="0" xfId="4" applyNumberFormat="1" applyFont="1" applyAlignment="1">
      <alignment horizontal="left"/>
    </xf>
    <xf numFmtId="165" fontId="3" fillId="0" borderId="0" xfId="10" applyNumberFormat="1" applyFont="1" applyAlignment="1">
      <alignment horizontal="right"/>
    </xf>
    <xf numFmtId="0" fontId="2" fillId="0" borderId="0" xfId="12" applyFont="1"/>
    <xf numFmtId="40" fontId="3" fillId="0" borderId="0" xfId="12" applyNumberFormat="1" applyFont="1"/>
    <xf numFmtId="38" fontId="3" fillId="0" borderId="0" xfId="11" quotePrefix="1" applyNumberFormat="1" applyFont="1" applyAlignment="1">
      <alignment horizontal="center"/>
    </xf>
    <xf numFmtId="165" fontId="2" fillId="0" borderId="0" xfId="7" applyNumberFormat="1" applyFont="1" applyAlignment="1">
      <alignment horizontal="left"/>
    </xf>
    <xf numFmtId="165" fontId="3" fillId="0" borderId="0" xfId="7" applyNumberFormat="1" applyFont="1" applyAlignment="1">
      <alignment vertical="center"/>
    </xf>
    <xf numFmtId="38" fontId="3" fillId="0" borderId="0" xfId="3" quotePrefix="1" applyNumberFormat="1" applyFont="1" applyAlignment="1">
      <alignment horizontal="left"/>
    </xf>
    <xf numFmtId="38" fontId="3" fillId="0" borderId="0" xfId="11" applyNumberFormat="1" applyFont="1"/>
    <xf numFmtId="164" fontId="3" fillId="0" borderId="0" xfId="8" applyFont="1"/>
    <xf numFmtId="38" fontId="2" fillId="0" borderId="0" xfId="4" applyNumberFormat="1" applyFont="1"/>
    <xf numFmtId="0" fontId="2" fillId="0" borderId="0" xfId="4" applyFont="1"/>
    <xf numFmtId="1" fontId="2" fillId="0" borderId="0" xfId="3" applyNumberFormat="1" applyFont="1" applyAlignment="1">
      <alignment horizontal="center"/>
    </xf>
    <xf numFmtId="43" fontId="3" fillId="0" borderId="0" xfId="13" applyFont="1"/>
    <xf numFmtId="167" fontId="2" fillId="0" borderId="0" xfId="3" applyNumberFormat="1" applyFont="1"/>
    <xf numFmtId="0" fontId="2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vertical="top"/>
    </xf>
    <xf numFmtId="38" fontId="3" fillId="0" borderId="0" xfId="12" applyNumberFormat="1" applyFont="1"/>
    <xf numFmtId="172" fontId="3" fillId="0" borderId="0" xfId="14" applyNumberFormat="1" applyFont="1" applyAlignment="1">
      <alignment horizontal="right" vertical="center"/>
    </xf>
    <xf numFmtId="43" fontId="3" fillId="0" borderId="0" xfId="15" applyFont="1"/>
    <xf numFmtId="37" fontId="8" fillId="0" borderId="3" xfId="3" quotePrefix="1" applyNumberFormat="1" applyFont="1" applyBorder="1" applyAlignment="1">
      <alignment horizontal="right"/>
    </xf>
    <xf numFmtId="165" fontId="3" fillId="0" borderId="0" xfId="15" applyNumberFormat="1" applyFont="1" applyAlignment="1">
      <alignment horizontal="center"/>
    </xf>
    <xf numFmtId="165" fontId="3" fillId="0" borderId="1" xfId="8" applyNumberFormat="1" applyFont="1" applyBorder="1"/>
    <xf numFmtId="172" fontId="3" fillId="0" borderId="0" xfId="12" applyNumberFormat="1" applyFont="1"/>
    <xf numFmtId="165" fontId="8" fillId="0" borderId="0" xfId="3" quotePrefix="1" applyNumberFormat="1" applyFont="1" applyAlignment="1">
      <alignment horizontal="right"/>
    </xf>
    <xf numFmtId="37" fontId="3" fillId="0" borderId="0" xfId="12" applyNumberFormat="1" applyFont="1"/>
    <xf numFmtId="166" fontId="3" fillId="0" borderId="0" xfId="3" applyNumberFormat="1" applyFont="1" applyAlignment="1">
      <alignment horizontal="center"/>
    </xf>
    <xf numFmtId="165" fontId="8" fillId="0" borderId="2" xfId="3" quotePrefix="1" applyNumberFormat="1" applyFont="1" applyBorder="1" applyAlignment="1">
      <alignment horizontal="right"/>
    </xf>
    <xf numFmtId="165" fontId="3" fillId="0" borderId="0" xfId="15" applyNumberFormat="1" applyFont="1"/>
    <xf numFmtId="165" fontId="3" fillId="0" borderId="2" xfId="3" applyNumberFormat="1" applyFont="1" applyBorder="1"/>
    <xf numFmtId="165" fontId="3" fillId="0" borderId="3" xfId="8" applyNumberFormat="1" applyFont="1" applyBorder="1"/>
    <xf numFmtId="43" fontId="3" fillId="0" borderId="0" xfId="5" applyFont="1" applyAlignment="1">
      <alignment horizontal="right"/>
    </xf>
    <xf numFmtId="40" fontId="2" fillId="0" borderId="0" xfId="3" applyNumberFormat="1" applyFont="1" applyAlignment="1">
      <alignment horizontal="left"/>
    </xf>
    <xf numFmtId="43" fontId="2" fillId="0" borderId="0" xfId="15" applyFont="1" applyAlignment="1">
      <alignment horizontal="right"/>
    </xf>
    <xf numFmtId="165" fontId="2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43" fontId="3" fillId="0" borderId="0" xfId="15" applyFont="1" applyAlignment="1">
      <alignment horizontal="right"/>
    </xf>
    <xf numFmtId="166" fontId="3" fillId="0" borderId="0" xfId="3" applyNumberFormat="1" applyFont="1" applyAlignment="1">
      <alignment horizontal="right"/>
    </xf>
    <xf numFmtId="43" fontId="3" fillId="0" borderId="0" xfId="7" applyFont="1"/>
    <xf numFmtId="43" fontId="3" fillId="0" borderId="0" xfId="7" applyFont="1" applyAlignment="1">
      <alignment horizontal="right" vertical="center"/>
    </xf>
    <xf numFmtId="165" fontId="2" fillId="0" borderId="2" xfId="3" applyNumberFormat="1" applyFont="1" applyBorder="1" applyAlignment="1">
      <alignment horizontal="right"/>
    </xf>
    <xf numFmtId="43" fontId="2" fillId="0" borderId="0" xfId="15" applyFont="1"/>
    <xf numFmtId="172" fontId="2" fillId="0" borderId="0" xfId="14" applyNumberFormat="1" applyFont="1" applyAlignment="1">
      <alignment horizontal="right" vertical="center"/>
    </xf>
    <xf numFmtId="0" fontId="2" fillId="0" borderId="0" xfId="12" applyFont="1" applyAlignment="1">
      <alignment vertical="top"/>
    </xf>
    <xf numFmtId="165" fontId="2" fillId="0" borderId="5" xfId="3" applyNumberFormat="1" applyFont="1" applyBorder="1" applyAlignment="1">
      <alignment horizontal="right"/>
    </xf>
    <xf numFmtId="165" fontId="2" fillId="0" borderId="0" xfId="15" applyNumberFormat="1" applyFont="1"/>
    <xf numFmtId="165" fontId="3" fillId="0" borderId="0" xfId="3" applyNumberFormat="1" applyFont="1" applyAlignment="1">
      <alignment horizontal="right"/>
    </xf>
    <xf numFmtId="168" fontId="3" fillId="0" borderId="0" xfId="7" applyNumberFormat="1" applyFont="1" applyAlignment="1">
      <alignment horizontal="right" vertical="center"/>
    </xf>
    <xf numFmtId="165" fontId="3" fillId="0" borderId="0" xfId="15" applyNumberFormat="1" applyFont="1" applyAlignment="1">
      <alignment horizontal="right"/>
    </xf>
    <xf numFmtId="165" fontId="3" fillId="0" borderId="4" xfId="3" applyNumberFormat="1" applyFont="1" applyBorder="1" applyAlignment="1">
      <alignment horizontal="right"/>
    </xf>
    <xf numFmtId="0" fontId="2" fillId="0" borderId="0" xfId="12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4" fontId="3" fillId="0" borderId="5" xfId="7" applyNumberFormat="1" applyFont="1" applyBorder="1" applyAlignment="1">
      <alignment horizontal="right" vertical="center"/>
    </xf>
    <xf numFmtId="164" fontId="8" fillId="0" borderId="5" xfId="3" quotePrefix="1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0" fontId="3" fillId="0" borderId="0" xfId="4" applyFont="1" applyBorder="1" applyAlignment="1">
      <alignment horizontal="center"/>
    </xf>
    <xf numFmtId="0" fontId="3" fillId="0" borderId="0" xfId="4" applyFont="1" applyAlignment="1">
      <alignment horizontal="center"/>
    </xf>
    <xf numFmtId="38" fontId="3" fillId="0" borderId="0" xfId="3" quotePrefix="1" applyNumberFormat="1" applyFont="1" applyFill="1" applyAlignment="1">
      <alignment horizontal="center"/>
    </xf>
    <xf numFmtId="38" fontId="3" fillId="0" borderId="0" xfId="3" applyNumberFormat="1" applyFont="1" applyFill="1" applyAlignment="1">
      <alignment horizontal="center"/>
    </xf>
    <xf numFmtId="38" fontId="3" fillId="0" borderId="0" xfId="11" applyNumberFormat="1" applyFont="1" applyFill="1" applyAlignment="1">
      <alignment horizontal="center"/>
    </xf>
    <xf numFmtId="0" fontId="2" fillId="0" borderId="0" xfId="4" applyFont="1" applyFill="1" applyAlignment="1">
      <alignment horizontal="center"/>
    </xf>
    <xf numFmtId="38" fontId="3" fillId="0" borderId="0" xfId="3" applyNumberFormat="1" applyFont="1" applyFill="1"/>
    <xf numFmtId="0" fontId="3" fillId="0" borderId="1" xfId="4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65" fontId="3" fillId="0" borderId="0" xfId="7" applyNumberFormat="1" applyFont="1" applyFill="1"/>
    <xf numFmtId="165" fontId="3" fillId="0" borderId="0" xfId="7" applyNumberFormat="1" applyFont="1" applyFill="1" applyAlignment="1">
      <alignment horizontal="center"/>
    </xf>
    <xf numFmtId="38" fontId="3" fillId="0" borderId="0" xfId="4" applyNumberFormat="1" applyFont="1" applyFill="1"/>
    <xf numFmtId="165" fontId="2" fillId="0" borderId="0" xfId="7" applyNumberFormat="1" applyFont="1" applyFill="1" applyAlignment="1">
      <alignment horizontal="left"/>
    </xf>
    <xf numFmtId="49" fontId="3" fillId="0" borderId="0" xfId="3" applyNumberFormat="1" applyFont="1" applyFill="1" applyBorder="1" applyAlignment="1">
      <alignment horizontal="center"/>
    </xf>
    <xf numFmtId="43" fontId="3" fillId="0" borderId="0" xfId="13" applyFont="1" applyFill="1"/>
    <xf numFmtId="164" fontId="3" fillId="0" borderId="0" xfId="4" applyNumberFormat="1" applyFont="1" applyFill="1"/>
    <xf numFmtId="167" fontId="2" fillId="0" borderId="0" xfId="3" applyNumberFormat="1" applyFont="1" applyFill="1"/>
    <xf numFmtId="166" fontId="3" fillId="0" borderId="0" xfId="3" applyNumberFormat="1" applyFont="1" applyFill="1"/>
    <xf numFmtId="166" fontId="3" fillId="0" borderId="1" xfId="3" applyNumberFormat="1" applyFont="1" applyFill="1" applyBorder="1"/>
    <xf numFmtId="43" fontId="3" fillId="0" borderId="0" xfId="7" applyFont="1" applyFill="1"/>
    <xf numFmtId="43" fontId="3" fillId="0" borderId="0" xfId="7" applyFont="1" applyFill="1" applyAlignment="1">
      <alignment horizontal="right"/>
    </xf>
    <xf numFmtId="43" fontId="2" fillId="0" borderId="0" xfId="7" applyFont="1" applyFill="1"/>
    <xf numFmtId="165" fontId="3" fillId="0" borderId="0" xfId="7" applyNumberFormat="1" applyFont="1" applyFill="1" applyAlignment="1">
      <alignment horizontal="right" vertical="center"/>
    </xf>
    <xf numFmtId="168" fontId="3" fillId="0" borderId="0" xfId="7" applyNumberFormat="1" applyFont="1" applyFill="1" applyAlignment="1">
      <alignment horizontal="right" vertical="center"/>
    </xf>
    <xf numFmtId="164" fontId="3" fillId="0" borderId="5" xfId="7" applyNumberFormat="1" applyFont="1" applyFill="1" applyBorder="1" applyAlignment="1">
      <alignment horizontal="right" vertical="center"/>
    </xf>
    <xf numFmtId="38" fontId="3" fillId="0" borderId="0" xfId="12" applyNumberFormat="1" applyFont="1" applyFill="1"/>
    <xf numFmtId="0" fontId="3" fillId="0" borderId="0" xfId="12" applyFont="1" applyFill="1"/>
    <xf numFmtId="0" fontId="3" fillId="0" borderId="0" xfId="6" applyFont="1" applyFill="1"/>
    <xf numFmtId="0" fontId="3" fillId="0" borderId="0" xfId="4" applyFont="1" applyFill="1" applyAlignment="1">
      <alignment horizontal="center"/>
    </xf>
    <xf numFmtId="165" fontId="3" fillId="0" borderId="0" xfId="4" applyNumberFormat="1" applyFont="1" applyFill="1"/>
    <xf numFmtId="165" fontId="3" fillId="0" borderId="0" xfId="1" applyNumberFormat="1" applyFont="1" applyFill="1"/>
    <xf numFmtId="164" fontId="3" fillId="0" borderId="0" xfId="1" applyFont="1" applyFill="1"/>
    <xf numFmtId="40" fontId="3" fillId="0" borderId="0" xfId="4" applyNumberFormat="1" applyFont="1" applyFill="1"/>
    <xf numFmtId="168" fontId="3" fillId="0" borderId="0" xfId="7" applyNumberFormat="1" applyFont="1" applyFill="1" applyAlignment="1">
      <alignment horizontal="center"/>
    </xf>
    <xf numFmtId="168" fontId="3" fillId="0" borderId="0" xfId="3" applyNumberFormat="1" applyFont="1" applyFill="1" applyAlignment="1">
      <alignment horizontal="center"/>
    </xf>
    <xf numFmtId="165" fontId="3" fillId="0" borderId="0" xfId="7" quotePrefix="1" applyNumberFormat="1" applyFont="1" applyFill="1" applyAlignment="1">
      <alignment horizontal="center"/>
    </xf>
    <xf numFmtId="165" fontId="3" fillId="0" borderId="0" xfId="8" applyNumberFormat="1" applyFont="1" applyFill="1"/>
    <xf numFmtId="43" fontId="8" fillId="0" borderId="0" xfId="2" applyNumberFormat="1" applyFont="1" applyFill="1"/>
    <xf numFmtId="1" fontId="2" fillId="0" borderId="0" xfId="3" applyNumberFormat="1" applyFont="1" applyFill="1" applyAlignment="1">
      <alignment horizontal="center"/>
    </xf>
    <xf numFmtId="1" fontId="3" fillId="0" borderId="0" xfId="12" applyNumberFormat="1" applyFont="1" applyFill="1" applyAlignment="1">
      <alignment horizontal="center" vertical="top"/>
    </xf>
    <xf numFmtId="0" fontId="3" fillId="0" borderId="0" xfId="12" applyFont="1" applyFill="1" applyAlignment="1">
      <alignment horizontal="center" vertical="top"/>
    </xf>
    <xf numFmtId="1" fontId="3" fillId="0" borderId="1" xfId="4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center"/>
    </xf>
    <xf numFmtId="40" fontId="3" fillId="0" borderId="0" xfId="3" quotePrefix="1" applyNumberFormat="1" applyFont="1" applyFill="1" applyAlignment="1">
      <alignment horizontal="center"/>
    </xf>
    <xf numFmtId="172" fontId="3" fillId="0" borderId="0" xfId="14" applyNumberFormat="1" applyFont="1" applyFill="1" applyAlignment="1">
      <alignment horizontal="right" vertical="center"/>
    </xf>
    <xf numFmtId="43" fontId="3" fillId="0" borderId="0" xfId="15" quotePrefix="1" applyFont="1" applyFill="1" applyAlignment="1">
      <alignment horizontal="center"/>
    </xf>
    <xf numFmtId="1" fontId="3" fillId="0" borderId="0" xfId="12" quotePrefix="1" applyNumberFormat="1" applyFont="1" applyFill="1" applyAlignment="1">
      <alignment horizontal="center"/>
    </xf>
    <xf numFmtId="40" fontId="3" fillId="0" borderId="0" xfId="12" quotePrefix="1" applyNumberFormat="1" applyFont="1" applyFill="1" applyAlignment="1">
      <alignment horizontal="center"/>
    </xf>
    <xf numFmtId="165" fontId="8" fillId="0" borderId="0" xfId="3" quotePrefix="1" applyNumberFormat="1" applyFont="1" applyFill="1" applyAlignment="1">
      <alignment horizontal="right"/>
    </xf>
    <xf numFmtId="165" fontId="8" fillId="0" borderId="0" xfId="8" quotePrefix="1" applyNumberFormat="1" applyFont="1" applyFill="1" applyAlignment="1">
      <alignment horizontal="right"/>
    </xf>
    <xf numFmtId="43" fontId="3" fillId="0" borderId="0" xfId="15" applyFont="1" applyFill="1"/>
    <xf numFmtId="165" fontId="8" fillId="0" borderId="2" xfId="3" quotePrefix="1" applyNumberFormat="1" applyFont="1" applyFill="1" applyBorder="1" applyAlignment="1">
      <alignment horizontal="right"/>
    </xf>
    <xf numFmtId="1" fontId="3" fillId="0" borderId="0" xfId="3" quotePrefix="1" applyNumberFormat="1" applyFont="1" applyFill="1" applyAlignment="1">
      <alignment horizontal="center"/>
    </xf>
    <xf numFmtId="170" fontId="3" fillId="0" borderId="0" xfId="3" quotePrefix="1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0" fontId="3" fillId="0" borderId="0" xfId="3" applyNumberFormat="1" applyFont="1" applyFill="1" applyAlignment="1">
      <alignment horizontal="center"/>
    </xf>
    <xf numFmtId="165" fontId="3" fillId="0" borderId="2" xfId="3" applyNumberFormat="1" applyFont="1" applyFill="1" applyBorder="1"/>
    <xf numFmtId="165" fontId="3" fillId="0" borderId="3" xfId="8" applyNumberFormat="1" applyFont="1" applyFill="1" applyBorder="1"/>
    <xf numFmtId="40" fontId="3" fillId="0" borderId="0" xfId="3" applyNumberFormat="1" applyFont="1" applyFill="1"/>
    <xf numFmtId="165" fontId="3" fillId="0" borderId="0" xfId="3" applyNumberFormat="1" applyFont="1" applyFill="1"/>
    <xf numFmtId="40" fontId="2" fillId="0" borderId="0" xfId="3" applyNumberFormat="1" applyFont="1" applyFill="1"/>
    <xf numFmtId="43" fontId="2" fillId="0" borderId="0" xfId="15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3" fontId="3" fillId="0" borderId="0" xfId="7" quotePrefix="1" applyFont="1" applyFill="1" applyAlignment="1">
      <alignment horizontal="center"/>
    </xf>
    <xf numFmtId="43" fontId="2" fillId="0" borderId="0" xfId="15" quotePrefix="1" applyFont="1" applyFill="1" applyAlignment="1">
      <alignment horizontal="center"/>
    </xf>
    <xf numFmtId="165" fontId="2" fillId="0" borderId="2" xfId="3" applyNumberFormat="1" applyFont="1" applyFill="1" applyBorder="1" applyAlignment="1">
      <alignment horizontal="right"/>
    </xf>
    <xf numFmtId="165" fontId="2" fillId="0" borderId="5" xfId="3" applyNumberFormat="1" applyFont="1" applyFill="1" applyBorder="1" applyAlignment="1">
      <alignment horizontal="right"/>
    </xf>
    <xf numFmtId="0" fontId="2" fillId="0" borderId="0" xfId="12" applyFont="1" applyFill="1"/>
    <xf numFmtId="173" fontId="3" fillId="0" borderId="0" xfId="14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1" fontId="3" fillId="0" borderId="0" xfId="12" applyNumberFormat="1" applyFont="1" applyFill="1" applyAlignment="1">
      <alignment horizontal="center"/>
    </xf>
    <xf numFmtId="173" fontId="3" fillId="0" borderId="5" xfId="14" applyNumberFormat="1" applyFont="1" applyFill="1" applyBorder="1" applyAlignment="1">
      <alignment horizontal="right" vertical="center"/>
    </xf>
    <xf numFmtId="0" fontId="2" fillId="0" borderId="0" xfId="17" applyFont="1" applyAlignment="1">
      <alignment horizontal="right"/>
    </xf>
    <xf numFmtId="0" fontId="3" fillId="0" borderId="0" xfId="17" applyFont="1"/>
    <xf numFmtId="1" fontId="3" fillId="0" borderId="0" xfId="17" applyNumberFormat="1" applyFont="1" applyAlignment="1">
      <alignment horizontal="center" vertical="top"/>
    </xf>
    <xf numFmtId="0" fontId="3" fillId="0" borderId="0" xfId="17" applyFont="1" applyAlignment="1">
      <alignment horizontal="center" vertical="top"/>
    </xf>
    <xf numFmtId="0" fontId="3" fillId="0" borderId="0" xfId="17" applyFont="1" applyAlignment="1">
      <alignment vertical="top"/>
    </xf>
    <xf numFmtId="38" fontId="3" fillId="0" borderId="0" xfId="17" applyNumberFormat="1" applyFont="1"/>
    <xf numFmtId="38" fontId="3" fillId="0" borderId="0" xfId="17" applyNumberFormat="1" applyFont="1" applyAlignment="1">
      <alignment horizontal="center" vertical="top"/>
    </xf>
    <xf numFmtId="1" fontId="3" fillId="0" borderId="1" xfId="4" applyNumberFormat="1" applyFont="1" applyBorder="1" applyAlignment="1">
      <alignment horizontal="center"/>
    </xf>
    <xf numFmtId="43" fontId="3" fillId="0" borderId="0" xfId="15" applyFont="1" applyFill="1" applyBorder="1"/>
    <xf numFmtId="165" fontId="3" fillId="0" borderId="0" xfId="15" applyNumberFormat="1" applyFont="1" applyFill="1" applyAlignment="1">
      <alignment horizontal="center"/>
    </xf>
    <xf numFmtId="1" fontId="3" fillId="0" borderId="0" xfId="17" quotePrefix="1" applyNumberFormat="1" applyFont="1" applyAlignment="1">
      <alignment horizontal="center"/>
    </xf>
    <xf numFmtId="40" fontId="3" fillId="0" borderId="0" xfId="17" quotePrefix="1" applyNumberFormat="1" applyFont="1" applyAlignment="1">
      <alignment horizontal="center"/>
    </xf>
    <xf numFmtId="43" fontId="3" fillId="0" borderId="0" xfId="15" quotePrefix="1" applyFont="1" applyFill="1" applyBorder="1" applyAlignment="1">
      <alignment horizontal="center"/>
    </xf>
    <xf numFmtId="172" fontId="3" fillId="0" borderId="0" xfId="14" applyNumberFormat="1" applyFont="1" applyFill="1" applyBorder="1" applyAlignment="1">
      <alignment horizontal="right" vertical="center"/>
    </xf>
    <xf numFmtId="165" fontId="3" fillId="0" borderId="0" xfId="15" applyNumberFormat="1" applyFont="1" applyFill="1" applyBorder="1"/>
    <xf numFmtId="165" fontId="3" fillId="0" borderId="0" xfId="8" applyNumberFormat="1" applyFont="1" applyFill="1" applyBorder="1"/>
    <xf numFmtId="170" fontId="3" fillId="0" borderId="0" xfId="3" quotePrefix="1" applyNumberFormat="1" applyFont="1" applyAlignment="1">
      <alignment horizontal="center"/>
    </xf>
    <xf numFmtId="165" fontId="3" fillId="0" borderId="0" xfId="17" applyNumberFormat="1" applyFont="1"/>
    <xf numFmtId="0" fontId="3" fillId="0" borderId="0" xfId="3" applyNumberFormat="1" applyFont="1" applyAlignment="1">
      <alignment horizontal="center"/>
    </xf>
    <xf numFmtId="165" fontId="3" fillId="0" borderId="3" xfId="8" applyNumberFormat="1" applyFont="1" applyFill="1" applyBorder="1" applyProtection="1"/>
    <xf numFmtId="165" fontId="3" fillId="0" borderId="0" xfId="15" applyNumberFormat="1" applyFont="1" applyFill="1" applyBorder="1" applyAlignment="1">
      <alignment horizontal="center"/>
    </xf>
    <xf numFmtId="165" fontId="3" fillId="0" borderId="0" xfId="18" applyNumberFormat="1" applyFont="1" applyFill="1" applyAlignment="1">
      <alignment horizontal="right" vertical="center"/>
    </xf>
    <xf numFmtId="165" fontId="3" fillId="0" borderId="0" xfId="15" applyNumberFormat="1" applyFont="1" applyFill="1" applyBorder="1" applyProtection="1"/>
    <xf numFmtId="43" fontId="3" fillId="0" borderId="0" xfId="5" applyFont="1" applyFill="1" applyBorder="1" applyAlignment="1">
      <alignment horizontal="right"/>
    </xf>
    <xf numFmtId="0" fontId="2" fillId="0" borderId="0" xfId="17" applyFont="1"/>
    <xf numFmtId="43" fontId="2" fillId="0" borderId="0" xfId="15" applyFont="1" applyFill="1" applyBorder="1" applyAlignment="1">
      <alignment horizontal="right"/>
    </xf>
    <xf numFmtId="43" fontId="3" fillId="0" borderId="0" xfId="15" applyFont="1" applyFill="1" applyBorder="1" applyAlignment="1">
      <alignment horizontal="right"/>
    </xf>
    <xf numFmtId="43" fontId="3" fillId="0" borderId="0" xfId="18" applyFont="1" applyFill="1" applyBorder="1" applyAlignment="1">
      <alignment horizontal="right"/>
    </xf>
    <xf numFmtId="43" fontId="3" fillId="0" borderId="0" xfId="18" applyFont="1" applyFill="1" applyBorder="1" applyProtection="1"/>
    <xf numFmtId="165" fontId="3" fillId="0" borderId="0" xfId="18" applyNumberFormat="1" applyFont="1" applyFill="1" applyBorder="1" applyProtection="1"/>
    <xf numFmtId="43" fontId="2" fillId="0" borderId="0" xfId="15" quotePrefix="1" applyFont="1" applyFill="1" applyBorder="1" applyAlignment="1">
      <alignment horizontal="center"/>
    </xf>
    <xf numFmtId="43" fontId="2" fillId="0" borderId="0" xfId="15" applyFont="1" applyFill="1" applyBorder="1"/>
    <xf numFmtId="172" fontId="2" fillId="0" borderId="0" xfId="14" applyNumberFormat="1" applyFont="1" applyFill="1" applyAlignment="1">
      <alignment horizontal="right" vertical="center"/>
    </xf>
    <xf numFmtId="0" fontId="2" fillId="0" borderId="0" xfId="17" applyFont="1" applyAlignment="1">
      <alignment vertical="top"/>
    </xf>
    <xf numFmtId="43" fontId="2" fillId="0" borderId="0" xfId="18" applyFont="1" applyFill="1" applyBorder="1" applyProtection="1"/>
    <xf numFmtId="43" fontId="2" fillId="0" borderId="0" xfId="15" applyFont="1" applyFill="1" applyBorder="1" applyProtection="1"/>
    <xf numFmtId="165" fontId="2" fillId="0" borderId="0" xfId="15" applyNumberFormat="1" applyFont="1" applyFill="1" applyBorder="1" applyProtection="1"/>
    <xf numFmtId="43" fontId="3" fillId="0" borderId="0" xfId="15" applyFont="1" applyFill="1" applyBorder="1" applyProtection="1"/>
    <xf numFmtId="173" fontId="3" fillId="0" borderId="0" xfId="14" applyNumberFormat="1" applyFont="1" applyFill="1" applyBorder="1" applyAlignment="1">
      <alignment horizontal="right" vertical="center"/>
    </xf>
    <xf numFmtId="168" fontId="3" fillId="0" borderId="0" xfId="18" applyNumberFormat="1" applyFont="1" applyFill="1" applyAlignment="1">
      <alignment horizontal="right" vertical="center"/>
    </xf>
    <xf numFmtId="165" fontId="3" fillId="0" borderId="0" xfId="15" applyNumberFormat="1" applyFont="1" applyFill="1" applyBorder="1" applyAlignment="1">
      <alignment horizontal="right"/>
    </xf>
    <xf numFmtId="164" fontId="3" fillId="0" borderId="0" xfId="8" applyFont="1" applyFill="1" applyBorder="1" applyProtection="1"/>
    <xf numFmtId="0" fontId="2" fillId="0" borderId="0" xfId="17" applyFont="1" applyAlignment="1">
      <alignment vertical="center"/>
    </xf>
    <xf numFmtId="164" fontId="3" fillId="0" borderId="5" xfId="18" applyNumberFormat="1" applyFont="1" applyFill="1" applyBorder="1" applyAlignment="1">
      <alignment horizontal="right" vertical="center"/>
    </xf>
    <xf numFmtId="0" fontId="3" fillId="0" borderId="0" xfId="17" applyFont="1" applyAlignment="1">
      <alignment vertical="center"/>
    </xf>
    <xf numFmtId="1" fontId="3" fillId="0" borderId="0" xfId="17" applyNumberFormat="1" applyFont="1" applyAlignment="1">
      <alignment horizontal="center"/>
    </xf>
    <xf numFmtId="165" fontId="3" fillId="0" borderId="5" xfId="18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/>
    <xf numFmtId="165" fontId="2" fillId="0" borderId="4" xfId="7" applyNumberFormat="1" applyFont="1" applyFill="1" applyBorder="1"/>
    <xf numFmtId="165" fontId="3" fillId="0" borderId="1" xfId="7" applyNumberFormat="1" applyFont="1" applyFill="1" applyBorder="1"/>
    <xf numFmtId="168" fontId="3" fillId="0" borderId="0" xfId="7" applyNumberFormat="1" applyFont="1" applyFill="1"/>
    <xf numFmtId="168" fontId="3" fillId="0" borderId="2" xfId="7" applyNumberFormat="1" applyFont="1" applyFill="1" applyBorder="1" applyAlignment="1">
      <alignment horizontal="right" vertical="center"/>
    </xf>
    <xf numFmtId="165" fontId="3" fillId="0" borderId="3" xfId="15" applyNumberFormat="1" applyFont="1" applyFill="1" applyBorder="1"/>
    <xf numFmtId="165" fontId="3" fillId="0" borderId="3" xfId="3" applyNumberFormat="1" applyFont="1" applyFill="1" applyBorder="1"/>
    <xf numFmtId="165" fontId="2" fillId="0" borderId="0" xfId="7" applyNumberFormat="1" applyFont="1" applyFill="1"/>
    <xf numFmtId="165" fontId="2" fillId="0" borderId="2" xfId="7" applyNumberFormat="1" applyFont="1" applyFill="1" applyBorder="1"/>
    <xf numFmtId="165" fontId="2" fillId="0" borderId="4" xfId="7" applyNumberFormat="1" applyFont="1" applyFill="1" applyBorder="1" applyAlignment="1">
      <alignment horizontal="right" vertical="center"/>
    </xf>
    <xf numFmtId="165" fontId="3" fillId="0" borderId="4" xfId="7" applyNumberFormat="1" applyFont="1" applyFill="1" applyBorder="1" applyAlignment="1">
      <alignment horizontal="right" vertical="center"/>
    </xf>
    <xf numFmtId="165" fontId="3" fillId="0" borderId="5" xfId="7" applyNumberFormat="1" applyFont="1" applyFill="1" applyBorder="1" applyAlignment="1">
      <alignment horizontal="right" vertical="center"/>
    </xf>
    <xf numFmtId="38" fontId="3" fillId="0" borderId="0" xfId="17" applyNumberFormat="1" applyFont="1" applyFill="1" applyAlignment="1">
      <alignment horizontal="center" vertical="top"/>
    </xf>
    <xf numFmtId="37" fontId="3" fillId="0" borderId="0" xfId="3" quotePrefix="1" applyNumberFormat="1" applyFont="1" applyFill="1" applyAlignment="1">
      <alignment horizontal="right"/>
    </xf>
    <xf numFmtId="168" fontId="3" fillId="0" borderId="0" xfId="18" applyNumberFormat="1" applyFont="1" applyFill="1" applyBorder="1"/>
    <xf numFmtId="168" fontId="3" fillId="0" borderId="2" xfId="18" applyNumberFormat="1" applyFont="1" applyFill="1" applyBorder="1" applyAlignment="1">
      <alignment horizontal="right" vertical="center"/>
    </xf>
    <xf numFmtId="165" fontId="2" fillId="0" borderId="0" xfId="18" applyNumberFormat="1" applyFont="1" applyFill="1" applyBorder="1" applyProtection="1"/>
    <xf numFmtId="165" fontId="2" fillId="0" borderId="2" xfId="18" applyNumberFormat="1" applyFont="1" applyFill="1" applyBorder="1" applyProtection="1"/>
    <xf numFmtId="165" fontId="2" fillId="0" borderId="4" xfId="18" applyNumberFormat="1" applyFont="1" applyFill="1" applyBorder="1" applyAlignment="1">
      <alignment horizontal="right" vertical="center"/>
    </xf>
    <xf numFmtId="165" fontId="3" fillId="0" borderId="4" xfId="18" applyNumberFormat="1" applyFont="1" applyFill="1" applyBorder="1" applyAlignment="1">
      <alignment horizontal="right" vertical="center"/>
    </xf>
    <xf numFmtId="38" fontId="3" fillId="0" borderId="0" xfId="17" applyNumberFormat="1" applyFont="1" applyFill="1"/>
    <xf numFmtId="0" fontId="3" fillId="0" borderId="0" xfId="17" applyFont="1" applyFill="1"/>
    <xf numFmtId="165" fontId="3" fillId="0" borderId="2" xfId="15" applyNumberFormat="1" applyFont="1" applyFill="1" applyBorder="1"/>
    <xf numFmtId="165" fontId="2" fillId="0" borderId="3" xfId="7" applyNumberFormat="1" applyFont="1" applyFill="1" applyBorder="1" applyAlignment="1">
      <alignment horizontal="right" vertical="center"/>
    </xf>
    <xf numFmtId="165" fontId="2" fillId="0" borderId="3" xfId="18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top"/>
    </xf>
    <xf numFmtId="165" fontId="3" fillId="0" borderId="0" xfId="10" applyNumberFormat="1" applyFont="1" applyFill="1"/>
    <xf numFmtId="165" fontId="3" fillId="0" borderId="0" xfId="7" applyNumberFormat="1" applyFont="1" applyFill="1" applyAlignment="1">
      <alignment horizontal="right"/>
    </xf>
    <xf numFmtId="165" fontId="3" fillId="0" borderId="0" xfId="10" applyNumberFormat="1" applyFont="1" applyFill="1" applyAlignment="1">
      <alignment horizontal="right"/>
    </xf>
    <xf numFmtId="165" fontId="3" fillId="0" borderId="0" xfId="8" applyNumberFormat="1" applyFont="1" applyFill="1" applyAlignment="1">
      <alignment horizontal="center"/>
    </xf>
    <xf numFmtId="166" fontId="3" fillId="0" borderId="5" xfId="3" quotePrefix="1" applyNumberFormat="1" applyFont="1" applyFill="1" applyBorder="1"/>
    <xf numFmtId="166" fontId="3" fillId="0" borderId="0" xfId="3" quotePrefix="1" applyNumberFormat="1" applyFont="1" applyFill="1"/>
    <xf numFmtId="165" fontId="3" fillId="0" borderId="0" xfId="8" quotePrefix="1" applyNumberFormat="1" applyFont="1" applyFill="1"/>
    <xf numFmtId="164" fontId="3" fillId="0" borderId="0" xfId="8" applyFont="1" applyFill="1"/>
    <xf numFmtId="165" fontId="3" fillId="0" borderId="3" xfId="7" applyNumberFormat="1" applyFont="1" applyFill="1" applyBorder="1"/>
    <xf numFmtId="168" fontId="3" fillId="0" borderId="0" xfId="5" applyNumberFormat="1" applyFont="1" applyFill="1"/>
    <xf numFmtId="168" fontId="3" fillId="0" borderId="1" xfId="5" applyNumberFormat="1" applyFont="1" applyFill="1" applyBorder="1"/>
    <xf numFmtId="38" fontId="3" fillId="0" borderId="0" xfId="0" applyNumberFormat="1" applyFont="1" applyFill="1" applyAlignment="1">
      <alignment horizontal="center" vertical="top"/>
    </xf>
    <xf numFmtId="165" fontId="3" fillId="0" borderId="1" xfId="1" applyNumberFormat="1" applyFont="1" applyFill="1" applyBorder="1"/>
    <xf numFmtId="38" fontId="3" fillId="0" borderId="3" xfId="3" applyNumberFormat="1" applyFont="1" applyFill="1" applyBorder="1"/>
    <xf numFmtId="38" fontId="3" fillId="0" borderId="3" xfId="3" applyNumberFormat="1" applyFont="1" applyFill="1" applyBorder="1" applyAlignment="1">
      <alignment horizontal="center"/>
    </xf>
    <xf numFmtId="49" fontId="3" fillId="0" borderId="0" xfId="4" applyNumberFormat="1" applyFont="1" applyFill="1"/>
    <xf numFmtId="167" fontId="3" fillId="0" borderId="0" xfId="3" applyNumberFormat="1" applyFont="1" applyFill="1" applyAlignment="1">
      <alignment horizontal="right"/>
    </xf>
    <xf numFmtId="165" fontId="3" fillId="0" borderId="0" xfId="7" quotePrefix="1" applyNumberFormat="1" applyFont="1" applyFill="1" applyAlignment="1">
      <alignment horizontal="left"/>
    </xf>
    <xf numFmtId="165" fontId="3" fillId="0" borderId="0" xfId="7" quotePrefix="1" applyNumberFormat="1" applyFont="1" applyFill="1"/>
    <xf numFmtId="40" fontId="3" fillId="0" borderId="0" xfId="3" applyNumberFormat="1" applyFont="1" applyFill="1" applyAlignment="1">
      <alignment horizontal="left"/>
    </xf>
    <xf numFmtId="165" fontId="3" fillId="0" borderId="0" xfId="7" applyNumberFormat="1" applyFont="1" applyFill="1" applyAlignment="1">
      <alignment horizontal="left"/>
    </xf>
    <xf numFmtId="165" fontId="3" fillId="0" borderId="0" xfId="10" quotePrefix="1" applyNumberFormat="1" applyFont="1" applyFill="1" applyAlignment="1">
      <alignment horizontal="center"/>
    </xf>
    <xf numFmtId="165" fontId="3" fillId="0" borderId="0" xfId="10" quotePrefix="1" applyNumberFormat="1" applyFont="1" applyFill="1" applyAlignment="1">
      <alignment horizontal="left"/>
    </xf>
    <xf numFmtId="165" fontId="3" fillId="0" borderId="0" xfId="10" quotePrefix="1" applyNumberFormat="1" applyFont="1" applyFill="1"/>
    <xf numFmtId="165" fontId="3" fillId="0" borderId="0" xfId="7" quotePrefix="1" applyNumberFormat="1" applyFont="1" applyFill="1" applyAlignment="1">
      <alignment horizontal="right"/>
    </xf>
    <xf numFmtId="0" fontId="2" fillId="0" borderId="0" xfId="4" applyFont="1" applyFill="1" applyAlignment="1">
      <alignment horizontal="left"/>
    </xf>
    <xf numFmtId="168" fontId="3" fillId="0" borderId="0" xfId="7" applyNumberFormat="1" applyFont="1" applyFill="1" applyBorder="1" applyAlignment="1">
      <alignment horizontal="center"/>
    </xf>
    <xf numFmtId="165" fontId="3" fillId="0" borderId="0" xfId="10" applyNumberFormat="1" applyFont="1" applyFill="1" applyAlignment="1">
      <alignment horizontal="left"/>
    </xf>
    <xf numFmtId="38" fontId="3" fillId="0" borderId="0" xfId="4" quotePrefix="1" applyNumberFormat="1" applyFont="1" applyFill="1" applyAlignment="1">
      <alignment horizontal="center"/>
    </xf>
    <xf numFmtId="165" fontId="3" fillId="0" borderId="0" xfId="10" applyNumberFormat="1" applyFont="1" applyFill="1" applyAlignment="1">
      <alignment horizontal="center"/>
    </xf>
    <xf numFmtId="37" fontId="3" fillId="0" borderId="0" xfId="3" applyNumberFormat="1" applyFont="1" applyFill="1"/>
    <xf numFmtId="168" fontId="3" fillId="0" borderId="0" xfId="3" applyNumberFormat="1" applyFont="1" applyFill="1"/>
    <xf numFmtId="171" fontId="3" fillId="0" borderId="0" xfId="3" applyNumberFormat="1" applyFont="1" applyFill="1"/>
    <xf numFmtId="164" fontId="3" fillId="0" borderId="0" xfId="8" quotePrefix="1" applyFont="1" applyFill="1"/>
    <xf numFmtId="165" fontId="3" fillId="0" borderId="0" xfId="11" applyNumberFormat="1" applyFont="1" applyFill="1"/>
    <xf numFmtId="164" fontId="3" fillId="0" borderId="1" xfId="8" quotePrefix="1" applyFont="1" applyFill="1" applyBorder="1"/>
    <xf numFmtId="38" fontId="2" fillId="0" borderId="0" xfId="3" applyNumberFormat="1" applyFont="1" applyFill="1"/>
    <xf numFmtId="166" fontId="3" fillId="0" borderId="0" xfId="3" quotePrefix="1" applyNumberFormat="1" applyFont="1"/>
    <xf numFmtId="166" fontId="3" fillId="0" borderId="1" xfId="3" quotePrefix="1" applyNumberFormat="1" applyFont="1" applyBorder="1"/>
    <xf numFmtId="165" fontId="8" fillId="0" borderId="3" xfId="1" quotePrefix="1" applyNumberFormat="1" applyFont="1" applyBorder="1" applyAlignment="1">
      <alignment horizontal="right"/>
    </xf>
    <xf numFmtId="165" fontId="3" fillId="0" borderId="0" xfId="1" applyNumberFormat="1" applyFont="1" applyFill="1" applyBorder="1" applyProtection="1"/>
    <xf numFmtId="165" fontId="3" fillId="0" borderId="0" xfId="1" quotePrefix="1" applyNumberFormat="1" applyFont="1" applyFill="1" applyAlignment="1"/>
    <xf numFmtId="164" fontId="3" fillId="0" borderId="0" xfId="1" quotePrefix="1" applyFont="1" applyFill="1"/>
    <xf numFmtId="164" fontId="3" fillId="0" borderId="0" xfId="1" quotePrefix="1" applyFont="1"/>
    <xf numFmtId="175" fontId="3" fillId="0" borderId="5" xfId="18" applyNumberFormat="1" applyFont="1" applyFill="1" applyBorder="1" applyAlignment="1">
      <alignment horizontal="right" vertical="center"/>
    </xf>
    <xf numFmtId="175" fontId="3" fillId="0" borderId="0" xfId="18" applyNumberFormat="1" applyFont="1" applyFill="1" applyAlignment="1">
      <alignment horizontal="right" vertical="center"/>
    </xf>
    <xf numFmtId="175" fontId="3" fillId="0" borderId="5" xfId="19" applyNumberFormat="1" applyFont="1" applyFill="1" applyBorder="1"/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0" applyFont="1" applyAlignment="1" applyProtection="1">
      <alignment horizontal="left" vertical="center"/>
      <protection locked="0"/>
    </xf>
    <xf numFmtId="0" fontId="2" fillId="0" borderId="0" xfId="0" applyFont="1" applyBorder="1" applyAlignment="1">
      <alignment vertical="center"/>
    </xf>
    <xf numFmtId="167" fontId="2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9" fontId="2" fillId="0" borderId="3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9" fontId="13" fillId="0" borderId="0" xfId="0" applyNumberFormat="1" applyFont="1" applyAlignment="1">
      <alignment vertical="center"/>
    </xf>
    <xf numFmtId="43" fontId="3" fillId="0" borderId="0" xfId="21" applyFont="1" applyFill="1" applyAlignment="1">
      <alignment vertical="center"/>
    </xf>
    <xf numFmtId="165" fontId="3" fillId="0" borderId="4" xfId="0" applyNumberFormat="1" applyFont="1" applyBorder="1" applyAlignment="1">
      <alignment horizontal="right" vertical="center"/>
    </xf>
    <xf numFmtId="43" fontId="3" fillId="0" borderId="0" xfId="2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38" fontId="2" fillId="0" borderId="0" xfId="0" quotePrefix="1" applyNumberFormat="1" applyFont="1" applyAlignment="1">
      <alignment horizontal="center" vertical="center"/>
    </xf>
    <xf numFmtId="39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164" fontId="3" fillId="0" borderId="0" xfId="1" applyFont="1" applyAlignment="1">
      <alignment vertical="center"/>
    </xf>
    <xf numFmtId="0" fontId="2" fillId="0" borderId="3" xfId="0" applyFont="1" applyBorder="1" applyAlignment="1">
      <alignment vertical="center"/>
    </xf>
    <xf numFmtId="3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0" borderId="4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9" fontId="2" fillId="0" borderId="1" xfId="0" applyNumberFormat="1" applyFont="1" applyBorder="1" applyAlignment="1">
      <alignment horizontal="center" vertical="center" wrapText="1"/>
    </xf>
    <xf numFmtId="39" fontId="3" fillId="2" borderId="0" xfId="0" applyNumberFormat="1" applyFont="1" applyFill="1"/>
    <xf numFmtId="165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left" vertical="center"/>
    </xf>
    <xf numFmtId="165" fontId="3" fillId="0" borderId="3" xfId="0" applyNumberFormat="1" applyFont="1" applyBorder="1" applyAlignment="1">
      <alignment vertical="center"/>
    </xf>
    <xf numFmtId="39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5" fontId="2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9" fontId="2" fillId="0" borderId="1" xfId="0" applyNumberFormat="1" applyFont="1" applyBorder="1" applyAlignment="1">
      <alignment horizontal="center" vertical="center"/>
    </xf>
    <xf numFmtId="38" fontId="13" fillId="0" borderId="0" xfId="3" quotePrefix="1" applyNumberFormat="1" applyFont="1" applyAlignment="1">
      <alignment horizontal="center"/>
    </xf>
    <xf numFmtId="170" fontId="13" fillId="0" borderId="0" xfId="3" applyNumberFormat="1" applyFont="1" applyAlignment="1">
      <alignment horizontal="center"/>
    </xf>
    <xf numFmtId="165" fontId="8" fillId="0" borderId="0" xfId="1" quotePrefix="1" applyNumberFormat="1" applyFont="1" applyFill="1" applyAlignment="1">
      <alignment horizontal="right"/>
    </xf>
    <xf numFmtId="165" fontId="8" fillId="0" borderId="1" xfId="1" quotePrefix="1" applyNumberFormat="1" applyFont="1" applyFill="1" applyBorder="1" applyAlignment="1">
      <alignment horizontal="right"/>
    </xf>
    <xf numFmtId="172" fontId="3" fillId="0" borderId="1" xfId="14" applyNumberFormat="1" applyFont="1" applyFill="1" applyBorder="1" applyAlignment="1">
      <alignment horizontal="right" vertical="center"/>
    </xf>
    <xf numFmtId="165" fontId="8" fillId="0" borderId="1" xfId="3" quotePrefix="1" applyNumberFormat="1" applyFont="1" applyFill="1" applyBorder="1" applyAlignment="1">
      <alignment horizontal="right"/>
    </xf>
    <xf numFmtId="165" fontId="3" fillId="0" borderId="1" xfId="3" applyNumberFormat="1" applyFont="1" applyFill="1" applyBorder="1"/>
    <xf numFmtId="165" fontId="8" fillId="0" borderId="5" xfId="1" quotePrefix="1" applyNumberFormat="1" applyFont="1" applyFill="1" applyBorder="1" applyAlignment="1">
      <alignment horizontal="right"/>
    </xf>
    <xf numFmtId="37" fontId="8" fillId="0" borderId="5" xfId="3" quotePrefix="1" applyNumberFormat="1" applyFont="1" applyFill="1" applyBorder="1" applyAlignment="1">
      <alignment horizontal="right"/>
    </xf>
    <xf numFmtId="166" fontId="3" fillId="0" borderId="1" xfId="3" quotePrefix="1" applyNumberFormat="1" applyFont="1" applyFill="1" applyBorder="1"/>
    <xf numFmtId="164" fontId="3" fillId="0" borderId="1" xfId="8" applyFont="1" applyFill="1" applyBorder="1"/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Font="1" applyFill="1" applyAlignment="1">
      <alignment horizontal="center" vertical="center" wrapText="1"/>
    </xf>
    <xf numFmtId="39" fontId="3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1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65" fontId="3" fillId="0" borderId="0" xfId="1" applyNumberFormat="1" applyFont="1" applyFill="1" applyAlignment="1"/>
    <xf numFmtId="38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vertical="center"/>
    </xf>
    <xf numFmtId="167" fontId="3" fillId="0" borderId="1" xfId="3" applyNumberFormat="1" applyFont="1" applyFill="1" applyBorder="1" applyAlignment="1">
      <alignment horizontal="center" vertical="center"/>
    </xf>
    <xf numFmtId="38" fontId="3" fillId="0" borderId="2" xfId="3" applyNumberFormat="1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/>
    </xf>
    <xf numFmtId="0" fontId="3" fillId="0" borderId="1" xfId="12" applyFont="1" applyBorder="1" applyAlignment="1">
      <alignment horizontal="center" vertical="top"/>
    </xf>
    <xf numFmtId="0" fontId="3" fillId="0" borderId="1" xfId="12" applyFont="1" applyFill="1" applyBorder="1" applyAlignment="1">
      <alignment horizontal="center" vertical="top"/>
    </xf>
    <xf numFmtId="0" fontId="3" fillId="0" borderId="2" xfId="12" applyFont="1" applyBorder="1" applyAlignment="1">
      <alignment horizontal="center" vertical="top"/>
    </xf>
    <xf numFmtId="0" fontId="3" fillId="0" borderId="1" xfId="17" applyFont="1" applyBorder="1" applyAlignment="1">
      <alignment horizontal="center" vertical="top"/>
    </xf>
    <xf numFmtId="0" fontId="3" fillId="0" borderId="2" xfId="17" applyFont="1" applyBorder="1" applyAlignment="1">
      <alignment horizontal="center" vertical="top"/>
    </xf>
    <xf numFmtId="39" fontId="2" fillId="0" borderId="2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center" vertical="center"/>
    </xf>
    <xf numFmtId="38" fontId="2" fillId="0" borderId="3" xfId="0" applyNumberFormat="1" applyFont="1" applyBorder="1" applyAlignment="1">
      <alignment horizontal="center" vertical="center"/>
    </xf>
    <xf numFmtId="3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2">
    <cellStyle name="Comma" xfId="1" builtinId="3"/>
    <cellStyle name="Comma 10 2 2" xfId="8"/>
    <cellStyle name="Comma 11" xfId="5"/>
    <cellStyle name="Comma 12 2" xfId="13"/>
    <cellStyle name="Comma 12 2 3" xfId="14"/>
    <cellStyle name="Comma 14" xfId="15"/>
    <cellStyle name="Comma 14 2" xfId="19"/>
    <cellStyle name="Comma 17" xfId="10"/>
    <cellStyle name="Comma 2" xfId="7"/>
    <cellStyle name="Comma 3" xfId="18"/>
    <cellStyle name="Comma 4" xfId="21"/>
    <cellStyle name="Normal" xfId="0" builtinId="0"/>
    <cellStyle name="Normal 13" xfId="4"/>
    <cellStyle name="Normal 18" xfId="2"/>
    <cellStyle name="Normal 2" xfId="12"/>
    <cellStyle name="Normal 2 2" xfId="20"/>
    <cellStyle name="Normal 2 2 2" xfId="11"/>
    <cellStyle name="Normal 3" xfId="17"/>
    <cellStyle name="เครื่องหมายจุลภาค_งบการเงินไทย Q1-49" xfId="16"/>
    <cellStyle name="ปกติ 10" xfId="9"/>
    <cellStyle name="ปกติ_SENAT2_Mar_06 update 2มิย.49" xfId="6"/>
    <cellStyle name="ปกติ_Sheet1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Users/TPK/Desktop/Users/KM_KARN/AppData/Local/Microsoft/Windows/Temporary%20Internet%20Files/Content.Outlook/QGVFS3S3/IA%202010/Stock/SL/June/Audit%20Count/REPORT%20%20Inventory%20Count%20%2012-13%20JUN%202010.xls?3454CA72" TargetMode="External"/><Relationship Id="rId1" Type="http://schemas.openxmlformats.org/officeDocument/2006/relationships/externalLinkPath" Target="file:///\\3454CA72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  <sheetName val="AR-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db"/>
      <sheetName val="REPORT"/>
      <sheetName val="HP"/>
      <sheetName val="TMS2000"/>
      <sheetName val="CA Sheet"/>
      <sheetName val="FF-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FF_2"/>
      <sheetName val="feature"/>
      <sheetName val="B131 "/>
      <sheetName val="GL CB"/>
      <sheetName val="GL M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">
          <cell r="A5" t="str">
            <v>Deferred Tax Assets</v>
          </cell>
        </row>
      </sheetData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A5" t="str">
            <v>Deferred Tax Assets</v>
          </cell>
        </row>
      </sheetData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/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2">
          <cell r="E2" t="str">
            <v>จำนวน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92"/>
  <sheetViews>
    <sheetView view="pageBreakPreview" topLeftCell="A19" zoomScale="80" zoomScaleNormal="95" zoomScaleSheetLayoutView="80" workbookViewId="0">
      <selection activeCell="J104" sqref="J104"/>
    </sheetView>
  </sheetViews>
  <sheetFormatPr defaultColWidth="8.26953125" defaultRowHeight="21" customHeight="1" x14ac:dyDescent="0.6"/>
  <cols>
    <col min="1" max="3" width="1.7265625" style="10" customWidth="1"/>
    <col min="4" max="4" width="37.26953125" style="10" customWidth="1"/>
    <col min="5" max="5" width="1.7265625" style="10" customWidth="1"/>
    <col min="6" max="6" width="9.7265625" style="14" customWidth="1"/>
    <col min="7" max="7" width="1.7265625" style="112" customWidth="1"/>
    <col min="8" max="8" width="13.7265625" style="112" customWidth="1"/>
    <col min="9" max="9" width="1.7265625" style="112" customWidth="1"/>
    <col min="10" max="10" width="13.7265625" style="112" customWidth="1"/>
    <col min="11" max="11" width="1.7265625" style="112" customWidth="1"/>
    <col min="12" max="12" width="13.7265625" style="112" customWidth="1"/>
    <col min="13" max="13" width="1.7265625" style="112" customWidth="1"/>
    <col min="14" max="14" width="13.7265625" style="112" customWidth="1"/>
    <col min="15" max="15" width="1.7265625" style="10" customWidth="1"/>
    <col min="16" max="16" width="3.26953125" style="10" customWidth="1"/>
    <col min="17" max="16384" width="8.26953125" style="10"/>
  </cols>
  <sheetData>
    <row r="1" spans="1:16" ht="21" customHeight="1" x14ac:dyDescent="0.65">
      <c r="A1" s="7" t="s">
        <v>1</v>
      </c>
      <c r="B1" s="8"/>
      <c r="C1" s="8"/>
      <c r="D1" s="8"/>
      <c r="E1" s="8"/>
      <c r="F1" s="8"/>
      <c r="G1" s="105"/>
      <c r="H1" s="105"/>
      <c r="I1" s="105"/>
      <c r="J1" s="105"/>
      <c r="K1" s="105"/>
      <c r="L1" s="105"/>
      <c r="M1" s="105"/>
      <c r="N1" s="105"/>
      <c r="O1" s="8"/>
      <c r="P1" s="9"/>
    </row>
    <row r="2" spans="1:16" ht="21" customHeight="1" x14ac:dyDescent="0.65">
      <c r="A2" s="7" t="s">
        <v>2</v>
      </c>
      <c r="B2" s="8"/>
      <c r="C2" s="8"/>
      <c r="D2" s="8"/>
      <c r="E2" s="8"/>
      <c r="F2" s="8"/>
      <c r="G2" s="105"/>
      <c r="H2" s="105"/>
      <c r="I2" s="105"/>
      <c r="J2" s="105"/>
      <c r="K2" s="105"/>
      <c r="L2" s="105"/>
      <c r="M2" s="105"/>
      <c r="N2" s="105"/>
      <c r="O2" s="8"/>
      <c r="P2" s="9"/>
    </row>
    <row r="3" spans="1:16" ht="21" customHeight="1" x14ac:dyDescent="0.65">
      <c r="A3" s="7"/>
      <c r="D3" s="9"/>
      <c r="E3" s="9"/>
      <c r="F3" s="11"/>
      <c r="G3" s="106"/>
      <c r="H3" s="106"/>
      <c r="I3" s="106"/>
      <c r="J3" s="106"/>
      <c r="K3" s="106"/>
      <c r="L3" s="106"/>
      <c r="M3" s="106"/>
      <c r="N3" s="106"/>
      <c r="O3" s="9"/>
      <c r="P3" s="9"/>
    </row>
    <row r="4" spans="1:16" ht="21" customHeight="1" x14ac:dyDescent="0.6">
      <c r="A4" s="9"/>
      <c r="D4" s="9"/>
      <c r="E4" s="9"/>
      <c r="F4" s="11"/>
      <c r="G4" s="106"/>
      <c r="H4" s="413" t="s">
        <v>156</v>
      </c>
      <c r="I4" s="413"/>
      <c r="J4" s="413"/>
      <c r="K4" s="413"/>
      <c r="L4" s="413"/>
      <c r="M4" s="413"/>
      <c r="N4" s="413"/>
      <c r="O4" s="12"/>
      <c r="P4" s="9"/>
    </row>
    <row r="5" spans="1:16" ht="21" customHeight="1" x14ac:dyDescent="0.65">
      <c r="E5" s="13"/>
      <c r="F5" s="11"/>
      <c r="G5" s="103"/>
      <c r="H5" s="414" t="s">
        <v>147</v>
      </c>
      <c r="I5" s="414"/>
      <c r="J5" s="414"/>
      <c r="K5" s="260"/>
      <c r="L5" s="415" t="s">
        <v>148</v>
      </c>
      <c r="M5" s="415"/>
      <c r="N5" s="415"/>
      <c r="O5" s="2"/>
      <c r="P5" s="9"/>
    </row>
    <row r="6" spans="1:16" ht="21" customHeight="1" x14ac:dyDescent="0.65">
      <c r="E6" s="13"/>
      <c r="F6" s="11"/>
      <c r="G6" s="103"/>
      <c r="H6" s="103" t="s">
        <v>4</v>
      </c>
      <c r="I6" s="261"/>
      <c r="J6" s="261" t="s">
        <v>4</v>
      </c>
      <c r="K6" s="103"/>
      <c r="L6" s="103" t="s">
        <v>4</v>
      </c>
      <c r="M6" s="261"/>
      <c r="N6" s="261" t="s">
        <v>4</v>
      </c>
      <c r="O6" s="11"/>
      <c r="P6" s="9"/>
    </row>
    <row r="7" spans="1:16" ht="21" customHeight="1" x14ac:dyDescent="0.65">
      <c r="E7" s="13"/>
      <c r="F7" s="3" t="s">
        <v>5</v>
      </c>
      <c r="G7" s="103"/>
      <c r="H7" s="107">
        <v>2021</v>
      </c>
      <c r="I7" s="103"/>
      <c r="J7" s="107">
        <v>2020</v>
      </c>
      <c r="K7" s="103"/>
      <c r="L7" s="107">
        <v>2021</v>
      </c>
      <c r="M7" s="103"/>
      <c r="N7" s="107">
        <v>2020</v>
      </c>
      <c r="O7" s="11"/>
      <c r="P7" s="9"/>
    </row>
    <row r="8" spans="1:16" ht="21" customHeight="1" x14ac:dyDescent="0.65">
      <c r="A8" s="16" t="s">
        <v>6</v>
      </c>
      <c r="D8" s="16"/>
      <c r="F8" s="11"/>
      <c r="G8" s="103"/>
      <c r="H8" s="134"/>
      <c r="I8" s="103"/>
      <c r="J8" s="134"/>
      <c r="K8" s="262"/>
      <c r="L8" s="109"/>
      <c r="M8" s="109"/>
      <c r="N8" s="109"/>
      <c r="O8" s="17"/>
      <c r="P8" s="9"/>
    </row>
    <row r="9" spans="1:16" ht="21" customHeight="1" x14ac:dyDescent="0.65">
      <c r="A9" s="19" t="s">
        <v>7</v>
      </c>
      <c r="D9" s="20"/>
      <c r="E9" s="20"/>
      <c r="G9" s="106"/>
      <c r="H9" s="135"/>
      <c r="I9" s="106"/>
      <c r="J9" s="135"/>
      <c r="L9" s="106"/>
      <c r="M9" s="263"/>
      <c r="N9" s="106"/>
      <c r="O9" s="9"/>
      <c r="P9" s="9"/>
    </row>
    <row r="10" spans="1:16" s="21" customFormat="1" ht="21" customHeight="1" x14ac:dyDescent="0.6">
      <c r="A10" s="9" t="s">
        <v>8</v>
      </c>
      <c r="B10" s="21" t="s">
        <v>9</v>
      </c>
      <c r="D10" s="9"/>
      <c r="E10" s="9"/>
      <c r="F10" s="374">
        <v>5</v>
      </c>
      <c r="G10" s="102"/>
      <c r="H10" s="248">
        <v>372166119</v>
      </c>
      <c r="I10" s="136"/>
      <c r="J10" s="248">
        <v>395564382</v>
      </c>
      <c r="K10" s="264"/>
      <c r="L10" s="160">
        <v>216384699</v>
      </c>
      <c r="M10" s="110"/>
      <c r="N10" s="25">
        <v>284829048</v>
      </c>
      <c r="O10" s="24"/>
    </row>
    <row r="11" spans="1:16" s="21" customFormat="1" ht="21" customHeight="1" x14ac:dyDescent="0.6">
      <c r="A11" s="26" t="s">
        <v>8</v>
      </c>
      <c r="B11" s="21" t="s">
        <v>170</v>
      </c>
      <c r="D11" s="26"/>
      <c r="E11" s="26"/>
      <c r="F11" s="374" t="s">
        <v>265</v>
      </c>
      <c r="G11" s="144"/>
      <c r="H11" s="248">
        <v>638014235</v>
      </c>
      <c r="I11" s="136"/>
      <c r="J11" s="248">
        <v>440458967</v>
      </c>
      <c r="K11" s="264"/>
      <c r="L11" s="110">
        <v>540062557</v>
      </c>
      <c r="M11" s="265"/>
      <c r="N11" s="110">
        <v>424334770</v>
      </c>
      <c r="O11" s="24"/>
    </row>
    <row r="12" spans="1:16" s="21" customFormat="1" ht="21" customHeight="1" x14ac:dyDescent="0.6">
      <c r="A12" s="26"/>
      <c r="B12" s="21" t="s">
        <v>171</v>
      </c>
      <c r="D12" s="26"/>
      <c r="E12" s="26"/>
      <c r="F12" s="374">
        <v>7</v>
      </c>
      <c r="G12" s="144"/>
      <c r="H12" s="248">
        <v>86909058</v>
      </c>
      <c r="I12" s="136"/>
      <c r="J12" s="248">
        <v>56747052</v>
      </c>
      <c r="K12" s="264"/>
      <c r="L12" s="110">
        <v>86909058</v>
      </c>
      <c r="M12" s="265"/>
      <c r="N12" s="110">
        <v>56747052</v>
      </c>
      <c r="O12" s="24"/>
    </row>
    <row r="13" spans="1:16" s="21" customFormat="1" ht="21" customHeight="1" x14ac:dyDescent="0.6">
      <c r="A13" s="26"/>
      <c r="B13" s="21" t="s">
        <v>172</v>
      </c>
      <c r="D13" s="26"/>
      <c r="E13" s="26"/>
      <c r="F13" s="374" t="s">
        <v>266</v>
      </c>
      <c r="G13" s="144"/>
      <c r="H13" s="248">
        <v>385490973</v>
      </c>
      <c r="I13" s="136"/>
      <c r="J13" s="248">
        <v>262687082</v>
      </c>
      <c r="K13" s="264"/>
      <c r="L13" s="110">
        <v>326215101</v>
      </c>
      <c r="M13" s="265"/>
      <c r="N13" s="110">
        <v>238406335</v>
      </c>
      <c r="O13" s="24"/>
    </row>
    <row r="14" spans="1:16" s="21" customFormat="1" ht="21" customHeight="1" x14ac:dyDescent="0.6">
      <c r="A14" s="26"/>
      <c r="B14" s="21" t="s">
        <v>173</v>
      </c>
      <c r="C14" s="28"/>
      <c r="D14" s="26"/>
      <c r="E14" s="26"/>
      <c r="F14" s="375">
        <v>35.299999999999997</v>
      </c>
      <c r="G14" s="144"/>
      <c r="H14" s="248">
        <v>0</v>
      </c>
      <c r="I14" s="136"/>
      <c r="J14" s="248">
        <v>0</v>
      </c>
      <c r="K14" s="264"/>
      <c r="L14" s="110">
        <v>88540176</v>
      </c>
      <c r="M14" s="110"/>
      <c r="N14" s="110">
        <v>41702528</v>
      </c>
      <c r="O14" s="24"/>
    </row>
    <row r="15" spans="1:16" s="21" customFormat="1" ht="21" customHeight="1" x14ac:dyDescent="0.6">
      <c r="A15" s="9" t="s">
        <v>8</v>
      </c>
      <c r="B15" s="21" t="s">
        <v>174</v>
      </c>
      <c r="D15" s="9"/>
      <c r="E15" s="9"/>
      <c r="F15" s="374">
        <v>9</v>
      </c>
      <c r="G15" s="144"/>
      <c r="H15" s="110">
        <v>593950454</v>
      </c>
      <c r="I15" s="136"/>
      <c r="J15" s="110">
        <v>368971402</v>
      </c>
      <c r="K15" s="264"/>
      <c r="L15" s="110">
        <v>287877957</v>
      </c>
      <c r="M15" s="265"/>
      <c r="N15" s="110">
        <v>172806779</v>
      </c>
      <c r="O15" s="24"/>
    </row>
    <row r="16" spans="1:16" s="21" customFormat="1" ht="21" customHeight="1" x14ac:dyDescent="0.6">
      <c r="A16" s="9"/>
      <c r="B16" s="21" t="s">
        <v>10</v>
      </c>
      <c r="D16" s="9"/>
      <c r="E16" s="9"/>
      <c r="F16" s="30"/>
      <c r="G16" s="144"/>
      <c r="H16" s="110">
        <v>19746860</v>
      </c>
      <c r="I16" s="136"/>
      <c r="J16" s="110">
        <v>374259</v>
      </c>
      <c r="K16" s="264"/>
      <c r="L16" s="110">
        <v>12629871</v>
      </c>
      <c r="M16" s="265"/>
      <c r="N16" s="110">
        <v>0</v>
      </c>
      <c r="O16" s="24"/>
    </row>
    <row r="17" spans="1:15" s="21" customFormat="1" ht="21" customHeight="1" x14ac:dyDescent="0.6">
      <c r="A17" s="9" t="s">
        <v>8</v>
      </c>
      <c r="B17" s="21" t="s">
        <v>11</v>
      </c>
      <c r="D17" s="9"/>
      <c r="E17" s="9"/>
      <c r="F17" s="31"/>
      <c r="G17" s="159"/>
      <c r="H17" s="247">
        <v>8485590</v>
      </c>
      <c r="I17" s="247"/>
      <c r="J17" s="247">
        <v>13467122</v>
      </c>
      <c r="K17" s="247"/>
      <c r="L17" s="247">
        <v>7954333</v>
      </c>
      <c r="M17" s="247"/>
      <c r="N17" s="247">
        <v>10678849</v>
      </c>
      <c r="O17" s="33"/>
    </row>
    <row r="18" spans="1:15" s="21" customFormat="1" ht="21" customHeight="1" x14ac:dyDescent="0.6">
      <c r="A18" s="9"/>
      <c r="B18" s="21" t="s">
        <v>163</v>
      </c>
      <c r="D18" s="9"/>
      <c r="E18" s="9"/>
      <c r="F18" s="31">
        <v>10</v>
      </c>
      <c r="G18" s="159"/>
      <c r="H18" s="247">
        <v>7126245</v>
      </c>
      <c r="I18" s="247"/>
      <c r="J18" s="247">
        <v>10695000</v>
      </c>
      <c r="K18" s="247"/>
      <c r="L18" s="247">
        <v>0</v>
      </c>
      <c r="M18" s="247"/>
      <c r="N18" s="247">
        <v>10695000</v>
      </c>
      <c r="O18" s="33"/>
    </row>
    <row r="19" spans="1:15" s="21" customFormat="1" ht="21" customHeight="1" x14ac:dyDescent="0.6">
      <c r="A19" s="9" t="s">
        <v>12</v>
      </c>
      <c r="B19" s="21" t="s">
        <v>13</v>
      </c>
      <c r="D19" s="9"/>
      <c r="E19" s="9"/>
      <c r="F19" s="31"/>
      <c r="G19" s="266"/>
      <c r="H19" s="221">
        <v>2111889534</v>
      </c>
      <c r="I19" s="267"/>
      <c r="J19" s="221">
        <v>1548965266</v>
      </c>
      <c r="K19" s="110"/>
      <c r="L19" s="221">
        <v>1566573752</v>
      </c>
      <c r="M19" s="110"/>
      <c r="N19" s="221">
        <v>1240200361</v>
      </c>
      <c r="O19" s="24"/>
    </row>
    <row r="20" spans="1:15" s="21" customFormat="1" ht="21" customHeight="1" x14ac:dyDescent="0.6">
      <c r="A20" s="19" t="s">
        <v>14</v>
      </c>
      <c r="D20" s="9"/>
      <c r="E20" s="9"/>
      <c r="F20" s="31"/>
      <c r="G20" s="266"/>
      <c r="H20" s="110"/>
      <c r="I20" s="267"/>
      <c r="J20" s="110"/>
      <c r="K20" s="110"/>
      <c r="L20" s="110" t="s">
        <v>15</v>
      </c>
      <c r="M20" s="110"/>
      <c r="N20" s="110"/>
      <c r="O20" s="24"/>
    </row>
    <row r="21" spans="1:15" s="21" customFormat="1" ht="21" customHeight="1" x14ac:dyDescent="0.6">
      <c r="A21" s="19"/>
      <c r="B21" s="21" t="s">
        <v>162</v>
      </c>
      <c r="D21" s="9"/>
      <c r="E21" s="9"/>
      <c r="F21" s="31">
        <v>11</v>
      </c>
      <c r="G21" s="266"/>
      <c r="H21" s="110">
        <v>56476690</v>
      </c>
      <c r="I21" s="267"/>
      <c r="J21" s="110">
        <v>31141839</v>
      </c>
      <c r="K21" s="110"/>
      <c r="L21" s="118">
        <v>6384083</v>
      </c>
      <c r="M21" s="110"/>
      <c r="N21" s="6">
        <v>6371059</v>
      </c>
      <c r="O21" s="24"/>
    </row>
    <row r="22" spans="1:15" s="21" customFormat="1" ht="21" customHeight="1" x14ac:dyDescent="0.6">
      <c r="A22" s="26" t="s">
        <v>16</v>
      </c>
      <c r="B22" s="21" t="s">
        <v>175</v>
      </c>
      <c r="D22" s="26"/>
      <c r="E22" s="26"/>
      <c r="F22" s="102">
        <v>12</v>
      </c>
      <c r="G22" s="144"/>
      <c r="H22" s="248">
        <v>0</v>
      </c>
      <c r="I22" s="136"/>
      <c r="J22" s="248">
        <v>0</v>
      </c>
      <c r="K22" s="110"/>
      <c r="L22" s="160">
        <v>343862236</v>
      </c>
      <c r="M22" s="248"/>
      <c r="N22" s="25">
        <v>348162090</v>
      </c>
      <c r="O22" s="34"/>
    </row>
    <row r="23" spans="1:15" s="21" customFormat="1" ht="21" customHeight="1" x14ac:dyDescent="0.6">
      <c r="A23" s="26"/>
      <c r="B23" s="21" t="s">
        <v>270</v>
      </c>
      <c r="D23" s="26"/>
      <c r="E23" s="26"/>
      <c r="F23" s="154">
        <v>35.299999999999997</v>
      </c>
      <c r="G23" s="144"/>
      <c r="H23" s="248">
        <v>0</v>
      </c>
      <c r="I23" s="136"/>
      <c r="J23" s="248">
        <v>0</v>
      </c>
      <c r="K23" s="110"/>
      <c r="L23" s="160">
        <v>100506964</v>
      </c>
      <c r="M23" s="248"/>
      <c r="N23" s="25">
        <v>0</v>
      </c>
      <c r="O23" s="34"/>
    </row>
    <row r="24" spans="1:15" s="21" customFormat="1" ht="21" customHeight="1" x14ac:dyDescent="0.6">
      <c r="A24" s="26"/>
      <c r="B24" s="21" t="s">
        <v>262</v>
      </c>
      <c r="D24" s="26"/>
      <c r="E24" s="26"/>
      <c r="F24" s="102">
        <v>13</v>
      </c>
      <c r="G24" s="144"/>
      <c r="H24" s="248">
        <v>0</v>
      </c>
      <c r="I24" s="136"/>
      <c r="J24" s="248">
        <v>0</v>
      </c>
      <c r="K24" s="110"/>
      <c r="L24" s="160">
        <v>0</v>
      </c>
      <c r="M24" s="248"/>
      <c r="N24" s="25">
        <v>0</v>
      </c>
      <c r="O24" s="34"/>
    </row>
    <row r="25" spans="1:15" s="21" customFormat="1" ht="21" customHeight="1" x14ac:dyDescent="0.6">
      <c r="A25" s="26"/>
      <c r="B25" s="21" t="s">
        <v>176</v>
      </c>
      <c r="D25" s="26"/>
      <c r="E25" s="26"/>
      <c r="F25" s="31">
        <v>7</v>
      </c>
      <c r="G25" s="144"/>
      <c r="H25" s="110">
        <v>383466356</v>
      </c>
      <c r="I25" s="136"/>
      <c r="J25" s="110">
        <v>219007560</v>
      </c>
      <c r="K25" s="110"/>
      <c r="L25" s="160">
        <v>383466356</v>
      </c>
      <c r="M25" s="248"/>
      <c r="N25" s="25">
        <v>219007560</v>
      </c>
      <c r="O25" s="34"/>
    </row>
    <row r="26" spans="1:15" s="21" customFormat="1" ht="21" customHeight="1" x14ac:dyDescent="0.6">
      <c r="A26" s="26"/>
      <c r="B26" s="26" t="s">
        <v>177</v>
      </c>
      <c r="D26" s="26"/>
      <c r="E26" s="26"/>
      <c r="F26" s="102">
        <v>14</v>
      </c>
      <c r="G26" s="144"/>
      <c r="H26" s="110">
        <v>80136291</v>
      </c>
      <c r="I26" s="136"/>
      <c r="J26" s="110">
        <v>116746604</v>
      </c>
      <c r="K26" s="110"/>
      <c r="L26" s="160">
        <v>80136291</v>
      </c>
      <c r="M26" s="248"/>
      <c r="N26" s="25">
        <v>80689309</v>
      </c>
      <c r="O26" s="24"/>
    </row>
    <row r="27" spans="1:15" s="21" customFormat="1" ht="21" customHeight="1" x14ac:dyDescent="0.6">
      <c r="A27" s="9" t="s">
        <v>16</v>
      </c>
      <c r="B27" s="21" t="s">
        <v>178</v>
      </c>
      <c r="D27" s="9"/>
      <c r="E27" s="9"/>
      <c r="F27" s="31">
        <v>15</v>
      </c>
      <c r="G27" s="144"/>
      <c r="H27" s="110">
        <v>1396529582</v>
      </c>
      <c r="I27" s="136"/>
      <c r="J27" s="110">
        <v>1426205663</v>
      </c>
      <c r="K27" s="264"/>
      <c r="L27" s="160">
        <v>901257558</v>
      </c>
      <c r="M27" s="265"/>
      <c r="N27" s="25">
        <v>930240989</v>
      </c>
      <c r="O27" s="24"/>
    </row>
    <row r="28" spans="1:15" s="21" customFormat="1" ht="21" customHeight="1" x14ac:dyDescent="0.6">
      <c r="A28" s="9"/>
      <c r="B28" s="21" t="s">
        <v>179</v>
      </c>
      <c r="D28" s="9"/>
      <c r="E28" s="9"/>
      <c r="F28" s="102">
        <v>16</v>
      </c>
      <c r="G28" s="144"/>
      <c r="H28" s="110">
        <v>13891496</v>
      </c>
      <c r="I28" s="136"/>
      <c r="J28" s="110">
        <v>14263489</v>
      </c>
      <c r="K28" s="264"/>
      <c r="L28" s="160">
        <v>4158891</v>
      </c>
      <c r="M28" s="265"/>
      <c r="N28" s="25">
        <v>12813984</v>
      </c>
      <c r="O28" s="24"/>
    </row>
    <row r="29" spans="1:15" s="21" customFormat="1" ht="21" customHeight="1" x14ac:dyDescent="0.6">
      <c r="A29" s="26" t="s">
        <v>16</v>
      </c>
      <c r="B29" s="21" t="s">
        <v>180</v>
      </c>
      <c r="D29" s="26"/>
      <c r="E29" s="26"/>
      <c r="F29" s="31">
        <v>17</v>
      </c>
      <c r="G29" s="144"/>
      <c r="H29" s="110">
        <v>59767886</v>
      </c>
      <c r="I29" s="136"/>
      <c r="J29" s="110">
        <v>76418697</v>
      </c>
      <c r="K29" s="264"/>
      <c r="L29" s="160">
        <v>51785558</v>
      </c>
      <c r="M29" s="265"/>
      <c r="N29" s="25">
        <v>70826556</v>
      </c>
      <c r="O29" s="24"/>
    </row>
    <row r="30" spans="1:15" s="21" customFormat="1" ht="21" customHeight="1" x14ac:dyDescent="0.6">
      <c r="A30" s="26"/>
      <c r="B30" s="21" t="s">
        <v>17</v>
      </c>
      <c r="D30" s="26"/>
      <c r="E30" s="26"/>
      <c r="F30" s="102">
        <v>18</v>
      </c>
      <c r="G30" s="144"/>
      <c r="H30" s="247">
        <v>127752120</v>
      </c>
      <c r="I30" s="268"/>
      <c r="J30" s="247">
        <v>133250973</v>
      </c>
      <c r="K30" s="269"/>
      <c r="L30" s="160">
        <v>48591889</v>
      </c>
      <c r="M30" s="270"/>
      <c r="N30" s="25">
        <v>82608684</v>
      </c>
      <c r="O30" s="33"/>
    </row>
    <row r="31" spans="1:15" s="21" customFormat="1" ht="21" customHeight="1" x14ac:dyDescent="0.6">
      <c r="A31" s="9" t="s">
        <v>8</v>
      </c>
      <c r="B31" s="21" t="s">
        <v>18</v>
      </c>
      <c r="D31" s="9"/>
      <c r="E31" s="9"/>
      <c r="F31" s="22"/>
      <c r="G31" s="102"/>
      <c r="H31" s="247">
        <v>59205407</v>
      </c>
      <c r="I31" s="268"/>
      <c r="J31" s="247">
        <v>62730836</v>
      </c>
      <c r="K31" s="247"/>
      <c r="L31" s="160">
        <v>34965993</v>
      </c>
      <c r="M31" s="247"/>
      <c r="N31" s="25">
        <v>33678553</v>
      </c>
      <c r="O31" s="33"/>
    </row>
    <row r="32" spans="1:15" s="21" customFormat="1" ht="21" customHeight="1" x14ac:dyDescent="0.6">
      <c r="A32" s="9" t="s">
        <v>12</v>
      </c>
      <c r="B32" s="21" t="s">
        <v>19</v>
      </c>
      <c r="D32" s="11"/>
      <c r="E32" s="9"/>
      <c r="F32" s="35"/>
      <c r="G32" s="266"/>
      <c r="H32" s="221">
        <v>2177225828</v>
      </c>
      <c r="I32" s="267"/>
      <c r="J32" s="221">
        <v>2079765661</v>
      </c>
      <c r="K32" s="110"/>
      <c r="L32" s="221">
        <v>1955115819</v>
      </c>
      <c r="M32" s="110"/>
      <c r="N32" s="221">
        <v>1784398784</v>
      </c>
      <c r="O32" s="24"/>
    </row>
    <row r="33" spans="1:16" s="37" customFormat="1" ht="21" customHeight="1" thickBot="1" x14ac:dyDescent="0.7">
      <c r="A33" s="36" t="s">
        <v>20</v>
      </c>
      <c r="D33" s="20"/>
      <c r="E33" s="20"/>
      <c r="F33" s="38"/>
      <c r="G33" s="161"/>
      <c r="H33" s="222">
        <v>4289115362</v>
      </c>
      <c r="I33" s="228"/>
      <c r="J33" s="222">
        <v>3628730927</v>
      </c>
      <c r="K33" s="228"/>
      <c r="L33" s="222">
        <v>3521689571</v>
      </c>
      <c r="M33" s="228"/>
      <c r="N33" s="222">
        <v>3024599145</v>
      </c>
      <c r="O33" s="40"/>
    </row>
    <row r="34" spans="1:16" s="21" customFormat="1" ht="21" customHeight="1" thickTop="1" x14ac:dyDescent="0.6">
      <c r="A34" s="9"/>
      <c r="D34" s="9"/>
      <c r="E34" s="9"/>
      <c r="F34" s="35"/>
      <c r="G34" s="156"/>
      <c r="H34" s="111"/>
      <c r="I34" s="111"/>
      <c r="J34" s="111"/>
      <c r="K34" s="111"/>
      <c r="L34" s="111"/>
      <c r="M34" s="111"/>
      <c r="N34" s="111"/>
      <c r="O34" s="41"/>
      <c r="P34" s="35"/>
    </row>
    <row r="35" spans="1:16" ht="21" customHeight="1" x14ac:dyDescent="0.65">
      <c r="A35" s="16" t="s">
        <v>21</v>
      </c>
      <c r="G35" s="103"/>
      <c r="H35" s="111"/>
      <c r="I35" s="111"/>
      <c r="J35" s="111"/>
      <c r="K35" s="110"/>
      <c r="L35" s="111"/>
      <c r="M35" s="111"/>
      <c r="N35" s="111"/>
      <c r="O35" s="24"/>
      <c r="P35" s="9"/>
    </row>
    <row r="36" spans="1:16" s="21" customFormat="1" ht="21" customHeight="1" x14ac:dyDescent="0.65">
      <c r="A36" s="19" t="s">
        <v>22</v>
      </c>
      <c r="D36" s="20"/>
      <c r="E36" s="20"/>
      <c r="F36" s="11"/>
      <c r="G36" s="106"/>
      <c r="H36" s="110"/>
      <c r="I36" s="110"/>
      <c r="J36" s="110"/>
      <c r="K36" s="110"/>
      <c r="L36" s="110"/>
      <c r="M36" s="110"/>
      <c r="N36" s="110"/>
      <c r="O36" s="24"/>
    </row>
    <row r="37" spans="1:16" s="21" customFormat="1" ht="21" customHeight="1" x14ac:dyDescent="0.6">
      <c r="A37" s="9" t="s">
        <v>8</v>
      </c>
      <c r="B37" s="21" t="s">
        <v>23</v>
      </c>
      <c r="D37" s="9"/>
      <c r="E37" s="9"/>
      <c r="F37" s="35"/>
      <c r="G37" s="159"/>
      <c r="H37" s="110"/>
      <c r="I37" s="110"/>
      <c r="J37" s="110"/>
      <c r="K37" s="110"/>
      <c r="L37" s="110"/>
      <c r="M37" s="110"/>
      <c r="N37" s="110"/>
      <c r="O37" s="24"/>
    </row>
    <row r="38" spans="1:16" s="21" customFormat="1" ht="21" customHeight="1" x14ac:dyDescent="0.6">
      <c r="A38" s="9" t="s">
        <v>24</v>
      </c>
      <c r="C38" s="21" t="s">
        <v>25</v>
      </c>
      <c r="D38" s="9"/>
      <c r="E38" s="9"/>
      <c r="F38" s="102">
        <v>19</v>
      </c>
      <c r="G38" s="144"/>
      <c r="H38" s="118">
        <v>329064934</v>
      </c>
      <c r="I38" s="136"/>
      <c r="J38" s="6">
        <v>169997448</v>
      </c>
      <c r="K38" s="264"/>
      <c r="L38" s="110">
        <v>189532194</v>
      </c>
      <c r="M38" s="265"/>
      <c r="N38" s="110">
        <v>2979634</v>
      </c>
      <c r="O38" s="24"/>
    </row>
    <row r="39" spans="1:16" s="21" customFormat="1" ht="21" customHeight="1" x14ac:dyDescent="0.6">
      <c r="A39" s="9" t="s">
        <v>8</v>
      </c>
      <c r="B39" s="21" t="s">
        <v>26</v>
      </c>
      <c r="D39" s="9"/>
      <c r="E39" s="9"/>
      <c r="F39" s="104" t="s">
        <v>271</v>
      </c>
      <c r="G39" s="106"/>
      <c r="H39" s="118">
        <v>741501016</v>
      </c>
      <c r="I39" s="247"/>
      <c r="J39" s="6">
        <v>425194633</v>
      </c>
      <c r="K39" s="247"/>
      <c r="L39" s="247">
        <v>513680254</v>
      </c>
      <c r="M39" s="247"/>
      <c r="N39" s="247">
        <v>336586690</v>
      </c>
      <c r="O39" s="33"/>
    </row>
    <row r="40" spans="1:16" s="21" customFormat="1" ht="21" customHeight="1" x14ac:dyDescent="0.6">
      <c r="A40" s="9"/>
      <c r="B40" s="21" t="s">
        <v>158</v>
      </c>
      <c r="D40" s="9"/>
      <c r="E40" s="9"/>
      <c r="F40" s="104" t="s">
        <v>266</v>
      </c>
      <c r="G40" s="106"/>
      <c r="H40" s="118">
        <v>390753359</v>
      </c>
      <c r="I40" s="247"/>
      <c r="J40" s="6">
        <v>424507096</v>
      </c>
      <c r="K40" s="247"/>
      <c r="L40" s="247">
        <v>267399414</v>
      </c>
      <c r="M40" s="247"/>
      <c r="N40" s="247">
        <v>386311636</v>
      </c>
      <c r="O40" s="33"/>
    </row>
    <row r="41" spans="1:16" s="21" customFormat="1" ht="21" customHeight="1" x14ac:dyDescent="0.6">
      <c r="A41" s="9"/>
      <c r="B41" s="21" t="s">
        <v>181</v>
      </c>
      <c r="D41" s="9"/>
      <c r="E41" s="9"/>
      <c r="F41" s="104"/>
      <c r="G41" s="106"/>
      <c r="H41" s="118"/>
      <c r="I41" s="247"/>
      <c r="J41" s="6"/>
      <c r="K41" s="247"/>
      <c r="L41" s="247"/>
      <c r="M41" s="247"/>
      <c r="N41" s="247"/>
      <c r="O41" s="33"/>
    </row>
    <row r="42" spans="1:16" s="21" customFormat="1" ht="21" customHeight="1" x14ac:dyDescent="0.6">
      <c r="A42" s="26"/>
      <c r="B42" s="43"/>
      <c r="C42" s="43" t="s">
        <v>182</v>
      </c>
      <c r="D42" s="43"/>
      <c r="E42" s="43"/>
      <c r="F42" s="104">
        <v>21</v>
      </c>
      <c r="G42" s="144"/>
      <c r="H42" s="118">
        <v>338335856</v>
      </c>
      <c r="I42" s="268"/>
      <c r="J42" s="6">
        <v>281881639</v>
      </c>
      <c r="K42" s="247"/>
      <c r="L42" s="249">
        <v>165610913</v>
      </c>
      <c r="M42" s="249"/>
      <c r="N42" s="249">
        <v>119672913</v>
      </c>
      <c r="O42" s="44"/>
    </row>
    <row r="43" spans="1:16" s="21" customFormat="1" ht="21" customHeight="1" x14ac:dyDescent="0.6">
      <c r="A43" s="43"/>
      <c r="B43" s="43" t="s">
        <v>183</v>
      </c>
      <c r="C43" s="43"/>
      <c r="D43" s="43"/>
      <c r="E43" s="43"/>
      <c r="F43" s="104">
        <v>22</v>
      </c>
      <c r="G43" s="144"/>
      <c r="H43" s="118">
        <v>14355780</v>
      </c>
      <c r="I43" s="268"/>
      <c r="J43" s="6">
        <v>20271560</v>
      </c>
      <c r="K43" s="247"/>
      <c r="L43" s="249">
        <v>5243221</v>
      </c>
      <c r="M43" s="249"/>
      <c r="N43" s="249">
        <v>13926694</v>
      </c>
      <c r="O43" s="44"/>
    </row>
    <row r="44" spans="1:16" s="21" customFormat="1" ht="21" customHeight="1" x14ac:dyDescent="0.6">
      <c r="A44" s="26"/>
      <c r="B44" s="21" t="s">
        <v>27</v>
      </c>
      <c r="C44" s="43"/>
      <c r="D44" s="43"/>
      <c r="E44" s="43"/>
      <c r="F44" s="11"/>
      <c r="G44" s="144"/>
      <c r="H44" s="288">
        <v>4031848</v>
      </c>
      <c r="I44" s="136"/>
      <c r="J44" s="288">
        <v>3329155</v>
      </c>
      <c r="K44" s="110"/>
      <c r="L44" s="248">
        <v>0</v>
      </c>
      <c r="M44" s="248"/>
      <c r="N44" s="248">
        <v>0</v>
      </c>
      <c r="O44" s="34"/>
    </row>
    <row r="45" spans="1:16" s="21" customFormat="1" ht="21" customHeight="1" x14ac:dyDescent="0.6">
      <c r="A45" s="26"/>
      <c r="B45" s="21" t="s">
        <v>184</v>
      </c>
      <c r="D45" s="43"/>
      <c r="E45" s="26"/>
      <c r="F45" s="11">
        <v>23</v>
      </c>
      <c r="G45" s="133"/>
      <c r="H45" s="118">
        <v>830378</v>
      </c>
      <c r="I45" s="110"/>
      <c r="J45" s="6">
        <v>438981</v>
      </c>
      <c r="K45" s="264"/>
      <c r="L45" s="248">
        <v>0</v>
      </c>
      <c r="M45" s="271"/>
      <c r="N45" s="248">
        <v>0</v>
      </c>
      <c r="O45" s="34"/>
    </row>
    <row r="46" spans="1:16" s="21" customFormat="1" ht="21" customHeight="1" x14ac:dyDescent="0.6">
      <c r="A46" s="26" t="s">
        <v>28</v>
      </c>
      <c r="B46" s="21" t="s">
        <v>29</v>
      </c>
      <c r="D46" s="26"/>
      <c r="E46" s="26"/>
      <c r="F46" s="29"/>
      <c r="G46" s="133"/>
      <c r="H46" s="118">
        <v>18129606</v>
      </c>
      <c r="I46" s="110"/>
      <c r="J46" s="6">
        <v>24927931</v>
      </c>
      <c r="K46" s="264"/>
      <c r="L46" s="248">
        <v>15132785</v>
      </c>
      <c r="M46" s="271"/>
      <c r="N46" s="248">
        <v>18897952</v>
      </c>
      <c r="O46" s="34"/>
    </row>
    <row r="47" spans="1:16" s="21" customFormat="1" ht="21" customHeight="1" x14ac:dyDescent="0.65">
      <c r="A47" s="19"/>
      <c r="B47" s="19" t="s">
        <v>30</v>
      </c>
      <c r="C47" s="19"/>
      <c r="E47" s="20"/>
      <c r="F47" s="35"/>
      <c r="G47" s="266"/>
      <c r="H47" s="221">
        <v>1837002777</v>
      </c>
      <c r="I47" s="267"/>
      <c r="J47" s="221">
        <v>1350548443</v>
      </c>
      <c r="K47" s="110"/>
      <c r="L47" s="221">
        <v>1156598781</v>
      </c>
      <c r="M47" s="110"/>
      <c r="N47" s="221">
        <v>878375519</v>
      </c>
      <c r="O47" s="24"/>
    </row>
    <row r="50" spans="1:16" ht="21" customHeight="1" x14ac:dyDescent="0.65">
      <c r="A50" s="7" t="s">
        <v>1</v>
      </c>
      <c r="B50" s="7"/>
      <c r="C50" s="7"/>
      <c r="D50" s="7"/>
      <c r="E50" s="7"/>
      <c r="F50" s="8"/>
      <c r="G50" s="272"/>
      <c r="H50" s="113"/>
      <c r="I50" s="113"/>
      <c r="J50" s="113"/>
      <c r="K50" s="113"/>
      <c r="L50" s="113"/>
      <c r="M50" s="113"/>
      <c r="N50" s="113"/>
      <c r="O50" s="48"/>
      <c r="P50" s="9"/>
    </row>
    <row r="51" spans="1:16" ht="21" customHeight="1" x14ac:dyDescent="0.65">
      <c r="A51" s="7" t="s">
        <v>35</v>
      </c>
      <c r="B51" s="7"/>
      <c r="C51" s="7"/>
      <c r="D51" s="7"/>
      <c r="E51" s="7"/>
      <c r="F51" s="8"/>
      <c r="G51" s="272"/>
      <c r="H51" s="113"/>
      <c r="I51" s="113"/>
      <c r="J51" s="113"/>
      <c r="K51" s="113"/>
      <c r="L51" s="113"/>
      <c r="M51" s="113"/>
      <c r="N51" s="113"/>
      <c r="O51" s="48"/>
      <c r="P51" s="9"/>
    </row>
    <row r="52" spans="1:16" ht="21" customHeight="1" x14ac:dyDescent="0.65">
      <c r="A52" s="7"/>
      <c r="B52" s="7"/>
      <c r="C52" s="7"/>
      <c r="D52" s="7"/>
      <c r="E52" s="7"/>
      <c r="F52" s="8"/>
      <c r="G52" s="272"/>
      <c r="H52" s="113"/>
      <c r="I52" s="113"/>
      <c r="J52" s="113"/>
      <c r="K52" s="113"/>
      <c r="L52" s="113"/>
      <c r="M52" s="113"/>
      <c r="N52" s="113"/>
      <c r="O52" s="48"/>
      <c r="P52" s="9"/>
    </row>
    <row r="53" spans="1:16" ht="21" customHeight="1" x14ac:dyDescent="0.65">
      <c r="A53" s="7"/>
      <c r="B53" s="7"/>
      <c r="C53" s="7"/>
      <c r="D53" s="7"/>
      <c r="E53" s="7"/>
      <c r="F53" s="11"/>
      <c r="G53" s="106"/>
      <c r="H53" s="413" t="s">
        <v>156</v>
      </c>
      <c r="I53" s="413"/>
      <c r="J53" s="413"/>
      <c r="K53" s="413"/>
      <c r="L53" s="413"/>
      <c r="M53" s="413"/>
      <c r="N53" s="413"/>
      <c r="O53" s="49"/>
      <c r="P53" s="9"/>
    </row>
    <row r="54" spans="1:16" ht="21" customHeight="1" x14ac:dyDescent="0.65">
      <c r="A54" s="7"/>
      <c r="B54" s="7"/>
      <c r="C54" s="7"/>
      <c r="D54" s="7"/>
      <c r="E54" s="7"/>
      <c r="F54" s="11"/>
      <c r="G54" s="103"/>
      <c r="H54" s="414" t="s">
        <v>147</v>
      </c>
      <c r="I54" s="414"/>
      <c r="J54" s="414"/>
      <c r="K54" s="260"/>
      <c r="L54" s="415" t="s">
        <v>148</v>
      </c>
      <c r="M54" s="415"/>
      <c r="N54" s="415"/>
      <c r="O54" s="24"/>
      <c r="P54" s="9"/>
    </row>
    <row r="55" spans="1:16" ht="21" customHeight="1" x14ac:dyDescent="0.65">
      <c r="E55" s="13"/>
      <c r="F55" s="11"/>
      <c r="G55" s="103"/>
      <c r="H55" s="103" t="s">
        <v>4</v>
      </c>
      <c r="I55" s="261"/>
      <c r="J55" s="261" t="s">
        <v>4</v>
      </c>
      <c r="K55" s="103"/>
      <c r="L55" s="103" t="s">
        <v>4</v>
      </c>
      <c r="M55" s="261"/>
      <c r="N55" s="261" t="s">
        <v>4</v>
      </c>
      <c r="O55" s="11"/>
      <c r="P55" s="9"/>
    </row>
    <row r="56" spans="1:16" ht="21" customHeight="1" x14ac:dyDescent="0.65">
      <c r="E56" s="13"/>
      <c r="F56" s="3" t="s">
        <v>5</v>
      </c>
      <c r="G56" s="103"/>
      <c r="H56" s="107">
        <v>2021</v>
      </c>
      <c r="I56" s="103"/>
      <c r="J56" s="107">
        <v>2020</v>
      </c>
      <c r="K56" s="103"/>
      <c r="L56" s="107">
        <v>2021</v>
      </c>
      <c r="M56" s="103"/>
      <c r="N56" s="107">
        <v>2020</v>
      </c>
      <c r="O56" s="11"/>
      <c r="P56" s="9"/>
    </row>
    <row r="57" spans="1:16" ht="21" customHeight="1" x14ac:dyDescent="0.65">
      <c r="E57" s="13"/>
      <c r="F57" s="100"/>
      <c r="G57" s="103"/>
      <c r="H57" s="114"/>
      <c r="I57" s="103"/>
      <c r="J57" s="273"/>
      <c r="K57" s="129"/>
      <c r="L57" s="114"/>
      <c r="M57" s="103"/>
      <c r="N57" s="273"/>
      <c r="O57" s="101"/>
      <c r="P57" s="9"/>
    </row>
    <row r="58" spans="1:16" ht="21" customHeight="1" x14ac:dyDescent="0.65">
      <c r="A58" s="16" t="s">
        <v>134</v>
      </c>
      <c r="D58" s="20"/>
      <c r="E58" s="20"/>
      <c r="G58" s="103"/>
      <c r="H58" s="111"/>
      <c r="I58" s="111"/>
      <c r="J58" s="111"/>
      <c r="K58" s="110"/>
      <c r="L58" s="111"/>
      <c r="M58" s="111"/>
      <c r="N58" s="111"/>
      <c r="O58" s="24"/>
      <c r="P58" s="9"/>
    </row>
    <row r="59" spans="1:16" s="21" customFormat="1" ht="21" customHeight="1" x14ac:dyDescent="0.65">
      <c r="A59" s="19" t="s">
        <v>31</v>
      </c>
      <c r="B59" s="19"/>
      <c r="C59" s="19"/>
      <c r="D59" s="19"/>
      <c r="E59" s="20"/>
      <c r="F59" s="35"/>
      <c r="G59" s="266"/>
      <c r="H59" s="110"/>
      <c r="I59" s="267"/>
      <c r="J59" s="110"/>
      <c r="K59" s="110"/>
      <c r="L59" s="110"/>
      <c r="M59" s="110"/>
      <c r="N59" s="110"/>
      <c r="O59" s="24"/>
    </row>
    <row r="60" spans="1:16" s="21" customFormat="1" ht="21" customHeight="1" x14ac:dyDescent="0.65">
      <c r="A60" s="19"/>
      <c r="B60" s="19" t="s">
        <v>185</v>
      </c>
      <c r="C60" s="19"/>
      <c r="D60" s="19"/>
      <c r="E60" s="20"/>
      <c r="F60" s="103">
        <v>21</v>
      </c>
      <c r="G60" s="266"/>
      <c r="H60" s="247">
        <v>390178325</v>
      </c>
      <c r="I60" s="274"/>
      <c r="J60" s="247">
        <v>286040000</v>
      </c>
      <c r="K60" s="247"/>
      <c r="L60" s="249">
        <v>367695000</v>
      </c>
      <c r="M60" s="249"/>
      <c r="N60" s="249">
        <v>267790000</v>
      </c>
      <c r="O60" s="44"/>
    </row>
    <row r="61" spans="1:16" s="21" customFormat="1" ht="21" customHeight="1" x14ac:dyDescent="0.65">
      <c r="A61" s="19"/>
      <c r="B61" s="19" t="s">
        <v>186</v>
      </c>
      <c r="C61" s="19"/>
      <c r="D61" s="19"/>
      <c r="E61" s="20"/>
      <c r="F61" s="103">
        <v>22</v>
      </c>
      <c r="G61" s="266"/>
      <c r="H61" s="247">
        <v>14867392</v>
      </c>
      <c r="I61" s="274"/>
      <c r="J61" s="247">
        <v>22166502</v>
      </c>
      <c r="K61" s="247"/>
      <c r="L61" s="249">
        <v>2228529</v>
      </c>
      <c r="M61" s="249"/>
      <c r="N61" s="249">
        <v>9672682</v>
      </c>
      <c r="O61" s="44"/>
    </row>
    <row r="62" spans="1:16" s="21" customFormat="1" ht="21" customHeight="1" x14ac:dyDescent="0.6">
      <c r="A62" s="32"/>
      <c r="B62" s="46" t="s">
        <v>32</v>
      </c>
      <c r="D62" s="32"/>
      <c r="E62" s="32"/>
      <c r="F62" s="47">
        <v>18</v>
      </c>
      <c r="G62" s="275"/>
      <c r="H62" s="247">
        <v>193706962</v>
      </c>
      <c r="I62" s="268"/>
      <c r="J62" s="247">
        <v>179061957</v>
      </c>
      <c r="K62" s="276"/>
      <c r="L62" s="249">
        <v>141038941</v>
      </c>
      <c r="M62" s="249"/>
      <c r="N62" s="249">
        <v>143317257</v>
      </c>
      <c r="O62" s="44"/>
    </row>
    <row r="63" spans="1:16" s="21" customFormat="1" ht="21" customHeight="1" x14ac:dyDescent="0.6">
      <c r="A63" s="26" t="s">
        <v>24</v>
      </c>
      <c r="B63" s="21" t="s">
        <v>187</v>
      </c>
      <c r="D63" s="26"/>
      <c r="E63" s="26"/>
      <c r="F63" s="42">
        <v>23</v>
      </c>
      <c r="G63" s="275"/>
      <c r="H63" s="247">
        <v>184106643</v>
      </c>
      <c r="I63" s="268"/>
      <c r="J63" s="247">
        <v>239675353</v>
      </c>
      <c r="K63" s="276"/>
      <c r="L63" s="249">
        <v>90283854</v>
      </c>
      <c r="M63" s="249"/>
      <c r="N63" s="249">
        <v>186598024</v>
      </c>
      <c r="O63" s="44"/>
    </row>
    <row r="64" spans="1:16" s="21" customFormat="1" ht="21" customHeight="1" x14ac:dyDescent="0.65">
      <c r="A64" s="19"/>
      <c r="B64" s="19" t="s">
        <v>33</v>
      </c>
      <c r="C64" s="19"/>
      <c r="D64" s="20"/>
      <c r="E64" s="20"/>
      <c r="F64" s="35"/>
      <c r="G64" s="266"/>
      <c r="H64" s="221">
        <v>782859322</v>
      </c>
      <c r="I64" s="267"/>
      <c r="J64" s="221">
        <v>726943812</v>
      </c>
      <c r="K64" s="110"/>
      <c r="L64" s="221">
        <v>601246324</v>
      </c>
      <c r="M64" s="110"/>
      <c r="N64" s="221">
        <v>607377963</v>
      </c>
      <c r="O64" s="24"/>
    </row>
    <row r="65" spans="1:16" s="21" customFormat="1" ht="21" customHeight="1" x14ac:dyDescent="0.65">
      <c r="A65" s="19" t="s">
        <v>34</v>
      </c>
      <c r="B65" s="36"/>
      <c r="C65" s="20"/>
      <c r="D65" s="20"/>
      <c r="E65" s="9"/>
      <c r="F65" s="35"/>
      <c r="G65" s="266"/>
      <c r="H65" s="221">
        <v>2619862099</v>
      </c>
      <c r="I65" s="267"/>
      <c r="J65" s="221">
        <v>2077492255</v>
      </c>
      <c r="K65" s="110"/>
      <c r="L65" s="221">
        <v>1757845105</v>
      </c>
      <c r="M65" s="110"/>
      <c r="N65" s="221">
        <v>1485753482</v>
      </c>
      <c r="O65" s="24"/>
    </row>
    <row r="66" spans="1:16" ht="21" customHeight="1" x14ac:dyDescent="0.65">
      <c r="E66" s="13"/>
      <c r="F66" s="100"/>
      <c r="G66" s="103"/>
      <c r="H66" s="114"/>
      <c r="I66" s="103"/>
      <c r="J66" s="273"/>
      <c r="K66" s="129"/>
      <c r="L66" s="114"/>
      <c r="M66" s="103"/>
      <c r="N66" s="273"/>
      <c r="O66" s="101"/>
      <c r="P66" s="9"/>
    </row>
    <row r="67" spans="1:16" ht="21" customHeight="1" x14ac:dyDescent="0.65">
      <c r="A67" s="19" t="s">
        <v>36</v>
      </c>
      <c r="D67" s="20"/>
      <c r="E67" s="20"/>
      <c r="F67" s="11"/>
      <c r="G67" s="106"/>
      <c r="H67" s="110"/>
      <c r="I67" s="110"/>
      <c r="J67" s="110"/>
      <c r="K67" s="110"/>
      <c r="L67" s="110"/>
      <c r="M67" s="110"/>
      <c r="N67" s="110"/>
      <c r="O67" s="24"/>
      <c r="P67" s="9"/>
    </row>
    <row r="68" spans="1:16" ht="21" customHeight="1" x14ac:dyDescent="0.6">
      <c r="A68" s="9" t="s">
        <v>37</v>
      </c>
      <c r="B68" s="10" t="s">
        <v>38</v>
      </c>
      <c r="D68" s="9"/>
      <c r="E68" s="9"/>
      <c r="F68" s="11"/>
      <c r="G68" s="275"/>
      <c r="H68" s="136"/>
      <c r="I68" s="136"/>
      <c r="J68" s="110"/>
      <c r="K68" s="110"/>
      <c r="L68" s="110"/>
      <c r="M68" s="110"/>
      <c r="N68" s="110"/>
      <c r="O68" s="24"/>
      <c r="P68" s="9"/>
    </row>
    <row r="69" spans="1:16" ht="21" customHeight="1" x14ac:dyDescent="0.6">
      <c r="A69" s="9" t="s">
        <v>39</v>
      </c>
      <c r="C69" s="10" t="s">
        <v>40</v>
      </c>
      <c r="D69" s="9"/>
      <c r="E69" s="9"/>
      <c r="H69" s="110"/>
      <c r="I69" s="110"/>
      <c r="J69" s="110"/>
      <c r="K69" s="110"/>
      <c r="L69" s="110"/>
      <c r="M69" s="110"/>
      <c r="N69" s="110"/>
      <c r="O69" s="24"/>
      <c r="P69" s="9"/>
    </row>
    <row r="70" spans="1:16" ht="21" customHeight="1" x14ac:dyDescent="0.6">
      <c r="A70" s="9"/>
      <c r="D70" s="50" t="s">
        <v>41</v>
      </c>
      <c r="E70" s="9"/>
      <c r="H70" s="250">
        <v>79487456</v>
      </c>
      <c r="I70" s="128"/>
      <c r="J70" s="250">
        <v>79487456</v>
      </c>
      <c r="K70" s="128"/>
      <c r="L70" s="250">
        <v>79487456</v>
      </c>
      <c r="M70" s="128"/>
      <c r="N70" s="250">
        <v>79487456</v>
      </c>
      <c r="O70" s="24"/>
      <c r="P70" s="9"/>
    </row>
    <row r="71" spans="1:16" ht="21" customHeight="1" thickBot="1" x14ac:dyDescent="0.65">
      <c r="A71" s="50"/>
      <c r="D71" s="50" t="s">
        <v>42</v>
      </c>
      <c r="E71" s="50"/>
      <c r="G71" s="106"/>
      <c r="H71" s="251">
        <v>906671126</v>
      </c>
      <c r="I71" s="128"/>
      <c r="J71" s="251">
        <v>520756281</v>
      </c>
      <c r="K71" s="128"/>
      <c r="L71" s="251">
        <v>520756281</v>
      </c>
      <c r="M71" s="128"/>
      <c r="N71" s="251">
        <v>520756281</v>
      </c>
      <c r="O71" s="24"/>
      <c r="P71" s="9"/>
    </row>
    <row r="72" spans="1:16" ht="21" customHeight="1" thickTop="1" x14ac:dyDescent="0.6">
      <c r="A72" s="9" t="s">
        <v>39</v>
      </c>
      <c r="C72" s="10" t="s">
        <v>43</v>
      </c>
      <c r="D72" s="9"/>
      <c r="E72" s="9"/>
      <c r="F72" s="11"/>
      <c r="G72" s="106"/>
      <c r="H72" s="110"/>
      <c r="I72" s="110"/>
      <c r="J72" s="110"/>
      <c r="K72" s="110"/>
      <c r="L72" s="110"/>
      <c r="M72" s="110"/>
      <c r="N72" s="110"/>
      <c r="O72" s="24"/>
      <c r="P72" s="9"/>
    </row>
    <row r="73" spans="1:16" ht="21" customHeight="1" x14ac:dyDescent="0.6">
      <c r="A73" s="9"/>
      <c r="D73" s="50" t="s">
        <v>41</v>
      </c>
      <c r="E73" s="9"/>
      <c r="F73" s="14">
        <v>26</v>
      </c>
      <c r="H73" s="252">
        <v>79487456</v>
      </c>
      <c r="I73" s="277"/>
      <c r="J73" s="252">
        <v>79487456</v>
      </c>
      <c r="K73" s="277"/>
      <c r="L73" s="284">
        <v>79487456</v>
      </c>
      <c r="M73" s="256"/>
      <c r="N73" s="284">
        <v>79487456</v>
      </c>
      <c r="O73" s="24"/>
      <c r="P73" s="9"/>
    </row>
    <row r="74" spans="1:16" ht="21" customHeight="1" x14ac:dyDescent="0.6">
      <c r="A74" s="9"/>
      <c r="D74" s="9" t="s">
        <v>44</v>
      </c>
      <c r="E74" s="9"/>
      <c r="F74" s="14">
        <v>26</v>
      </c>
      <c r="G74" s="144"/>
      <c r="H74" s="252">
        <v>414607781</v>
      </c>
      <c r="I74" s="277"/>
      <c r="J74" s="252">
        <v>414607781</v>
      </c>
      <c r="K74" s="277"/>
      <c r="L74" s="284">
        <v>414607781</v>
      </c>
      <c r="M74" s="256"/>
      <c r="N74" s="284">
        <v>414607781</v>
      </c>
      <c r="O74" s="24"/>
      <c r="P74" s="9"/>
    </row>
    <row r="75" spans="1:16" ht="21" customHeight="1" x14ac:dyDescent="0.6">
      <c r="A75" s="9"/>
      <c r="D75" s="9" t="s">
        <v>169</v>
      </c>
      <c r="E75" s="9"/>
      <c r="G75" s="144"/>
      <c r="H75" s="252">
        <v>106148500</v>
      </c>
      <c r="I75" s="277"/>
      <c r="J75" s="289">
        <v>0</v>
      </c>
      <c r="K75" s="277"/>
      <c r="L75" s="284">
        <v>106148500</v>
      </c>
      <c r="M75" s="256"/>
      <c r="N75" s="290">
        <v>0</v>
      </c>
      <c r="O75" s="24"/>
      <c r="P75" s="9"/>
    </row>
    <row r="76" spans="1:16" ht="21" customHeight="1" x14ac:dyDescent="0.6">
      <c r="A76" s="9"/>
      <c r="B76" s="10" t="s">
        <v>45</v>
      </c>
      <c r="D76" s="9"/>
      <c r="E76" s="9"/>
      <c r="F76" s="14">
        <v>26</v>
      </c>
      <c r="G76" s="144"/>
      <c r="H76" s="289">
        <v>0</v>
      </c>
      <c r="I76" s="277"/>
      <c r="J76" s="252">
        <v>111455925</v>
      </c>
      <c r="K76" s="277"/>
      <c r="L76" s="290">
        <v>0</v>
      </c>
      <c r="M76" s="256"/>
      <c r="N76" s="284">
        <v>111455925</v>
      </c>
      <c r="O76" s="24"/>
      <c r="P76" s="9"/>
    </row>
    <row r="77" spans="1:16" ht="21" customHeight="1" x14ac:dyDescent="0.6">
      <c r="A77" s="9"/>
      <c r="B77" s="10" t="s">
        <v>46</v>
      </c>
      <c r="D77" s="9"/>
      <c r="E77" s="9"/>
      <c r="F77" s="14">
        <v>26</v>
      </c>
      <c r="G77" s="144"/>
      <c r="H77" s="252">
        <v>4555919</v>
      </c>
      <c r="I77" s="277"/>
      <c r="J77" s="252">
        <v>4555919</v>
      </c>
      <c r="K77" s="277"/>
      <c r="L77" s="284">
        <v>4769247</v>
      </c>
      <c r="M77" s="256"/>
      <c r="N77" s="284">
        <v>4769247</v>
      </c>
      <c r="O77" s="24"/>
      <c r="P77" s="9"/>
    </row>
    <row r="78" spans="1:16" ht="21" customHeight="1" x14ac:dyDescent="0.6">
      <c r="A78" s="9" t="s">
        <v>37</v>
      </c>
      <c r="B78" s="10" t="s">
        <v>47</v>
      </c>
      <c r="D78" s="9"/>
      <c r="E78" s="9"/>
      <c r="F78" s="14">
        <v>26</v>
      </c>
      <c r="G78" s="102"/>
      <c r="H78" s="252">
        <v>14911575</v>
      </c>
      <c r="I78" s="278"/>
      <c r="J78" s="252">
        <v>8542665</v>
      </c>
      <c r="K78" s="278"/>
      <c r="L78" s="252">
        <v>14911575</v>
      </c>
      <c r="M78" s="256"/>
      <c r="N78" s="284">
        <v>8542665</v>
      </c>
      <c r="O78" s="34"/>
      <c r="P78" s="9"/>
    </row>
    <row r="79" spans="1:16" ht="21" customHeight="1" x14ac:dyDescent="0.6">
      <c r="A79" s="9" t="s">
        <v>37</v>
      </c>
      <c r="B79" s="10" t="s">
        <v>48</v>
      </c>
      <c r="D79" s="9"/>
      <c r="E79" s="9"/>
      <c r="F79" s="14">
        <v>26</v>
      </c>
      <c r="G79" s="144"/>
      <c r="H79" s="252">
        <v>-22088943</v>
      </c>
      <c r="I79" s="277"/>
      <c r="J79" s="252">
        <v>-22088943</v>
      </c>
      <c r="K79" s="277"/>
      <c r="L79" s="252">
        <v>-22088943</v>
      </c>
      <c r="M79" s="279"/>
      <c r="N79" s="284">
        <v>-22088943</v>
      </c>
      <c r="O79" s="34"/>
      <c r="P79" s="9"/>
    </row>
    <row r="80" spans="1:16" ht="21" customHeight="1" x14ac:dyDescent="0.6">
      <c r="A80" s="9"/>
      <c r="B80" s="10" t="s">
        <v>49</v>
      </c>
      <c r="D80" s="9"/>
      <c r="E80" s="9"/>
      <c r="F80" s="42"/>
      <c r="G80" s="144"/>
      <c r="H80" s="110"/>
      <c r="I80" s="248"/>
      <c r="J80" s="110"/>
      <c r="K80" s="248"/>
      <c r="L80" s="248"/>
      <c r="M80" s="248"/>
      <c r="N80" s="248"/>
      <c r="O80" s="34"/>
      <c r="P80" s="34"/>
    </row>
    <row r="81" spans="1:16" ht="21" customHeight="1" x14ac:dyDescent="0.6">
      <c r="A81" s="9"/>
      <c r="C81" s="10" t="s">
        <v>50</v>
      </c>
      <c r="D81" s="9"/>
      <c r="E81" s="9"/>
      <c r="F81" s="42">
        <v>27</v>
      </c>
      <c r="G81" s="144"/>
      <c r="H81" s="253">
        <v>-3555477</v>
      </c>
      <c r="I81" s="277"/>
      <c r="J81" s="253">
        <v>-3555477</v>
      </c>
      <c r="K81" s="277"/>
      <c r="L81" s="253">
        <v>0</v>
      </c>
      <c r="M81" s="256"/>
      <c r="N81" s="280">
        <v>0</v>
      </c>
      <c r="O81" s="34"/>
      <c r="P81" s="9"/>
    </row>
    <row r="82" spans="1:16" ht="21" customHeight="1" x14ac:dyDescent="0.6">
      <c r="A82" s="9" t="s">
        <v>37</v>
      </c>
      <c r="B82" s="10" t="s">
        <v>51</v>
      </c>
      <c r="D82" s="9"/>
      <c r="F82" s="51"/>
      <c r="G82" s="106"/>
      <c r="H82" s="254"/>
      <c r="I82" s="277"/>
      <c r="J82" s="254"/>
      <c r="K82" s="277"/>
      <c r="L82" s="254"/>
      <c r="M82" s="281"/>
      <c r="N82" s="254"/>
      <c r="O82" s="34"/>
      <c r="P82" s="34"/>
    </row>
    <row r="83" spans="1:16" ht="21" customHeight="1" x14ac:dyDescent="0.6">
      <c r="A83" s="9" t="s">
        <v>39</v>
      </c>
      <c r="C83" s="10" t="s">
        <v>52</v>
      </c>
      <c r="D83" s="9"/>
      <c r="E83" s="30"/>
      <c r="F83" s="47">
        <v>29</v>
      </c>
      <c r="G83" s="144"/>
      <c r="H83" s="137">
        <v>60024374</v>
      </c>
      <c r="I83" s="277"/>
      <c r="J83" s="137">
        <v>60024374</v>
      </c>
      <c r="K83" s="277"/>
      <c r="L83" s="252">
        <v>60024374</v>
      </c>
      <c r="M83" s="256"/>
      <c r="N83" s="137">
        <v>60024374</v>
      </c>
      <c r="O83" s="34"/>
      <c r="P83" s="9"/>
    </row>
    <row r="84" spans="1:16" ht="21" customHeight="1" x14ac:dyDescent="0.6">
      <c r="A84" s="9" t="s">
        <v>53</v>
      </c>
      <c r="C84" s="10" t="s">
        <v>54</v>
      </c>
      <c r="D84" s="9"/>
      <c r="E84" s="31"/>
      <c r="G84" s="156"/>
      <c r="H84" s="256">
        <v>374996101</v>
      </c>
      <c r="I84" s="252"/>
      <c r="J84" s="256">
        <v>250713724</v>
      </c>
      <c r="K84" s="252"/>
      <c r="L84" s="252">
        <v>536317945</v>
      </c>
      <c r="M84" s="252"/>
      <c r="N84" s="284">
        <v>309305218</v>
      </c>
      <c r="O84" s="24"/>
      <c r="P84" s="9"/>
    </row>
    <row r="85" spans="1:16" ht="21" customHeight="1" x14ac:dyDescent="0.6">
      <c r="A85" s="9"/>
      <c r="B85" s="10" t="s">
        <v>55</v>
      </c>
      <c r="D85" s="9"/>
      <c r="F85" s="31"/>
      <c r="G85" s="156"/>
      <c r="H85" s="257">
        <v>615387756</v>
      </c>
      <c r="I85" s="277"/>
      <c r="J85" s="257">
        <v>620615832</v>
      </c>
      <c r="K85" s="277"/>
      <c r="L85" s="383">
        <v>569666531</v>
      </c>
      <c r="M85" s="160"/>
      <c r="N85" s="285">
        <v>572741940</v>
      </c>
      <c r="O85" s="33"/>
      <c r="P85" s="9"/>
    </row>
    <row r="86" spans="1:16" ht="21" customHeight="1" x14ac:dyDescent="0.65">
      <c r="A86" s="20"/>
      <c r="B86" s="19" t="s">
        <v>188</v>
      </c>
      <c r="F86" s="31"/>
      <c r="G86" s="106"/>
      <c r="H86" s="255">
        <v>1644475042</v>
      </c>
      <c r="I86" s="110"/>
      <c r="J86" s="255">
        <v>1524359256</v>
      </c>
      <c r="K86" s="110"/>
      <c r="L86" s="255">
        <v>1763844466</v>
      </c>
      <c r="M86" s="110"/>
      <c r="N86" s="255">
        <v>1538845663</v>
      </c>
      <c r="O86" s="24"/>
      <c r="P86" s="9"/>
    </row>
    <row r="87" spans="1:16" ht="21" customHeight="1" x14ac:dyDescent="0.6">
      <c r="A87" s="9" t="s">
        <v>37</v>
      </c>
      <c r="B87" s="10" t="s">
        <v>56</v>
      </c>
      <c r="D87" s="9"/>
      <c r="G87" s="106"/>
      <c r="H87" s="257">
        <v>24778221</v>
      </c>
      <c r="I87" s="277"/>
      <c r="J87" s="257">
        <v>26879416</v>
      </c>
      <c r="K87" s="277"/>
      <c r="L87" s="384">
        <v>0</v>
      </c>
      <c r="M87" s="160"/>
      <c r="N87" s="282">
        <v>0</v>
      </c>
      <c r="O87" s="24"/>
      <c r="P87" s="9"/>
    </row>
    <row r="88" spans="1:16" ht="21" customHeight="1" x14ac:dyDescent="0.65">
      <c r="B88" s="9" t="s">
        <v>189</v>
      </c>
      <c r="C88" s="53"/>
      <c r="D88" s="53"/>
      <c r="G88" s="106"/>
      <c r="H88" s="223">
        <v>1669253263</v>
      </c>
      <c r="I88" s="110"/>
      <c r="J88" s="223">
        <v>1551238672</v>
      </c>
      <c r="K88" s="110"/>
      <c r="L88" s="223">
        <v>1763844466</v>
      </c>
      <c r="M88" s="110"/>
      <c r="N88" s="223">
        <v>1538845663</v>
      </c>
      <c r="O88" s="24"/>
      <c r="P88" s="9"/>
    </row>
    <row r="89" spans="1:16" s="53" customFormat="1" ht="21" customHeight="1" thickBot="1" x14ac:dyDescent="0.7">
      <c r="A89" s="54" t="s">
        <v>190</v>
      </c>
      <c r="D89" s="20"/>
      <c r="E89" s="20"/>
      <c r="F89" s="55"/>
      <c r="G89" s="283"/>
      <c r="H89" s="222">
        <v>4289115362</v>
      </c>
      <c r="I89" s="228"/>
      <c r="J89" s="222">
        <v>3628730927</v>
      </c>
      <c r="K89" s="228"/>
      <c r="L89" s="222">
        <v>3521689571</v>
      </c>
      <c r="M89" s="228"/>
      <c r="N89" s="222">
        <v>3024599145</v>
      </c>
      <c r="O89" s="40"/>
      <c r="P89" s="20"/>
    </row>
    <row r="90" spans="1:16" ht="21" customHeight="1" thickTop="1" x14ac:dyDescent="0.65">
      <c r="A90" s="20"/>
      <c r="D90" s="20"/>
      <c r="E90" s="20"/>
      <c r="F90" s="31"/>
      <c r="G90" s="106"/>
      <c r="H90" s="106"/>
      <c r="I90" s="106"/>
      <c r="P90" s="9"/>
    </row>
    <row r="91" spans="1:16" ht="21" customHeight="1" x14ac:dyDescent="0.6">
      <c r="G91" s="115"/>
      <c r="H91" s="138"/>
      <c r="I91" s="115"/>
      <c r="J91" s="115"/>
      <c r="K91" s="115"/>
      <c r="L91" s="115"/>
      <c r="M91" s="115"/>
      <c r="N91" s="115"/>
      <c r="O91" s="56"/>
    </row>
    <row r="92" spans="1:16" ht="21" customHeight="1" x14ac:dyDescent="0.6">
      <c r="H92" s="116"/>
      <c r="I92" s="116"/>
      <c r="J92" s="116"/>
      <c r="K92" s="116"/>
      <c r="L92" s="132"/>
      <c r="M92" s="116"/>
      <c r="N92" s="116"/>
      <c r="O92" s="5"/>
    </row>
  </sheetData>
  <mergeCells count="6">
    <mergeCell ref="H4:N4"/>
    <mergeCell ref="H5:J5"/>
    <mergeCell ref="L5:N5"/>
    <mergeCell ref="H53:N53"/>
    <mergeCell ref="H54:J54"/>
    <mergeCell ref="L54:N54"/>
  </mergeCells>
  <pageMargins left="0.9055118110236221" right="0.39370078740157483" top="0.59055118110236227" bottom="0" header="0.19685039370078741" footer="0.19685039370078741"/>
  <pageSetup paperSize="9" scale="76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  <rowBreaks count="1" manualBreakCount="1">
    <brk id="4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88"/>
  <sheetViews>
    <sheetView view="pageBreakPreview" zoomScale="99" zoomScaleNormal="100" zoomScaleSheetLayoutView="99" workbookViewId="0">
      <selection activeCell="N1" sqref="N1:N2"/>
    </sheetView>
  </sheetViews>
  <sheetFormatPr defaultColWidth="8.26953125" defaultRowHeight="21" customHeight="1" x14ac:dyDescent="0.6"/>
  <cols>
    <col min="1" max="3" width="1.7265625" style="59" customWidth="1"/>
    <col min="4" max="4" width="37.7265625" style="59" customWidth="1"/>
    <col min="5" max="5" width="1.7265625" style="59" customWidth="1"/>
    <col min="6" max="6" width="10.26953125" style="172" customWidth="1"/>
    <col min="7" max="7" width="1.7265625" style="127" customWidth="1"/>
    <col min="8" max="8" width="13.26953125" style="127" customWidth="1"/>
    <col min="9" max="9" width="1.7265625" style="127" customWidth="1"/>
    <col min="10" max="10" width="13.26953125" style="127" customWidth="1"/>
    <col min="11" max="11" width="1.7265625" style="59" customWidth="1"/>
    <col min="12" max="12" width="13.26953125" style="127" customWidth="1"/>
    <col min="13" max="13" width="1.7265625" style="59" customWidth="1"/>
    <col min="14" max="14" width="13.26953125" style="59" customWidth="1"/>
    <col min="15" max="15" width="1.7265625" style="59" customWidth="1"/>
    <col min="16" max="16" width="11.26953125" style="59" bestFit="1" customWidth="1"/>
    <col min="17" max="18" width="8.26953125" style="59"/>
    <col min="19" max="19" width="13.26953125" style="242" hidden="1" customWidth="1"/>
    <col min="20" max="20" width="0" style="59" hidden="1" customWidth="1"/>
    <col min="21" max="21" width="13.26953125" style="242" hidden="1" customWidth="1"/>
    <col min="22" max="255" width="8.26953125" style="59"/>
    <col min="256" max="258" width="1.7265625" style="59" customWidth="1"/>
    <col min="259" max="259" width="39.7265625" style="59" customWidth="1"/>
    <col min="260" max="260" width="1.7265625" style="59" customWidth="1"/>
    <col min="261" max="261" width="10.26953125" style="59" customWidth="1"/>
    <col min="262" max="262" width="1.7265625" style="59" customWidth="1"/>
    <col min="263" max="263" width="13.26953125" style="59" customWidth="1"/>
    <col min="264" max="264" width="1.7265625" style="59" customWidth="1"/>
    <col min="265" max="265" width="13.26953125" style="59" customWidth="1"/>
    <col min="266" max="266" width="1.7265625" style="59" customWidth="1"/>
    <col min="267" max="267" width="13.26953125" style="59" customWidth="1"/>
    <col min="268" max="268" width="1.7265625" style="59" customWidth="1"/>
    <col min="269" max="269" width="13.26953125" style="59" customWidth="1"/>
    <col min="270" max="270" width="1.7265625" style="59" customWidth="1"/>
    <col min="271" max="271" width="11.26953125" style="59" bestFit="1" customWidth="1"/>
    <col min="272" max="511" width="8.26953125" style="59"/>
    <col min="512" max="514" width="1.7265625" style="59" customWidth="1"/>
    <col min="515" max="515" width="39.7265625" style="59" customWidth="1"/>
    <col min="516" max="516" width="1.7265625" style="59" customWidth="1"/>
    <col min="517" max="517" width="10.26953125" style="59" customWidth="1"/>
    <col min="518" max="518" width="1.7265625" style="59" customWidth="1"/>
    <col min="519" max="519" width="13.26953125" style="59" customWidth="1"/>
    <col min="520" max="520" width="1.7265625" style="59" customWidth="1"/>
    <col min="521" max="521" width="13.26953125" style="59" customWidth="1"/>
    <col min="522" max="522" width="1.7265625" style="59" customWidth="1"/>
    <col min="523" max="523" width="13.26953125" style="59" customWidth="1"/>
    <col min="524" max="524" width="1.7265625" style="59" customWidth="1"/>
    <col min="525" max="525" width="13.26953125" style="59" customWidth="1"/>
    <col min="526" max="526" width="1.7265625" style="59" customWidth="1"/>
    <col min="527" max="527" width="11.26953125" style="59" bestFit="1" customWidth="1"/>
    <col min="528" max="767" width="8.26953125" style="59"/>
    <col min="768" max="770" width="1.7265625" style="59" customWidth="1"/>
    <col min="771" max="771" width="39.7265625" style="59" customWidth="1"/>
    <col min="772" max="772" width="1.7265625" style="59" customWidth="1"/>
    <col min="773" max="773" width="10.26953125" style="59" customWidth="1"/>
    <col min="774" max="774" width="1.7265625" style="59" customWidth="1"/>
    <col min="775" max="775" width="13.26953125" style="59" customWidth="1"/>
    <col min="776" max="776" width="1.7265625" style="59" customWidth="1"/>
    <col min="777" max="777" width="13.26953125" style="59" customWidth="1"/>
    <col min="778" max="778" width="1.7265625" style="59" customWidth="1"/>
    <col min="779" max="779" width="13.26953125" style="59" customWidth="1"/>
    <col min="780" max="780" width="1.7265625" style="59" customWidth="1"/>
    <col min="781" max="781" width="13.26953125" style="59" customWidth="1"/>
    <col min="782" max="782" width="1.7265625" style="59" customWidth="1"/>
    <col min="783" max="783" width="11.26953125" style="59" bestFit="1" customWidth="1"/>
    <col min="784" max="1023" width="8.26953125" style="59"/>
    <col min="1024" max="1026" width="1.7265625" style="59" customWidth="1"/>
    <col min="1027" max="1027" width="39.7265625" style="59" customWidth="1"/>
    <col min="1028" max="1028" width="1.7265625" style="59" customWidth="1"/>
    <col min="1029" max="1029" width="10.26953125" style="59" customWidth="1"/>
    <col min="1030" max="1030" width="1.7265625" style="59" customWidth="1"/>
    <col min="1031" max="1031" width="13.26953125" style="59" customWidth="1"/>
    <col min="1032" max="1032" width="1.7265625" style="59" customWidth="1"/>
    <col min="1033" max="1033" width="13.26953125" style="59" customWidth="1"/>
    <col min="1034" max="1034" width="1.7265625" style="59" customWidth="1"/>
    <col min="1035" max="1035" width="13.26953125" style="59" customWidth="1"/>
    <col min="1036" max="1036" width="1.7265625" style="59" customWidth="1"/>
    <col min="1037" max="1037" width="13.26953125" style="59" customWidth="1"/>
    <col min="1038" max="1038" width="1.7265625" style="59" customWidth="1"/>
    <col min="1039" max="1039" width="11.26953125" style="59" bestFit="1" customWidth="1"/>
    <col min="1040" max="1279" width="8.26953125" style="59"/>
    <col min="1280" max="1282" width="1.7265625" style="59" customWidth="1"/>
    <col min="1283" max="1283" width="39.7265625" style="59" customWidth="1"/>
    <col min="1284" max="1284" width="1.7265625" style="59" customWidth="1"/>
    <col min="1285" max="1285" width="10.26953125" style="59" customWidth="1"/>
    <col min="1286" max="1286" width="1.7265625" style="59" customWidth="1"/>
    <col min="1287" max="1287" width="13.26953125" style="59" customWidth="1"/>
    <col min="1288" max="1288" width="1.7265625" style="59" customWidth="1"/>
    <col min="1289" max="1289" width="13.26953125" style="59" customWidth="1"/>
    <col min="1290" max="1290" width="1.7265625" style="59" customWidth="1"/>
    <col min="1291" max="1291" width="13.26953125" style="59" customWidth="1"/>
    <col min="1292" max="1292" width="1.7265625" style="59" customWidth="1"/>
    <col min="1293" max="1293" width="13.26953125" style="59" customWidth="1"/>
    <col min="1294" max="1294" width="1.7265625" style="59" customWidth="1"/>
    <col min="1295" max="1295" width="11.26953125" style="59" bestFit="1" customWidth="1"/>
    <col min="1296" max="1535" width="8.26953125" style="59"/>
    <col min="1536" max="1538" width="1.7265625" style="59" customWidth="1"/>
    <col min="1539" max="1539" width="39.7265625" style="59" customWidth="1"/>
    <col min="1540" max="1540" width="1.7265625" style="59" customWidth="1"/>
    <col min="1541" max="1541" width="10.26953125" style="59" customWidth="1"/>
    <col min="1542" max="1542" width="1.7265625" style="59" customWidth="1"/>
    <col min="1543" max="1543" width="13.26953125" style="59" customWidth="1"/>
    <col min="1544" max="1544" width="1.7265625" style="59" customWidth="1"/>
    <col min="1545" max="1545" width="13.26953125" style="59" customWidth="1"/>
    <col min="1546" max="1546" width="1.7265625" style="59" customWidth="1"/>
    <col min="1547" max="1547" width="13.26953125" style="59" customWidth="1"/>
    <col min="1548" max="1548" width="1.7265625" style="59" customWidth="1"/>
    <col min="1549" max="1549" width="13.26953125" style="59" customWidth="1"/>
    <col min="1550" max="1550" width="1.7265625" style="59" customWidth="1"/>
    <col min="1551" max="1551" width="11.26953125" style="59" bestFit="1" customWidth="1"/>
    <col min="1552" max="1791" width="8.26953125" style="59"/>
    <col min="1792" max="1794" width="1.7265625" style="59" customWidth="1"/>
    <col min="1795" max="1795" width="39.7265625" style="59" customWidth="1"/>
    <col min="1796" max="1796" width="1.7265625" style="59" customWidth="1"/>
    <col min="1797" max="1797" width="10.26953125" style="59" customWidth="1"/>
    <col min="1798" max="1798" width="1.7265625" style="59" customWidth="1"/>
    <col min="1799" max="1799" width="13.26953125" style="59" customWidth="1"/>
    <col min="1800" max="1800" width="1.7265625" style="59" customWidth="1"/>
    <col min="1801" max="1801" width="13.26953125" style="59" customWidth="1"/>
    <col min="1802" max="1802" width="1.7265625" style="59" customWidth="1"/>
    <col min="1803" max="1803" width="13.26953125" style="59" customWidth="1"/>
    <col min="1804" max="1804" width="1.7265625" style="59" customWidth="1"/>
    <col min="1805" max="1805" width="13.26953125" style="59" customWidth="1"/>
    <col min="1806" max="1806" width="1.7265625" style="59" customWidth="1"/>
    <col min="1807" max="1807" width="11.26953125" style="59" bestFit="1" customWidth="1"/>
    <col min="1808" max="2047" width="8.26953125" style="59"/>
    <col min="2048" max="2050" width="1.7265625" style="59" customWidth="1"/>
    <col min="2051" max="2051" width="39.7265625" style="59" customWidth="1"/>
    <col min="2052" max="2052" width="1.7265625" style="59" customWidth="1"/>
    <col min="2053" max="2053" width="10.26953125" style="59" customWidth="1"/>
    <col min="2054" max="2054" width="1.7265625" style="59" customWidth="1"/>
    <col min="2055" max="2055" width="13.26953125" style="59" customWidth="1"/>
    <col min="2056" max="2056" width="1.7265625" style="59" customWidth="1"/>
    <col min="2057" max="2057" width="13.26953125" style="59" customWidth="1"/>
    <col min="2058" max="2058" width="1.7265625" style="59" customWidth="1"/>
    <col min="2059" max="2059" width="13.26953125" style="59" customWidth="1"/>
    <col min="2060" max="2060" width="1.7265625" style="59" customWidth="1"/>
    <col min="2061" max="2061" width="13.26953125" style="59" customWidth="1"/>
    <col min="2062" max="2062" width="1.7265625" style="59" customWidth="1"/>
    <col min="2063" max="2063" width="11.26953125" style="59" bestFit="1" customWidth="1"/>
    <col min="2064" max="2303" width="8.26953125" style="59"/>
    <col min="2304" max="2306" width="1.7265625" style="59" customWidth="1"/>
    <col min="2307" max="2307" width="39.7265625" style="59" customWidth="1"/>
    <col min="2308" max="2308" width="1.7265625" style="59" customWidth="1"/>
    <col min="2309" max="2309" width="10.26953125" style="59" customWidth="1"/>
    <col min="2310" max="2310" width="1.7265625" style="59" customWidth="1"/>
    <col min="2311" max="2311" width="13.26953125" style="59" customWidth="1"/>
    <col min="2312" max="2312" width="1.7265625" style="59" customWidth="1"/>
    <col min="2313" max="2313" width="13.26953125" style="59" customWidth="1"/>
    <col min="2314" max="2314" width="1.7265625" style="59" customWidth="1"/>
    <col min="2315" max="2315" width="13.26953125" style="59" customWidth="1"/>
    <col min="2316" max="2316" width="1.7265625" style="59" customWidth="1"/>
    <col min="2317" max="2317" width="13.26953125" style="59" customWidth="1"/>
    <col min="2318" max="2318" width="1.7265625" style="59" customWidth="1"/>
    <col min="2319" max="2319" width="11.26953125" style="59" bestFit="1" customWidth="1"/>
    <col min="2320" max="2559" width="8.26953125" style="59"/>
    <col min="2560" max="2562" width="1.7265625" style="59" customWidth="1"/>
    <col min="2563" max="2563" width="39.7265625" style="59" customWidth="1"/>
    <col min="2564" max="2564" width="1.7265625" style="59" customWidth="1"/>
    <col min="2565" max="2565" width="10.26953125" style="59" customWidth="1"/>
    <col min="2566" max="2566" width="1.7265625" style="59" customWidth="1"/>
    <col min="2567" max="2567" width="13.26953125" style="59" customWidth="1"/>
    <col min="2568" max="2568" width="1.7265625" style="59" customWidth="1"/>
    <col min="2569" max="2569" width="13.26953125" style="59" customWidth="1"/>
    <col min="2570" max="2570" width="1.7265625" style="59" customWidth="1"/>
    <col min="2571" max="2571" width="13.26953125" style="59" customWidth="1"/>
    <col min="2572" max="2572" width="1.7265625" style="59" customWidth="1"/>
    <col min="2573" max="2573" width="13.26953125" style="59" customWidth="1"/>
    <col min="2574" max="2574" width="1.7265625" style="59" customWidth="1"/>
    <col min="2575" max="2575" width="11.26953125" style="59" bestFit="1" customWidth="1"/>
    <col min="2576" max="2815" width="8.26953125" style="59"/>
    <col min="2816" max="2818" width="1.7265625" style="59" customWidth="1"/>
    <col min="2819" max="2819" width="39.7265625" style="59" customWidth="1"/>
    <col min="2820" max="2820" width="1.7265625" style="59" customWidth="1"/>
    <col min="2821" max="2821" width="10.26953125" style="59" customWidth="1"/>
    <col min="2822" max="2822" width="1.7265625" style="59" customWidth="1"/>
    <col min="2823" max="2823" width="13.26953125" style="59" customWidth="1"/>
    <col min="2824" max="2824" width="1.7265625" style="59" customWidth="1"/>
    <col min="2825" max="2825" width="13.26953125" style="59" customWidth="1"/>
    <col min="2826" max="2826" width="1.7265625" style="59" customWidth="1"/>
    <col min="2827" max="2827" width="13.26953125" style="59" customWidth="1"/>
    <col min="2828" max="2828" width="1.7265625" style="59" customWidth="1"/>
    <col min="2829" max="2829" width="13.26953125" style="59" customWidth="1"/>
    <col min="2830" max="2830" width="1.7265625" style="59" customWidth="1"/>
    <col min="2831" max="2831" width="11.26953125" style="59" bestFit="1" customWidth="1"/>
    <col min="2832" max="3071" width="8.26953125" style="59"/>
    <col min="3072" max="3074" width="1.7265625" style="59" customWidth="1"/>
    <col min="3075" max="3075" width="39.7265625" style="59" customWidth="1"/>
    <col min="3076" max="3076" width="1.7265625" style="59" customWidth="1"/>
    <col min="3077" max="3077" width="10.26953125" style="59" customWidth="1"/>
    <col min="3078" max="3078" width="1.7265625" style="59" customWidth="1"/>
    <col min="3079" max="3079" width="13.26953125" style="59" customWidth="1"/>
    <col min="3080" max="3080" width="1.7265625" style="59" customWidth="1"/>
    <col min="3081" max="3081" width="13.26953125" style="59" customWidth="1"/>
    <col min="3082" max="3082" width="1.7265625" style="59" customWidth="1"/>
    <col min="3083" max="3083" width="13.26953125" style="59" customWidth="1"/>
    <col min="3084" max="3084" width="1.7265625" style="59" customWidth="1"/>
    <col min="3085" max="3085" width="13.26953125" style="59" customWidth="1"/>
    <col min="3086" max="3086" width="1.7265625" style="59" customWidth="1"/>
    <col min="3087" max="3087" width="11.26953125" style="59" bestFit="1" customWidth="1"/>
    <col min="3088" max="3327" width="8.26953125" style="59"/>
    <col min="3328" max="3330" width="1.7265625" style="59" customWidth="1"/>
    <col min="3331" max="3331" width="39.7265625" style="59" customWidth="1"/>
    <col min="3332" max="3332" width="1.7265625" style="59" customWidth="1"/>
    <col min="3333" max="3333" width="10.26953125" style="59" customWidth="1"/>
    <col min="3334" max="3334" width="1.7265625" style="59" customWidth="1"/>
    <col min="3335" max="3335" width="13.26953125" style="59" customWidth="1"/>
    <col min="3336" max="3336" width="1.7265625" style="59" customWidth="1"/>
    <col min="3337" max="3337" width="13.26953125" style="59" customWidth="1"/>
    <col min="3338" max="3338" width="1.7265625" style="59" customWidth="1"/>
    <col min="3339" max="3339" width="13.26953125" style="59" customWidth="1"/>
    <col min="3340" max="3340" width="1.7265625" style="59" customWidth="1"/>
    <col min="3341" max="3341" width="13.26953125" style="59" customWidth="1"/>
    <col min="3342" max="3342" width="1.7265625" style="59" customWidth="1"/>
    <col min="3343" max="3343" width="11.26953125" style="59" bestFit="1" customWidth="1"/>
    <col min="3344" max="3583" width="8.26953125" style="59"/>
    <col min="3584" max="3586" width="1.7265625" style="59" customWidth="1"/>
    <col min="3587" max="3587" width="39.7265625" style="59" customWidth="1"/>
    <col min="3588" max="3588" width="1.7265625" style="59" customWidth="1"/>
    <col min="3589" max="3589" width="10.26953125" style="59" customWidth="1"/>
    <col min="3590" max="3590" width="1.7265625" style="59" customWidth="1"/>
    <col min="3591" max="3591" width="13.26953125" style="59" customWidth="1"/>
    <col min="3592" max="3592" width="1.7265625" style="59" customWidth="1"/>
    <col min="3593" max="3593" width="13.26953125" style="59" customWidth="1"/>
    <col min="3594" max="3594" width="1.7265625" style="59" customWidth="1"/>
    <col min="3595" max="3595" width="13.26953125" style="59" customWidth="1"/>
    <col min="3596" max="3596" width="1.7265625" style="59" customWidth="1"/>
    <col min="3597" max="3597" width="13.26953125" style="59" customWidth="1"/>
    <col min="3598" max="3598" width="1.7265625" style="59" customWidth="1"/>
    <col min="3599" max="3599" width="11.26953125" style="59" bestFit="1" customWidth="1"/>
    <col min="3600" max="3839" width="8.26953125" style="59"/>
    <col min="3840" max="3842" width="1.7265625" style="59" customWidth="1"/>
    <col min="3843" max="3843" width="39.7265625" style="59" customWidth="1"/>
    <col min="3844" max="3844" width="1.7265625" style="59" customWidth="1"/>
    <col min="3845" max="3845" width="10.26953125" style="59" customWidth="1"/>
    <col min="3846" max="3846" width="1.7265625" style="59" customWidth="1"/>
    <col min="3847" max="3847" width="13.26953125" style="59" customWidth="1"/>
    <col min="3848" max="3848" width="1.7265625" style="59" customWidth="1"/>
    <col min="3849" max="3849" width="13.26953125" style="59" customWidth="1"/>
    <col min="3850" max="3850" width="1.7265625" style="59" customWidth="1"/>
    <col min="3851" max="3851" width="13.26953125" style="59" customWidth="1"/>
    <col min="3852" max="3852" width="1.7265625" style="59" customWidth="1"/>
    <col min="3853" max="3853" width="13.26953125" style="59" customWidth="1"/>
    <col min="3854" max="3854" width="1.7265625" style="59" customWidth="1"/>
    <col min="3855" max="3855" width="11.26953125" style="59" bestFit="1" customWidth="1"/>
    <col min="3856" max="4095" width="8.26953125" style="59"/>
    <col min="4096" max="4098" width="1.7265625" style="59" customWidth="1"/>
    <col min="4099" max="4099" width="39.7265625" style="59" customWidth="1"/>
    <col min="4100" max="4100" width="1.7265625" style="59" customWidth="1"/>
    <col min="4101" max="4101" width="10.26953125" style="59" customWidth="1"/>
    <col min="4102" max="4102" width="1.7265625" style="59" customWidth="1"/>
    <col min="4103" max="4103" width="13.26953125" style="59" customWidth="1"/>
    <col min="4104" max="4104" width="1.7265625" style="59" customWidth="1"/>
    <col min="4105" max="4105" width="13.26953125" style="59" customWidth="1"/>
    <col min="4106" max="4106" width="1.7265625" style="59" customWidth="1"/>
    <col min="4107" max="4107" width="13.26953125" style="59" customWidth="1"/>
    <col min="4108" max="4108" width="1.7265625" style="59" customWidth="1"/>
    <col min="4109" max="4109" width="13.26953125" style="59" customWidth="1"/>
    <col min="4110" max="4110" width="1.7265625" style="59" customWidth="1"/>
    <col min="4111" max="4111" width="11.26953125" style="59" bestFit="1" customWidth="1"/>
    <col min="4112" max="4351" width="8.26953125" style="59"/>
    <col min="4352" max="4354" width="1.7265625" style="59" customWidth="1"/>
    <col min="4355" max="4355" width="39.7265625" style="59" customWidth="1"/>
    <col min="4356" max="4356" width="1.7265625" style="59" customWidth="1"/>
    <col min="4357" max="4357" width="10.26953125" style="59" customWidth="1"/>
    <col min="4358" max="4358" width="1.7265625" style="59" customWidth="1"/>
    <col min="4359" max="4359" width="13.26953125" style="59" customWidth="1"/>
    <col min="4360" max="4360" width="1.7265625" style="59" customWidth="1"/>
    <col min="4361" max="4361" width="13.26953125" style="59" customWidth="1"/>
    <col min="4362" max="4362" width="1.7265625" style="59" customWidth="1"/>
    <col min="4363" max="4363" width="13.26953125" style="59" customWidth="1"/>
    <col min="4364" max="4364" width="1.7265625" style="59" customWidth="1"/>
    <col min="4365" max="4365" width="13.26953125" style="59" customWidth="1"/>
    <col min="4366" max="4366" width="1.7265625" style="59" customWidth="1"/>
    <col min="4367" max="4367" width="11.26953125" style="59" bestFit="1" customWidth="1"/>
    <col min="4368" max="4607" width="8.26953125" style="59"/>
    <col min="4608" max="4610" width="1.7265625" style="59" customWidth="1"/>
    <col min="4611" max="4611" width="39.7265625" style="59" customWidth="1"/>
    <col min="4612" max="4612" width="1.7265625" style="59" customWidth="1"/>
    <col min="4613" max="4613" width="10.26953125" style="59" customWidth="1"/>
    <col min="4614" max="4614" width="1.7265625" style="59" customWidth="1"/>
    <col min="4615" max="4615" width="13.26953125" style="59" customWidth="1"/>
    <col min="4616" max="4616" width="1.7265625" style="59" customWidth="1"/>
    <col min="4617" max="4617" width="13.26953125" style="59" customWidth="1"/>
    <col min="4618" max="4618" width="1.7265625" style="59" customWidth="1"/>
    <col min="4619" max="4619" width="13.26953125" style="59" customWidth="1"/>
    <col min="4620" max="4620" width="1.7265625" style="59" customWidth="1"/>
    <col min="4621" max="4621" width="13.26953125" style="59" customWidth="1"/>
    <col min="4622" max="4622" width="1.7265625" style="59" customWidth="1"/>
    <col min="4623" max="4623" width="11.26953125" style="59" bestFit="1" customWidth="1"/>
    <col min="4624" max="4863" width="8.26953125" style="59"/>
    <col min="4864" max="4866" width="1.7265625" style="59" customWidth="1"/>
    <col min="4867" max="4867" width="39.7265625" style="59" customWidth="1"/>
    <col min="4868" max="4868" width="1.7265625" style="59" customWidth="1"/>
    <col min="4869" max="4869" width="10.26953125" style="59" customWidth="1"/>
    <col min="4870" max="4870" width="1.7265625" style="59" customWidth="1"/>
    <col min="4871" max="4871" width="13.26953125" style="59" customWidth="1"/>
    <col min="4872" max="4872" width="1.7265625" style="59" customWidth="1"/>
    <col min="4873" max="4873" width="13.26953125" style="59" customWidth="1"/>
    <col min="4874" max="4874" width="1.7265625" style="59" customWidth="1"/>
    <col min="4875" max="4875" width="13.26953125" style="59" customWidth="1"/>
    <col min="4876" max="4876" width="1.7265625" style="59" customWidth="1"/>
    <col min="4877" max="4877" width="13.26953125" style="59" customWidth="1"/>
    <col min="4878" max="4878" width="1.7265625" style="59" customWidth="1"/>
    <col min="4879" max="4879" width="11.26953125" style="59" bestFit="1" customWidth="1"/>
    <col min="4880" max="5119" width="8.26953125" style="59"/>
    <col min="5120" max="5122" width="1.7265625" style="59" customWidth="1"/>
    <col min="5123" max="5123" width="39.7265625" style="59" customWidth="1"/>
    <col min="5124" max="5124" width="1.7265625" style="59" customWidth="1"/>
    <col min="5125" max="5125" width="10.26953125" style="59" customWidth="1"/>
    <col min="5126" max="5126" width="1.7265625" style="59" customWidth="1"/>
    <col min="5127" max="5127" width="13.26953125" style="59" customWidth="1"/>
    <col min="5128" max="5128" width="1.7265625" style="59" customWidth="1"/>
    <col min="5129" max="5129" width="13.26953125" style="59" customWidth="1"/>
    <col min="5130" max="5130" width="1.7265625" style="59" customWidth="1"/>
    <col min="5131" max="5131" width="13.26953125" style="59" customWidth="1"/>
    <col min="5132" max="5132" width="1.7265625" style="59" customWidth="1"/>
    <col min="5133" max="5133" width="13.26953125" style="59" customWidth="1"/>
    <col min="5134" max="5134" width="1.7265625" style="59" customWidth="1"/>
    <col min="5135" max="5135" width="11.26953125" style="59" bestFit="1" customWidth="1"/>
    <col min="5136" max="5375" width="8.26953125" style="59"/>
    <col min="5376" max="5378" width="1.7265625" style="59" customWidth="1"/>
    <col min="5379" max="5379" width="39.7265625" style="59" customWidth="1"/>
    <col min="5380" max="5380" width="1.7265625" style="59" customWidth="1"/>
    <col min="5381" max="5381" width="10.26953125" style="59" customWidth="1"/>
    <col min="5382" max="5382" width="1.7265625" style="59" customWidth="1"/>
    <col min="5383" max="5383" width="13.26953125" style="59" customWidth="1"/>
    <col min="5384" max="5384" width="1.7265625" style="59" customWidth="1"/>
    <col min="5385" max="5385" width="13.26953125" style="59" customWidth="1"/>
    <col min="5386" max="5386" width="1.7265625" style="59" customWidth="1"/>
    <col min="5387" max="5387" width="13.26953125" style="59" customWidth="1"/>
    <col min="5388" max="5388" width="1.7265625" style="59" customWidth="1"/>
    <col min="5389" max="5389" width="13.26953125" style="59" customWidth="1"/>
    <col min="5390" max="5390" width="1.7265625" style="59" customWidth="1"/>
    <col min="5391" max="5391" width="11.26953125" style="59" bestFit="1" customWidth="1"/>
    <col min="5392" max="5631" width="8.26953125" style="59"/>
    <col min="5632" max="5634" width="1.7265625" style="59" customWidth="1"/>
    <col min="5635" max="5635" width="39.7265625" style="59" customWidth="1"/>
    <col min="5636" max="5636" width="1.7265625" style="59" customWidth="1"/>
    <col min="5637" max="5637" width="10.26953125" style="59" customWidth="1"/>
    <col min="5638" max="5638" width="1.7265625" style="59" customWidth="1"/>
    <col min="5639" max="5639" width="13.26953125" style="59" customWidth="1"/>
    <col min="5640" max="5640" width="1.7265625" style="59" customWidth="1"/>
    <col min="5641" max="5641" width="13.26953125" style="59" customWidth="1"/>
    <col min="5642" max="5642" width="1.7265625" style="59" customWidth="1"/>
    <col min="5643" max="5643" width="13.26953125" style="59" customWidth="1"/>
    <col min="5644" max="5644" width="1.7265625" style="59" customWidth="1"/>
    <col min="5645" max="5645" width="13.26953125" style="59" customWidth="1"/>
    <col min="5646" max="5646" width="1.7265625" style="59" customWidth="1"/>
    <col min="5647" max="5647" width="11.26953125" style="59" bestFit="1" customWidth="1"/>
    <col min="5648" max="5887" width="8.26953125" style="59"/>
    <col min="5888" max="5890" width="1.7265625" style="59" customWidth="1"/>
    <col min="5891" max="5891" width="39.7265625" style="59" customWidth="1"/>
    <col min="5892" max="5892" width="1.7265625" style="59" customWidth="1"/>
    <col min="5893" max="5893" width="10.26953125" style="59" customWidth="1"/>
    <col min="5894" max="5894" width="1.7265625" style="59" customWidth="1"/>
    <col min="5895" max="5895" width="13.26953125" style="59" customWidth="1"/>
    <col min="5896" max="5896" width="1.7265625" style="59" customWidth="1"/>
    <col min="5897" max="5897" width="13.26953125" style="59" customWidth="1"/>
    <col min="5898" max="5898" width="1.7265625" style="59" customWidth="1"/>
    <col min="5899" max="5899" width="13.26953125" style="59" customWidth="1"/>
    <col min="5900" max="5900" width="1.7265625" style="59" customWidth="1"/>
    <col min="5901" max="5901" width="13.26953125" style="59" customWidth="1"/>
    <col min="5902" max="5902" width="1.7265625" style="59" customWidth="1"/>
    <col min="5903" max="5903" width="11.26953125" style="59" bestFit="1" customWidth="1"/>
    <col min="5904" max="6143" width="8.26953125" style="59"/>
    <col min="6144" max="6146" width="1.7265625" style="59" customWidth="1"/>
    <col min="6147" max="6147" width="39.7265625" style="59" customWidth="1"/>
    <col min="6148" max="6148" width="1.7265625" style="59" customWidth="1"/>
    <col min="6149" max="6149" width="10.26953125" style="59" customWidth="1"/>
    <col min="6150" max="6150" width="1.7265625" style="59" customWidth="1"/>
    <col min="6151" max="6151" width="13.26953125" style="59" customWidth="1"/>
    <col min="6152" max="6152" width="1.7265625" style="59" customWidth="1"/>
    <col min="6153" max="6153" width="13.26953125" style="59" customWidth="1"/>
    <col min="6154" max="6154" width="1.7265625" style="59" customWidth="1"/>
    <col min="6155" max="6155" width="13.26953125" style="59" customWidth="1"/>
    <col min="6156" max="6156" width="1.7265625" style="59" customWidth="1"/>
    <col min="6157" max="6157" width="13.26953125" style="59" customWidth="1"/>
    <col min="6158" max="6158" width="1.7265625" style="59" customWidth="1"/>
    <col min="6159" max="6159" width="11.26953125" style="59" bestFit="1" customWidth="1"/>
    <col min="6160" max="6399" width="8.26953125" style="59"/>
    <col min="6400" max="6402" width="1.7265625" style="59" customWidth="1"/>
    <col min="6403" max="6403" width="39.7265625" style="59" customWidth="1"/>
    <col min="6404" max="6404" width="1.7265625" style="59" customWidth="1"/>
    <col min="6405" max="6405" width="10.26953125" style="59" customWidth="1"/>
    <col min="6406" max="6406" width="1.7265625" style="59" customWidth="1"/>
    <col min="6407" max="6407" width="13.26953125" style="59" customWidth="1"/>
    <col min="6408" max="6408" width="1.7265625" style="59" customWidth="1"/>
    <col min="6409" max="6409" width="13.26953125" style="59" customWidth="1"/>
    <col min="6410" max="6410" width="1.7265625" style="59" customWidth="1"/>
    <col min="6411" max="6411" width="13.26953125" style="59" customWidth="1"/>
    <col min="6412" max="6412" width="1.7265625" style="59" customWidth="1"/>
    <col min="6413" max="6413" width="13.26953125" style="59" customWidth="1"/>
    <col min="6414" max="6414" width="1.7265625" style="59" customWidth="1"/>
    <col min="6415" max="6415" width="11.26953125" style="59" bestFit="1" customWidth="1"/>
    <col min="6416" max="6655" width="8.26953125" style="59"/>
    <col min="6656" max="6658" width="1.7265625" style="59" customWidth="1"/>
    <col min="6659" max="6659" width="39.7265625" style="59" customWidth="1"/>
    <col min="6660" max="6660" width="1.7265625" style="59" customWidth="1"/>
    <col min="6661" max="6661" width="10.26953125" style="59" customWidth="1"/>
    <col min="6662" max="6662" width="1.7265625" style="59" customWidth="1"/>
    <col min="6663" max="6663" width="13.26953125" style="59" customWidth="1"/>
    <col min="6664" max="6664" width="1.7265625" style="59" customWidth="1"/>
    <col min="6665" max="6665" width="13.26953125" style="59" customWidth="1"/>
    <col min="6666" max="6666" width="1.7265625" style="59" customWidth="1"/>
    <col min="6667" max="6667" width="13.26953125" style="59" customWidth="1"/>
    <col min="6668" max="6668" width="1.7265625" style="59" customWidth="1"/>
    <col min="6669" max="6669" width="13.26953125" style="59" customWidth="1"/>
    <col min="6670" max="6670" width="1.7265625" style="59" customWidth="1"/>
    <col min="6671" max="6671" width="11.26953125" style="59" bestFit="1" customWidth="1"/>
    <col min="6672" max="6911" width="8.26953125" style="59"/>
    <col min="6912" max="6914" width="1.7265625" style="59" customWidth="1"/>
    <col min="6915" max="6915" width="39.7265625" style="59" customWidth="1"/>
    <col min="6916" max="6916" width="1.7265625" style="59" customWidth="1"/>
    <col min="6917" max="6917" width="10.26953125" style="59" customWidth="1"/>
    <col min="6918" max="6918" width="1.7265625" style="59" customWidth="1"/>
    <col min="6919" max="6919" width="13.26953125" style="59" customWidth="1"/>
    <col min="6920" max="6920" width="1.7265625" style="59" customWidth="1"/>
    <col min="6921" max="6921" width="13.26953125" style="59" customWidth="1"/>
    <col min="6922" max="6922" width="1.7265625" style="59" customWidth="1"/>
    <col min="6923" max="6923" width="13.26953125" style="59" customWidth="1"/>
    <col min="6924" max="6924" width="1.7265625" style="59" customWidth="1"/>
    <col min="6925" max="6925" width="13.26953125" style="59" customWidth="1"/>
    <col min="6926" max="6926" width="1.7265625" style="59" customWidth="1"/>
    <col min="6927" max="6927" width="11.26953125" style="59" bestFit="1" customWidth="1"/>
    <col min="6928" max="7167" width="8.26953125" style="59"/>
    <col min="7168" max="7170" width="1.7265625" style="59" customWidth="1"/>
    <col min="7171" max="7171" width="39.7265625" style="59" customWidth="1"/>
    <col min="7172" max="7172" width="1.7265625" style="59" customWidth="1"/>
    <col min="7173" max="7173" width="10.26953125" style="59" customWidth="1"/>
    <col min="7174" max="7174" width="1.7265625" style="59" customWidth="1"/>
    <col min="7175" max="7175" width="13.26953125" style="59" customWidth="1"/>
    <col min="7176" max="7176" width="1.7265625" style="59" customWidth="1"/>
    <col min="7177" max="7177" width="13.26953125" style="59" customWidth="1"/>
    <col min="7178" max="7178" width="1.7265625" style="59" customWidth="1"/>
    <col min="7179" max="7179" width="13.26953125" style="59" customWidth="1"/>
    <col min="7180" max="7180" width="1.7265625" style="59" customWidth="1"/>
    <col min="7181" max="7181" width="13.26953125" style="59" customWidth="1"/>
    <col min="7182" max="7182" width="1.7265625" style="59" customWidth="1"/>
    <col min="7183" max="7183" width="11.26953125" style="59" bestFit="1" customWidth="1"/>
    <col min="7184" max="7423" width="8.26953125" style="59"/>
    <col min="7424" max="7426" width="1.7265625" style="59" customWidth="1"/>
    <col min="7427" max="7427" width="39.7265625" style="59" customWidth="1"/>
    <col min="7428" max="7428" width="1.7265625" style="59" customWidth="1"/>
    <col min="7429" max="7429" width="10.26953125" style="59" customWidth="1"/>
    <col min="7430" max="7430" width="1.7265625" style="59" customWidth="1"/>
    <col min="7431" max="7431" width="13.26953125" style="59" customWidth="1"/>
    <col min="7432" max="7432" width="1.7265625" style="59" customWidth="1"/>
    <col min="7433" max="7433" width="13.26953125" style="59" customWidth="1"/>
    <col min="7434" max="7434" width="1.7265625" style="59" customWidth="1"/>
    <col min="7435" max="7435" width="13.26953125" style="59" customWidth="1"/>
    <col min="7436" max="7436" width="1.7265625" style="59" customWidth="1"/>
    <col min="7437" max="7437" width="13.26953125" style="59" customWidth="1"/>
    <col min="7438" max="7438" width="1.7265625" style="59" customWidth="1"/>
    <col min="7439" max="7439" width="11.26953125" style="59" bestFit="1" customWidth="1"/>
    <col min="7440" max="7679" width="8.26953125" style="59"/>
    <col min="7680" max="7682" width="1.7265625" style="59" customWidth="1"/>
    <col min="7683" max="7683" width="39.7265625" style="59" customWidth="1"/>
    <col min="7684" max="7684" width="1.7265625" style="59" customWidth="1"/>
    <col min="7685" max="7685" width="10.26953125" style="59" customWidth="1"/>
    <col min="7686" max="7686" width="1.7265625" style="59" customWidth="1"/>
    <col min="7687" max="7687" width="13.26953125" style="59" customWidth="1"/>
    <col min="7688" max="7688" width="1.7265625" style="59" customWidth="1"/>
    <col min="7689" max="7689" width="13.26953125" style="59" customWidth="1"/>
    <col min="7690" max="7690" width="1.7265625" style="59" customWidth="1"/>
    <col min="7691" max="7691" width="13.26953125" style="59" customWidth="1"/>
    <col min="7692" max="7692" width="1.7265625" style="59" customWidth="1"/>
    <col min="7693" max="7693" width="13.26953125" style="59" customWidth="1"/>
    <col min="7694" max="7694" width="1.7265625" style="59" customWidth="1"/>
    <col min="7695" max="7695" width="11.26953125" style="59" bestFit="1" customWidth="1"/>
    <col min="7696" max="7935" width="8.26953125" style="59"/>
    <col min="7936" max="7938" width="1.7265625" style="59" customWidth="1"/>
    <col min="7939" max="7939" width="39.7265625" style="59" customWidth="1"/>
    <col min="7940" max="7940" width="1.7265625" style="59" customWidth="1"/>
    <col min="7941" max="7941" width="10.26953125" style="59" customWidth="1"/>
    <col min="7942" max="7942" width="1.7265625" style="59" customWidth="1"/>
    <col min="7943" max="7943" width="13.26953125" style="59" customWidth="1"/>
    <col min="7944" max="7944" width="1.7265625" style="59" customWidth="1"/>
    <col min="7945" max="7945" width="13.26953125" style="59" customWidth="1"/>
    <col min="7946" max="7946" width="1.7265625" style="59" customWidth="1"/>
    <col min="7947" max="7947" width="13.26953125" style="59" customWidth="1"/>
    <col min="7948" max="7948" width="1.7265625" style="59" customWidth="1"/>
    <col min="7949" max="7949" width="13.26953125" style="59" customWidth="1"/>
    <col min="7950" max="7950" width="1.7265625" style="59" customWidth="1"/>
    <col min="7951" max="7951" width="11.26953125" style="59" bestFit="1" customWidth="1"/>
    <col min="7952" max="8191" width="8.26953125" style="59"/>
    <col min="8192" max="8194" width="1.7265625" style="59" customWidth="1"/>
    <col min="8195" max="8195" width="39.7265625" style="59" customWidth="1"/>
    <col min="8196" max="8196" width="1.7265625" style="59" customWidth="1"/>
    <col min="8197" max="8197" width="10.26953125" style="59" customWidth="1"/>
    <col min="8198" max="8198" width="1.7265625" style="59" customWidth="1"/>
    <col min="8199" max="8199" width="13.26953125" style="59" customWidth="1"/>
    <col min="8200" max="8200" width="1.7265625" style="59" customWidth="1"/>
    <col min="8201" max="8201" width="13.26953125" style="59" customWidth="1"/>
    <col min="8202" max="8202" width="1.7265625" style="59" customWidth="1"/>
    <col min="8203" max="8203" width="13.26953125" style="59" customWidth="1"/>
    <col min="8204" max="8204" width="1.7265625" style="59" customWidth="1"/>
    <col min="8205" max="8205" width="13.26953125" style="59" customWidth="1"/>
    <col min="8206" max="8206" width="1.7265625" style="59" customWidth="1"/>
    <col min="8207" max="8207" width="11.26953125" style="59" bestFit="1" customWidth="1"/>
    <col min="8208" max="8447" width="8.26953125" style="59"/>
    <col min="8448" max="8450" width="1.7265625" style="59" customWidth="1"/>
    <col min="8451" max="8451" width="39.7265625" style="59" customWidth="1"/>
    <col min="8452" max="8452" width="1.7265625" style="59" customWidth="1"/>
    <col min="8453" max="8453" width="10.26953125" style="59" customWidth="1"/>
    <col min="8454" max="8454" width="1.7265625" style="59" customWidth="1"/>
    <col min="8455" max="8455" width="13.26953125" style="59" customWidth="1"/>
    <col min="8456" max="8456" width="1.7265625" style="59" customWidth="1"/>
    <col min="8457" max="8457" width="13.26953125" style="59" customWidth="1"/>
    <col min="8458" max="8458" width="1.7265625" style="59" customWidth="1"/>
    <col min="8459" max="8459" width="13.26953125" style="59" customWidth="1"/>
    <col min="8460" max="8460" width="1.7265625" style="59" customWidth="1"/>
    <col min="8461" max="8461" width="13.26953125" style="59" customWidth="1"/>
    <col min="8462" max="8462" width="1.7265625" style="59" customWidth="1"/>
    <col min="8463" max="8463" width="11.26953125" style="59" bestFit="1" customWidth="1"/>
    <col min="8464" max="8703" width="8.26953125" style="59"/>
    <col min="8704" max="8706" width="1.7265625" style="59" customWidth="1"/>
    <col min="8707" max="8707" width="39.7265625" style="59" customWidth="1"/>
    <col min="8708" max="8708" width="1.7265625" style="59" customWidth="1"/>
    <col min="8709" max="8709" width="10.26953125" style="59" customWidth="1"/>
    <col min="8710" max="8710" width="1.7265625" style="59" customWidth="1"/>
    <col min="8711" max="8711" width="13.26953125" style="59" customWidth="1"/>
    <col min="8712" max="8712" width="1.7265625" style="59" customWidth="1"/>
    <col min="8713" max="8713" width="13.26953125" style="59" customWidth="1"/>
    <col min="8714" max="8714" width="1.7265625" style="59" customWidth="1"/>
    <col min="8715" max="8715" width="13.26953125" style="59" customWidth="1"/>
    <col min="8716" max="8716" width="1.7265625" style="59" customWidth="1"/>
    <col min="8717" max="8717" width="13.26953125" style="59" customWidth="1"/>
    <col min="8718" max="8718" width="1.7265625" style="59" customWidth="1"/>
    <col min="8719" max="8719" width="11.26953125" style="59" bestFit="1" customWidth="1"/>
    <col min="8720" max="8959" width="8.26953125" style="59"/>
    <col min="8960" max="8962" width="1.7265625" style="59" customWidth="1"/>
    <col min="8963" max="8963" width="39.7265625" style="59" customWidth="1"/>
    <col min="8964" max="8964" width="1.7265625" style="59" customWidth="1"/>
    <col min="8965" max="8965" width="10.26953125" style="59" customWidth="1"/>
    <col min="8966" max="8966" width="1.7265625" style="59" customWidth="1"/>
    <col min="8967" max="8967" width="13.26953125" style="59" customWidth="1"/>
    <col min="8968" max="8968" width="1.7265625" style="59" customWidth="1"/>
    <col min="8969" max="8969" width="13.26953125" style="59" customWidth="1"/>
    <col min="8970" max="8970" width="1.7265625" style="59" customWidth="1"/>
    <col min="8971" max="8971" width="13.26953125" style="59" customWidth="1"/>
    <col min="8972" max="8972" width="1.7265625" style="59" customWidth="1"/>
    <col min="8973" max="8973" width="13.26953125" style="59" customWidth="1"/>
    <col min="8974" max="8974" width="1.7265625" style="59" customWidth="1"/>
    <col min="8975" max="8975" width="11.26953125" style="59" bestFit="1" customWidth="1"/>
    <col min="8976" max="9215" width="8.26953125" style="59"/>
    <col min="9216" max="9218" width="1.7265625" style="59" customWidth="1"/>
    <col min="9219" max="9219" width="39.7265625" style="59" customWidth="1"/>
    <col min="9220" max="9220" width="1.7265625" style="59" customWidth="1"/>
    <col min="9221" max="9221" width="10.26953125" style="59" customWidth="1"/>
    <col min="9222" max="9222" width="1.7265625" style="59" customWidth="1"/>
    <col min="9223" max="9223" width="13.26953125" style="59" customWidth="1"/>
    <col min="9224" max="9224" width="1.7265625" style="59" customWidth="1"/>
    <col min="9225" max="9225" width="13.26953125" style="59" customWidth="1"/>
    <col min="9226" max="9226" width="1.7265625" style="59" customWidth="1"/>
    <col min="9227" max="9227" width="13.26953125" style="59" customWidth="1"/>
    <col min="9228" max="9228" width="1.7265625" style="59" customWidth="1"/>
    <col min="9229" max="9229" width="13.26953125" style="59" customWidth="1"/>
    <col min="9230" max="9230" width="1.7265625" style="59" customWidth="1"/>
    <col min="9231" max="9231" width="11.26953125" style="59" bestFit="1" customWidth="1"/>
    <col min="9232" max="9471" width="8.26953125" style="59"/>
    <col min="9472" max="9474" width="1.7265625" style="59" customWidth="1"/>
    <col min="9475" max="9475" width="39.7265625" style="59" customWidth="1"/>
    <col min="9476" max="9476" width="1.7265625" style="59" customWidth="1"/>
    <col min="9477" max="9477" width="10.26953125" style="59" customWidth="1"/>
    <col min="9478" max="9478" width="1.7265625" style="59" customWidth="1"/>
    <col min="9479" max="9479" width="13.26953125" style="59" customWidth="1"/>
    <col min="9480" max="9480" width="1.7265625" style="59" customWidth="1"/>
    <col min="9481" max="9481" width="13.26953125" style="59" customWidth="1"/>
    <col min="9482" max="9482" width="1.7265625" style="59" customWidth="1"/>
    <col min="9483" max="9483" width="13.26953125" style="59" customWidth="1"/>
    <col min="9484" max="9484" width="1.7265625" style="59" customWidth="1"/>
    <col min="9485" max="9485" width="13.26953125" style="59" customWidth="1"/>
    <col min="9486" max="9486" width="1.7265625" style="59" customWidth="1"/>
    <col min="9487" max="9487" width="11.26953125" style="59" bestFit="1" customWidth="1"/>
    <col min="9488" max="9727" width="8.26953125" style="59"/>
    <col min="9728" max="9730" width="1.7265625" style="59" customWidth="1"/>
    <col min="9731" max="9731" width="39.7265625" style="59" customWidth="1"/>
    <col min="9732" max="9732" width="1.7265625" style="59" customWidth="1"/>
    <col min="9733" max="9733" width="10.26953125" style="59" customWidth="1"/>
    <col min="9734" max="9734" width="1.7265625" style="59" customWidth="1"/>
    <col min="9735" max="9735" width="13.26953125" style="59" customWidth="1"/>
    <col min="9736" max="9736" width="1.7265625" style="59" customWidth="1"/>
    <col min="9737" max="9737" width="13.26953125" style="59" customWidth="1"/>
    <col min="9738" max="9738" width="1.7265625" style="59" customWidth="1"/>
    <col min="9739" max="9739" width="13.26953125" style="59" customWidth="1"/>
    <col min="9740" max="9740" width="1.7265625" style="59" customWidth="1"/>
    <col min="9741" max="9741" width="13.26953125" style="59" customWidth="1"/>
    <col min="9742" max="9742" width="1.7265625" style="59" customWidth="1"/>
    <col min="9743" max="9743" width="11.26953125" style="59" bestFit="1" customWidth="1"/>
    <col min="9744" max="9983" width="8.26953125" style="59"/>
    <col min="9984" max="9986" width="1.7265625" style="59" customWidth="1"/>
    <col min="9987" max="9987" width="39.7265625" style="59" customWidth="1"/>
    <col min="9988" max="9988" width="1.7265625" style="59" customWidth="1"/>
    <col min="9989" max="9989" width="10.26953125" style="59" customWidth="1"/>
    <col min="9990" max="9990" width="1.7265625" style="59" customWidth="1"/>
    <col min="9991" max="9991" width="13.26953125" style="59" customWidth="1"/>
    <col min="9992" max="9992" width="1.7265625" style="59" customWidth="1"/>
    <col min="9993" max="9993" width="13.26953125" style="59" customWidth="1"/>
    <col min="9994" max="9994" width="1.7265625" style="59" customWidth="1"/>
    <col min="9995" max="9995" width="13.26953125" style="59" customWidth="1"/>
    <col min="9996" max="9996" width="1.7265625" style="59" customWidth="1"/>
    <col min="9997" max="9997" width="13.26953125" style="59" customWidth="1"/>
    <col min="9998" max="9998" width="1.7265625" style="59" customWidth="1"/>
    <col min="9999" max="9999" width="11.26953125" style="59" bestFit="1" customWidth="1"/>
    <col min="10000" max="10239" width="8.26953125" style="59"/>
    <col min="10240" max="10242" width="1.7265625" style="59" customWidth="1"/>
    <col min="10243" max="10243" width="39.7265625" style="59" customWidth="1"/>
    <col min="10244" max="10244" width="1.7265625" style="59" customWidth="1"/>
    <col min="10245" max="10245" width="10.26953125" style="59" customWidth="1"/>
    <col min="10246" max="10246" width="1.7265625" style="59" customWidth="1"/>
    <col min="10247" max="10247" width="13.26953125" style="59" customWidth="1"/>
    <col min="10248" max="10248" width="1.7265625" style="59" customWidth="1"/>
    <col min="10249" max="10249" width="13.26953125" style="59" customWidth="1"/>
    <col min="10250" max="10250" width="1.7265625" style="59" customWidth="1"/>
    <col min="10251" max="10251" width="13.26953125" style="59" customWidth="1"/>
    <col min="10252" max="10252" width="1.7265625" style="59" customWidth="1"/>
    <col min="10253" max="10253" width="13.26953125" style="59" customWidth="1"/>
    <col min="10254" max="10254" width="1.7265625" style="59" customWidth="1"/>
    <col min="10255" max="10255" width="11.26953125" style="59" bestFit="1" customWidth="1"/>
    <col min="10256" max="10495" width="8.26953125" style="59"/>
    <col min="10496" max="10498" width="1.7265625" style="59" customWidth="1"/>
    <col min="10499" max="10499" width="39.7265625" style="59" customWidth="1"/>
    <col min="10500" max="10500" width="1.7265625" style="59" customWidth="1"/>
    <col min="10501" max="10501" width="10.26953125" style="59" customWidth="1"/>
    <col min="10502" max="10502" width="1.7265625" style="59" customWidth="1"/>
    <col min="10503" max="10503" width="13.26953125" style="59" customWidth="1"/>
    <col min="10504" max="10504" width="1.7265625" style="59" customWidth="1"/>
    <col min="10505" max="10505" width="13.26953125" style="59" customWidth="1"/>
    <col min="10506" max="10506" width="1.7265625" style="59" customWidth="1"/>
    <col min="10507" max="10507" width="13.26953125" style="59" customWidth="1"/>
    <col min="10508" max="10508" width="1.7265625" style="59" customWidth="1"/>
    <col min="10509" max="10509" width="13.26953125" style="59" customWidth="1"/>
    <col min="10510" max="10510" width="1.7265625" style="59" customWidth="1"/>
    <col min="10511" max="10511" width="11.26953125" style="59" bestFit="1" customWidth="1"/>
    <col min="10512" max="10751" width="8.26953125" style="59"/>
    <col min="10752" max="10754" width="1.7265625" style="59" customWidth="1"/>
    <col min="10755" max="10755" width="39.7265625" style="59" customWidth="1"/>
    <col min="10756" max="10756" width="1.7265625" style="59" customWidth="1"/>
    <col min="10757" max="10757" width="10.26953125" style="59" customWidth="1"/>
    <col min="10758" max="10758" width="1.7265625" style="59" customWidth="1"/>
    <col min="10759" max="10759" width="13.26953125" style="59" customWidth="1"/>
    <col min="10760" max="10760" width="1.7265625" style="59" customWidth="1"/>
    <col min="10761" max="10761" width="13.26953125" style="59" customWidth="1"/>
    <col min="10762" max="10762" width="1.7265625" style="59" customWidth="1"/>
    <col min="10763" max="10763" width="13.26953125" style="59" customWidth="1"/>
    <col min="10764" max="10764" width="1.7265625" style="59" customWidth="1"/>
    <col min="10765" max="10765" width="13.26953125" style="59" customWidth="1"/>
    <col min="10766" max="10766" width="1.7265625" style="59" customWidth="1"/>
    <col min="10767" max="10767" width="11.26953125" style="59" bestFit="1" customWidth="1"/>
    <col min="10768" max="11007" width="8.26953125" style="59"/>
    <col min="11008" max="11010" width="1.7265625" style="59" customWidth="1"/>
    <col min="11011" max="11011" width="39.7265625" style="59" customWidth="1"/>
    <col min="11012" max="11012" width="1.7265625" style="59" customWidth="1"/>
    <col min="11013" max="11013" width="10.26953125" style="59" customWidth="1"/>
    <col min="11014" max="11014" width="1.7265625" style="59" customWidth="1"/>
    <col min="11015" max="11015" width="13.26953125" style="59" customWidth="1"/>
    <col min="11016" max="11016" width="1.7265625" style="59" customWidth="1"/>
    <col min="11017" max="11017" width="13.26953125" style="59" customWidth="1"/>
    <col min="11018" max="11018" width="1.7265625" style="59" customWidth="1"/>
    <col min="11019" max="11019" width="13.26953125" style="59" customWidth="1"/>
    <col min="11020" max="11020" width="1.7265625" style="59" customWidth="1"/>
    <col min="11021" max="11021" width="13.26953125" style="59" customWidth="1"/>
    <col min="11022" max="11022" width="1.7265625" style="59" customWidth="1"/>
    <col min="11023" max="11023" width="11.26953125" style="59" bestFit="1" customWidth="1"/>
    <col min="11024" max="11263" width="8.26953125" style="59"/>
    <col min="11264" max="11266" width="1.7265625" style="59" customWidth="1"/>
    <col min="11267" max="11267" width="39.7265625" style="59" customWidth="1"/>
    <col min="11268" max="11268" width="1.7265625" style="59" customWidth="1"/>
    <col min="11269" max="11269" width="10.26953125" style="59" customWidth="1"/>
    <col min="11270" max="11270" width="1.7265625" style="59" customWidth="1"/>
    <col min="11271" max="11271" width="13.26953125" style="59" customWidth="1"/>
    <col min="11272" max="11272" width="1.7265625" style="59" customWidth="1"/>
    <col min="11273" max="11273" width="13.26953125" style="59" customWidth="1"/>
    <col min="11274" max="11274" width="1.7265625" style="59" customWidth="1"/>
    <col min="11275" max="11275" width="13.26953125" style="59" customWidth="1"/>
    <col min="11276" max="11276" width="1.7265625" style="59" customWidth="1"/>
    <col min="11277" max="11277" width="13.26953125" style="59" customWidth="1"/>
    <col min="11278" max="11278" width="1.7265625" style="59" customWidth="1"/>
    <col min="11279" max="11279" width="11.26953125" style="59" bestFit="1" customWidth="1"/>
    <col min="11280" max="11519" width="8.26953125" style="59"/>
    <col min="11520" max="11522" width="1.7265625" style="59" customWidth="1"/>
    <col min="11523" max="11523" width="39.7265625" style="59" customWidth="1"/>
    <col min="11524" max="11524" width="1.7265625" style="59" customWidth="1"/>
    <col min="11525" max="11525" width="10.26953125" style="59" customWidth="1"/>
    <col min="11526" max="11526" width="1.7265625" style="59" customWidth="1"/>
    <col min="11527" max="11527" width="13.26953125" style="59" customWidth="1"/>
    <col min="11528" max="11528" width="1.7265625" style="59" customWidth="1"/>
    <col min="11529" max="11529" width="13.26953125" style="59" customWidth="1"/>
    <col min="11530" max="11530" width="1.7265625" style="59" customWidth="1"/>
    <col min="11531" max="11531" width="13.26953125" style="59" customWidth="1"/>
    <col min="11532" max="11532" width="1.7265625" style="59" customWidth="1"/>
    <col min="11533" max="11533" width="13.26953125" style="59" customWidth="1"/>
    <col min="11534" max="11534" width="1.7265625" style="59" customWidth="1"/>
    <col min="11535" max="11535" width="11.26953125" style="59" bestFit="1" customWidth="1"/>
    <col min="11536" max="11775" width="8.26953125" style="59"/>
    <col min="11776" max="11778" width="1.7265625" style="59" customWidth="1"/>
    <col min="11779" max="11779" width="39.7265625" style="59" customWidth="1"/>
    <col min="11780" max="11780" width="1.7265625" style="59" customWidth="1"/>
    <col min="11781" max="11781" width="10.26953125" style="59" customWidth="1"/>
    <col min="11782" max="11782" width="1.7265625" style="59" customWidth="1"/>
    <col min="11783" max="11783" width="13.26953125" style="59" customWidth="1"/>
    <col min="11784" max="11784" width="1.7265625" style="59" customWidth="1"/>
    <col min="11785" max="11785" width="13.26953125" style="59" customWidth="1"/>
    <col min="11786" max="11786" width="1.7265625" style="59" customWidth="1"/>
    <col min="11787" max="11787" width="13.26953125" style="59" customWidth="1"/>
    <col min="11788" max="11788" width="1.7265625" style="59" customWidth="1"/>
    <col min="11789" max="11789" width="13.26953125" style="59" customWidth="1"/>
    <col min="11790" max="11790" width="1.7265625" style="59" customWidth="1"/>
    <col min="11791" max="11791" width="11.26953125" style="59" bestFit="1" customWidth="1"/>
    <col min="11792" max="12031" width="8.26953125" style="59"/>
    <col min="12032" max="12034" width="1.7265625" style="59" customWidth="1"/>
    <col min="12035" max="12035" width="39.7265625" style="59" customWidth="1"/>
    <col min="12036" max="12036" width="1.7265625" style="59" customWidth="1"/>
    <col min="12037" max="12037" width="10.26953125" style="59" customWidth="1"/>
    <col min="12038" max="12038" width="1.7265625" style="59" customWidth="1"/>
    <col min="12039" max="12039" width="13.26953125" style="59" customWidth="1"/>
    <col min="12040" max="12040" width="1.7265625" style="59" customWidth="1"/>
    <col min="12041" max="12041" width="13.26953125" style="59" customWidth="1"/>
    <col min="12042" max="12042" width="1.7265625" style="59" customWidth="1"/>
    <col min="12043" max="12043" width="13.26953125" style="59" customWidth="1"/>
    <col min="12044" max="12044" width="1.7265625" style="59" customWidth="1"/>
    <col min="12045" max="12045" width="13.26953125" style="59" customWidth="1"/>
    <col min="12046" max="12046" width="1.7265625" style="59" customWidth="1"/>
    <col min="12047" max="12047" width="11.26953125" style="59" bestFit="1" customWidth="1"/>
    <col min="12048" max="12287" width="8.26953125" style="59"/>
    <col min="12288" max="12290" width="1.7265625" style="59" customWidth="1"/>
    <col min="12291" max="12291" width="39.7265625" style="59" customWidth="1"/>
    <col min="12292" max="12292" width="1.7265625" style="59" customWidth="1"/>
    <col min="12293" max="12293" width="10.26953125" style="59" customWidth="1"/>
    <col min="12294" max="12294" width="1.7265625" style="59" customWidth="1"/>
    <col min="12295" max="12295" width="13.26953125" style="59" customWidth="1"/>
    <col min="12296" max="12296" width="1.7265625" style="59" customWidth="1"/>
    <col min="12297" max="12297" width="13.26953125" style="59" customWidth="1"/>
    <col min="12298" max="12298" width="1.7265625" style="59" customWidth="1"/>
    <col min="12299" max="12299" width="13.26953125" style="59" customWidth="1"/>
    <col min="12300" max="12300" width="1.7265625" style="59" customWidth="1"/>
    <col min="12301" max="12301" width="13.26953125" style="59" customWidth="1"/>
    <col min="12302" max="12302" width="1.7265625" style="59" customWidth="1"/>
    <col min="12303" max="12303" width="11.26953125" style="59" bestFit="1" customWidth="1"/>
    <col min="12304" max="12543" width="8.26953125" style="59"/>
    <col min="12544" max="12546" width="1.7265625" style="59" customWidth="1"/>
    <col min="12547" max="12547" width="39.7265625" style="59" customWidth="1"/>
    <col min="12548" max="12548" width="1.7265625" style="59" customWidth="1"/>
    <col min="12549" max="12549" width="10.26953125" style="59" customWidth="1"/>
    <col min="12550" max="12550" width="1.7265625" style="59" customWidth="1"/>
    <col min="12551" max="12551" width="13.26953125" style="59" customWidth="1"/>
    <col min="12552" max="12552" width="1.7265625" style="59" customWidth="1"/>
    <col min="12553" max="12553" width="13.26953125" style="59" customWidth="1"/>
    <col min="12554" max="12554" width="1.7265625" style="59" customWidth="1"/>
    <col min="12555" max="12555" width="13.26953125" style="59" customWidth="1"/>
    <col min="12556" max="12556" width="1.7265625" style="59" customWidth="1"/>
    <col min="12557" max="12557" width="13.26953125" style="59" customWidth="1"/>
    <col min="12558" max="12558" width="1.7265625" style="59" customWidth="1"/>
    <col min="12559" max="12559" width="11.26953125" style="59" bestFit="1" customWidth="1"/>
    <col min="12560" max="12799" width="8.26953125" style="59"/>
    <col min="12800" max="12802" width="1.7265625" style="59" customWidth="1"/>
    <col min="12803" max="12803" width="39.7265625" style="59" customWidth="1"/>
    <col min="12804" max="12804" width="1.7265625" style="59" customWidth="1"/>
    <col min="12805" max="12805" width="10.26953125" style="59" customWidth="1"/>
    <col min="12806" max="12806" width="1.7265625" style="59" customWidth="1"/>
    <col min="12807" max="12807" width="13.26953125" style="59" customWidth="1"/>
    <col min="12808" max="12808" width="1.7265625" style="59" customWidth="1"/>
    <col min="12809" max="12809" width="13.26953125" style="59" customWidth="1"/>
    <col min="12810" max="12810" width="1.7265625" style="59" customWidth="1"/>
    <col min="12811" max="12811" width="13.26953125" style="59" customWidth="1"/>
    <col min="12812" max="12812" width="1.7265625" style="59" customWidth="1"/>
    <col min="12813" max="12813" width="13.26953125" style="59" customWidth="1"/>
    <col min="12814" max="12814" width="1.7265625" style="59" customWidth="1"/>
    <col min="12815" max="12815" width="11.26953125" style="59" bestFit="1" customWidth="1"/>
    <col min="12816" max="13055" width="8.26953125" style="59"/>
    <col min="13056" max="13058" width="1.7265625" style="59" customWidth="1"/>
    <col min="13059" max="13059" width="39.7265625" style="59" customWidth="1"/>
    <col min="13060" max="13060" width="1.7265625" style="59" customWidth="1"/>
    <col min="13061" max="13061" width="10.26953125" style="59" customWidth="1"/>
    <col min="13062" max="13062" width="1.7265625" style="59" customWidth="1"/>
    <col min="13063" max="13063" width="13.26953125" style="59" customWidth="1"/>
    <col min="13064" max="13064" width="1.7265625" style="59" customWidth="1"/>
    <col min="13065" max="13065" width="13.26953125" style="59" customWidth="1"/>
    <col min="13066" max="13066" width="1.7265625" style="59" customWidth="1"/>
    <col min="13067" max="13067" width="13.26953125" style="59" customWidth="1"/>
    <col min="13068" max="13068" width="1.7265625" style="59" customWidth="1"/>
    <col min="13069" max="13069" width="13.26953125" style="59" customWidth="1"/>
    <col min="13070" max="13070" width="1.7265625" style="59" customWidth="1"/>
    <col min="13071" max="13071" width="11.26953125" style="59" bestFit="1" customWidth="1"/>
    <col min="13072" max="13311" width="8.26953125" style="59"/>
    <col min="13312" max="13314" width="1.7265625" style="59" customWidth="1"/>
    <col min="13315" max="13315" width="39.7265625" style="59" customWidth="1"/>
    <col min="13316" max="13316" width="1.7265625" style="59" customWidth="1"/>
    <col min="13317" max="13317" width="10.26953125" style="59" customWidth="1"/>
    <col min="13318" max="13318" width="1.7265625" style="59" customWidth="1"/>
    <col min="13319" max="13319" width="13.26953125" style="59" customWidth="1"/>
    <col min="13320" max="13320" width="1.7265625" style="59" customWidth="1"/>
    <col min="13321" max="13321" width="13.26953125" style="59" customWidth="1"/>
    <col min="13322" max="13322" width="1.7265625" style="59" customWidth="1"/>
    <col min="13323" max="13323" width="13.26953125" style="59" customWidth="1"/>
    <col min="13324" max="13324" width="1.7265625" style="59" customWidth="1"/>
    <col min="13325" max="13325" width="13.26953125" style="59" customWidth="1"/>
    <col min="13326" max="13326" width="1.7265625" style="59" customWidth="1"/>
    <col min="13327" max="13327" width="11.26953125" style="59" bestFit="1" customWidth="1"/>
    <col min="13328" max="13567" width="8.26953125" style="59"/>
    <col min="13568" max="13570" width="1.7265625" style="59" customWidth="1"/>
    <col min="13571" max="13571" width="39.7265625" style="59" customWidth="1"/>
    <col min="13572" max="13572" width="1.7265625" style="59" customWidth="1"/>
    <col min="13573" max="13573" width="10.26953125" style="59" customWidth="1"/>
    <col min="13574" max="13574" width="1.7265625" style="59" customWidth="1"/>
    <col min="13575" max="13575" width="13.26953125" style="59" customWidth="1"/>
    <col min="13576" max="13576" width="1.7265625" style="59" customWidth="1"/>
    <col min="13577" max="13577" width="13.26953125" style="59" customWidth="1"/>
    <col min="13578" max="13578" width="1.7265625" style="59" customWidth="1"/>
    <col min="13579" max="13579" width="13.26953125" style="59" customWidth="1"/>
    <col min="13580" max="13580" width="1.7265625" style="59" customWidth="1"/>
    <col min="13581" max="13581" width="13.26953125" style="59" customWidth="1"/>
    <col min="13582" max="13582" width="1.7265625" style="59" customWidth="1"/>
    <col min="13583" max="13583" width="11.26953125" style="59" bestFit="1" customWidth="1"/>
    <col min="13584" max="13823" width="8.26953125" style="59"/>
    <col min="13824" max="13826" width="1.7265625" style="59" customWidth="1"/>
    <col min="13827" max="13827" width="39.7265625" style="59" customWidth="1"/>
    <col min="13828" max="13828" width="1.7265625" style="59" customWidth="1"/>
    <col min="13829" max="13829" width="10.26953125" style="59" customWidth="1"/>
    <col min="13830" max="13830" width="1.7265625" style="59" customWidth="1"/>
    <col min="13831" max="13831" width="13.26953125" style="59" customWidth="1"/>
    <col min="13832" max="13832" width="1.7265625" style="59" customWidth="1"/>
    <col min="13833" max="13833" width="13.26953125" style="59" customWidth="1"/>
    <col min="13834" max="13834" width="1.7265625" style="59" customWidth="1"/>
    <col min="13835" max="13835" width="13.26953125" style="59" customWidth="1"/>
    <col min="13836" max="13836" width="1.7265625" style="59" customWidth="1"/>
    <col min="13837" max="13837" width="13.26953125" style="59" customWidth="1"/>
    <col min="13838" max="13838" width="1.7265625" style="59" customWidth="1"/>
    <col min="13839" max="13839" width="11.26953125" style="59" bestFit="1" customWidth="1"/>
    <col min="13840" max="14079" width="8.26953125" style="59"/>
    <col min="14080" max="14082" width="1.7265625" style="59" customWidth="1"/>
    <col min="14083" max="14083" width="39.7265625" style="59" customWidth="1"/>
    <col min="14084" max="14084" width="1.7265625" style="59" customWidth="1"/>
    <col min="14085" max="14085" width="10.26953125" style="59" customWidth="1"/>
    <col min="14086" max="14086" width="1.7265625" style="59" customWidth="1"/>
    <col min="14087" max="14087" width="13.26953125" style="59" customWidth="1"/>
    <col min="14088" max="14088" width="1.7265625" style="59" customWidth="1"/>
    <col min="14089" max="14089" width="13.26953125" style="59" customWidth="1"/>
    <col min="14090" max="14090" width="1.7265625" style="59" customWidth="1"/>
    <col min="14091" max="14091" width="13.26953125" style="59" customWidth="1"/>
    <col min="14092" max="14092" width="1.7265625" style="59" customWidth="1"/>
    <col min="14093" max="14093" width="13.26953125" style="59" customWidth="1"/>
    <col min="14094" max="14094" width="1.7265625" style="59" customWidth="1"/>
    <col min="14095" max="14095" width="11.26953125" style="59" bestFit="1" customWidth="1"/>
    <col min="14096" max="14335" width="8.26953125" style="59"/>
    <col min="14336" max="14338" width="1.7265625" style="59" customWidth="1"/>
    <col min="14339" max="14339" width="39.7265625" style="59" customWidth="1"/>
    <col min="14340" max="14340" width="1.7265625" style="59" customWidth="1"/>
    <col min="14341" max="14341" width="10.26953125" style="59" customWidth="1"/>
    <col min="14342" max="14342" width="1.7265625" style="59" customWidth="1"/>
    <col min="14343" max="14343" width="13.26953125" style="59" customWidth="1"/>
    <col min="14344" max="14344" width="1.7265625" style="59" customWidth="1"/>
    <col min="14345" max="14345" width="13.26953125" style="59" customWidth="1"/>
    <col min="14346" max="14346" width="1.7265625" style="59" customWidth="1"/>
    <col min="14347" max="14347" width="13.26953125" style="59" customWidth="1"/>
    <col min="14348" max="14348" width="1.7265625" style="59" customWidth="1"/>
    <col min="14349" max="14349" width="13.26953125" style="59" customWidth="1"/>
    <col min="14350" max="14350" width="1.7265625" style="59" customWidth="1"/>
    <col min="14351" max="14351" width="11.26953125" style="59" bestFit="1" customWidth="1"/>
    <col min="14352" max="14591" width="8.26953125" style="59"/>
    <col min="14592" max="14594" width="1.7265625" style="59" customWidth="1"/>
    <col min="14595" max="14595" width="39.7265625" style="59" customWidth="1"/>
    <col min="14596" max="14596" width="1.7265625" style="59" customWidth="1"/>
    <col min="14597" max="14597" width="10.26953125" style="59" customWidth="1"/>
    <col min="14598" max="14598" width="1.7265625" style="59" customWidth="1"/>
    <col min="14599" max="14599" width="13.26953125" style="59" customWidth="1"/>
    <col min="14600" max="14600" width="1.7265625" style="59" customWidth="1"/>
    <col min="14601" max="14601" width="13.26953125" style="59" customWidth="1"/>
    <col min="14602" max="14602" width="1.7265625" style="59" customWidth="1"/>
    <col min="14603" max="14603" width="13.26953125" style="59" customWidth="1"/>
    <col min="14604" max="14604" width="1.7265625" style="59" customWidth="1"/>
    <col min="14605" max="14605" width="13.26953125" style="59" customWidth="1"/>
    <col min="14606" max="14606" width="1.7265625" style="59" customWidth="1"/>
    <col min="14607" max="14607" width="11.26953125" style="59" bestFit="1" customWidth="1"/>
    <col min="14608" max="14847" width="8.26953125" style="59"/>
    <col min="14848" max="14850" width="1.7265625" style="59" customWidth="1"/>
    <col min="14851" max="14851" width="39.7265625" style="59" customWidth="1"/>
    <col min="14852" max="14852" width="1.7265625" style="59" customWidth="1"/>
    <col min="14853" max="14853" width="10.26953125" style="59" customWidth="1"/>
    <col min="14854" max="14854" width="1.7265625" style="59" customWidth="1"/>
    <col min="14855" max="14855" width="13.26953125" style="59" customWidth="1"/>
    <col min="14856" max="14856" width="1.7265625" style="59" customWidth="1"/>
    <col min="14857" max="14857" width="13.26953125" style="59" customWidth="1"/>
    <col min="14858" max="14858" width="1.7265625" style="59" customWidth="1"/>
    <col min="14859" max="14859" width="13.26953125" style="59" customWidth="1"/>
    <col min="14860" max="14860" width="1.7265625" style="59" customWidth="1"/>
    <col min="14861" max="14861" width="13.26953125" style="59" customWidth="1"/>
    <col min="14862" max="14862" width="1.7265625" style="59" customWidth="1"/>
    <col min="14863" max="14863" width="11.26953125" style="59" bestFit="1" customWidth="1"/>
    <col min="14864" max="15103" width="8.26953125" style="59"/>
    <col min="15104" max="15106" width="1.7265625" style="59" customWidth="1"/>
    <col min="15107" max="15107" width="39.7265625" style="59" customWidth="1"/>
    <col min="15108" max="15108" width="1.7265625" style="59" customWidth="1"/>
    <col min="15109" max="15109" width="10.26953125" style="59" customWidth="1"/>
    <col min="15110" max="15110" width="1.7265625" style="59" customWidth="1"/>
    <col min="15111" max="15111" width="13.26953125" style="59" customWidth="1"/>
    <col min="15112" max="15112" width="1.7265625" style="59" customWidth="1"/>
    <col min="15113" max="15113" width="13.26953125" style="59" customWidth="1"/>
    <col min="15114" max="15114" width="1.7265625" style="59" customWidth="1"/>
    <col min="15115" max="15115" width="13.26953125" style="59" customWidth="1"/>
    <col min="15116" max="15116" width="1.7265625" style="59" customWidth="1"/>
    <col min="15117" max="15117" width="13.26953125" style="59" customWidth="1"/>
    <col min="15118" max="15118" width="1.7265625" style="59" customWidth="1"/>
    <col min="15119" max="15119" width="11.26953125" style="59" bestFit="1" customWidth="1"/>
    <col min="15120" max="15359" width="8.26953125" style="59"/>
    <col min="15360" max="15362" width="1.7265625" style="59" customWidth="1"/>
    <col min="15363" max="15363" width="39.7265625" style="59" customWidth="1"/>
    <col min="15364" max="15364" width="1.7265625" style="59" customWidth="1"/>
    <col min="15365" max="15365" width="10.26953125" style="59" customWidth="1"/>
    <col min="15366" max="15366" width="1.7265625" style="59" customWidth="1"/>
    <col min="15367" max="15367" width="13.26953125" style="59" customWidth="1"/>
    <col min="15368" max="15368" width="1.7265625" style="59" customWidth="1"/>
    <col min="15369" max="15369" width="13.26953125" style="59" customWidth="1"/>
    <col min="15370" max="15370" width="1.7265625" style="59" customWidth="1"/>
    <col min="15371" max="15371" width="13.26953125" style="59" customWidth="1"/>
    <col min="15372" max="15372" width="1.7265625" style="59" customWidth="1"/>
    <col min="15373" max="15373" width="13.26953125" style="59" customWidth="1"/>
    <col min="15374" max="15374" width="1.7265625" style="59" customWidth="1"/>
    <col min="15375" max="15375" width="11.26953125" style="59" bestFit="1" customWidth="1"/>
    <col min="15376" max="15615" width="8.26953125" style="59"/>
    <col min="15616" max="15618" width="1.7265625" style="59" customWidth="1"/>
    <col min="15619" max="15619" width="39.7265625" style="59" customWidth="1"/>
    <col min="15620" max="15620" width="1.7265625" style="59" customWidth="1"/>
    <col min="15621" max="15621" width="10.26953125" style="59" customWidth="1"/>
    <col min="15622" max="15622" width="1.7265625" style="59" customWidth="1"/>
    <col min="15623" max="15623" width="13.26953125" style="59" customWidth="1"/>
    <col min="15624" max="15624" width="1.7265625" style="59" customWidth="1"/>
    <col min="15625" max="15625" width="13.26953125" style="59" customWidth="1"/>
    <col min="15626" max="15626" width="1.7265625" style="59" customWidth="1"/>
    <col min="15627" max="15627" width="13.26953125" style="59" customWidth="1"/>
    <col min="15628" max="15628" width="1.7265625" style="59" customWidth="1"/>
    <col min="15629" max="15629" width="13.26953125" style="59" customWidth="1"/>
    <col min="15630" max="15630" width="1.7265625" style="59" customWidth="1"/>
    <col min="15631" max="15631" width="11.26953125" style="59" bestFit="1" customWidth="1"/>
    <col min="15632" max="15871" width="8.26953125" style="59"/>
    <col min="15872" max="15874" width="1.7265625" style="59" customWidth="1"/>
    <col min="15875" max="15875" width="39.7265625" style="59" customWidth="1"/>
    <col min="15876" max="15876" width="1.7265625" style="59" customWidth="1"/>
    <col min="15877" max="15877" width="10.26953125" style="59" customWidth="1"/>
    <col min="15878" max="15878" width="1.7265625" style="59" customWidth="1"/>
    <col min="15879" max="15879" width="13.26953125" style="59" customWidth="1"/>
    <col min="15880" max="15880" width="1.7265625" style="59" customWidth="1"/>
    <col min="15881" max="15881" width="13.26953125" style="59" customWidth="1"/>
    <col min="15882" max="15882" width="1.7265625" style="59" customWidth="1"/>
    <col min="15883" max="15883" width="13.26953125" style="59" customWidth="1"/>
    <col min="15884" max="15884" width="1.7265625" style="59" customWidth="1"/>
    <col min="15885" max="15885" width="13.26953125" style="59" customWidth="1"/>
    <col min="15886" max="15886" width="1.7265625" style="59" customWidth="1"/>
    <col min="15887" max="15887" width="11.26953125" style="59" bestFit="1" customWidth="1"/>
    <col min="15888" max="16127" width="8.26953125" style="59"/>
    <col min="16128" max="16130" width="1.7265625" style="59" customWidth="1"/>
    <col min="16131" max="16131" width="39.7265625" style="59" customWidth="1"/>
    <col min="16132" max="16132" width="1.7265625" style="59" customWidth="1"/>
    <col min="16133" max="16133" width="10.26953125" style="59" customWidth="1"/>
    <col min="16134" max="16134" width="1.7265625" style="59" customWidth="1"/>
    <col min="16135" max="16135" width="13.26953125" style="59" customWidth="1"/>
    <col min="16136" max="16136" width="1.7265625" style="59" customWidth="1"/>
    <col min="16137" max="16137" width="13.26953125" style="59" customWidth="1"/>
    <col min="16138" max="16138" width="1.7265625" style="59" customWidth="1"/>
    <col min="16139" max="16139" width="13.26953125" style="59" customWidth="1"/>
    <col min="16140" max="16140" width="1.7265625" style="59" customWidth="1"/>
    <col min="16141" max="16141" width="13.26953125" style="59" customWidth="1"/>
    <col min="16142" max="16142" width="1.7265625" style="59" customWidth="1"/>
    <col min="16143" max="16143" width="11.26953125" style="59" bestFit="1" customWidth="1"/>
    <col min="16144" max="16384" width="8.26953125" style="59"/>
  </cols>
  <sheetData>
    <row r="1" spans="1:21" ht="21" customHeight="1" x14ac:dyDescent="0.65">
      <c r="A1" s="57" t="s">
        <v>1</v>
      </c>
      <c r="B1" s="57"/>
      <c r="C1" s="57"/>
      <c r="D1" s="57"/>
      <c r="E1" s="57"/>
      <c r="F1" s="139"/>
      <c r="G1" s="117"/>
      <c r="H1" s="117"/>
      <c r="I1" s="117"/>
      <c r="J1" s="117"/>
      <c r="K1" s="57"/>
      <c r="L1" s="117"/>
      <c r="M1" s="57"/>
      <c r="N1" s="58"/>
      <c r="O1" s="57"/>
      <c r="S1" s="117"/>
      <c r="U1" s="117"/>
    </row>
    <row r="2" spans="1:21" ht="21" customHeight="1" x14ac:dyDescent="0.65">
      <c r="A2" s="57" t="s">
        <v>57</v>
      </c>
      <c r="B2" s="57"/>
      <c r="C2" s="57"/>
      <c r="D2" s="57"/>
      <c r="E2" s="57"/>
      <c r="F2" s="139"/>
      <c r="G2" s="117"/>
      <c r="H2" s="117"/>
      <c r="I2" s="117"/>
      <c r="J2" s="117"/>
      <c r="K2" s="57"/>
      <c r="L2" s="117"/>
      <c r="M2" s="57"/>
      <c r="N2" s="58"/>
      <c r="O2" s="57"/>
      <c r="S2" s="117"/>
      <c r="U2" s="117"/>
    </row>
    <row r="3" spans="1:21" ht="21" customHeight="1" x14ac:dyDescent="0.65">
      <c r="A3" s="57" t="s">
        <v>155</v>
      </c>
      <c r="B3" s="57"/>
      <c r="C3" s="57"/>
      <c r="D3" s="57"/>
      <c r="E3" s="57"/>
      <c r="F3" s="139"/>
      <c r="G3" s="117"/>
      <c r="H3" s="117"/>
      <c r="I3" s="117"/>
      <c r="J3" s="117"/>
      <c r="K3" s="57"/>
      <c r="L3" s="117"/>
      <c r="M3" s="57"/>
      <c r="N3" s="57"/>
      <c r="O3" s="57"/>
      <c r="S3" s="117"/>
      <c r="U3" s="117"/>
    </row>
    <row r="4" spans="1:21" ht="21" customHeight="1" x14ac:dyDescent="0.65">
      <c r="A4" s="57"/>
      <c r="B4" s="57"/>
      <c r="C4" s="57"/>
      <c r="D4" s="57"/>
      <c r="E4" s="57"/>
      <c r="F4" s="139"/>
      <c r="G4" s="117"/>
      <c r="H4" s="117"/>
      <c r="I4" s="117"/>
      <c r="J4" s="117"/>
      <c r="K4" s="57"/>
      <c r="L4" s="117"/>
      <c r="M4" s="57"/>
      <c r="N4" s="57"/>
      <c r="O4" s="57"/>
      <c r="S4" s="117"/>
      <c r="U4" s="117"/>
    </row>
    <row r="5" spans="1:21" ht="21" customHeight="1" x14ac:dyDescent="0.6">
      <c r="A5" s="9"/>
      <c r="D5" s="9"/>
      <c r="E5" s="9"/>
      <c r="F5" s="140"/>
      <c r="G5" s="141"/>
      <c r="H5" s="416" t="s">
        <v>3</v>
      </c>
      <c r="I5" s="416"/>
      <c r="J5" s="416"/>
      <c r="K5" s="416"/>
      <c r="L5" s="416"/>
      <c r="M5" s="416"/>
      <c r="N5" s="416"/>
      <c r="O5" s="60"/>
      <c r="S5" s="59" t="s">
        <v>3</v>
      </c>
      <c r="U5" s="59"/>
    </row>
    <row r="6" spans="1:21" ht="21" customHeight="1" x14ac:dyDescent="0.6">
      <c r="A6" s="61"/>
      <c r="D6" s="61"/>
      <c r="E6" s="61"/>
      <c r="F6" s="140"/>
      <c r="G6" s="141"/>
      <c r="H6" s="417" t="s">
        <v>147</v>
      </c>
      <c r="I6" s="417"/>
      <c r="J6" s="417"/>
      <c r="K6" s="60"/>
      <c r="L6" s="418" t="s">
        <v>148</v>
      </c>
      <c r="M6" s="418"/>
      <c r="N6" s="418"/>
      <c r="S6" s="59" t="s">
        <v>58</v>
      </c>
      <c r="U6" s="59" t="s">
        <v>59</v>
      </c>
    </row>
    <row r="7" spans="1:21" ht="21" hidden="1" customHeight="1" x14ac:dyDescent="0.6">
      <c r="A7" s="61"/>
      <c r="D7" s="61"/>
      <c r="E7" s="61"/>
      <c r="F7" s="140"/>
      <c r="G7" s="141"/>
      <c r="H7" s="258" t="s">
        <v>142</v>
      </c>
      <c r="I7" s="180"/>
      <c r="J7" s="246" t="s">
        <v>142</v>
      </c>
      <c r="K7" s="180"/>
      <c r="L7" s="258" t="s">
        <v>142</v>
      </c>
      <c r="M7" s="180"/>
      <c r="N7" s="246" t="s">
        <v>142</v>
      </c>
      <c r="S7" s="233" t="s">
        <v>136</v>
      </c>
      <c r="U7" s="233" t="s">
        <v>136</v>
      </c>
    </row>
    <row r="8" spans="1:21" ht="21" customHeight="1" x14ac:dyDescent="0.6">
      <c r="A8" s="61"/>
      <c r="D8" s="61"/>
      <c r="E8" s="61"/>
      <c r="F8" s="142" t="s">
        <v>5</v>
      </c>
      <c r="G8" s="141"/>
      <c r="H8" s="108" t="s">
        <v>60</v>
      </c>
      <c r="I8" s="18"/>
      <c r="J8" s="15" t="s">
        <v>61</v>
      </c>
      <c r="K8" s="18"/>
      <c r="L8" s="108" t="s">
        <v>60</v>
      </c>
      <c r="M8" s="18"/>
      <c r="N8" s="15" t="s">
        <v>61</v>
      </c>
      <c r="S8" s="108" t="s">
        <v>60</v>
      </c>
      <c r="U8" s="108" t="s">
        <v>60</v>
      </c>
    </row>
    <row r="9" spans="1:21" ht="21" customHeight="1" x14ac:dyDescent="0.6">
      <c r="A9" s="26" t="s">
        <v>62</v>
      </c>
      <c r="D9" s="26"/>
      <c r="E9" s="26"/>
      <c r="F9" s="143"/>
      <c r="G9" s="144"/>
      <c r="H9" s="145">
        <v>675796</v>
      </c>
      <c r="I9" s="146"/>
      <c r="J9" s="145">
        <v>948052</v>
      </c>
      <c r="K9" s="63"/>
      <c r="L9" s="118">
        <v>494253</v>
      </c>
      <c r="M9" s="62"/>
      <c r="N9" s="64">
        <v>782325</v>
      </c>
      <c r="O9" s="65"/>
      <c r="S9" s="145">
        <v>1727440</v>
      </c>
      <c r="U9" s="234">
        <v>1348504</v>
      </c>
    </row>
    <row r="10" spans="1:21" ht="21" customHeight="1" x14ac:dyDescent="0.6">
      <c r="A10" s="26" t="s">
        <v>63</v>
      </c>
      <c r="D10" s="26"/>
      <c r="E10" s="26"/>
      <c r="F10" s="143"/>
      <c r="G10" s="144"/>
      <c r="H10" s="119">
        <v>-507420</v>
      </c>
      <c r="I10" s="146"/>
      <c r="J10" s="119">
        <v>-719131</v>
      </c>
      <c r="K10" s="63"/>
      <c r="L10" s="119">
        <v>-386653</v>
      </c>
      <c r="M10" s="6"/>
      <c r="N10" s="66">
        <v>-610383</v>
      </c>
      <c r="O10" s="65"/>
      <c r="P10" s="67"/>
      <c r="S10" s="119">
        <v>-1334976</v>
      </c>
      <c r="U10" s="119">
        <v>-1104970</v>
      </c>
    </row>
    <row r="11" spans="1:21" ht="21" customHeight="1" x14ac:dyDescent="0.6">
      <c r="A11" s="26" t="s">
        <v>64</v>
      </c>
      <c r="D11" s="26"/>
      <c r="E11" s="26"/>
      <c r="F11" s="147"/>
      <c r="G11" s="148"/>
      <c r="H11" s="224">
        <f>SUM(H9:H10)</f>
        <v>168376</v>
      </c>
      <c r="I11" s="146"/>
      <c r="J11" s="149">
        <f>SUM(J9:J10)</f>
        <v>228921</v>
      </c>
      <c r="K11" s="63"/>
      <c r="L11" s="224">
        <f>SUM(L9:L10)</f>
        <v>107600</v>
      </c>
      <c r="M11" s="62"/>
      <c r="N11" s="68">
        <f>SUM(N9:N10)</f>
        <v>171942</v>
      </c>
      <c r="O11" s="6"/>
      <c r="P11" s="69"/>
      <c r="S11" s="235">
        <v>392464</v>
      </c>
      <c r="U11" s="235">
        <v>243534</v>
      </c>
    </row>
    <row r="12" spans="1:21" ht="21" customHeight="1" x14ac:dyDescent="0.6">
      <c r="A12" s="26" t="s">
        <v>65</v>
      </c>
      <c r="D12" s="26"/>
      <c r="E12" s="26"/>
      <c r="F12" s="143"/>
      <c r="G12" s="144"/>
      <c r="H12" s="150">
        <v>23036</v>
      </c>
      <c r="I12" s="146"/>
      <c r="J12" s="150">
        <v>1588</v>
      </c>
      <c r="K12" s="63"/>
      <c r="L12" s="118">
        <v>32096</v>
      </c>
      <c r="M12" s="62"/>
      <c r="N12" s="150">
        <v>10375</v>
      </c>
      <c r="O12" s="70"/>
      <c r="S12" s="150">
        <v>27110</v>
      </c>
      <c r="U12" s="234">
        <v>58876</v>
      </c>
    </row>
    <row r="13" spans="1:21" ht="21" customHeight="1" x14ac:dyDescent="0.6">
      <c r="A13" s="26" t="s">
        <v>66</v>
      </c>
      <c r="D13" s="26"/>
      <c r="E13" s="26"/>
      <c r="F13" s="143"/>
      <c r="G13" s="144"/>
      <c r="H13" s="225">
        <f>SUM(H11:H12)</f>
        <v>191412</v>
      </c>
      <c r="I13" s="151"/>
      <c r="J13" s="152">
        <f>SUM(J11:J12)</f>
        <v>230509</v>
      </c>
      <c r="K13" s="63"/>
      <c r="L13" s="225">
        <f>SUM(L11:L12)</f>
        <v>139696</v>
      </c>
      <c r="M13" s="62"/>
      <c r="N13" s="71">
        <f>SUM(N11:N12)</f>
        <v>182317</v>
      </c>
      <c r="O13" s="72"/>
      <c r="S13" s="236">
        <v>419574</v>
      </c>
      <c r="U13" s="236">
        <v>302410</v>
      </c>
    </row>
    <row r="14" spans="1:21" ht="21" customHeight="1" x14ac:dyDescent="0.6">
      <c r="A14" s="26" t="s">
        <v>67</v>
      </c>
      <c r="D14" s="26"/>
      <c r="E14" s="26"/>
      <c r="F14" s="153"/>
      <c r="G14" s="144"/>
      <c r="H14" s="118">
        <v>-61508</v>
      </c>
      <c r="I14" s="146"/>
      <c r="J14" s="118">
        <v>-87526</v>
      </c>
      <c r="K14" s="63"/>
      <c r="L14" s="118">
        <v>-48256</v>
      </c>
      <c r="M14" s="25"/>
      <c r="N14" s="6">
        <v>-66943</v>
      </c>
      <c r="O14" s="70"/>
      <c r="S14" s="118">
        <v>-181287</v>
      </c>
      <c r="U14" s="118">
        <v>-147298</v>
      </c>
    </row>
    <row r="15" spans="1:21" ht="21" customHeight="1" x14ac:dyDescent="0.6">
      <c r="A15" s="26" t="s">
        <v>68</v>
      </c>
      <c r="D15" s="26"/>
      <c r="E15" s="26"/>
      <c r="F15" s="154"/>
      <c r="G15" s="144"/>
      <c r="H15" s="137">
        <v>-104353</v>
      </c>
      <c r="I15" s="146"/>
      <c r="J15" s="137">
        <v>-182177</v>
      </c>
      <c r="K15" s="63"/>
      <c r="L15" s="118">
        <v>-86115</v>
      </c>
      <c r="M15" s="25"/>
      <c r="N15" s="6">
        <v>-144644</v>
      </c>
      <c r="O15" s="70"/>
      <c r="S15" s="189">
        <v>-215838</v>
      </c>
      <c r="U15" s="118">
        <v>-201387</v>
      </c>
    </row>
    <row r="16" spans="1:21" ht="21" customHeight="1" x14ac:dyDescent="0.6">
      <c r="A16" s="26" t="s">
        <v>69</v>
      </c>
      <c r="D16" s="26"/>
      <c r="E16" s="26"/>
      <c r="F16" s="155"/>
      <c r="G16" s="156"/>
      <c r="H16" s="243">
        <f>SUM(H14:H15)</f>
        <v>-165861</v>
      </c>
      <c r="I16" s="151"/>
      <c r="J16" s="157">
        <f>SUM(J14:J15)</f>
        <v>-269703</v>
      </c>
      <c r="K16" s="63"/>
      <c r="L16" s="226">
        <f>SUM(L14:L15)</f>
        <v>-134371</v>
      </c>
      <c r="M16" s="72"/>
      <c r="N16" s="73">
        <f>SUM(N14:N15)</f>
        <v>-211587</v>
      </c>
      <c r="O16" s="65"/>
      <c r="S16" s="243">
        <v>-397125</v>
      </c>
      <c r="U16" s="226">
        <v>-348685</v>
      </c>
    </row>
    <row r="17" spans="1:21" ht="21" customHeight="1" x14ac:dyDescent="0.6">
      <c r="A17" s="26" t="s">
        <v>150</v>
      </c>
      <c r="D17" s="26"/>
      <c r="E17" s="26"/>
      <c r="F17" s="143"/>
      <c r="G17" s="156"/>
      <c r="H17" s="158">
        <f>+H13+H16</f>
        <v>25551</v>
      </c>
      <c r="I17" s="151"/>
      <c r="J17" s="158">
        <f>J13+J16</f>
        <v>-39194</v>
      </c>
      <c r="K17" s="63"/>
      <c r="L17" s="227">
        <f>+L13+L16</f>
        <v>5325</v>
      </c>
      <c r="M17" s="62"/>
      <c r="N17" s="74">
        <f>+N13+N16</f>
        <v>-29270</v>
      </c>
      <c r="O17" s="72"/>
      <c r="S17" s="193">
        <v>22449</v>
      </c>
      <c r="U17" s="227">
        <v>-46275</v>
      </c>
    </row>
    <row r="18" spans="1:21" ht="21" customHeight="1" x14ac:dyDescent="0.6">
      <c r="A18" s="26" t="s">
        <v>70</v>
      </c>
      <c r="D18" s="26"/>
      <c r="E18" s="26"/>
      <c r="F18" s="143"/>
      <c r="G18" s="144"/>
      <c r="H18" s="119">
        <v>-9294</v>
      </c>
      <c r="I18" s="151"/>
      <c r="J18" s="119">
        <v>-13499</v>
      </c>
      <c r="K18" s="63"/>
      <c r="L18" s="118">
        <v>-5861</v>
      </c>
      <c r="M18" s="6"/>
      <c r="N18" s="66">
        <v>-8643</v>
      </c>
      <c r="O18" s="65"/>
      <c r="S18" s="119">
        <v>-23688</v>
      </c>
      <c r="U18" s="118">
        <v>-15336</v>
      </c>
    </row>
    <row r="19" spans="1:21" ht="21" customHeight="1" x14ac:dyDescent="0.6">
      <c r="A19" s="26" t="s">
        <v>151</v>
      </c>
      <c r="D19" s="26"/>
      <c r="E19" s="26"/>
      <c r="F19" s="143"/>
      <c r="G19" s="159"/>
      <c r="H19" s="123">
        <f>SUM(H17:H18)</f>
        <v>16257</v>
      </c>
      <c r="I19" s="151"/>
      <c r="J19" s="160">
        <f>SUM(J17:J18)</f>
        <v>-52693</v>
      </c>
      <c r="K19" s="63"/>
      <c r="L19" s="226">
        <f>SUM(L17:L18)</f>
        <v>-536</v>
      </c>
      <c r="M19" s="62"/>
      <c r="N19" s="25">
        <f>SUM(N17:N18)</f>
        <v>-37913</v>
      </c>
      <c r="O19" s="72"/>
      <c r="S19" s="195">
        <v>-1239</v>
      </c>
      <c r="U19" s="226">
        <v>-61611</v>
      </c>
    </row>
    <row r="20" spans="1:21" ht="21" customHeight="1" x14ac:dyDescent="0.6">
      <c r="A20" s="26" t="s">
        <v>138</v>
      </c>
      <c r="D20" s="26"/>
      <c r="E20" s="26"/>
      <c r="F20" s="143"/>
      <c r="G20" s="159"/>
      <c r="H20" s="119">
        <v>-1727</v>
      </c>
      <c r="I20" s="151"/>
      <c r="J20" s="119">
        <v>14480</v>
      </c>
      <c r="K20" s="63"/>
      <c r="L20" s="259">
        <v>138</v>
      </c>
      <c r="M20" s="6"/>
      <c r="N20" s="66">
        <v>15961</v>
      </c>
      <c r="O20" s="75"/>
      <c r="S20" s="119">
        <v>1209</v>
      </c>
      <c r="U20" s="119">
        <v>5577</v>
      </c>
    </row>
    <row r="21" spans="1:21" s="45" customFormat="1" ht="21" customHeight="1" x14ac:dyDescent="0.65">
      <c r="A21" s="76" t="s">
        <v>152</v>
      </c>
      <c r="D21" s="76"/>
      <c r="E21" s="76"/>
      <c r="F21" s="139"/>
      <c r="G21" s="161"/>
      <c r="H21" s="228">
        <f>SUM(H19:H20)</f>
        <v>14530</v>
      </c>
      <c r="I21" s="162"/>
      <c r="J21" s="163">
        <f>SUM(J19:J20)</f>
        <v>-38213</v>
      </c>
      <c r="K21" s="77"/>
      <c r="L21" s="228">
        <f>SUM(L19:L20)</f>
        <v>-398</v>
      </c>
      <c r="M21" s="79"/>
      <c r="N21" s="78">
        <f>SUM(N19:N20)</f>
        <v>-21952</v>
      </c>
      <c r="O21" s="79"/>
      <c r="S21" s="237">
        <v>-30</v>
      </c>
      <c r="U21" s="237">
        <v>-56034</v>
      </c>
    </row>
    <row r="22" spans="1:21" s="45" customFormat="1" ht="21" customHeight="1" x14ac:dyDescent="0.65">
      <c r="A22" s="26" t="s">
        <v>71</v>
      </c>
      <c r="D22" s="76"/>
      <c r="E22" s="76"/>
      <c r="F22" s="139"/>
      <c r="G22" s="161"/>
      <c r="H22" s="145"/>
      <c r="I22" s="162"/>
      <c r="J22" s="130"/>
      <c r="K22" s="80"/>
      <c r="L22" s="121"/>
      <c r="M22" s="2"/>
      <c r="N22" s="2"/>
      <c r="O22" s="81"/>
      <c r="S22" s="145"/>
      <c r="U22" s="201"/>
    </row>
    <row r="23" spans="1:21" s="45" customFormat="1" ht="21" customHeight="1" x14ac:dyDescent="0.65">
      <c r="A23" s="76" t="s">
        <v>72</v>
      </c>
      <c r="D23" s="76"/>
      <c r="E23" s="76"/>
      <c r="F23" s="139"/>
      <c r="G23" s="161"/>
      <c r="H23" s="145"/>
      <c r="I23" s="162"/>
      <c r="J23" s="130"/>
      <c r="K23" s="80"/>
      <c r="L23" s="121"/>
      <c r="M23" s="2"/>
      <c r="N23" s="2"/>
      <c r="O23" s="81"/>
      <c r="S23" s="145"/>
      <c r="U23" s="201"/>
    </row>
    <row r="24" spans="1:21" s="45" customFormat="1" ht="21" customHeight="1" x14ac:dyDescent="0.65">
      <c r="A24" s="59" t="s">
        <v>73</v>
      </c>
      <c r="D24" s="76"/>
      <c r="E24" s="76"/>
      <c r="F24" s="143"/>
      <c r="G24" s="161"/>
      <c r="H24" s="118">
        <v>754</v>
      </c>
      <c r="I24" s="146"/>
      <c r="J24" s="118">
        <v>-363</v>
      </c>
      <c r="K24" s="63"/>
      <c r="L24" s="120">
        <v>0</v>
      </c>
      <c r="M24" s="62"/>
      <c r="N24" s="4">
        <v>0</v>
      </c>
      <c r="O24" s="70"/>
      <c r="P24" s="26"/>
      <c r="S24" s="118">
        <v>-3252</v>
      </c>
      <c r="U24" s="202">
        <v>0</v>
      </c>
    </row>
    <row r="25" spans="1:21" s="45" customFormat="1" ht="21" hidden="1" customHeight="1" x14ac:dyDescent="0.65">
      <c r="A25" s="59" t="s">
        <v>74</v>
      </c>
      <c r="D25" s="76"/>
      <c r="E25" s="76"/>
      <c r="F25" s="143"/>
      <c r="G25" s="161"/>
      <c r="H25" s="224"/>
      <c r="I25" s="164"/>
      <c r="J25" s="120">
        <v>0</v>
      </c>
      <c r="K25" s="82">
        <v>120638978</v>
      </c>
      <c r="L25" s="224"/>
      <c r="M25" s="83"/>
      <c r="N25" s="82">
        <v>0</v>
      </c>
      <c r="O25" s="70"/>
    </row>
    <row r="26" spans="1:21" s="45" customFormat="1" ht="21" hidden="1" customHeight="1" x14ac:dyDescent="0.65">
      <c r="A26" s="26" t="s">
        <v>75</v>
      </c>
      <c r="D26" s="76"/>
      <c r="E26" s="76"/>
      <c r="F26" s="143"/>
      <c r="G26" s="161"/>
      <c r="H26" s="110"/>
      <c r="I26" s="146"/>
      <c r="J26" s="110">
        <v>0</v>
      </c>
      <c r="K26" s="63"/>
      <c r="L26" s="110"/>
      <c r="M26" s="82"/>
      <c r="N26" s="23">
        <v>0</v>
      </c>
      <c r="O26" s="70"/>
      <c r="P26" s="26"/>
    </row>
    <row r="27" spans="1:21" s="45" customFormat="1" ht="21" customHeight="1" x14ac:dyDescent="0.65">
      <c r="A27" s="76" t="s">
        <v>143</v>
      </c>
      <c r="D27" s="76"/>
      <c r="E27" s="76"/>
      <c r="F27" s="143"/>
      <c r="G27" s="161"/>
      <c r="H27" s="110"/>
      <c r="I27" s="146"/>
      <c r="J27" s="110"/>
      <c r="K27" s="63"/>
      <c r="L27" s="110"/>
      <c r="M27" s="82"/>
      <c r="N27" s="23"/>
      <c r="O27" s="70"/>
      <c r="P27" s="26"/>
    </row>
    <row r="28" spans="1:21" s="45" customFormat="1" ht="21" customHeight="1" x14ac:dyDescent="0.65">
      <c r="A28" s="26" t="s">
        <v>144</v>
      </c>
      <c r="D28" s="76"/>
      <c r="E28" s="76"/>
      <c r="F28" s="143"/>
      <c r="G28" s="161"/>
      <c r="H28" s="110">
        <v>0</v>
      </c>
      <c r="I28" s="146"/>
      <c r="J28" s="110">
        <v>-43867</v>
      </c>
      <c r="K28" s="63"/>
      <c r="L28" s="110">
        <v>0</v>
      </c>
      <c r="M28" s="82"/>
      <c r="N28" s="23">
        <v>-42422</v>
      </c>
      <c r="O28" s="70"/>
      <c r="P28" s="26"/>
      <c r="S28" s="203"/>
      <c r="U28" s="203"/>
    </row>
    <row r="29" spans="1:21" s="45" customFormat="1" ht="21" customHeight="1" x14ac:dyDescent="0.65">
      <c r="A29" s="45" t="s">
        <v>132</v>
      </c>
      <c r="B29" s="59"/>
      <c r="D29" s="76"/>
      <c r="E29" s="76"/>
      <c r="F29" s="143"/>
      <c r="G29" s="161"/>
      <c r="H29" s="244">
        <f>SUM(H23:H28)</f>
        <v>754</v>
      </c>
      <c r="I29" s="165"/>
      <c r="J29" s="166">
        <f>SUM(J23:J28)</f>
        <v>-44230</v>
      </c>
      <c r="K29" s="85"/>
      <c r="L29" s="229">
        <f>SUM(L23:L28)</f>
        <v>0</v>
      </c>
      <c r="M29" s="86"/>
      <c r="N29" s="84">
        <f>SUM(N23:N28)</f>
        <v>-42422</v>
      </c>
      <c r="O29" s="70"/>
      <c r="P29" s="26"/>
      <c r="S29" s="245">
        <v>-3252</v>
      </c>
      <c r="U29" s="238">
        <v>0</v>
      </c>
    </row>
    <row r="30" spans="1:21" s="45" customFormat="1" ht="21" customHeight="1" thickBot="1" x14ac:dyDescent="0.7">
      <c r="A30" s="87" t="s">
        <v>133</v>
      </c>
      <c r="D30" s="76"/>
      <c r="E30" s="76"/>
      <c r="F30" s="139"/>
      <c r="G30" s="161"/>
      <c r="H30" s="230">
        <f>+H21+H29</f>
        <v>15284</v>
      </c>
      <c r="I30" s="162"/>
      <c r="J30" s="167">
        <f>+J21+J29</f>
        <v>-82443</v>
      </c>
      <c r="K30" s="77"/>
      <c r="L30" s="230">
        <f>+L21+L29</f>
        <v>-398</v>
      </c>
      <c r="M30" s="79"/>
      <c r="N30" s="88">
        <f>+N21+N29</f>
        <v>-64374</v>
      </c>
      <c r="O30" s="79"/>
      <c r="S30" s="239">
        <v>-3282</v>
      </c>
      <c r="U30" s="239">
        <v>-56034</v>
      </c>
    </row>
    <row r="31" spans="1:21" s="45" customFormat="1" ht="21" customHeight="1" thickTop="1" x14ac:dyDescent="0.65">
      <c r="A31" s="87"/>
      <c r="D31" s="76"/>
      <c r="E31" s="76"/>
      <c r="F31" s="139"/>
      <c r="G31" s="161"/>
      <c r="H31" s="122"/>
      <c r="I31" s="151"/>
      <c r="J31" s="168"/>
      <c r="K31" s="85"/>
      <c r="L31" s="122"/>
      <c r="M31" s="89"/>
      <c r="N31" s="89"/>
      <c r="O31" s="89"/>
      <c r="S31" s="208"/>
      <c r="U31" s="208"/>
    </row>
    <row r="32" spans="1:21" ht="21" customHeight="1" x14ac:dyDescent="0.65">
      <c r="A32" s="76" t="s">
        <v>76</v>
      </c>
      <c r="D32" s="26"/>
      <c r="E32" s="26"/>
      <c r="F32" s="143"/>
      <c r="G32" s="159"/>
      <c r="H32" s="120"/>
      <c r="I32" s="151"/>
      <c r="J32" s="120"/>
      <c r="K32" s="63"/>
      <c r="L32" s="120"/>
      <c r="M32" s="72"/>
      <c r="N32" s="72"/>
      <c r="O32" s="72"/>
      <c r="S32" s="202"/>
      <c r="T32" s="45"/>
      <c r="U32" s="202"/>
    </row>
    <row r="33" spans="1:21" ht="21" customHeight="1" x14ac:dyDescent="0.65">
      <c r="A33" s="26" t="s">
        <v>24</v>
      </c>
      <c r="B33" s="60" t="s">
        <v>77</v>
      </c>
      <c r="D33" s="26"/>
      <c r="E33" s="26"/>
      <c r="F33" s="143"/>
      <c r="G33" s="159"/>
      <c r="H33" s="123">
        <f xml:space="preserve"> H35-H34</f>
        <v>13519</v>
      </c>
      <c r="I33" s="169"/>
      <c r="J33" s="170">
        <v>-39436</v>
      </c>
      <c r="K33" s="62"/>
      <c r="L33" s="123">
        <f>L35-L34</f>
        <v>-398</v>
      </c>
      <c r="M33" s="91"/>
      <c r="N33" s="90">
        <v>-21952</v>
      </c>
      <c r="O33" s="92"/>
      <c r="S33" s="195">
        <v>-1648</v>
      </c>
      <c r="T33" s="45"/>
      <c r="U33" s="195">
        <v>-56034</v>
      </c>
    </row>
    <row r="34" spans="1:21" ht="21" customHeight="1" x14ac:dyDescent="0.65">
      <c r="A34" s="26" t="s">
        <v>24</v>
      </c>
      <c r="B34" s="60" t="s">
        <v>56</v>
      </c>
      <c r="D34" s="26"/>
      <c r="E34" s="26"/>
      <c r="F34" s="143"/>
      <c r="G34" s="159"/>
      <c r="H34" s="119">
        <v>1011</v>
      </c>
      <c r="I34" s="151"/>
      <c r="J34" s="137">
        <v>1223</v>
      </c>
      <c r="K34" s="63"/>
      <c r="L34" s="120">
        <v>0</v>
      </c>
      <c r="M34" s="72"/>
      <c r="N34" s="52">
        <v>0</v>
      </c>
      <c r="O34" s="65"/>
      <c r="S34" s="119">
        <v>1618</v>
      </c>
      <c r="T34" s="45"/>
      <c r="U34" s="202">
        <v>0</v>
      </c>
    </row>
    <row r="35" spans="1:21" ht="21" customHeight="1" thickBot="1" x14ac:dyDescent="0.65">
      <c r="A35" s="26"/>
      <c r="D35" s="26"/>
      <c r="E35" s="26"/>
      <c r="F35" s="143"/>
      <c r="G35" s="159"/>
      <c r="H35" s="231">
        <f>H21</f>
        <v>14530</v>
      </c>
      <c r="I35" s="151"/>
      <c r="J35" s="171">
        <f>J21</f>
        <v>-38213</v>
      </c>
      <c r="K35" s="63"/>
      <c r="L35" s="231">
        <f>L21</f>
        <v>-398</v>
      </c>
      <c r="M35" s="72"/>
      <c r="N35" s="93">
        <f>N21</f>
        <v>-21952</v>
      </c>
      <c r="O35" s="72"/>
      <c r="S35" s="240">
        <v>-30</v>
      </c>
      <c r="U35" s="240">
        <v>-56034</v>
      </c>
    </row>
    <row r="36" spans="1:21" ht="21" customHeight="1" thickTop="1" x14ac:dyDescent="0.6">
      <c r="A36" s="94" t="s">
        <v>78</v>
      </c>
      <c r="D36" s="26"/>
      <c r="E36" s="26"/>
      <c r="F36" s="143"/>
      <c r="G36" s="159"/>
      <c r="H36" s="169"/>
      <c r="I36" s="151"/>
      <c r="J36" s="151"/>
      <c r="K36" s="63"/>
      <c r="L36" s="120"/>
      <c r="M36" s="72"/>
      <c r="N36" s="4"/>
      <c r="O36" s="72"/>
      <c r="S36" s="212"/>
      <c r="U36" s="202"/>
    </row>
    <row r="37" spans="1:21" ht="21" customHeight="1" x14ac:dyDescent="0.6">
      <c r="A37" s="26"/>
      <c r="B37" s="60" t="s">
        <v>77</v>
      </c>
      <c r="D37" s="26"/>
      <c r="E37" s="26"/>
      <c r="F37" s="143"/>
      <c r="G37" s="159"/>
      <c r="H37" s="123">
        <f>H39-H38</f>
        <v>14273</v>
      </c>
      <c r="I37" s="124"/>
      <c r="J37" s="170">
        <f>J39-J38</f>
        <v>-83666</v>
      </c>
      <c r="K37" s="91"/>
      <c r="L37" s="123">
        <f>L39-L38</f>
        <v>-398</v>
      </c>
      <c r="M37" s="91"/>
      <c r="N37" s="95">
        <f>-64374</f>
        <v>-64374</v>
      </c>
      <c r="O37" s="72"/>
      <c r="S37" s="195">
        <v>-4900</v>
      </c>
      <c r="U37" s="195">
        <v>-56034</v>
      </c>
    </row>
    <row r="38" spans="1:21" ht="21" customHeight="1" x14ac:dyDescent="0.6">
      <c r="A38" s="26"/>
      <c r="B38" s="60" t="s">
        <v>56</v>
      </c>
      <c r="D38" s="26"/>
      <c r="E38" s="26"/>
      <c r="F38" s="143"/>
      <c r="G38" s="159"/>
      <c r="H38" s="119">
        <v>1011</v>
      </c>
      <c r="I38" s="124"/>
      <c r="J38" s="137">
        <v>1223</v>
      </c>
      <c r="K38" s="91"/>
      <c r="L38" s="124">
        <v>0</v>
      </c>
      <c r="M38" s="91"/>
      <c r="N38" s="52">
        <v>0</v>
      </c>
      <c r="O38" s="72"/>
      <c r="S38" s="119">
        <v>1618</v>
      </c>
      <c r="U38" s="213">
        <v>0</v>
      </c>
    </row>
    <row r="39" spans="1:21" s="45" customFormat="1" ht="21" customHeight="1" thickBot="1" x14ac:dyDescent="0.7">
      <c r="A39" s="76"/>
      <c r="D39" s="76"/>
      <c r="E39" s="76"/>
      <c r="F39" s="139"/>
      <c r="G39" s="161"/>
      <c r="H39" s="231">
        <f>H30</f>
        <v>15284</v>
      </c>
      <c r="I39" s="124"/>
      <c r="J39" s="171">
        <f>J30</f>
        <v>-82443</v>
      </c>
      <c r="K39" s="91"/>
      <c r="L39" s="231">
        <f>L30</f>
        <v>-398</v>
      </c>
      <c r="M39" s="91"/>
      <c r="N39" s="93">
        <f>N30</f>
        <v>-64374</v>
      </c>
      <c r="O39" s="72"/>
      <c r="S39" s="240">
        <v>-3282</v>
      </c>
      <c r="T39" s="59"/>
      <c r="U39" s="240">
        <v>-56034</v>
      </c>
    </row>
    <row r="40" spans="1:21" ht="21" customHeight="1" thickTop="1" x14ac:dyDescent="0.6">
      <c r="A40" s="87" t="s">
        <v>153</v>
      </c>
      <c r="D40" s="26"/>
      <c r="E40" s="26"/>
      <c r="F40" s="102">
        <v>16</v>
      </c>
      <c r="G40" s="144"/>
      <c r="H40" s="124"/>
      <c r="I40" s="124"/>
      <c r="J40" s="124"/>
      <c r="K40" s="91"/>
      <c r="L40" s="124"/>
      <c r="M40" s="91"/>
      <c r="N40" s="25"/>
      <c r="O40" s="72"/>
      <c r="S40" s="213"/>
      <c r="U40" s="213"/>
    </row>
    <row r="41" spans="1:21" ht="21" customHeight="1" thickBot="1" x14ac:dyDescent="0.65">
      <c r="A41" s="26"/>
      <c r="B41" s="59" t="s">
        <v>154</v>
      </c>
      <c r="D41" s="26"/>
      <c r="E41" s="26"/>
      <c r="F41" s="143"/>
      <c r="G41" s="159"/>
      <c r="H41" s="125">
        <f>H33/H43</f>
        <v>3.2606703199166441E-2</v>
      </c>
      <c r="I41" s="124"/>
      <c r="J41" s="125">
        <f>J33/J43</f>
        <v>-9.5116350866360513E-2</v>
      </c>
      <c r="K41" s="91"/>
      <c r="L41" s="125">
        <f>L21/L43</f>
        <v>-9.5994288581021108E-4</v>
      </c>
      <c r="M41" s="91"/>
      <c r="N41" s="97">
        <f>N33/N43</f>
        <v>-5.2946397561069732E-2</v>
      </c>
      <c r="O41" s="72"/>
      <c r="S41" s="217">
        <v>-3.9748388839578588E-3</v>
      </c>
      <c r="U41" s="217">
        <v>-0.13514934588816424</v>
      </c>
    </row>
    <row r="42" spans="1:21" ht="21" customHeight="1" thickTop="1" x14ac:dyDescent="0.65">
      <c r="A42" s="26" t="s">
        <v>79</v>
      </c>
      <c r="B42" s="60" t="s">
        <v>80</v>
      </c>
      <c r="C42" s="98"/>
      <c r="D42" s="26"/>
      <c r="E42" s="26"/>
      <c r="F42" s="147"/>
      <c r="G42" s="148"/>
      <c r="H42" s="124"/>
      <c r="I42" s="124"/>
      <c r="J42" s="124"/>
      <c r="K42" s="91"/>
      <c r="L42" s="124"/>
      <c r="M42" s="91"/>
      <c r="N42" s="91"/>
      <c r="O42" s="65"/>
      <c r="S42" s="213"/>
      <c r="T42" s="45"/>
      <c r="U42" s="213"/>
    </row>
    <row r="43" spans="1:21" ht="21" customHeight="1" thickBot="1" x14ac:dyDescent="0.65">
      <c r="B43" s="98"/>
      <c r="C43" s="59" t="s">
        <v>135</v>
      </c>
      <c r="D43" s="61"/>
      <c r="E43" s="61"/>
      <c r="G43" s="126"/>
      <c r="H43" s="232">
        <v>414608</v>
      </c>
      <c r="I43" s="123"/>
      <c r="J43" s="173">
        <v>414608</v>
      </c>
      <c r="K43" s="95"/>
      <c r="L43" s="232">
        <v>414608</v>
      </c>
      <c r="M43" s="95"/>
      <c r="N43" s="99">
        <v>414608</v>
      </c>
      <c r="O43" s="6"/>
      <c r="S43" s="220">
        <v>414608</v>
      </c>
      <c r="U43" s="220">
        <v>414608</v>
      </c>
    </row>
    <row r="44" spans="1:21" ht="21" customHeight="1" thickTop="1" x14ac:dyDescent="0.65">
      <c r="A44" s="45" t="s">
        <v>149</v>
      </c>
      <c r="B44" s="98"/>
      <c r="D44" s="61"/>
      <c r="E44" s="61"/>
      <c r="F44" s="102">
        <v>16</v>
      </c>
      <c r="G44" s="126"/>
      <c r="H44" s="124"/>
      <c r="I44" s="124"/>
      <c r="J44" s="124"/>
      <c r="K44" s="91"/>
      <c r="L44" s="124"/>
      <c r="M44" s="91"/>
      <c r="N44" s="91"/>
      <c r="O44" s="65"/>
      <c r="S44" s="213"/>
      <c r="U44" s="213"/>
    </row>
    <row r="45" spans="1:21" ht="21" customHeight="1" thickBot="1" x14ac:dyDescent="0.65">
      <c r="B45" s="59" t="s">
        <v>154</v>
      </c>
      <c r="D45" s="61"/>
      <c r="E45" s="61"/>
      <c r="G45" s="126"/>
      <c r="H45" s="125">
        <f>H33/H47</f>
        <v>2.601033179093996E-2</v>
      </c>
      <c r="I45" s="124"/>
      <c r="J45" s="125">
        <f>J33/J47</f>
        <v>-7.5874209964310102E-2</v>
      </c>
      <c r="K45" s="91"/>
      <c r="L45" s="125">
        <f>L21/L47</f>
        <v>-7.6574539927465823E-4</v>
      </c>
      <c r="M45" s="91"/>
      <c r="N45" s="96">
        <f>N21/N47</f>
        <v>-4.223528393185251E-2</v>
      </c>
      <c r="O45" s="72"/>
      <c r="S45" s="217">
        <v>-3.170724668353359E-3</v>
      </c>
      <c r="U45" s="217">
        <v>-0.10780848669084472</v>
      </c>
    </row>
    <row r="46" spans="1:21" ht="21" customHeight="1" thickTop="1" x14ac:dyDescent="0.6">
      <c r="B46" s="60" t="s">
        <v>80</v>
      </c>
      <c r="C46" s="98"/>
      <c r="D46" s="61"/>
      <c r="E46" s="61"/>
      <c r="G46" s="126"/>
      <c r="H46" s="123"/>
      <c r="I46" s="123"/>
      <c r="J46" s="123"/>
      <c r="K46" s="95"/>
      <c r="L46" s="123"/>
      <c r="M46" s="95"/>
      <c r="N46" s="95"/>
      <c r="O46" s="65"/>
      <c r="S46" s="195"/>
      <c r="U46" s="195"/>
    </row>
    <row r="47" spans="1:21" ht="21" customHeight="1" thickBot="1" x14ac:dyDescent="0.65">
      <c r="A47" s="61" t="s">
        <v>37</v>
      </c>
      <c r="B47" s="98"/>
      <c r="C47" s="59" t="s">
        <v>135</v>
      </c>
      <c r="D47" s="61"/>
      <c r="E47" s="61"/>
      <c r="G47" s="126"/>
      <c r="H47" s="232">
        <v>519755</v>
      </c>
      <c r="I47" s="123"/>
      <c r="J47" s="173">
        <v>519755</v>
      </c>
      <c r="K47" s="95"/>
      <c r="L47" s="232">
        <v>519755</v>
      </c>
      <c r="M47" s="95"/>
      <c r="N47" s="99">
        <v>519755</v>
      </c>
      <c r="O47" s="65"/>
      <c r="S47" s="220">
        <v>519755</v>
      </c>
      <c r="U47" s="220">
        <v>519755</v>
      </c>
    </row>
    <row r="48" spans="1:21" ht="21" customHeight="1" thickTop="1" x14ac:dyDescent="0.6">
      <c r="A48" s="61"/>
      <c r="D48" s="61"/>
      <c r="E48" s="61"/>
      <c r="G48" s="126"/>
      <c r="H48" s="126"/>
      <c r="I48" s="126"/>
      <c r="J48" s="126"/>
      <c r="K48" s="61"/>
      <c r="L48" s="126"/>
      <c r="M48" s="61"/>
      <c r="N48" s="61"/>
      <c r="O48" s="61"/>
    </row>
    <row r="49" spans="1:15" ht="21" customHeight="1" x14ac:dyDescent="0.6">
      <c r="A49" s="1"/>
      <c r="D49" s="1"/>
      <c r="E49" s="1"/>
      <c r="G49" s="126"/>
      <c r="H49" s="126"/>
      <c r="I49" s="126"/>
      <c r="J49" s="126"/>
      <c r="K49" s="61"/>
      <c r="L49" s="126"/>
      <c r="M49" s="61"/>
      <c r="N49" s="61"/>
      <c r="O49" s="61"/>
    </row>
    <row r="79" spans="19:21" ht="21" customHeight="1" x14ac:dyDescent="0.6">
      <c r="S79" s="242">
        <v>58267</v>
      </c>
    </row>
    <row r="80" spans="19:21" ht="21" customHeight="1" x14ac:dyDescent="0.6">
      <c r="S80" s="242">
        <v>451462</v>
      </c>
      <c r="U80" s="242">
        <v>527448</v>
      </c>
    </row>
    <row r="82" spans="8:19" ht="21" customHeight="1" x14ac:dyDescent="0.6">
      <c r="H82" s="127">
        <v>58267</v>
      </c>
      <c r="S82" s="242">
        <v>491076</v>
      </c>
    </row>
    <row r="83" spans="8:19" ht="21" customHeight="1" x14ac:dyDescent="0.6">
      <c r="H83" s="127">
        <v>451462</v>
      </c>
      <c r="L83" s="127">
        <v>527448</v>
      </c>
      <c r="S83" s="242">
        <v>-682</v>
      </c>
    </row>
    <row r="85" spans="8:19" ht="21" customHeight="1" x14ac:dyDescent="0.6">
      <c r="H85" s="127">
        <v>491076</v>
      </c>
      <c r="S85" s="242">
        <v>8064</v>
      </c>
    </row>
    <row r="86" spans="8:19" ht="21" customHeight="1" x14ac:dyDescent="0.6">
      <c r="H86" s="127">
        <v>-682</v>
      </c>
    </row>
    <row r="88" spans="8:19" ht="21" customHeight="1" x14ac:dyDescent="0.6">
      <c r="H88" s="127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7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87"/>
  <sheetViews>
    <sheetView view="pageBreakPreview" topLeftCell="A34" zoomScaleNormal="100" zoomScaleSheetLayoutView="100" workbookViewId="0">
      <selection activeCell="D9" sqref="D9"/>
    </sheetView>
  </sheetViews>
  <sheetFormatPr defaultColWidth="8.26953125" defaultRowHeight="21" customHeight="1" x14ac:dyDescent="0.6"/>
  <cols>
    <col min="1" max="3" width="1.7265625" style="175" customWidth="1"/>
    <col min="4" max="4" width="41.26953125" style="175" customWidth="1"/>
    <col min="5" max="5" width="1.7265625" style="175" customWidth="1"/>
    <col min="6" max="6" width="10.26953125" style="219" customWidth="1"/>
    <col min="7" max="7" width="1.7265625" style="175" customWidth="1"/>
    <col min="8" max="8" width="13.26953125" style="242" customWidth="1"/>
    <col min="9" max="9" width="1.7265625" style="175" customWidth="1"/>
    <col min="10" max="10" width="13.26953125" style="175" customWidth="1"/>
    <col min="11" max="11" width="1.7265625" style="175" customWidth="1"/>
    <col min="12" max="12" width="13.26953125" style="242" customWidth="1"/>
    <col min="13" max="13" width="1.7265625" style="175" customWidth="1"/>
    <col min="14" max="14" width="13.26953125" style="175" customWidth="1"/>
    <col min="15" max="15" width="1.7265625" style="175" customWidth="1"/>
    <col min="16" max="256" width="8.26953125" style="175"/>
    <col min="257" max="259" width="1.7265625" style="175" customWidth="1"/>
    <col min="260" max="260" width="41.26953125" style="175" customWidth="1"/>
    <col min="261" max="261" width="1.7265625" style="175" customWidth="1"/>
    <col min="262" max="262" width="10.26953125" style="175" customWidth="1"/>
    <col min="263" max="263" width="1.7265625" style="175" customWidth="1"/>
    <col min="264" max="264" width="13.26953125" style="175" customWidth="1"/>
    <col min="265" max="265" width="1.7265625" style="175" customWidth="1"/>
    <col min="266" max="266" width="13.26953125" style="175" customWidth="1"/>
    <col min="267" max="267" width="1.7265625" style="175" customWidth="1"/>
    <col min="268" max="268" width="13.26953125" style="175" customWidth="1"/>
    <col min="269" max="269" width="1.7265625" style="175" customWidth="1"/>
    <col min="270" max="270" width="13.26953125" style="175" customWidth="1"/>
    <col min="271" max="271" width="1.7265625" style="175" customWidth="1"/>
    <col min="272" max="512" width="8.26953125" style="175"/>
    <col min="513" max="515" width="1.7265625" style="175" customWidth="1"/>
    <col min="516" max="516" width="41.26953125" style="175" customWidth="1"/>
    <col min="517" max="517" width="1.7265625" style="175" customWidth="1"/>
    <col min="518" max="518" width="10.26953125" style="175" customWidth="1"/>
    <col min="519" max="519" width="1.7265625" style="175" customWidth="1"/>
    <col min="520" max="520" width="13.26953125" style="175" customWidth="1"/>
    <col min="521" max="521" width="1.7265625" style="175" customWidth="1"/>
    <col min="522" max="522" width="13.26953125" style="175" customWidth="1"/>
    <col min="523" max="523" width="1.7265625" style="175" customWidth="1"/>
    <col min="524" max="524" width="13.26953125" style="175" customWidth="1"/>
    <col min="525" max="525" width="1.7265625" style="175" customWidth="1"/>
    <col min="526" max="526" width="13.26953125" style="175" customWidth="1"/>
    <col min="527" max="527" width="1.7265625" style="175" customWidth="1"/>
    <col min="528" max="768" width="8.26953125" style="175"/>
    <col min="769" max="771" width="1.7265625" style="175" customWidth="1"/>
    <col min="772" max="772" width="41.26953125" style="175" customWidth="1"/>
    <col min="773" max="773" width="1.7265625" style="175" customWidth="1"/>
    <col min="774" max="774" width="10.26953125" style="175" customWidth="1"/>
    <col min="775" max="775" width="1.7265625" style="175" customWidth="1"/>
    <col min="776" max="776" width="13.26953125" style="175" customWidth="1"/>
    <col min="777" max="777" width="1.7265625" style="175" customWidth="1"/>
    <col min="778" max="778" width="13.26953125" style="175" customWidth="1"/>
    <col min="779" max="779" width="1.7265625" style="175" customWidth="1"/>
    <col min="780" max="780" width="13.26953125" style="175" customWidth="1"/>
    <col min="781" max="781" width="1.7265625" style="175" customWidth="1"/>
    <col min="782" max="782" width="13.26953125" style="175" customWidth="1"/>
    <col min="783" max="783" width="1.7265625" style="175" customWidth="1"/>
    <col min="784" max="1024" width="8.26953125" style="175"/>
    <col min="1025" max="1027" width="1.7265625" style="175" customWidth="1"/>
    <col min="1028" max="1028" width="41.26953125" style="175" customWidth="1"/>
    <col min="1029" max="1029" width="1.7265625" style="175" customWidth="1"/>
    <col min="1030" max="1030" width="10.26953125" style="175" customWidth="1"/>
    <col min="1031" max="1031" width="1.7265625" style="175" customWidth="1"/>
    <col min="1032" max="1032" width="13.26953125" style="175" customWidth="1"/>
    <col min="1033" max="1033" width="1.7265625" style="175" customWidth="1"/>
    <col min="1034" max="1034" width="13.26953125" style="175" customWidth="1"/>
    <col min="1035" max="1035" width="1.7265625" style="175" customWidth="1"/>
    <col min="1036" max="1036" width="13.26953125" style="175" customWidth="1"/>
    <col min="1037" max="1037" width="1.7265625" style="175" customWidth="1"/>
    <col min="1038" max="1038" width="13.26953125" style="175" customWidth="1"/>
    <col min="1039" max="1039" width="1.7265625" style="175" customWidth="1"/>
    <col min="1040" max="1280" width="8.26953125" style="175"/>
    <col min="1281" max="1283" width="1.7265625" style="175" customWidth="1"/>
    <col min="1284" max="1284" width="41.26953125" style="175" customWidth="1"/>
    <col min="1285" max="1285" width="1.7265625" style="175" customWidth="1"/>
    <col min="1286" max="1286" width="10.26953125" style="175" customWidth="1"/>
    <col min="1287" max="1287" width="1.7265625" style="175" customWidth="1"/>
    <col min="1288" max="1288" width="13.26953125" style="175" customWidth="1"/>
    <col min="1289" max="1289" width="1.7265625" style="175" customWidth="1"/>
    <col min="1290" max="1290" width="13.26953125" style="175" customWidth="1"/>
    <col min="1291" max="1291" width="1.7265625" style="175" customWidth="1"/>
    <col min="1292" max="1292" width="13.26953125" style="175" customWidth="1"/>
    <col min="1293" max="1293" width="1.7265625" style="175" customWidth="1"/>
    <col min="1294" max="1294" width="13.26953125" style="175" customWidth="1"/>
    <col min="1295" max="1295" width="1.7265625" style="175" customWidth="1"/>
    <col min="1296" max="1536" width="8.26953125" style="175"/>
    <col min="1537" max="1539" width="1.7265625" style="175" customWidth="1"/>
    <col min="1540" max="1540" width="41.26953125" style="175" customWidth="1"/>
    <col min="1541" max="1541" width="1.7265625" style="175" customWidth="1"/>
    <col min="1542" max="1542" width="10.26953125" style="175" customWidth="1"/>
    <col min="1543" max="1543" width="1.7265625" style="175" customWidth="1"/>
    <col min="1544" max="1544" width="13.26953125" style="175" customWidth="1"/>
    <col min="1545" max="1545" width="1.7265625" style="175" customWidth="1"/>
    <col min="1546" max="1546" width="13.26953125" style="175" customWidth="1"/>
    <col min="1547" max="1547" width="1.7265625" style="175" customWidth="1"/>
    <col min="1548" max="1548" width="13.26953125" style="175" customWidth="1"/>
    <col min="1549" max="1549" width="1.7265625" style="175" customWidth="1"/>
    <col min="1550" max="1550" width="13.26953125" style="175" customWidth="1"/>
    <col min="1551" max="1551" width="1.7265625" style="175" customWidth="1"/>
    <col min="1552" max="1792" width="8.26953125" style="175"/>
    <col min="1793" max="1795" width="1.7265625" style="175" customWidth="1"/>
    <col min="1796" max="1796" width="41.26953125" style="175" customWidth="1"/>
    <col min="1797" max="1797" width="1.7265625" style="175" customWidth="1"/>
    <col min="1798" max="1798" width="10.26953125" style="175" customWidth="1"/>
    <col min="1799" max="1799" width="1.7265625" style="175" customWidth="1"/>
    <col min="1800" max="1800" width="13.26953125" style="175" customWidth="1"/>
    <col min="1801" max="1801" width="1.7265625" style="175" customWidth="1"/>
    <col min="1802" max="1802" width="13.26953125" style="175" customWidth="1"/>
    <col min="1803" max="1803" width="1.7265625" style="175" customWidth="1"/>
    <col min="1804" max="1804" width="13.26953125" style="175" customWidth="1"/>
    <col min="1805" max="1805" width="1.7265625" style="175" customWidth="1"/>
    <col min="1806" max="1806" width="13.26953125" style="175" customWidth="1"/>
    <col min="1807" max="1807" width="1.7265625" style="175" customWidth="1"/>
    <col min="1808" max="2048" width="8.26953125" style="175"/>
    <col min="2049" max="2051" width="1.7265625" style="175" customWidth="1"/>
    <col min="2052" max="2052" width="41.26953125" style="175" customWidth="1"/>
    <col min="2053" max="2053" width="1.7265625" style="175" customWidth="1"/>
    <col min="2054" max="2054" width="10.26953125" style="175" customWidth="1"/>
    <col min="2055" max="2055" width="1.7265625" style="175" customWidth="1"/>
    <col min="2056" max="2056" width="13.26953125" style="175" customWidth="1"/>
    <col min="2057" max="2057" width="1.7265625" style="175" customWidth="1"/>
    <col min="2058" max="2058" width="13.26953125" style="175" customWidth="1"/>
    <col min="2059" max="2059" width="1.7265625" style="175" customWidth="1"/>
    <col min="2060" max="2060" width="13.26953125" style="175" customWidth="1"/>
    <col min="2061" max="2061" width="1.7265625" style="175" customWidth="1"/>
    <col min="2062" max="2062" width="13.26953125" style="175" customWidth="1"/>
    <col min="2063" max="2063" width="1.7265625" style="175" customWidth="1"/>
    <col min="2064" max="2304" width="8.26953125" style="175"/>
    <col min="2305" max="2307" width="1.7265625" style="175" customWidth="1"/>
    <col min="2308" max="2308" width="41.26953125" style="175" customWidth="1"/>
    <col min="2309" max="2309" width="1.7265625" style="175" customWidth="1"/>
    <col min="2310" max="2310" width="10.26953125" style="175" customWidth="1"/>
    <col min="2311" max="2311" width="1.7265625" style="175" customWidth="1"/>
    <col min="2312" max="2312" width="13.26953125" style="175" customWidth="1"/>
    <col min="2313" max="2313" width="1.7265625" style="175" customWidth="1"/>
    <col min="2314" max="2314" width="13.26953125" style="175" customWidth="1"/>
    <col min="2315" max="2315" width="1.7265625" style="175" customWidth="1"/>
    <col min="2316" max="2316" width="13.26953125" style="175" customWidth="1"/>
    <col min="2317" max="2317" width="1.7265625" style="175" customWidth="1"/>
    <col min="2318" max="2318" width="13.26953125" style="175" customWidth="1"/>
    <col min="2319" max="2319" width="1.7265625" style="175" customWidth="1"/>
    <col min="2320" max="2560" width="8.26953125" style="175"/>
    <col min="2561" max="2563" width="1.7265625" style="175" customWidth="1"/>
    <col min="2564" max="2564" width="41.26953125" style="175" customWidth="1"/>
    <col min="2565" max="2565" width="1.7265625" style="175" customWidth="1"/>
    <col min="2566" max="2566" width="10.26953125" style="175" customWidth="1"/>
    <col min="2567" max="2567" width="1.7265625" style="175" customWidth="1"/>
    <col min="2568" max="2568" width="13.26953125" style="175" customWidth="1"/>
    <col min="2569" max="2569" width="1.7265625" style="175" customWidth="1"/>
    <col min="2570" max="2570" width="13.26953125" style="175" customWidth="1"/>
    <col min="2571" max="2571" width="1.7265625" style="175" customWidth="1"/>
    <col min="2572" max="2572" width="13.26953125" style="175" customWidth="1"/>
    <col min="2573" max="2573" width="1.7265625" style="175" customWidth="1"/>
    <col min="2574" max="2574" width="13.26953125" style="175" customWidth="1"/>
    <col min="2575" max="2575" width="1.7265625" style="175" customWidth="1"/>
    <col min="2576" max="2816" width="8.26953125" style="175"/>
    <col min="2817" max="2819" width="1.7265625" style="175" customWidth="1"/>
    <col min="2820" max="2820" width="41.26953125" style="175" customWidth="1"/>
    <col min="2821" max="2821" width="1.7265625" style="175" customWidth="1"/>
    <col min="2822" max="2822" width="10.26953125" style="175" customWidth="1"/>
    <col min="2823" max="2823" width="1.7265625" style="175" customWidth="1"/>
    <col min="2824" max="2824" width="13.26953125" style="175" customWidth="1"/>
    <col min="2825" max="2825" width="1.7265625" style="175" customWidth="1"/>
    <col min="2826" max="2826" width="13.26953125" style="175" customWidth="1"/>
    <col min="2827" max="2827" width="1.7265625" style="175" customWidth="1"/>
    <col min="2828" max="2828" width="13.26953125" style="175" customWidth="1"/>
    <col min="2829" max="2829" width="1.7265625" style="175" customWidth="1"/>
    <col min="2830" max="2830" width="13.26953125" style="175" customWidth="1"/>
    <col min="2831" max="2831" width="1.7265625" style="175" customWidth="1"/>
    <col min="2832" max="3072" width="8.26953125" style="175"/>
    <col min="3073" max="3075" width="1.7265625" style="175" customWidth="1"/>
    <col min="3076" max="3076" width="41.26953125" style="175" customWidth="1"/>
    <col min="3077" max="3077" width="1.7265625" style="175" customWidth="1"/>
    <col min="3078" max="3078" width="10.26953125" style="175" customWidth="1"/>
    <col min="3079" max="3079" width="1.7265625" style="175" customWidth="1"/>
    <col min="3080" max="3080" width="13.26953125" style="175" customWidth="1"/>
    <col min="3081" max="3081" width="1.7265625" style="175" customWidth="1"/>
    <col min="3082" max="3082" width="13.26953125" style="175" customWidth="1"/>
    <col min="3083" max="3083" width="1.7265625" style="175" customWidth="1"/>
    <col min="3084" max="3084" width="13.26953125" style="175" customWidth="1"/>
    <col min="3085" max="3085" width="1.7265625" style="175" customWidth="1"/>
    <col min="3086" max="3086" width="13.26953125" style="175" customWidth="1"/>
    <col min="3087" max="3087" width="1.7265625" style="175" customWidth="1"/>
    <col min="3088" max="3328" width="8.26953125" style="175"/>
    <col min="3329" max="3331" width="1.7265625" style="175" customWidth="1"/>
    <col min="3332" max="3332" width="41.26953125" style="175" customWidth="1"/>
    <col min="3333" max="3333" width="1.7265625" style="175" customWidth="1"/>
    <col min="3334" max="3334" width="10.26953125" style="175" customWidth="1"/>
    <col min="3335" max="3335" width="1.7265625" style="175" customWidth="1"/>
    <col min="3336" max="3336" width="13.26953125" style="175" customWidth="1"/>
    <col min="3337" max="3337" width="1.7265625" style="175" customWidth="1"/>
    <col min="3338" max="3338" width="13.26953125" style="175" customWidth="1"/>
    <col min="3339" max="3339" width="1.7265625" style="175" customWidth="1"/>
    <col min="3340" max="3340" width="13.26953125" style="175" customWidth="1"/>
    <col min="3341" max="3341" width="1.7265625" style="175" customWidth="1"/>
    <col min="3342" max="3342" width="13.26953125" style="175" customWidth="1"/>
    <col min="3343" max="3343" width="1.7265625" style="175" customWidth="1"/>
    <col min="3344" max="3584" width="8.26953125" style="175"/>
    <col min="3585" max="3587" width="1.7265625" style="175" customWidth="1"/>
    <col min="3588" max="3588" width="41.26953125" style="175" customWidth="1"/>
    <col min="3589" max="3589" width="1.7265625" style="175" customWidth="1"/>
    <col min="3590" max="3590" width="10.26953125" style="175" customWidth="1"/>
    <col min="3591" max="3591" width="1.7265625" style="175" customWidth="1"/>
    <col min="3592" max="3592" width="13.26953125" style="175" customWidth="1"/>
    <col min="3593" max="3593" width="1.7265625" style="175" customWidth="1"/>
    <col min="3594" max="3594" width="13.26953125" style="175" customWidth="1"/>
    <col min="3595" max="3595" width="1.7265625" style="175" customWidth="1"/>
    <col min="3596" max="3596" width="13.26953125" style="175" customWidth="1"/>
    <col min="3597" max="3597" width="1.7265625" style="175" customWidth="1"/>
    <col min="3598" max="3598" width="13.26953125" style="175" customWidth="1"/>
    <col min="3599" max="3599" width="1.7265625" style="175" customWidth="1"/>
    <col min="3600" max="3840" width="8.26953125" style="175"/>
    <col min="3841" max="3843" width="1.7265625" style="175" customWidth="1"/>
    <col min="3844" max="3844" width="41.26953125" style="175" customWidth="1"/>
    <col min="3845" max="3845" width="1.7265625" style="175" customWidth="1"/>
    <col min="3846" max="3846" width="10.26953125" style="175" customWidth="1"/>
    <col min="3847" max="3847" width="1.7265625" style="175" customWidth="1"/>
    <col min="3848" max="3848" width="13.26953125" style="175" customWidth="1"/>
    <col min="3849" max="3849" width="1.7265625" style="175" customWidth="1"/>
    <col min="3850" max="3850" width="13.26953125" style="175" customWidth="1"/>
    <col min="3851" max="3851" width="1.7265625" style="175" customWidth="1"/>
    <col min="3852" max="3852" width="13.26953125" style="175" customWidth="1"/>
    <col min="3853" max="3853" width="1.7265625" style="175" customWidth="1"/>
    <col min="3854" max="3854" width="13.26953125" style="175" customWidth="1"/>
    <col min="3855" max="3855" width="1.7265625" style="175" customWidth="1"/>
    <col min="3856" max="4096" width="8.26953125" style="175"/>
    <col min="4097" max="4099" width="1.7265625" style="175" customWidth="1"/>
    <col min="4100" max="4100" width="41.26953125" style="175" customWidth="1"/>
    <col min="4101" max="4101" width="1.7265625" style="175" customWidth="1"/>
    <col min="4102" max="4102" width="10.26953125" style="175" customWidth="1"/>
    <col min="4103" max="4103" width="1.7265625" style="175" customWidth="1"/>
    <col min="4104" max="4104" width="13.26953125" style="175" customWidth="1"/>
    <col min="4105" max="4105" width="1.7265625" style="175" customWidth="1"/>
    <col min="4106" max="4106" width="13.26953125" style="175" customWidth="1"/>
    <col min="4107" max="4107" width="1.7265625" style="175" customWidth="1"/>
    <col min="4108" max="4108" width="13.26953125" style="175" customWidth="1"/>
    <col min="4109" max="4109" width="1.7265625" style="175" customWidth="1"/>
    <col min="4110" max="4110" width="13.26953125" style="175" customWidth="1"/>
    <col min="4111" max="4111" width="1.7265625" style="175" customWidth="1"/>
    <col min="4112" max="4352" width="8.26953125" style="175"/>
    <col min="4353" max="4355" width="1.7265625" style="175" customWidth="1"/>
    <col min="4356" max="4356" width="41.26953125" style="175" customWidth="1"/>
    <col min="4357" max="4357" width="1.7265625" style="175" customWidth="1"/>
    <col min="4358" max="4358" width="10.26953125" style="175" customWidth="1"/>
    <col min="4359" max="4359" width="1.7265625" style="175" customWidth="1"/>
    <col min="4360" max="4360" width="13.26953125" style="175" customWidth="1"/>
    <col min="4361" max="4361" width="1.7265625" style="175" customWidth="1"/>
    <col min="4362" max="4362" width="13.26953125" style="175" customWidth="1"/>
    <col min="4363" max="4363" width="1.7265625" style="175" customWidth="1"/>
    <col min="4364" max="4364" width="13.26953125" style="175" customWidth="1"/>
    <col min="4365" max="4365" width="1.7265625" style="175" customWidth="1"/>
    <col min="4366" max="4366" width="13.26953125" style="175" customWidth="1"/>
    <col min="4367" max="4367" width="1.7265625" style="175" customWidth="1"/>
    <col min="4368" max="4608" width="8.26953125" style="175"/>
    <col min="4609" max="4611" width="1.7265625" style="175" customWidth="1"/>
    <col min="4612" max="4612" width="41.26953125" style="175" customWidth="1"/>
    <col min="4613" max="4613" width="1.7265625" style="175" customWidth="1"/>
    <col min="4614" max="4614" width="10.26953125" style="175" customWidth="1"/>
    <col min="4615" max="4615" width="1.7265625" style="175" customWidth="1"/>
    <col min="4616" max="4616" width="13.26953125" style="175" customWidth="1"/>
    <col min="4617" max="4617" width="1.7265625" style="175" customWidth="1"/>
    <col min="4618" max="4618" width="13.26953125" style="175" customWidth="1"/>
    <col min="4619" max="4619" width="1.7265625" style="175" customWidth="1"/>
    <col min="4620" max="4620" width="13.26953125" style="175" customWidth="1"/>
    <col min="4621" max="4621" width="1.7265625" style="175" customWidth="1"/>
    <col min="4622" max="4622" width="13.26953125" style="175" customWidth="1"/>
    <col min="4623" max="4623" width="1.7265625" style="175" customWidth="1"/>
    <col min="4624" max="4864" width="8.26953125" style="175"/>
    <col min="4865" max="4867" width="1.7265625" style="175" customWidth="1"/>
    <col min="4868" max="4868" width="41.26953125" style="175" customWidth="1"/>
    <col min="4869" max="4869" width="1.7265625" style="175" customWidth="1"/>
    <col min="4870" max="4870" width="10.26953125" style="175" customWidth="1"/>
    <col min="4871" max="4871" width="1.7265625" style="175" customWidth="1"/>
    <col min="4872" max="4872" width="13.26953125" style="175" customWidth="1"/>
    <col min="4873" max="4873" width="1.7265625" style="175" customWidth="1"/>
    <col min="4874" max="4874" width="13.26953125" style="175" customWidth="1"/>
    <col min="4875" max="4875" width="1.7265625" style="175" customWidth="1"/>
    <col min="4876" max="4876" width="13.26953125" style="175" customWidth="1"/>
    <col min="4877" max="4877" width="1.7265625" style="175" customWidth="1"/>
    <col min="4878" max="4878" width="13.26953125" style="175" customWidth="1"/>
    <col min="4879" max="4879" width="1.7265625" style="175" customWidth="1"/>
    <col min="4880" max="5120" width="8.26953125" style="175"/>
    <col min="5121" max="5123" width="1.7265625" style="175" customWidth="1"/>
    <col min="5124" max="5124" width="41.26953125" style="175" customWidth="1"/>
    <col min="5125" max="5125" width="1.7265625" style="175" customWidth="1"/>
    <col min="5126" max="5126" width="10.26953125" style="175" customWidth="1"/>
    <col min="5127" max="5127" width="1.7265625" style="175" customWidth="1"/>
    <col min="5128" max="5128" width="13.26953125" style="175" customWidth="1"/>
    <col min="5129" max="5129" width="1.7265625" style="175" customWidth="1"/>
    <col min="5130" max="5130" width="13.26953125" style="175" customWidth="1"/>
    <col min="5131" max="5131" width="1.7265625" style="175" customWidth="1"/>
    <col min="5132" max="5132" width="13.26953125" style="175" customWidth="1"/>
    <col min="5133" max="5133" width="1.7265625" style="175" customWidth="1"/>
    <col min="5134" max="5134" width="13.26953125" style="175" customWidth="1"/>
    <col min="5135" max="5135" width="1.7265625" style="175" customWidth="1"/>
    <col min="5136" max="5376" width="8.26953125" style="175"/>
    <col min="5377" max="5379" width="1.7265625" style="175" customWidth="1"/>
    <col min="5380" max="5380" width="41.26953125" style="175" customWidth="1"/>
    <col min="5381" max="5381" width="1.7265625" style="175" customWidth="1"/>
    <col min="5382" max="5382" width="10.26953125" style="175" customWidth="1"/>
    <col min="5383" max="5383" width="1.7265625" style="175" customWidth="1"/>
    <col min="5384" max="5384" width="13.26953125" style="175" customWidth="1"/>
    <col min="5385" max="5385" width="1.7265625" style="175" customWidth="1"/>
    <col min="5386" max="5386" width="13.26953125" style="175" customWidth="1"/>
    <col min="5387" max="5387" width="1.7265625" style="175" customWidth="1"/>
    <col min="5388" max="5388" width="13.26953125" style="175" customWidth="1"/>
    <col min="5389" max="5389" width="1.7265625" style="175" customWidth="1"/>
    <col min="5390" max="5390" width="13.26953125" style="175" customWidth="1"/>
    <col min="5391" max="5391" width="1.7265625" style="175" customWidth="1"/>
    <col min="5392" max="5632" width="8.26953125" style="175"/>
    <col min="5633" max="5635" width="1.7265625" style="175" customWidth="1"/>
    <col min="5636" max="5636" width="41.26953125" style="175" customWidth="1"/>
    <col min="5637" max="5637" width="1.7265625" style="175" customWidth="1"/>
    <col min="5638" max="5638" width="10.26953125" style="175" customWidth="1"/>
    <col min="5639" max="5639" width="1.7265625" style="175" customWidth="1"/>
    <col min="5640" max="5640" width="13.26953125" style="175" customWidth="1"/>
    <col min="5641" max="5641" width="1.7265625" style="175" customWidth="1"/>
    <col min="5642" max="5642" width="13.26953125" style="175" customWidth="1"/>
    <col min="5643" max="5643" width="1.7265625" style="175" customWidth="1"/>
    <col min="5644" max="5644" width="13.26953125" style="175" customWidth="1"/>
    <col min="5645" max="5645" width="1.7265625" style="175" customWidth="1"/>
    <col min="5646" max="5646" width="13.26953125" style="175" customWidth="1"/>
    <col min="5647" max="5647" width="1.7265625" style="175" customWidth="1"/>
    <col min="5648" max="5888" width="8.26953125" style="175"/>
    <col min="5889" max="5891" width="1.7265625" style="175" customWidth="1"/>
    <col min="5892" max="5892" width="41.26953125" style="175" customWidth="1"/>
    <col min="5893" max="5893" width="1.7265625" style="175" customWidth="1"/>
    <col min="5894" max="5894" width="10.26953125" style="175" customWidth="1"/>
    <col min="5895" max="5895" width="1.7265625" style="175" customWidth="1"/>
    <col min="5896" max="5896" width="13.26953125" style="175" customWidth="1"/>
    <col min="5897" max="5897" width="1.7265625" style="175" customWidth="1"/>
    <col min="5898" max="5898" width="13.26953125" style="175" customWidth="1"/>
    <col min="5899" max="5899" width="1.7265625" style="175" customWidth="1"/>
    <col min="5900" max="5900" width="13.26953125" style="175" customWidth="1"/>
    <col min="5901" max="5901" width="1.7265625" style="175" customWidth="1"/>
    <col min="5902" max="5902" width="13.26953125" style="175" customWidth="1"/>
    <col min="5903" max="5903" width="1.7265625" style="175" customWidth="1"/>
    <col min="5904" max="6144" width="8.26953125" style="175"/>
    <col min="6145" max="6147" width="1.7265625" style="175" customWidth="1"/>
    <col min="6148" max="6148" width="41.26953125" style="175" customWidth="1"/>
    <col min="6149" max="6149" width="1.7265625" style="175" customWidth="1"/>
    <col min="6150" max="6150" width="10.26953125" style="175" customWidth="1"/>
    <col min="6151" max="6151" width="1.7265625" style="175" customWidth="1"/>
    <col min="6152" max="6152" width="13.26953125" style="175" customWidth="1"/>
    <col min="6153" max="6153" width="1.7265625" style="175" customWidth="1"/>
    <col min="6154" max="6154" width="13.26953125" style="175" customWidth="1"/>
    <col min="6155" max="6155" width="1.7265625" style="175" customWidth="1"/>
    <col min="6156" max="6156" width="13.26953125" style="175" customWidth="1"/>
    <col min="6157" max="6157" width="1.7265625" style="175" customWidth="1"/>
    <col min="6158" max="6158" width="13.26953125" style="175" customWidth="1"/>
    <col min="6159" max="6159" width="1.7265625" style="175" customWidth="1"/>
    <col min="6160" max="6400" width="8.26953125" style="175"/>
    <col min="6401" max="6403" width="1.7265625" style="175" customWidth="1"/>
    <col min="6404" max="6404" width="41.26953125" style="175" customWidth="1"/>
    <col min="6405" max="6405" width="1.7265625" style="175" customWidth="1"/>
    <col min="6406" max="6406" width="10.26953125" style="175" customWidth="1"/>
    <col min="6407" max="6407" width="1.7265625" style="175" customWidth="1"/>
    <col min="6408" max="6408" width="13.26953125" style="175" customWidth="1"/>
    <col min="6409" max="6409" width="1.7265625" style="175" customWidth="1"/>
    <col min="6410" max="6410" width="13.26953125" style="175" customWidth="1"/>
    <col min="6411" max="6411" width="1.7265625" style="175" customWidth="1"/>
    <col min="6412" max="6412" width="13.26953125" style="175" customWidth="1"/>
    <col min="6413" max="6413" width="1.7265625" style="175" customWidth="1"/>
    <col min="6414" max="6414" width="13.26953125" style="175" customWidth="1"/>
    <col min="6415" max="6415" width="1.7265625" style="175" customWidth="1"/>
    <col min="6416" max="6656" width="8.26953125" style="175"/>
    <col min="6657" max="6659" width="1.7265625" style="175" customWidth="1"/>
    <col min="6660" max="6660" width="41.26953125" style="175" customWidth="1"/>
    <col min="6661" max="6661" width="1.7265625" style="175" customWidth="1"/>
    <col min="6662" max="6662" width="10.26953125" style="175" customWidth="1"/>
    <col min="6663" max="6663" width="1.7265625" style="175" customWidth="1"/>
    <col min="6664" max="6664" width="13.26953125" style="175" customWidth="1"/>
    <col min="6665" max="6665" width="1.7265625" style="175" customWidth="1"/>
    <col min="6666" max="6666" width="13.26953125" style="175" customWidth="1"/>
    <col min="6667" max="6667" width="1.7265625" style="175" customWidth="1"/>
    <col min="6668" max="6668" width="13.26953125" style="175" customWidth="1"/>
    <col min="6669" max="6669" width="1.7265625" style="175" customWidth="1"/>
    <col min="6670" max="6670" width="13.26953125" style="175" customWidth="1"/>
    <col min="6671" max="6671" width="1.7265625" style="175" customWidth="1"/>
    <col min="6672" max="6912" width="8.26953125" style="175"/>
    <col min="6913" max="6915" width="1.7265625" style="175" customWidth="1"/>
    <col min="6916" max="6916" width="41.26953125" style="175" customWidth="1"/>
    <col min="6917" max="6917" width="1.7265625" style="175" customWidth="1"/>
    <col min="6918" max="6918" width="10.26953125" style="175" customWidth="1"/>
    <col min="6919" max="6919" width="1.7265625" style="175" customWidth="1"/>
    <col min="6920" max="6920" width="13.26953125" style="175" customWidth="1"/>
    <col min="6921" max="6921" width="1.7265625" style="175" customWidth="1"/>
    <col min="6922" max="6922" width="13.26953125" style="175" customWidth="1"/>
    <col min="6923" max="6923" width="1.7265625" style="175" customWidth="1"/>
    <col min="6924" max="6924" width="13.26953125" style="175" customWidth="1"/>
    <col min="6925" max="6925" width="1.7265625" style="175" customWidth="1"/>
    <col min="6926" max="6926" width="13.26953125" style="175" customWidth="1"/>
    <col min="6927" max="6927" width="1.7265625" style="175" customWidth="1"/>
    <col min="6928" max="7168" width="8.26953125" style="175"/>
    <col min="7169" max="7171" width="1.7265625" style="175" customWidth="1"/>
    <col min="7172" max="7172" width="41.26953125" style="175" customWidth="1"/>
    <col min="7173" max="7173" width="1.7265625" style="175" customWidth="1"/>
    <col min="7174" max="7174" width="10.26953125" style="175" customWidth="1"/>
    <col min="7175" max="7175" width="1.7265625" style="175" customWidth="1"/>
    <col min="7176" max="7176" width="13.26953125" style="175" customWidth="1"/>
    <col min="7177" max="7177" width="1.7265625" style="175" customWidth="1"/>
    <col min="7178" max="7178" width="13.26953125" style="175" customWidth="1"/>
    <col min="7179" max="7179" width="1.7265625" style="175" customWidth="1"/>
    <col min="7180" max="7180" width="13.26953125" style="175" customWidth="1"/>
    <col min="7181" max="7181" width="1.7265625" style="175" customWidth="1"/>
    <col min="7182" max="7182" width="13.26953125" style="175" customWidth="1"/>
    <col min="7183" max="7183" width="1.7265625" style="175" customWidth="1"/>
    <col min="7184" max="7424" width="8.26953125" style="175"/>
    <col min="7425" max="7427" width="1.7265625" style="175" customWidth="1"/>
    <col min="7428" max="7428" width="41.26953125" style="175" customWidth="1"/>
    <col min="7429" max="7429" width="1.7265625" style="175" customWidth="1"/>
    <col min="7430" max="7430" width="10.26953125" style="175" customWidth="1"/>
    <col min="7431" max="7431" width="1.7265625" style="175" customWidth="1"/>
    <col min="7432" max="7432" width="13.26953125" style="175" customWidth="1"/>
    <col min="7433" max="7433" width="1.7265625" style="175" customWidth="1"/>
    <col min="7434" max="7434" width="13.26953125" style="175" customWidth="1"/>
    <col min="7435" max="7435" width="1.7265625" style="175" customWidth="1"/>
    <col min="7436" max="7436" width="13.26953125" style="175" customWidth="1"/>
    <col min="7437" max="7437" width="1.7265625" style="175" customWidth="1"/>
    <col min="7438" max="7438" width="13.26953125" style="175" customWidth="1"/>
    <col min="7439" max="7439" width="1.7265625" style="175" customWidth="1"/>
    <col min="7440" max="7680" width="8.26953125" style="175"/>
    <col min="7681" max="7683" width="1.7265625" style="175" customWidth="1"/>
    <col min="7684" max="7684" width="41.26953125" style="175" customWidth="1"/>
    <col min="7685" max="7685" width="1.7265625" style="175" customWidth="1"/>
    <col min="7686" max="7686" width="10.26953125" style="175" customWidth="1"/>
    <col min="7687" max="7687" width="1.7265625" style="175" customWidth="1"/>
    <col min="7688" max="7688" width="13.26953125" style="175" customWidth="1"/>
    <col min="7689" max="7689" width="1.7265625" style="175" customWidth="1"/>
    <col min="7690" max="7690" width="13.26953125" style="175" customWidth="1"/>
    <col min="7691" max="7691" width="1.7265625" style="175" customWidth="1"/>
    <col min="7692" max="7692" width="13.26953125" style="175" customWidth="1"/>
    <col min="7693" max="7693" width="1.7265625" style="175" customWidth="1"/>
    <col min="7694" max="7694" width="13.26953125" style="175" customWidth="1"/>
    <col min="7695" max="7695" width="1.7265625" style="175" customWidth="1"/>
    <col min="7696" max="7936" width="8.26953125" style="175"/>
    <col min="7937" max="7939" width="1.7265625" style="175" customWidth="1"/>
    <col min="7940" max="7940" width="41.26953125" style="175" customWidth="1"/>
    <col min="7941" max="7941" width="1.7265625" style="175" customWidth="1"/>
    <col min="7942" max="7942" width="10.26953125" style="175" customWidth="1"/>
    <col min="7943" max="7943" width="1.7265625" style="175" customWidth="1"/>
    <col min="7944" max="7944" width="13.26953125" style="175" customWidth="1"/>
    <col min="7945" max="7945" width="1.7265625" style="175" customWidth="1"/>
    <col min="7946" max="7946" width="13.26953125" style="175" customWidth="1"/>
    <col min="7947" max="7947" width="1.7265625" style="175" customWidth="1"/>
    <col min="7948" max="7948" width="13.26953125" style="175" customWidth="1"/>
    <col min="7949" max="7949" width="1.7265625" style="175" customWidth="1"/>
    <col min="7950" max="7950" width="13.26953125" style="175" customWidth="1"/>
    <col min="7951" max="7951" width="1.7265625" style="175" customWidth="1"/>
    <col min="7952" max="8192" width="8.26953125" style="175"/>
    <col min="8193" max="8195" width="1.7265625" style="175" customWidth="1"/>
    <col min="8196" max="8196" width="41.26953125" style="175" customWidth="1"/>
    <col min="8197" max="8197" width="1.7265625" style="175" customWidth="1"/>
    <col min="8198" max="8198" width="10.26953125" style="175" customWidth="1"/>
    <col min="8199" max="8199" width="1.7265625" style="175" customWidth="1"/>
    <col min="8200" max="8200" width="13.26953125" style="175" customWidth="1"/>
    <col min="8201" max="8201" width="1.7265625" style="175" customWidth="1"/>
    <col min="8202" max="8202" width="13.26953125" style="175" customWidth="1"/>
    <col min="8203" max="8203" width="1.7265625" style="175" customWidth="1"/>
    <col min="8204" max="8204" width="13.26953125" style="175" customWidth="1"/>
    <col min="8205" max="8205" width="1.7265625" style="175" customWidth="1"/>
    <col min="8206" max="8206" width="13.26953125" style="175" customWidth="1"/>
    <col min="8207" max="8207" width="1.7265625" style="175" customWidth="1"/>
    <col min="8208" max="8448" width="8.26953125" style="175"/>
    <col min="8449" max="8451" width="1.7265625" style="175" customWidth="1"/>
    <col min="8452" max="8452" width="41.26953125" style="175" customWidth="1"/>
    <col min="8453" max="8453" width="1.7265625" style="175" customWidth="1"/>
    <col min="8454" max="8454" width="10.26953125" style="175" customWidth="1"/>
    <col min="8455" max="8455" width="1.7265625" style="175" customWidth="1"/>
    <col min="8456" max="8456" width="13.26953125" style="175" customWidth="1"/>
    <col min="8457" max="8457" width="1.7265625" style="175" customWidth="1"/>
    <col min="8458" max="8458" width="13.26953125" style="175" customWidth="1"/>
    <col min="8459" max="8459" width="1.7265625" style="175" customWidth="1"/>
    <col min="8460" max="8460" width="13.26953125" style="175" customWidth="1"/>
    <col min="8461" max="8461" width="1.7265625" style="175" customWidth="1"/>
    <col min="8462" max="8462" width="13.26953125" style="175" customWidth="1"/>
    <col min="8463" max="8463" width="1.7265625" style="175" customWidth="1"/>
    <col min="8464" max="8704" width="8.26953125" style="175"/>
    <col min="8705" max="8707" width="1.7265625" style="175" customWidth="1"/>
    <col min="8708" max="8708" width="41.26953125" style="175" customWidth="1"/>
    <col min="8709" max="8709" width="1.7265625" style="175" customWidth="1"/>
    <col min="8710" max="8710" width="10.26953125" style="175" customWidth="1"/>
    <col min="8711" max="8711" width="1.7265625" style="175" customWidth="1"/>
    <col min="8712" max="8712" width="13.26953125" style="175" customWidth="1"/>
    <col min="8713" max="8713" width="1.7265625" style="175" customWidth="1"/>
    <col min="8714" max="8714" width="13.26953125" style="175" customWidth="1"/>
    <col min="8715" max="8715" width="1.7265625" style="175" customWidth="1"/>
    <col min="8716" max="8716" width="13.26953125" style="175" customWidth="1"/>
    <col min="8717" max="8717" width="1.7265625" style="175" customWidth="1"/>
    <col min="8718" max="8718" width="13.26953125" style="175" customWidth="1"/>
    <col min="8719" max="8719" width="1.7265625" style="175" customWidth="1"/>
    <col min="8720" max="8960" width="8.26953125" style="175"/>
    <col min="8961" max="8963" width="1.7265625" style="175" customWidth="1"/>
    <col min="8964" max="8964" width="41.26953125" style="175" customWidth="1"/>
    <col min="8965" max="8965" width="1.7265625" style="175" customWidth="1"/>
    <col min="8966" max="8966" width="10.26953125" style="175" customWidth="1"/>
    <col min="8967" max="8967" width="1.7265625" style="175" customWidth="1"/>
    <col min="8968" max="8968" width="13.26953125" style="175" customWidth="1"/>
    <col min="8969" max="8969" width="1.7265625" style="175" customWidth="1"/>
    <col min="8970" max="8970" width="13.26953125" style="175" customWidth="1"/>
    <col min="8971" max="8971" width="1.7265625" style="175" customWidth="1"/>
    <col min="8972" max="8972" width="13.26953125" style="175" customWidth="1"/>
    <col min="8973" max="8973" width="1.7265625" style="175" customWidth="1"/>
    <col min="8974" max="8974" width="13.26953125" style="175" customWidth="1"/>
    <col min="8975" max="8975" width="1.7265625" style="175" customWidth="1"/>
    <col min="8976" max="9216" width="8.26953125" style="175"/>
    <col min="9217" max="9219" width="1.7265625" style="175" customWidth="1"/>
    <col min="9220" max="9220" width="41.26953125" style="175" customWidth="1"/>
    <col min="9221" max="9221" width="1.7265625" style="175" customWidth="1"/>
    <col min="9222" max="9222" width="10.26953125" style="175" customWidth="1"/>
    <col min="9223" max="9223" width="1.7265625" style="175" customWidth="1"/>
    <col min="9224" max="9224" width="13.26953125" style="175" customWidth="1"/>
    <col min="9225" max="9225" width="1.7265625" style="175" customWidth="1"/>
    <col min="9226" max="9226" width="13.26953125" style="175" customWidth="1"/>
    <col min="9227" max="9227" width="1.7265625" style="175" customWidth="1"/>
    <col min="9228" max="9228" width="13.26953125" style="175" customWidth="1"/>
    <col min="9229" max="9229" width="1.7265625" style="175" customWidth="1"/>
    <col min="9230" max="9230" width="13.26953125" style="175" customWidth="1"/>
    <col min="9231" max="9231" width="1.7265625" style="175" customWidth="1"/>
    <col min="9232" max="9472" width="8.26953125" style="175"/>
    <col min="9473" max="9475" width="1.7265625" style="175" customWidth="1"/>
    <col min="9476" max="9476" width="41.26953125" style="175" customWidth="1"/>
    <col min="9477" max="9477" width="1.7265625" style="175" customWidth="1"/>
    <col min="9478" max="9478" width="10.26953125" style="175" customWidth="1"/>
    <col min="9479" max="9479" width="1.7265625" style="175" customWidth="1"/>
    <col min="9480" max="9480" width="13.26953125" style="175" customWidth="1"/>
    <col min="9481" max="9481" width="1.7265625" style="175" customWidth="1"/>
    <col min="9482" max="9482" width="13.26953125" style="175" customWidth="1"/>
    <col min="9483" max="9483" width="1.7265625" style="175" customWidth="1"/>
    <col min="9484" max="9484" width="13.26953125" style="175" customWidth="1"/>
    <col min="9485" max="9485" width="1.7265625" style="175" customWidth="1"/>
    <col min="9486" max="9486" width="13.26953125" style="175" customWidth="1"/>
    <col min="9487" max="9487" width="1.7265625" style="175" customWidth="1"/>
    <col min="9488" max="9728" width="8.26953125" style="175"/>
    <col min="9729" max="9731" width="1.7265625" style="175" customWidth="1"/>
    <col min="9732" max="9732" width="41.26953125" style="175" customWidth="1"/>
    <col min="9733" max="9733" width="1.7265625" style="175" customWidth="1"/>
    <col min="9734" max="9734" width="10.26953125" style="175" customWidth="1"/>
    <col min="9735" max="9735" width="1.7265625" style="175" customWidth="1"/>
    <col min="9736" max="9736" width="13.26953125" style="175" customWidth="1"/>
    <col min="9737" max="9737" width="1.7265625" style="175" customWidth="1"/>
    <col min="9738" max="9738" width="13.26953125" style="175" customWidth="1"/>
    <col min="9739" max="9739" width="1.7265625" style="175" customWidth="1"/>
    <col min="9740" max="9740" width="13.26953125" style="175" customWidth="1"/>
    <col min="9741" max="9741" width="1.7265625" style="175" customWidth="1"/>
    <col min="9742" max="9742" width="13.26953125" style="175" customWidth="1"/>
    <col min="9743" max="9743" width="1.7265625" style="175" customWidth="1"/>
    <col min="9744" max="9984" width="8.26953125" style="175"/>
    <col min="9985" max="9987" width="1.7265625" style="175" customWidth="1"/>
    <col min="9988" max="9988" width="41.26953125" style="175" customWidth="1"/>
    <col min="9989" max="9989" width="1.7265625" style="175" customWidth="1"/>
    <col min="9990" max="9990" width="10.26953125" style="175" customWidth="1"/>
    <col min="9991" max="9991" width="1.7265625" style="175" customWidth="1"/>
    <col min="9992" max="9992" width="13.26953125" style="175" customWidth="1"/>
    <col min="9993" max="9993" width="1.7265625" style="175" customWidth="1"/>
    <col min="9994" max="9994" width="13.26953125" style="175" customWidth="1"/>
    <col min="9995" max="9995" width="1.7265625" style="175" customWidth="1"/>
    <col min="9996" max="9996" width="13.26953125" style="175" customWidth="1"/>
    <col min="9997" max="9997" width="1.7265625" style="175" customWidth="1"/>
    <col min="9998" max="9998" width="13.26953125" style="175" customWidth="1"/>
    <col min="9999" max="9999" width="1.7265625" style="175" customWidth="1"/>
    <col min="10000" max="10240" width="8.26953125" style="175"/>
    <col min="10241" max="10243" width="1.7265625" style="175" customWidth="1"/>
    <col min="10244" max="10244" width="41.26953125" style="175" customWidth="1"/>
    <col min="10245" max="10245" width="1.7265625" style="175" customWidth="1"/>
    <col min="10246" max="10246" width="10.26953125" style="175" customWidth="1"/>
    <col min="10247" max="10247" width="1.7265625" style="175" customWidth="1"/>
    <col min="10248" max="10248" width="13.26953125" style="175" customWidth="1"/>
    <col min="10249" max="10249" width="1.7265625" style="175" customWidth="1"/>
    <col min="10250" max="10250" width="13.26953125" style="175" customWidth="1"/>
    <col min="10251" max="10251" width="1.7265625" style="175" customWidth="1"/>
    <col min="10252" max="10252" width="13.26953125" style="175" customWidth="1"/>
    <col min="10253" max="10253" width="1.7265625" style="175" customWidth="1"/>
    <col min="10254" max="10254" width="13.26953125" style="175" customWidth="1"/>
    <col min="10255" max="10255" width="1.7265625" style="175" customWidth="1"/>
    <col min="10256" max="10496" width="8.26953125" style="175"/>
    <col min="10497" max="10499" width="1.7265625" style="175" customWidth="1"/>
    <col min="10500" max="10500" width="41.26953125" style="175" customWidth="1"/>
    <col min="10501" max="10501" width="1.7265625" style="175" customWidth="1"/>
    <col min="10502" max="10502" width="10.26953125" style="175" customWidth="1"/>
    <col min="10503" max="10503" width="1.7265625" style="175" customWidth="1"/>
    <col min="10504" max="10504" width="13.26953125" style="175" customWidth="1"/>
    <col min="10505" max="10505" width="1.7265625" style="175" customWidth="1"/>
    <col min="10506" max="10506" width="13.26953125" style="175" customWidth="1"/>
    <col min="10507" max="10507" width="1.7265625" style="175" customWidth="1"/>
    <col min="10508" max="10508" width="13.26953125" style="175" customWidth="1"/>
    <col min="10509" max="10509" width="1.7265625" style="175" customWidth="1"/>
    <col min="10510" max="10510" width="13.26953125" style="175" customWidth="1"/>
    <col min="10511" max="10511" width="1.7265625" style="175" customWidth="1"/>
    <col min="10512" max="10752" width="8.26953125" style="175"/>
    <col min="10753" max="10755" width="1.7265625" style="175" customWidth="1"/>
    <col min="10756" max="10756" width="41.26953125" style="175" customWidth="1"/>
    <col min="10757" max="10757" width="1.7265625" style="175" customWidth="1"/>
    <col min="10758" max="10758" width="10.26953125" style="175" customWidth="1"/>
    <col min="10759" max="10759" width="1.7265625" style="175" customWidth="1"/>
    <col min="10760" max="10760" width="13.26953125" style="175" customWidth="1"/>
    <col min="10761" max="10761" width="1.7265625" style="175" customWidth="1"/>
    <col min="10762" max="10762" width="13.26953125" style="175" customWidth="1"/>
    <col min="10763" max="10763" width="1.7265625" style="175" customWidth="1"/>
    <col min="10764" max="10764" width="13.26953125" style="175" customWidth="1"/>
    <col min="10765" max="10765" width="1.7265625" style="175" customWidth="1"/>
    <col min="10766" max="10766" width="13.26953125" style="175" customWidth="1"/>
    <col min="10767" max="10767" width="1.7265625" style="175" customWidth="1"/>
    <col min="10768" max="11008" width="8.26953125" style="175"/>
    <col min="11009" max="11011" width="1.7265625" style="175" customWidth="1"/>
    <col min="11012" max="11012" width="41.26953125" style="175" customWidth="1"/>
    <col min="11013" max="11013" width="1.7265625" style="175" customWidth="1"/>
    <col min="11014" max="11014" width="10.26953125" style="175" customWidth="1"/>
    <col min="11015" max="11015" width="1.7265625" style="175" customWidth="1"/>
    <col min="11016" max="11016" width="13.26953125" style="175" customWidth="1"/>
    <col min="11017" max="11017" width="1.7265625" style="175" customWidth="1"/>
    <col min="11018" max="11018" width="13.26953125" style="175" customWidth="1"/>
    <col min="11019" max="11019" width="1.7265625" style="175" customWidth="1"/>
    <col min="11020" max="11020" width="13.26953125" style="175" customWidth="1"/>
    <col min="11021" max="11021" width="1.7265625" style="175" customWidth="1"/>
    <col min="11022" max="11022" width="13.26953125" style="175" customWidth="1"/>
    <col min="11023" max="11023" width="1.7265625" style="175" customWidth="1"/>
    <col min="11024" max="11264" width="8.26953125" style="175"/>
    <col min="11265" max="11267" width="1.7265625" style="175" customWidth="1"/>
    <col min="11268" max="11268" width="41.26953125" style="175" customWidth="1"/>
    <col min="11269" max="11269" width="1.7265625" style="175" customWidth="1"/>
    <col min="11270" max="11270" width="10.26953125" style="175" customWidth="1"/>
    <col min="11271" max="11271" width="1.7265625" style="175" customWidth="1"/>
    <col min="11272" max="11272" width="13.26953125" style="175" customWidth="1"/>
    <col min="11273" max="11273" width="1.7265625" style="175" customWidth="1"/>
    <col min="11274" max="11274" width="13.26953125" style="175" customWidth="1"/>
    <col min="11275" max="11275" width="1.7265625" style="175" customWidth="1"/>
    <col min="11276" max="11276" width="13.26953125" style="175" customWidth="1"/>
    <col min="11277" max="11277" width="1.7265625" style="175" customWidth="1"/>
    <col min="11278" max="11278" width="13.26953125" style="175" customWidth="1"/>
    <col min="11279" max="11279" width="1.7265625" style="175" customWidth="1"/>
    <col min="11280" max="11520" width="8.26953125" style="175"/>
    <col min="11521" max="11523" width="1.7265625" style="175" customWidth="1"/>
    <col min="11524" max="11524" width="41.26953125" style="175" customWidth="1"/>
    <col min="11525" max="11525" width="1.7265625" style="175" customWidth="1"/>
    <col min="11526" max="11526" width="10.26953125" style="175" customWidth="1"/>
    <col min="11527" max="11527" width="1.7265625" style="175" customWidth="1"/>
    <col min="11528" max="11528" width="13.26953125" style="175" customWidth="1"/>
    <col min="11529" max="11529" width="1.7265625" style="175" customWidth="1"/>
    <col min="11530" max="11530" width="13.26953125" style="175" customWidth="1"/>
    <col min="11531" max="11531" width="1.7265625" style="175" customWidth="1"/>
    <col min="11532" max="11532" width="13.26953125" style="175" customWidth="1"/>
    <col min="11533" max="11533" width="1.7265625" style="175" customWidth="1"/>
    <col min="11534" max="11534" width="13.26953125" style="175" customWidth="1"/>
    <col min="11535" max="11535" width="1.7265625" style="175" customWidth="1"/>
    <col min="11536" max="11776" width="8.26953125" style="175"/>
    <col min="11777" max="11779" width="1.7265625" style="175" customWidth="1"/>
    <col min="11780" max="11780" width="41.26953125" style="175" customWidth="1"/>
    <col min="11781" max="11781" width="1.7265625" style="175" customWidth="1"/>
    <col min="11782" max="11782" width="10.26953125" style="175" customWidth="1"/>
    <col min="11783" max="11783" width="1.7265625" style="175" customWidth="1"/>
    <col min="11784" max="11784" width="13.26953125" style="175" customWidth="1"/>
    <col min="11785" max="11785" width="1.7265625" style="175" customWidth="1"/>
    <col min="11786" max="11786" width="13.26953125" style="175" customWidth="1"/>
    <col min="11787" max="11787" width="1.7265625" style="175" customWidth="1"/>
    <col min="11788" max="11788" width="13.26953125" style="175" customWidth="1"/>
    <col min="11789" max="11789" width="1.7265625" style="175" customWidth="1"/>
    <col min="11790" max="11790" width="13.26953125" style="175" customWidth="1"/>
    <col min="11791" max="11791" width="1.7265625" style="175" customWidth="1"/>
    <col min="11792" max="12032" width="8.26953125" style="175"/>
    <col min="12033" max="12035" width="1.7265625" style="175" customWidth="1"/>
    <col min="12036" max="12036" width="41.26953125" style="175" customWidth="1"/>
    <col min="12037" max="12037" width="1.7265625" style="175" customWidth="1"/>
    <col min="12038" max="12038" width="10.26953125" style="175" customWidth="1"/>
    <col min="12039" max="12039" width="1.7265625" style="175" customWidth="1"/>
    <col min="12040" max="12040" width="13.26953125" style="175" customWidth="1"/>
    <col min="12041" max="12041" width="1.7265625" style="175" customWidth="1"/>
    <col min="12042" max="12042" width="13.26953125" style="175" customWidth="1"/>
    <col min="12043" max="12043" width="1.7265625" style="175" customWidth="1"/>
    <col min="12044" max="12044" width="13.26953125" style="175" customWidth="1"/>
    <col min="12045" max="12045" width="1.7265625" style="175" customWidth="1"/>
    <col min="12046" max="12046" width="13.26953125" style="175" customWidth="1"/>
    <col min="12047" max="12047" width="1.7265625" style="175" customWidth="1"/>
    <col min="12048" max="12288" width="8.26953125" style="175"/>
    <col min="12289" max="12291" width="1.7265625" style="175" customWidth="1"/>
    <col min="12292" max="12292" width="41.26953125" style="175" customWidth="1"/>
    <col min="12293" max="12293" width="1.7265625" style="175" customWidth="1"/>
    <col min="12294" max="12294" width="10.26953125" style="175" customWidth="1"/>
    <col min="12295" max="12295" width="1.7265625" style="175" customWidth="1"/>
    <col min="12296" max="12296" width="13.26953125" style="175" customWidth="1"/>
    <col min="12297" max="12297" width="1.7265625" style="175" customWidth="1"/>
    <col min="12298" max="12298" width="13.26953125" style="175" customWidth="1"/>
    <col min="12299" max="12299" width="1.7265625" style="175" customWidth="1"/>
    <col min="12300" max="12300" width="13.26953125" style="175" customWidth="1"/>
    <col min="12301" max="12301" width="1.7265625" style="175" customWidth="1"/>
    <col min="12302" max="12302" width="13.26953125" style="175" customWidth="1"/>
    <col min="12303" max="12303" width="1.7265625" style="175" customWidth="1"/>
    <col min="12304" max="12544" width="8.26953125" style="175"/>
    <col min="12545" max="12547" width="1.7265625" style="175" customWidth="1"/>
    <col min="12548" max="12548" width="41.26953125" style="175" customWidth="1"/>
    <col min="12549" max="12549" width="1.7265625" style="175" customWidth="1"/>
    <col min="12550" max="12550" width="10.26953125" style="175" customWidth="1"/>
    <col min="12551" max="12551" width="1.7265625" style="175" customWidth="1"/>
    <col min="12552" max="12552" width="13.26953125" style="175" customWidth="1"/>
    <col min="12553" max="12553" width="1.7265625" style="175" customWidth="1"/>
    <col min="12554" max="12554" width="13.26953125" style="175" customWidth="1"/>
    <col min="12555" max="12555" width="1.7265625" style="175" customWidth="1"/>
    <col min="12556" max="12556" width="13.26953125" style="175" customWidth="1"/>
    <col min="12557" max="12557" width="1.7265625" style="175" customWidth="1"/>
    <col min="12558" max="12558" width="13.26953125" style="175" customWidth="1"/>
    <col min="12559" max="12559" width="1.7265625" style="175" customWidth="1"/>
    <col min="12560" max="12800" width="8.26953125" style="175"/>
    <col min="12801" max="12803" width="1.7265625" style="175" customWidth="1"/>
    <col min="12804" max="12804" width="41.26953125" style="175" customWidth="1"/>
    <col min="12805" max="12805" width="1.7265625" style="175" customWidth="1"/>
    <col min="12806" max="12806" width="10.26953125" style="175" customWidth="1"/>
    <col min="12807" max="12807" width="1.7265625" style="175" customWidth="1"/>
    <col min="12808" max="12808" width="13.26953125" style="175" customWidth="1"/>
    <col min="12809" max="12809" width="1.7265625" style="175" customWidth="1"/>
    <col min="12810" max="12810" width="13.26953125" style="175" customWidth="1"/>
    <col min="12811" max="12811" width="1.7265625" style="175" customWidth="1"/>
    <col min="12812" max="12812" width="13.26953125" style="175" customWidth="1"/>
    <col min="12813" max="12813" width="1.7265625" style="175" customWidth="1"/>
    <col min="12814" max="12814" width="13.26953125" style="175" customWidth="1"/>
    <col min="12815" max="12815" width="1.7265625" style="175" customWidth="1"/>
    <col min="12816" max="13056" width="8.26953125" style="175"/>
    <col min="13057" max="13059" width="1.7265625" style="175" customWidth="1"/>
    <col min="13060" max="13060" width="41.26953125" style="175" customWidth="1"/>
    <col min="13061" max="13061" width="1.7265625" style="175" customWidth="1"/>
    <col min="13062" max="13062" width="10.26953125" style="175" customWidth="1"/>
    <col min="13063" max="13063" width="1.7265625" style="175" customWidth="1"/>
    <col min="13064" max="13064" width="13.26953125" style="175" customWidth="1"/>
    <col min="13065" max="13065" width="1.7265625" style="175" customWidth="1"/>
    <col min="13066" max="13066" width="13.26953125" style="175" customWidth="1"/>
    <col min="13067" max="13067" width="1.7265625" style="175" customWidth="1"/>
    <col min="13068" max="13068" width="13.26953125" style="175" customWidth="1"/>
    <col min="13069" max="13069" width="1.7265625" style="175" customWidth="1"/>
    <col min="13070" max="13070" width="13.26953125" style="175" customWidth="1"/>
    <col min="13071" max="13071" width="1.7265625" style="175" customWidth="1"/>
    <col min="13072" max="13312" width="8.26953125" style="175"/>
    <col min="13313" max="13315" width="1.7265625" style="175" customWidth="1"/>
    <col min="13316" max="13316" width="41.26953125" style="175" customWidth="1"/>
    <col min="13317" max="13317" width="1.7265625" style="175" customWidth="1"/>
    <col min="13318" max="13318" width="10.26953125" style="175" customWidth="1"/>
    <col min="13319" max="13319" width="1.7265625" style="175" customWidth="1"/>
    <col min="13320" max="13320" width="13.26953125" style="175" customWidth="1"/>
    <col min="13321" max="13321" width="1.7265625" style="175" customWidth="1"/>
    <col min="13322" max="13322" width="13.26953125" style="175" customWidth="1"/>
    <col min="13323" max="13323" width="1.7265625" style="175" customWidth="1"/>
    <col min="13324" max="13324" width="13.26953125" style="175" customWidth="1"/>
    <col min="13325" max="13325" width="1.7265625" style="175" customWidth="1"/>
    <col min="13326" max="13326" width="13.26953125" style="175" customWidth="1"/>
    <col min="13327" max="13327" width="1.7265625" style="175" customWidth="1"/>
    <col min="13328" max="13568" width="8.26953125" style="175"/>
    <col min="13569" max="13571" width="1.7265625" style="175" customWidth="1"/>
    <col min="13572" max="13572" width="41.26953125" style="175" customWidth="1"/>
    <col min="13573" max="13573" width="1.7265625" style="175" customWidth="1"/>
    <col min="13574" max="13574" width="10.26953125" style="175" customWidth="1"/>
    <col min="13575" max="13575" width="1.7265625" style="175" customWidth="1"/>
    <col min="13576" max="13576" width="13.26953125" style="175" customWidth="1"/>
    <col min="13577" max="13577" width="1.7265625" style="175" customWidth="1"/>
    <col min="13578" max="13578" width="13.26953125" style="175" customWidth="1"/>
    <col min="13579" max="13579" width="1.7265625" style="175" customWidth="1"/>
    <col min="13580" max="13580" width="13.26953125" style="175" customWidth="1"/>
    <col min="13581" max="13581" width="1.7265625" style="175" customWidth="1"/>
    <col min="13582" max="13582" width="13.26953125" style="175" customWidth="1"/>
    <col min="13583" max="13583" width="1.7265625" style="175" customWidth="1"/>
    <col min="13584" max="13824" width="8.26953125" style="175"/>
    <col min="13825" max="13827" width="1.7265625" style="175" customWidth="1"/>
    <col min="13828" max="13828" width="41.26953125" style="175" customWidth="1"/>
    <col min="13829" max="13829" width="1.7265625" style="175" customWidth="1"/>
    <col min="13830" max="13830" width="10.26953125" style="175" customWidth="1"/>
    <col min="13831" max="13831" width="1.7265625" style="175" customWidth="1"/>
    <col min="13832" max="13832" width="13.26953125" style="175" customWidth="1"/>
    <col min="13833" max="13833" width="1.7265625" style="175" customWidth="1"/>
    <col min="13834" max="13834" width="13.26953125" style="175" customWidth="1"/>
    <col min="13835" max="13835" width="1.7265625" style="175" customWidth="1"/>
    <col min="13836" max="13836" width="13.26953125" style="175" customWidth="1"/>
    <col min="13837" max="13837" width="1.7265625" style="175" customWidth="1"/>
    <col min="13838" max="13838" width="13.26953125" style="175" customWidth="1"/>
    <col min="13839" max="13839" width="1.7265625" style="175" customWidth="1"/>
    <col min="13840" max="14080" width="8.26953125" style="175"/>
    <col min="14081" max="14083" width="1.7265625" style="175" customWidth="1"/>
    <col min="14084" max="14084" width="41.26953125" style="175" customWidth="1"/>
    <col min="14085" max="14085" width="1.7265625" style="175" customWidth="1"/>
    <col min="14086" max="14086" width="10.26953125" style="175" customWidth="1"/>
    <col min="14087" max="14087" width="1.7265625" style="175" customWidth="1"/>
    <col min="14088" max="14088" width="13.26953125" style="175" customWidth="1"/>
    <col min="14089" max="14089" width="1.7265625" style="175" customWidth="1"/>
    <col min="14090" max="14090" width="13.26953125" style="175" customWidth="1"/>
    <col min="14091" max="14091" width="1.7265625" style="175" customWidth="1"/>
    <col min="14092" max="14092" width="13.26953125" style="175" customWidth="1"/>
    <col min="14093" max="14093" width="1.7265625" style="175" customWidth="1"/>
    <col min="14094" max="14094" width="13.26953125" style="175" customWidth="1"/>
    <col min="14095" max="14095" width="1.7265625" style="175" customWidth="1"/>
    <col min="14096" max="14336" width="8.26953125" style="175"/>
    <col min="14337" max="14339" width="1.7265625" style="175" customWidth="1"/>
    <col min="14340" max="14340" width="41.26953125" style="175" customWidth="1"/>
    <col min="14341" max="14341" width="1.7265625" style="175" customWidth="1"/>
    <col min="14342" max="14342" width="10.26953125" style="175" customWidth="1"/>
    <col min="14343" max="14343" width="1.7265625" style="175" customWidth="1"/>
    <col min="14344" max="14344" width="13.26953125" style="175" customWidth="1"/>
    <col min="14345" max="14345" width="1.7265625" style="175" customWidth="1"/>
    <col min="14346" max="14346" width="13.26953125" style="175" customWidth="1"/>
    <col min="14347" max="14347" width="1.7265625" style="175" customWidth="1"/>
    <col min="14348" max="14348" width="13.26953125" style="175" customWidth="1"/>
    <col min="14349" max="14349" width="1.7265625" style="175" customWidth="1"/>
    <col min="14350" max="14350" width="13.26953125" style="175" customWidth="1"/>
    <col min="14351" max="14351" width="1.7265625" style="175" customWidth="1"/>
    <col min="14352" max="14592" width="8.26953125" style="175"/>
    <col min="14593" max="14595" width="1.7265625" style="175" customWidth="1"/>
    <col min="14596" max="14596" width="41.26953125" style="175" customWidth="1"/>
    <col min="14597" max="14597" width="1.7265625" style="175" customWidth="1"/>
    <col min="14598" max="14598" width="10.26953125" style="175" customWidth="1"/>
    <col min="14599" max="14599" width="1.7265625" style="175" customWidth="1"/>
    <col min="14600" max="14600" width="13.26953125" style="175" customWidth="1"/>
    <col min="14601" max="14601" width="1.7265625" style="175" customWidth="1"/>
    <col min="14602" max="14602" width="13.26953125" style="175" customWidth="1"/>
    <col min="14603" max="14603" width="1.7265625" style="175" customWidth="1"/>
    <col min="14604" max="14604" width="13.26953125" style="175" customWidth="1"/>
    <col min="14605" max="14605" width="1.7265625" style="175" customWidth="1"/>
    <col min="14606" max="14606" width="13.26953125" style="175" customWidth="1"/>
    <col min="14607" max="14607" width="1.7265625" style="175" customWidth="1"/>
    <col min="14608" max="14848" width="8.26953125" style="175"/>
    <col min="14849" max="14851" width="1.7265625" style="175" customWidth="1"/>
    <col min="14852" max="14852" width="41.26953125" style="175" customWidth="1"/>
    <col min="14853" max="14853" width="1.7265625" style="175" customWidth="1"/>
    <col min="14854" max="14854" width="10.26953125" style="175" customWidth="1"/>
    <col min="14855" max="14855" width="1.7265625" style="175" customWidth="1"/>
    <col min="14856" max="14856" width="13.26953125" style="175" customWidth="1"/>
    <col min="14857" max="14857" width="1.7265625" style="175" customWidth="1"/>
    <col min="14858" max="14858" width="13.26953125" style="175" customWidth="1"/>
    <col min="14859" max="14859" width="1.7265625" style="175" customWidth="1"/>
    <col min="14860" max="14860" width="13.26953125" style="175" customWidth="1"/>
    <col min="14861" max="14861" width="1.7265625" style="175" customWidth="1"/>
    <col min="14862" max="14862" width="13.26953125" style="175" customWidth="1"/>
    <col min="14863" max="14863" width="1.7265625" style="175" customWidth="1"/>
    <col min="14864" max="15104" width="8.26953125" style="175"/>
    <col min="15105" max="15107" width="1.7265625" style="175" customWidth="1"/>
    <col min="15108" max="15108" width="41.26953125" style="175" customWidth="1"/>
    <col min="15109" max="15109" width="1.7265625" style="175" customWidth="1"/>
    <col min="15110" max="15110" width="10.26953125" style="175" customWidth="1"/>
    <col min="15111" max="15111" width="1.7265625" style="175" customWidth="1"/>
    <col min="15112" max="15112" width="13.26953125" style="175" customWidth="1"/>
    <col min="15113" max="15113" width="1.7265625" style="175" customWidth="1"/>
    <col min="15114" max="15114" width="13.26953125" style="175" customWidth="1"/>
    <col min="15115" max="15115" width="1.7265625" style="175" customWidth="1"/>
    <col min="15116" max="15116" width="13.26953125" style="175" customWidth="1"/>
    <col min="15117" max="15117" width="1.7265625" style="175" customWidth="1"/>
    <col min="15118" max="15118" width="13.26953125" style="175" customWidth="1"/>
    <col min="15119" max="15119" width="1.7265625" style="175" customWidth="1"/>
    <col min="15120" max="15360" width="8.26953125" style="175"/>
    <col min="15361" max="15363" width="1.7265625" style="175" customWidth="1"/>
    <col min="15364" max="15364" width="41.26953125" style="175" customWidth="1"/>
    <col min="15365" max="15365" width="1.7265625" style="175" customWidth="1"/>
    <col min="15366" max="15366" width="10.26953125" style="175" customWidth="1"/>
    <col min="15367" max="15367" width="1.7265625" style="175" customWidth="1"/>
    <col min="15368" max="15368" width="13.26953125" style="175" customWidth="1"/>
    <col min="15369" max="15369" width="1.7265625" style="175" customWidth="1"/>
    <col min="15370" max="15370" width="13.26953125" style="175" customWidth="1"/>
    <col min="15371" max="15371" width="1.7265625" style="175" customWidth="1"/>
    <col min="15372" max="15372" width="13.26953125" style="175" customWidth="1"/>
    <col min="15373" max="15373" width="1.7265625" style="175" customWidth="1"/>
    <col min="15374" max="15374" width="13.26953125" style="175" customWidth="1"/>
    <col min="15375" max="15375" width="1.7265625" style="175" customWidth="1"/>
    <col min="15376" max="15616" width="8.26953125" style="175"/>
    <col min="15617" max="15619" width="1.7265625" style="175" customWidth="1"/>
    <col min="15620" max="15620" width="41.26953125" style="175" customWidth="1"/>
    <col min="15621" max="15621" width="1.7265625" style="175" customWidth="1"/>
    <col min="15622" max="15622" width="10.26953125" style="175" customWidth="1"/>
    <col min="15623" max="15623" width="1.7265625" style="175" customWidth="1"/>
    <col min="15624" max="15624" width="13.26953125" style="175" customWidth="1"/>
    <col min="15625" max="15625" width="1.7265625" style="175" customWidth="1"/>
    <col min="15626" max="15626" width="13.26953125" style="175" customWidth="1"/>
    <col min="15627" max="15627" width="1.7265625" style="175" customWidth="1"/>
    <col min="15628" max="15628" width="13.26953125" style="175" customWidth="1"/>
    <col min="15629" max="15629" width="1.7265625" style="175" customWidth="1"/>
    <col min="15630" max="15630" width="13.26953125" style="175" customWidth="1"/>
    <col min="15631" max="15631" width="1.7265625" style="175" customWidth="1"/>
    <col min="15632" max="15872" width="8.26953125" style="175"/>
    <col min="15873" max="15875" width="1.7265625" style="175" customWidth="1"/>
    <col min="15876" max="15876" width="41.26953125" style="175" customWidth="1"/>
    <col min="15877" max="15877" width="1.7265625" style="175" customWidth="1"/>
    <col min="15878" max="15878" width="10.26953125" style="175" customWidth="1"/>
    <col min="15879" max="15879" width="1.7265625" style="175" customWidth="1"/>
    <col min="15880" max="15880" width="13.26953125" style="175" customWidth="1"/>
    <col min="15881" max="15881" width="1.7265625" style="175" customWidth="1"/>
    <col min="15882" max="15882" width="13.26953125" style="175" customWidth="1"/>
    <col min="15883" max="15883" width="1.7265625" style="175" customWidth="1"/>
    <col min="15884" max="15884" width="13.26953125" style="175" customWidth="1"/>
    <col min="15885" max="15885" width="1.7265625" style="175" customWidth="1"/>
    <col min="15886" max="15886" width="13.26953125" style="175" customWidth="1"/>
    <col min="15887" max="15887" width="1.7265625" style="175" customWidth="1"/>
    <col min="15888" max="16128" width="8.26953125" style="175"/>
    <col min="16129" max="16131" width="1.7265625" style="175" customWidth="1"/>
    <col min="16132" max="16132" width="41.26953125" style="175" customWidth="1"/>
    <col min="16133" max="16133" width="1.7265625" style="175" customWidth="1"/>
    <col min="16134" max="16134" width="10.26953125" style="175" customWidth="1"/>
    <col min="16135" max="16135" width="1.7265625" style="175" customWidth="1"/>
    <col min="16136" max="16136" width="13.26953125" style="175" customWidth="1"/>
    <col min="16137" max="16137" width="1.7265625" style="175" customWidth="1"/>
    <col min="16138" max="16138" width="13.26953125" style="175" customWidth="1"/>
    <col min="16139" max="16139" width="1.7265625" style="175" customWidth="1"/>
    <col min="16140" max="16140" width="13.26953125" style="175" customWidth="1"/>
    <col min="16141" max="16141" width="1.7265625" style="175" customWidth="1"/>
    <col min="16142" max="16142" width="13.26953125" style="175" customWidth="1"/>
    <col min="16143" max="16143" width="1.7265625" style="175" customWidth="1"/>
    <col min="16144" max="16384" width="8.26953125" style="175"/>
  </cols>
  <sheetData>
    <row r="1" spans="1:17" ht="21" customHeight="1" x14ac:dyDescent="0.65">
      <c r="A1" s="57" t="s">
        <v>1</v>
      </c>
      <c r="B1" s="57"/>
      <c r="C1" s="57"/>
      <c r="D1" s="57"/>
      <c r="E1" s="57"/>
      <c r="F1" s="55"/>
      <c r="G1" s="57"/>
      <c r="H1" s="117"/>
      <c r="I1" s="57"/>
      <c r="J1" s="57"/>
      <c r="K1" s="57"/>
      <c r="L1" s="117"/>
      <c r="M1" s="57"/>
      <c r="N1" s="174"/>
      <c r="O1" s="57"/>
    </row>
    <row r="2" spans="1:17" ht="21" customHeight="1" x14ac:dyDescent="0.65">
      <c r="A2" s="57" t="s">
        <v>57</v>
      </c>
      <c r="B2" s="57"/>
      <c r="C2" s="57"/>
      <c r="D2" s="57"/>
      <c r="E2" s="57"/>
      <c r="F2" s="55"/>
      <c r="G2" s="57"/>
      <c r="H2" s="117"/>
      <c r="I2" s="57"/>
      <c r="J2" s="57"/>
      <c r="K2" s="57"/>
      <c r="L2" s="117"/>
      <c r="M2" s="57"/>
      <c r="N2" s="174"/>
      <c r="O2" s="57"/>
    </row>
    <row r="3" spans="1:17" ht="21" customHeight="1" x14ac:dyDescent="0.65">
      <c r="A3" s="57" t="s">
        <v>264</v>
      </c>
      <c r="B3" s="57"/>
      <c r="C3" s="57"/>
      <c r="D3" s="57"/>
      <c r="E3" s="57"/>
      <c r="F3" s="55"/>
      <c r="G3" s="57"/>
      <c r="H3" s="117"/>
      <c r="I3" s="57"/>
      <c r="J3" s="57"/>
      <c r="K3" s="57"/>
      <c r="L3" s="117"/>
      <c r="M3" s="57"/>
      <c r="N3" s="57"/>
      <c r="O3" s="57"/>
    </row>
    <row r="4" spans="1:17" ht="21" customHeight="1" x14ac:dyDescent="0.65">
      <c r="A4" s="57"/>
      <c r="B4" s="57"/>
      <c r="C4" s="57"/>
      <c r="D4" s="57"/>
      <c r="E4" s="57"/>
      <c r="F4" s="55"/>
      <c r="G4" s="57"/>
      <c r="H4" s="117"/>
      <c r="I4" s="57"/>
      <c r="J4" s="57"/>
      <c r="K4" s="57"/>
      <c r="L4" s="117"/>
      <c r="M4" s="57"/>
      <c r="N4" s="57"/>
      <c r="O4" s="57"/>
    </row>
    <row r="5" spans="1:17" ht="21" customHeight="1" x14ac:dyDescent="0.6">
      <c r="A5" s="9"/>
      <c r="D5" s="9"/>
      <c r="E5" s="9"/>
      <c r="F5" s="176"/>
      <c r="G5" s="177"/>
      <c r="H5" s="419" t="s">
        <v>156</v>
      </c>
      <c r="I5" s="419"/>
      <c r="J5" s="419"/>
      <c r="K5" s="419"/>
      <c r="L5" s="419"/>
      <c r="M5" s="419"/>
      <c r="N5" s="419"/>
      <c r="O5" s="178"/>
    </row>
    <row r="6" spans="1:17" ht="21" customHeight="1" x14ac:dyDescent="0.6">
      <c r="A6" s="179"/>
      <c r="D6" s="179"/>
      <c r="E6" s="179"/>
      <c r="F6" s="176"/>
      <c r="G6" s="177"/>
      <c r="H6" s="419" t="s">
        <v>147</v>
      </c>
      <c r="I6" s="419"/>
      <c r="J6" s="419"/>
      <c r="K6" s="178"/>
      <c r="L6" s="420" t="s">
        <v>148</v>
      </c>
      <c r="M6" s="420"/>
      <c r="N6" s="420"/>
    </row>
    <row r="7" spans="1:17" ht="21" customHeight="1" x14ac:dyDescent="0.6">
      <c r="A7" s="179"/>
      <c r="D7" s="179"/>
      <c r="E7" s="179"/>
      <c r="F7" s="181" t="s">
        <v>5</v>
      </c>
      <c r="G7" s="177"/>
      <c r="H7" s="108" t="s">
        <v>192</v>
      </c>
      <c r="I7" s="18"/>
      <c r="J7" s="108" t="s">
        <v>60</v>
      </c>
      <c r="K7" s="18"/>
      <c r="L7" s="108" t="s">
        <v>192</v>
      </c>
      <c r="M7" s="18"/>
      <c r="N7" s="108" t="s">
        <v>60</v>
      </c>
    </row>
    <row r="8" spans="1:17" ht="21" customHeight="1" x14ac:dyDescent="0.6">
      <c r="A8" s="26" t="s">
        <v>293</v>
      </c>
      <c r="D8" s="26"/>
      <c r="E8" s="26"/>
      <c r="F8" s="31"/>
      <c r="G8" s="27"/>
      <c r="H8" s="376">
        <v>2521540416</v>
      </c>
      <c r="I8" s="146"/>
      <c r="J8" s="145">
        <v>2403895078</v>
      </c>
      <c r="K8" s="182"/>
      <c r="L8" s="149">
        <v>2043879826</v>
      </c>
      <c r="M8" s="145"/>
      <c r="N8" s="376">
        <v>2045022139</v>
      </c>
      <c r="O8" s="183"/>
    </row>
    <row r="9" spans="1:17" ht="21" customHeight="1" x14ac:dyDescent="0.6">
      <c r="A9" s="26" t="s">
        <v>267</v>
      </c>
      <c r="D9" s="26"/>
      <c r="E9" s="26"/>
      <c r="F9" s="31"/>
      <c r="G9" s="27"/>
      <c r="H9" s="377">
        <v>685985750</v>
      </c>
      <c r="I9" s="146"/>
      <c r="J9" s="378">
        <v>655297378</v>
      </c>
      <c r="K9" s="182"/>
      <c r="L9" s="379">
        <v>250817513</v>
      </c>
      <c r="M9" s="145"/>
      <c r="N9" s="377">
        <v>282722923</v>
      </c>
      <c r="O9" s="183"/>
    </row>
    <row r="10" spans="1:17" ht="21" customHeight="1" x14ac:dyDescent="0.65">
      <c r="A10" s="76" t="s">
        <v>268</v>
      </c>
      <c r="D10" s="26"/>
      <c r="E10" s="26"/>
      <c r="F10" s="31"/>
      <c r="G10" s="27"/>
      <c r="H10" s="376">
        <v>3207526166</v>
      </c>
      <c r="I10" s="146"/>
      <c r="J10" s="376">
        <v>3059192456</v>
      </c>
      <c r="K10" s="182"/>
      <c r="L10" s="376">
        <v>2294697339</v>
      </c>
      <c r="M10" s="145"/>
      <c r="N10" s="376">
        <v>2327745062</v>
      </c>
      <c r="O10" s="183"/>
    </row>
    <row r="11" spans="1:17" ht="21" customHeight="1" x14ac:dyDescent="0.6">
      <c r="A11" s="26" t="s">
        <v>269</v>
      </c>
      <c r="D11" s="26"/>
      <c r="E11" s="26"/>
      <c r="F11" s="31"/>
      <c r="G11" s="27"/>
      <c r="H11" s="259">
        <v>-2514650412</v>
      </c>
      <c r="I11" s="146"/>
      <c r="J11" s="119">
        <v>-2304095838</v>
      </c>
      <c r="K11" s="182"/>
      <c r="L11" s="380">
        <v>-1888184004</v>
      </c>
      <c r="M11" s="118"/>
      <c r="N11" s="259">
        <v>-1883241997</v>
      </c>
      <c r="O11" s="183"/>
    </row>
    <row r="12" spans="1:17" ht="21" customHeight="1" x14ac:dyDescent="0.65">
      <c r="A12" s="76" t="s">
        <v>64</v>
      </c>
      <c r="D12" s="26"/>
      <c r="E12" s="26"/>
      <c r="F12" s="184"/>
      <c r="G12" s="185"/>
      <c r="H12" s="235">
        <v>692875754</v>
      </c>
      <c r="I12" s="186"/>
      <c r="J12" s="235">
        <v>755096618</v>
      </c>
      <c r="K12" s="182"/>
      <c r="L12" s="235">
        <v>406513335</v>
      </c>
      <c r="M12" s="187"/>
      <c r="N12" s="235">
        <v>444503065</v>
      </c>
      <c r="O12" s="6"/>
    </row>
    <row r="13" spans="1:17" ht="21" customHeight="1" x14ac:dyDescent="0.6">
      <c r="A13" s="26" t="s">
        <v>65</v>
      </c>
      <c r="D13" s="26"/>
      <c r="E13" s="26"/>
      <c r="F13" s="31">
        <v>32</v>
      </c>
      <c r="G13" s="27"/>
      <c r="H13" s="376">
        <v>97038693</v>
      </c>
      <c r="I13" s="146"/>
      <c r="J13" s="119">
        <v>66728900</v>
      </c>
      <c r="K13" s="182"/>
      <c r="L13" s="379">
        <v>314887415</v>
      </c>
      <c r="M13" s="145"/>
      <c r="N13" s="377">
        <v>118883442</v>
      </c>
      <c r="O13" s="70"/>
    </row>
    <row r="14" spans="1:17" ht="21" customHeight="1" x14ac:dyDescent="0.6">
      <c r="A14" s="26" t="s">
        <v>137</v>
      </c>
      <c r="D14" s="26"/>
      <c r="E14" s="26"/>
      <c r="F14" s="31"/>
      <c r="G14" s="27"/>
      <c r="H14" s="236">
        <v>789914447</v>
      </c>
      <c r="I14" s="182"/>
      <c r="J14" s="71">
        <v>821825518</v>
      </c>
      <c r="K14" s="151"/>
      <c r="L14" s="236">
        <v>721400750</v>
      </c>
      <c r="M14" s="187"/>
      <c r="N14" s="71">
        <v>563386507</v>
      </c>
      <c r="O14" s="188"/>
    </row>
    <row r="15" spans="1:17" ht="21" customHeight="1" x14ac:dyDescent="0.6">
      <c r="A15" s="26" t="s">
        <v>67</v>
      </c>
      <c r="D15" s="26"/>
      <c r="E15" s="26"/>
      <c r="F15" s="30"/>
      <c r="G15" s="27"/>
      <c r="H15" s="131">
        <v>-302529682</v>
      </c>
      <c r="I15" s="146"/>
      <c r="J15" s="189">
        <v>-314366658</v>
      </c>
      <c r="K15" s="182"/>
      <c r="L15" s="160">
        <v>-215937257</v>
      </c>
      <c r="M15" s="160"/>
      <c r="N15" s="131">
        <v>-278893086</v>
      </c>
      <c r="O15" s="70"/>
    </row>
    <row r="16" spans="1:17" ht="21" customHeight="1" x14ac:dyDescent="0.6">
      <c r="A16" s="26" t="s">
        <v>68</v>
      </c>
      <c r="D16" s="26"/>
      <c r="E16" s="26"/>
      <c r="F16" s="190"/>
      <c r="G16" s="27"/>
      <c r="H16" s="131">
        <v>-318537436</v>
      </c>
      <c r="I16" s="146"/>
      <c r="J16" s="189">
        <v>-458090073</v>
      </c>
      <c r="K16" s="182"/>
      <c r="L16" s="160">
        <v>-257668103</v>
      </c>
      <c r="M16" s="160"/>
      <c r="N16" s="131">
        <v>-376418342</v>
      </c>
      <c r="O16" s="70"/>
      <c r="Q16" s="191"/>
    </row>
    <row r="17" spans="1:16" ht="21" customHeight="1" x14ac:dyDescent="0.6">
      <c r="A17" s="26" t="s">
        <v>69</v>
      </c>
      <c r="D17" s="26"/>
      <c r="E17" s="26"/>
      <c r="F17" s="192"/>
      <c r="G17" s="35"/>
      <c r="H17" s="243">
        <v>-621067118</v>
      </c>
      <c r="I17" s="182"/>
      <c r="J17" s="73">
        <v>-772456731</v>
      </c>
      <c r="K17" s="182"/>
      <c r="L17" s="226">
        <v>-473605360</v>
      </c>
      <c r="M17" s="188"/>
      <c r="N17" s="73">
        <v>-655311428</v>
      </c>
      <c r="O17" s="183"/>
    </row>
    <row r="18" spans="1:16" ht="21" customHeight="1" x14ac:dyDescent="0.6">
      <c r="A18" s="26" t="s">
        <v>164</v>
      </c>
      <c r="D18" s="26"/>
      <c r="E18" s="26"/>
      <c r="F18" s="31"/>
      <c r="G18" s="35"/>
      <c r="H18" s="193">
        <v>168847329</v>
      </c>
      <c r="I18" s="182"/>
      <c r="J18" s="193">
        <v>49368787</v>
      </c>
      <c r="K18" s="151"/>
      <c r="L18" s="227">
        <v>247795390</v>
      </c>
      <c r="M18" s="145"/>
      <c r="N18" s="286">
        <v>-91924921</v>
      </c>
      <c r="O18" s="188"/>
    </row>
    <row r="19" spans="1:16" ht="21" customHeight="1" x14ac:dyDescent="0.6">
      <c r="A19" s="26" t="s">
        <v>70</v>
      </c>
      <c r="D19" s="26"/>
      <c r="E19" s="26"/>
      <c r="F19" s="31"/>
      <c r="G19" s="27"/>
      <c r="H19" s="119">
        <v>-29960637</v>
      </c>
      <c r="I19" s="182"/>
      <c r="J19" s="380">
        <v>-41044083</v>
      </c>
      <c r="K19" s="151"/>
      <c r="L19" s="380">
        <v>-17890600</v>
      </c>
      <c r="M19" s="118"/>
      <c r="N19" s="259">
        <v>-25823701</v>
      </c>
      <c r="O19" s="194"/>
    </row>
    <row r="20" spans="1:16" ht="21" customHeight="1" x14ac:dyDescent="0.6">
      <c r="A20" s="26" t="s">
        <v>151</v>
      </c>
      <c r="D20" s="26"/>
      <c r="E20" s="26"/>
      <c r="F20" s="31"/>
      <c r="G20" s="32"/>
      <c r="H20" s="195">
        <v>138886692</v>
      </c>
      <c r="I20" s="182"/>
      <c r="J20" s="25">
        <v>8324704</v>
      </c>
      <c r="K20" s="151"/>
      <c r="L20" s="226">
        <v>229904790</v>
      </c>
      <c r="M20" s="145"/>
      <c r="N20" s="25">
        <v>-117748622</v>
      </c>
      <c r="O20" s="196"/>
    </row>
    <row r="21" spans="1:16" ht="21" customHeight="1" x14ac:dyDescent="0.6">
      <c r="A21" s="26" t="s">
        <v>138</v>
      </c>
      <c r="D21" s="26"/>
      <c r="E21" s="26"/>
      <c r="F21" s="31">
        <v>34</v>
      </c>
      <c r="G21" s="32"/>
      <c r="H21" s="380">
        <v>-40438233</v>
      </c>
      <c r="I21" s="182"/>
      <c r="J21" s="380">
        <v>16403320</v>
      </c>
      <c r="K21" s="151"/>
      <c r="L21" s="380">
        <v>-26584278</v>
      </c>
      <c r="M21" s="118"/>
      <c r="N21" s="259">
        <v>3289660</v>
      </c>
      <c r="O21" s="197"/>
    </row>
    <row r="22" spans="1:16" s="198" customFormat="1" ht="21" customHeight="1" x14ac:dyDescent="0.65">
      <c r="A22" s="76" t="s">
        <v>165</v>
      </c>
      <c r="D22" s="76"/>
      <c r="E22" s="76"/>
      <c r="F22" s="55"/>
      <c r="G22" s="39"/>
      <c r="H22" s="237">
        <v>98448459</v>
      </c>
      <c r="I22" s="199"/>
      <c r="J22" s="78">
        <v>24728024</v>
      </c>
      <c r="K22" s="199"/>
      <c r="L22" s="237">
        <v>203320512</v>
      </c>
      <c r="M22" s="79"/>
      <c r="N22" s="78">
        <v>-114458962</v>
      </c>
      <c r="O22" s="79"/>
    </row>
    <row r="23" spans="1:16" s="198" customFormat="1" ht="21" customHeight="1" x14ac:dyDescent="0.65">
      <c r="A23" s="26" t="s">
        <v>71</v>
      </c>
      <c r="D23" s="76"/>
      <c r="E23" s="76"/>
      <c r="F23" s="55"/>
      <c r="G23" s="39"/>
      <c r="H23" s="145"/>
      <c r="I23" s="199"/>
      <c r="J23" s="4"/>
      <c r="K23" s="200"/>
      <c r="L23" s="201"/>
      <c r="M23" s="2"/>
      <c r="N23" s="2"/>
      <c r="O23" s="81"/>
    </row>
    <row r="24" spans="1:16" s="198" customFormat="1" ht="21" customHeight="1" x14ac:dyDescent="0.65">
      <c r="A24" s="76" t="s">
        <v>72</v>
      </c>
      <c r="D24" s="76"/>
      <c r="E24" s="76"/>
      <c r="F24" s="55"/>
      <c r="G24" s="39"/>
      <c r="H24" s="145"/>
      <c r="I24" s="199"/>
      <c r="J24" s="4"/>
      <c r="K24" s="200"/>
      <c r="L24" s="201"/>
      <c r="M24" s="2"/>
      <c r="N24" s="2"/>
      <c r="O24" s="81"/>
    </row>
    <row r="25" spans="1:16" s="198" customFormat="1" ht="21" customHeight="1" x14ac:dyDescent="0.65">
      <c r="A25" s="175" t="s">
        <v>73</v>
      </c>
      <c r="D25" s="76"/>
      <c r="E25" s="76"/>
      <c r="F25" s="31"/>
      <c r="G25" s="39"/>
      <c r="H25" s="118">
        <v>-4736064</v>
      </c>
      <c r="I25" s="186"/>
      <c r="J25" s="137">
        <v>-2654940</v>
      </c>
      <c r="K25" s="182"/>
      <c r="L25" s="202">
        <v>0</v>
      </c>
      <c r="M25" s="145"/>
      <c r="N25" s="130">
        <v>0</v>
      </c>
      <c r="O25" s="70"/>
      <c r="P25" s="26"/>
    </row>
    <row r="26" spans="1:16" s="198" customFormat="1" ht="21" customHeight="1" x14ac:dyDescent="0.65">
      <c r="A26" s="76" t="s">
        <v>143</v>
      </c>
      <c r="D26" s="76"/>
      <c r="E26" s="76"/>
      <c r="F26" s="31"/>
      <c r="G26" s="39"/>
      <c r="H26" s="203"/>
      <c r="I26" s="186"/>
      <c r="J26" s="203"/>
      <c r="K26" s="182"/>
      <c r="L26" s="203"/>
      <c r="M26" s="202"/>
      <c r="N26" s="137"/>
      <c r="O26" s="70"/>
      <c r="P26" s="26"/>
    </row>
    <row r="27" spans="1:16" s="198" customFormat="1" ht="21" customHeight="1" x14ac:dyDescent="0.65">
      <c r="A27" s="26" t="s">
        <v>291</v>
      </c>
      <c r="D27" s="76"/>
      <c r="E27" s="76"/>
      <c r="F27" s="31"/>
      <c r="G27" s="39"/>
      <c r="H27" s="203">
        <v>24593487</v>
      </c>
      <c r="I27" s="186"/>
      <c r="J27" s="287">
        <v>60947467</v>
      </c>
      <c r="K27" s="182"/>
      <c r="L27" s="203">
        <v>25771008</v>
      </c>
      <c r="M27" s="202"/>
      <c r="N27" s="131">
        <v>44423427</v>
      </c>
      <c r="O27" s="70"/>
      <c r="P27" s="26"/>
    </row>
    <row r="28" spans="1:16" s="198" customFormat="1" ht="21" customHeight="1" x14ac:dyDescent="0.65">
      <c r="A28" s="198" t="s">
        <v>292</v>
      </c>
      <c r="B28" s="175"/>
      <c r="D28" s="76"/>
      <c r="E28" s="76"/>
      <c r="F28" s="31"/>
      <c r="G28" s="39"/>
      <c r="H28" s="245">
        <v>19857423</v>
      </c>
      <c r="I28" s="204"/>
      <c r="J28" s="84">
        <v>58292527</v>
      </c>
      <c r="K28" s="205"/>
      <c r="L28" s="238">
        <v>25771008</v>
      </c>
      <c r="M28" s="206"/>
      <c r="N28" s="84">
        <v>44423427</v>
      </c>
      <c r="O28" s="70"/>
      <c r="P28" s="26"/>
    </row>
    <row r="29" spans="1:16" s="198" customFormat="1" ht="21" customHeight="1" thickBot="1" x14ac:dyDescent="0.7">
      <c r="A29" s="207" t="s">
        <v>159</v>
      </c>
      <c r="D29" s="76"/>
      <c r="E29" s="76"/>
      <c r="F29" s="55"/>
      <c r="G29" s="39"/>
      <c r="H29" s="239">
        <v>118305882</v>
      </c>
      <c r="I29" s="199"/>
      <c r="J29" s="88">
        <v>83020551</v>
      </c>
      <c r="K29" s="199"/>
      <c r="L29" s="239">
        <v>229091520</v>
      </c>
      <c r="M29" s="79"/>
      <c r="N29" s="88">
        <v>-70035535</v>
      </c>
      <c r="O29" s="79"/>
    </row>
    <row r="30" spans="1:16" s="198" customFormat="1" ht="21" customHeight="1" thickTop="1" x14ac:dyDescent="0.65">
      <c r="A30" s="207"/>
      <c r="D30" s="76"/>
      <c r="E30" s="76"/>
      <c r="F30" s="55"/>
      <c r="G30" s="39"/>
      <c r="H30" s="208"/>
      <c r="I30" s="182"/>
      <c r="K30" s="209"/>
      <c r="L30" s="208"/>
      <c r="M30" s="210"/>
      <c r="N30" s="210"/>
      <c r="O30" s="210"/>
    </row>
    <row r="31" spans="1:16" ht="21" customHeight="1" x14ac:dyDescent="0.65">
      <c r="A31" s="76" t="s">
        <v>76</v>
      </c>
      <c r="D31" s="26"/>
      <c r="E31" s="26"/>
      <c r="F31" s="31"/>
      <c r="G31" s="32"/>
      <c r="H31" s="202"/>
      <c r="I31" s="182"/>
      <c r="J31" s="202"/>
      <c r="K31" s="211"/>
      <c r="L31" s="202"/>
      <c r="M31" s="196"/>
      <c r="N31" s="196"/>
      <c r="O31" s="196"/>
    </row>
    <row r="32" spans="1:16" ht="21" customHeight="1" x14ac:dyDescent="0.6">
      <c r="A32" s="26" t="s">
        <v>24</v>
      </c>
      <c r="B32" s="178" t="s">
        <v>77</v>
      </c>
      <c r="D32" s="26"/>
      <c r="E32" s="26"/>
      <c r="F32" s="31"/>
      <c r="G32" s="32"/>
      <c r="H32" s="195">
        <v>96849475</v>
      </c>
      <c r="I32" s="212"/>
      <c r="J32" s="131">
        <v>22461659.309424296</v>
      </c>
      <c r="K32" s="145"/>
      <c r="L32" s="195">
        <v>203320512</v>
      </c>
      <c r="M32" s="213"/>
      <c r="N32" s="170">
        <v>-114458962</v>
      </c>
      <c r="O32" s="214"/>
    </row>
    <row r="33" spans="1:15" ht="21" customHeight="1" x14ac:dyDescent="0.6">
      <c r="A33" s="26" t="s">
        <v>24</v>
      </c>
      <c r="B33" s="178" t="s">
        <v>56</v>
      </c>
      <c r="D33" s="26"/>
      <c r="E33" s="26"/>
      <c r="F33" s="31"/>
      <c r="G33" s="32"/>
      <c r="H33" s="377">
        <v>1598984</v>
      </c>
      <c r="I33" s="151"/>
      <c r="J33" s="377">
        <v>2266364.6905757054</v>
      </c>
      <c r="K33" s="151"/>
      <c r="L33" s="202">
        <v>0</v>
      </c>
      <c r="M33" s="196"/>
      <c r="N33" s="215">
        <v>0</v>
      </c>
      <c r="O33" s="194"/>
    </row>
    <row r="34" spans="1:15" ht="21" customHeight="1" thickBot="1" x14ac:dyDescent="0.65">
      <c r="A34" s="26"/>
      <c r="D34" s="26"/>
      <c r="E34" s="26"/>
      <c r="F34" s="31"/>
      <c r="G34" s="32"/>
      <c r="H34" s="240">
        <v>98448459</v>
      </c>
      <c r="I34" s="182"/>
      <c r="J34" s="240">
        <v>24728024</v>
      </c>
      <c r="K34" s="211"/>
      <c r="L34" s="240">
        <v>203320512</v>
      </c>
      <c r="M34" s="196"/>
      <c r="N34" s="240">
        <v>-114458962</v>
      </c>
      <c r="O34" s="196"/>
    </row>
    <row r="35" spans="1:15" ht="21" customHeight="1" thickTop="1" x14ac:dyDescent="0.6">
      <c r="A35" s="216" t="s">
        <v>78</v>
      </c>
      <c r="D35" s="26"/>
      <c r="E35" s="26"/>
      <c r="F35" s="31"/>
      <c r="G35" s="32"/>
      <c r="H35" s="212"/>
      <c r="I35" s="182"/>
      <c r="J35" s="211"/>
      <c r="K35" s="211"/>
      <c r="L35" s="202"/>
      <c r="M35" s="196"/>
      <c r="N35" s="4"/>
      <c r="O35" s="196"/>
    </row>
    <row r="36" spans="1:15" ht="21" customHeight="1" x14ac:dyDescent="0.6">
      <c r="A36" s="26"/>
      <c r="B36" s="178" t="s">
        <v>77</v>
      </c>
      <c r="D36" s="26"/>
      <c r="E36" s="26"/>
      <c r="F36" s="31"/>
      <c r="G36" s="32"/>
      <c r="H36" s="195">
        <v>116706898</v>
      </c>
      <c r="I36" s="213"/>
      <c r="J36" s="170">
        <v>80754125</v>
      </c>
      <c r="K36" s="213"/>
      <c r="L36" s="195">
        <v>229091520</v>
      </c>
      <c r="M36" s="213"/>
      <c r="N36" s="195">
        <v>-70035535</v>
      </c>
      <c r="O36" s="196"/>
    </row>
    <row r="37" spans="1:15" ht="21" customHeight="1" x14ac:dyDescent="0.6">
      <c r="A37" s="26"/>
      <c r="B37" s="178" t="s">
        <v>56</v>
      </c>
      <c r="D37" s="26"/>
      <c r="E37" s="26"/>
      <c r="F37" s="31"/>
      <c r="G37" s="32"/>
      <c r="H37" s="119">
        <v>1598984</v>
      </c>
      <c r="I37" s="213"/>
      <c r="J37" s="259">
        <v>2266427</v>
      </c>
      <c r="K37" s="213"/>
      <c r="L37" s="213">
        <v>0</v>
      </c>
      <c r="M37" s="213"/>
      <c r="N37" s="215">
        <v>0</v>
      </c>
      <c r="O37" s="196"/>
    </row>
    <row r="38" spans="1:15" s="198" customFormat="1" ht="21" customHeight="1" thickBot="1" x14ac:dyDescent="0.7">
      <c r="A38" s="76"/>
      <c r="D38" s="76"/>
      <c r="E38" s="76"/>
      <c r="F38" s="55"/>
      <c r="G38" s="39"/>
      <c r="H38" s="240">
        <v>118305882</v>
      </c>
      <c r="I38" s="213"/>
      <c r="J38" s="240">
        <v>83020552</v>
      </c>
      <c r="K38" s="213"/>
      <c r="L38" s="240">
        <v>229091520</v>
      </c>
      <c r="M38" s="213"/>
      <c r="N38" s="240">
        <v>-70035535</v>
      </c>
      <c r="O38" s="196"/>
    </row>
    <row r="39" spans="1:15" ht="21" customHeight="1" thickTop="1" x14ac:dyDescent="0.6">
      <c r="A39" s="207" t="s">
        <v>153</v>
      </c>
      <c r="D39" s="26"/>
      <c r="E39" s="26"/>
      <c r="F39" s="22">
        <v>31</v>
      </c>
      <c r="G39" s="27"/>
      <c r="H39" s="213"/>
      <c r="I39" s="213"/>
      <c r="J39" s="213"/>
      <c r="K39" s="213"/>
      <c r="L39" s="213"/>
      <c r="M39" s="213"/>
      <c r="N39" s="25"/>
      <c r="O39" s="196"/>
    </row>
    <row r="40" spans="1:15" ht="21" customHeight="1" thickBot="1" x14ac:dyDescent="0.65">
      <c r="A40" s="26"/>
      <c r="B40" s="175" t="s">
        <v>166</v>
      </c>
      <c r="D40" s="26"/>
      <c r="E40" s="26"/>
      <c r="F40" s="31"/>
      <c r="G40" s="32"/>
      <c r="H40" s="291">
        <v>0.19454883151219138</v>
      </c>
      <c r="I40" s="292"/>
      <c r="J40" s="293">
        <v>5.4175682027116361E-2</v>
      </c>
      <c r="K40" s="292"/>
      <c r="L40" s="291">
        <v>0.40842521894992706</v>
      </c>
      <c r="M40" s="292"/>
      <c r="N40" s="291">
        <v>-0.27606563900931708</v>
      </c>
      <c r="O40" s="188"/>
    </row>
    <row r="41" spans="1:15" ht="21" customHeight="1" thickTop="1" x14ac:dyDescent="0.6">
      <c r="A41" s="26" t="s">
        <v>79</v>
      </c>
      <c r="B41" s="178" t="s">
        <v>80</v>
      </c>
      <c r="C41" s="218"/>
      <c r="D41" s="26"/>
      <c r="E41" s="26"/>
      <c r="F41" s="184"/>
      <c r="G41" s="185"/>
      <c r="H41" s="213"/>
      <c r="I41" s="213"/>
      <c r="J41" s="213"/>
      <c r="K41" s="213"/>
      <c r="L41" s="213"/>
      <c r="M41" s="213"/>
      <c r="N41" s="213"/>
      <c r="O41" s="183"/>
    </row>
    <row r="42" spans="1:15" ht="21" customHeight="1" thickBot="1" x14ac:dyDescent="0.65">
      <c r="B42" s="218"/>
      <c r="C42" s="175" t="s">
        <v>135</v>
      </c>
      <c r="D42" s="179"/>
      <c r="E42" s="179"/>
      <c r="G42" s="179"/>
      <c r="H42" s="381">
        <v>497815763</v>
      </c>
      <c r="I42" s="195"/>
      <c r="J42" s="381">
        <v>414607781</v>
      </c>
      <c r="K42" s="195"/>
      <c r="L42" s="381">
        <v>497815763</v>
      </c>
      <c r="M42" s="195"/>
      <c r="N42" s="381">
        <v>414607781</v>
      </c>
      <c r="O42" s="6"/>
    </row>
    <row r="43" spans="1:15" ht="21" customHeight="1" thickTop="1" x14ac:dyDescent="0.65">
      <c r="A43" s="198" t="s">
        <v>167</v>
      </c>
      <c r="B43" s="218"/>
      <c r="D43" s="179"/>
      <c r="E43" s="179"/>
      <c r="F43" s="22">
        <v>31</v>
      </c>
      <c r="G43" s="179"/>
      <c r="H43" s="213"/>
      <c r="I43" s="213"/>
      <c r="J43" s="213"/>
      <c r="K43" s="213"/>
      <c r="L43" s="213"/>
      <c r="M43" s="213"/>
      <c r="N43" s="213"/>
      <c r="O43" s="194"/>
    </row>
    <row r="44" spans="1:15" ht="21" customHeight="1" thickBot="1" x14ac:dyDescent="0.65">
      <c r="B44" s="175" t="s">
        <v>166</v>
      </c>
      <c r="D44" s="179"/>
      <c r="E44" s="179"/>
      <c r="G44" s="179"/>
      <c r="H44" s="291">
        <v>0.19454883151219138</v>
      </c>
      <c r="I44" s="292"/>
      <c r="J44" s="293">
        <v>4.3215869968213277E-2</v>
      </c>
      <c r="K44" s="292"/>
      <c r="L44" s="291">
        <v>0.40842521894992706</v>
      </c>
      <c r="M44" s="292"/>
      <c r="N44" s="291">
        <v>-0.22021719545952123</v>
      </c>
      <c r="O44" s="188"/>
    </row>
    <row r="45" spans="1:15" ht="21" customHeight="1" thickTop="1" x14ac:dyDescent="0.6">
      <c r="B45" s="178" t="s">
        <v>80</v>
      </c>
      <c r="C45" s="218"/>
      <c r="D45" s="179"/>
      <c r="E45" s="179"/>
      <c r="G45" s="179"/>
      <c r="H45" s="195"/>
      <c r="I45" s="195"/>
      <c r="J45" s="195"/>
      <c r="K45" s="195"/>
      <c r="L45" s="195"/>
      <c r="M45" s="195"/>
      <c r="N45" s="195"/>
      <c r="O45" s="183"/>
    </row>
    <row r="46" spans="1:15" ht="21" customHeight="1" thickBot="1" x14ac:dyDescent="0.65">
      <c r="A46" s="179" t="s">
        <v>37</v>
      </c>
      <c r="B46" s="218"/>
      <c r="C46" s="175" t="s">
        <v>135</v>
      </c>
      <c r="D46" s="179"/>
      <c r="E46" s="179"/>
      <c r="G46" s="179"/>
      <c r="H46" s="382">
        <v>497815763</v>
      </c>
      <c r="I46" s="118"/>
      <c r="J46" s="382">
        <v>519754880</v>
      </c>
      <c r="K46" s="118"/>
      <c r="L46" s="382">
        <v>497815763</v>
      </c>
      <c r="M46" s="160"/>
      <c r="N46" s="382">
        <v>519754880</v>
      </c>
      <c r="O46" s="194"/>
    </row>
    <row r="47" spans="1:15" ht="21" customHeight="1" thickTop="1" x14ac:dyDescent="0.6">
      <c r="A47" s="179"/>
      <c r="D47" s="179"/>
      <c r="E47" s="179"/>
      <c r="G47" s="179"/>
      <c r="H47" s="241"/>
      <c r="I47" s="179"/>
      <c r="J47" s="179"/>
      <c r="K47" s="179"/>
      <c r="L47" s="241"/>
      <c r="M47" s="179"/>
      <c r="N47" s="179"/>
      <c r="O47" s="179"/>
    </row>
    <row r="48" spans="1:15" ht="21" customHeight="1" x14ac:dyDescent="0.6">
      <c r="A48" s="1"/>
      <c r="D48" s="1"/>
      <c r="E48" s="1"/>
      <c r="G48" s="179"/>
      <c r="H48" s="241"/>
      <c r="I48" s="179"/>
      <c r="J48" s="179"/>
      <c r="K48" s="179"/>
      <c r="L48" s="241"/>
      <c r="M48" s="179"/>
      <c r="N48" s="179"/>
      <c r="O48" s="179"/>
    </row>
    <row r="81" spans="8:12" ht="21" customHeight="1" x14ac:dyDescent="0.6">
      <c r="H81" s="242">
        <v>58267</v>
      </c>
    </row>
    <row r="82" spans="8:12" ht="21" customHeight="1" x14ac:dyDescent="0.6">
      <c r="H82" s="242">
        <v>451462</v>
      </c>
      <c r="L82" s="242">
        <v>527448</v>
      </c>
    </row>
    <row r="84" spans="8:12" ht="21" customHeight="1" x14ac:dyDescent="0.6">
      <c r="H84" s="242">
        <v>491076</v>
      </c>
    </row>
    <row r="85" spans="8:12" ht="21" customHeight="1" x14ac:dyDescent="0.6">
      <c r="H85" s="242">
        <v>-682</v>
      </c>
    </row>
    <row r="87" spans="8:12" ht="21" customHeight="1" x14ac:dyDescent="0.6">
      <c r="H87" s="242">
        <v>8064</v>
      </c>
    </row>
  </sheetData>
  <mergeCells count="3">
    <mergeCell ref="H5:N5"/>
    <mergeCell ref="H6:J6"/>
    <mergeCell ref="L6:N6"/>
  </mergeCells>
  <pageMargins left="0.9055118110236221" right="0.39370078740157483" top="0.59055118110236227" bottom="0" header="0.19685039370078741" footer="0.19685039370078741"/>
  <pageSetup paperSize="9" scale="74" firstPageNumber="3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108"/>
  <sheetViews>
    <sheetView view="pageBreakPreview" topLeftCell="S33" zoomScale="83" zoomScaleNormal="100" zoomScaleSheetLayoutView="83" workbookViewId="0">
      <selection activeCell="X52" sqref="X52"/>
    </sheetView>
  </sheetViews>
  <sheetFormatPr defaultColWidth="9.1796875" defaultRowHeight="18" customHeight="1" x14ac:dyDescent="0.35"/>
  <cols>
    <col min="1" max="1" width="2.1796875" style="307" customWidth="1"/>
    <col min="2" max="2" width="9.1796875" style="307" customWidth="1"/>
    <col min="3" max="3" width="14.81640625" style="307" customWidth="1"/>
    <col min="4" max="4" width="6.453125" style="317" customWidth="1"/>
    <col min="5" max="5" width="1.1796875" style="307" customWidth="1"/>
    <col min="6" max="6" width="12" style="307" customWidth="1"/>
    <col min="7" max="7" width="1.1796875" style="307" customWidth="1"/>
    <col min="8" max="8" width="12" style="307" customWidth="1"/>
    <col min="9" max="9" width="1" style="307" customWidth="1"/>
    <col min="10" max="10" width="10.453125" style="307" customWidth="1"/>
    <col min="11" max="11" width="1.1796875" style="307" customWidth="1"/>
    <col min="12" max="12" width="12.453125" style="307" customWidth="1"/>
    <col min="13" max="13" width="1.1796875" style="307" customWidth="1"/>
    <col min="14" max="14" width="12.453125" style="307" customWidth="1"/>
    <col min="15" max="15" width="1.1796875" style="307" customWidth="1"/>
    <col min="16" max="16" width="12.453125" style="307" customWidth="1"/>
    <col min="17" max="17" width="1.1796875" style="307" customWidth="1"/>
    <col min="18" max="18" width="11.7265625" style="307" customWidth="1"/>
    <col min="19" max="19" width="1.1796875" style="307" customWidth="1"/>
    <col min="20" max="20" width="11.453125" style="307" customWidth="1"/>
    <col min="21" max="21" width="1.1796875" style="307" customWidth="1"/>
    <col min="22" max="22" width="12.7265625" style="307" customWidth="1"/>
    <col min="23" max="23" width="1.1796875" style="307" customWidth="1"/>
    <col min="24" max="24" width="14.1796875" style="307" customWidth="1"/>
    <col min="25" max="25" width="1.1796875" style="307" customWidth="1"/>
    <col min="26" max="26" width="12.453125" style="307" customWidth="1"/>
    <col min="27" max="27" width="1.1796875" style="307" customWidth="1"/>
    <col min="28" max="28" width="12.453125" style="307" customWidth="1"/>
    <col min="29" max="29" width="1.1796875" style="307" customWidth="1"/>
    <col min="30" max="30" width="14.1796875" style="307" customWidth="1"/>
    <col min="31" max="31" width="1.1796875" style="307" customWidth="1"/>
    <col min="32" max="32" width="11.453125" style="307" customWidth="1"/>
    <col min="33" max="33" width="1.1796875" style="307" customWidth="1"/>
    <col min="34" max="34" width="12.453125" style="307" customWidth="1"/>
    <col min="35" max="35" width="11.7265625" style="307" customWidth="1"/>
    <col min="36" max="229" width="9.1796875" style="307" customWidth="1"/>
    <col min="230" max="16384" width="9.1796875" style="307"/>
  </cols>
  <sheetData>
    <row r="1" spans="1:34" s="298" customFormat="1" ht="18" customHeight="1" x14ac:dyDescent="0.35">
      <c r="A1" s="294" t="s">
        <v>1</v>
      </c>
      <c r="B1" s="295"/>
      <c r="C1" s="295"/>
      <c r="D1" s="296"/>
      <c r="E1" s="295"/>
      <c r="F1" s="295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AE1" s="299"/>
      <c r="AF1" s="297"/>
      <c r="AH1" s="299"/>
    </row>
    <row r="2" spans="1:34" s="298" customFormat="1" ht="18" customHeight="1" x14ac:dyDescent="0.35">
      <c r="A2" s="300" t="s">
        <v>81</v>
      </c>
      <c r="B2" s="295"/>
      <c r="C2" s="295"/>
      <c r="D2" s="296"/>
      <c r="E2" s="295"/>
      <c r="F2" s="295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E2" s="299"/>
      <c r="AF2" s="297"/>
      <c r="AH2" s="299"/>
    </row>
    <row r="3" spans="1:34" s="304" customFormat="1" ht="18" customHeight="1" x14ac:dyDescent="0.35">
      <c r="A3" s="301" t="s">
        <v>191</v>
      </c>
      <c r="B3" s="302"/>
      <c r="C3" s="302"/>
      <c r="D3" s="303"/>
      <c r="E3" s="302"/>
      <c r="F3" s="302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</row>
    <row r="4" spans="1:34" s="298" customFormat="1" ht="18" customHeight="1" x14ac:dyDescent="0.35">
      <c r="A4" s="297"/>
      <c r="B4" s="295"/>
      <c r="C4" s="295"/>
      <c r="D4" s="296"/>
      <c r="E4" s="295"/>
      <c r="F4" s="295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</row>
    <row r="5" spans="1:34" ht="18" customHeight="1" x14ac:dyDescent="0.35">
      <c r="A5" s="305"/>
      <c r="B5" s="305"/>
      <c r="C5" s="305"/>
      <c r="D5" s="306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</row>
    <row r="6" spans="1:34" ht="18" customHeight="1" x14ac:dyDescent="0.35">
      <c r="A6" s="305"/>
      <c r="B6" s="305"/>
      <c r="C6" s="305"/>
      <c r="D6" s="306"/>
      <c r="E6" s="305"/>
      <c r="F6" s="422" t="s">
        <v>156</v>
      </c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  <c r="AD6" s="422"/>
      <c r="AE6" s="422"/>
      <c r="AF6" s="422"/>
      <c r="AG6" s="422"/>
      <c r="AH6" s="422"/>
    </row>
    <row r="7" spans="1:34" s="308" customFormat="1" ht="18" customHeight="1" x14ac:dyDescent="0.35">
      <c r="D7" s="309"/>
      <c r="E7" s="309"/>
      <c r="F7" s="422" t="s">
        <v>195</v>
      </c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422"/>
      <c r="R7" s="422"/>
      <c r="S7" s="422"/>
      <c r="T7" s="422"/>
      <c r="U7" s="422"/>
      <c r="V7" s="422"/>
      <c r="W7" s="422"/>
      <c r="X7" s="422"/>
      <c r="Y7" s="422"/>
      <c r="Z7" s="422"/>
      <c r="AA7" s="422"/>
      <c r="AB7" s="422"/>
      <c r="AC7" s="422"/>
      <c r="AD7" s="422"/>
      <c r="AE7" s="422"/>
      <c r="AF7" s="422"/>
      <c r="AG7" s="422"/>
      <c r="AH7" s="422"/>
    </row>
    <row r="8" spans="1:34" s="308" customFormat="1" ht="18" customHeight="1" x14ac:dyDescent="0.35">
      <c r="D8" s="309"/>
      <c r="E8" s="309"/>
      <c r="F8" s="423" t="s">
        <v>82</v>
      </c>
      <c r="G8" s="423"/>
      <c r="H8" s="423"/>
      <c r="I8" s="424"/>
      <c r="J8" s="424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310"/>
      <c r="AF8" s="309"/>
      <c r="AG8" s="310"/>
      <c r="AH8" s="310"/>
    </row>
    <row r="9" spans="1:34" s="308" customFormat="1" ht="18" customHeight="1" x14ac:dyDescent="0.35">
      <c r="A9" s="309"/>
      <c r="B9" s="309"/>
      <c r="C9" s="309"/>
      <c r="D9" s="311"/>
      <c r="E9" s="309"/>
      <c r="F9" s="421" t="s">
        <v>43</v>
      </c>
      <c r="G9" s="421"/>
      <c r="H9" s="421"/>
      <c r="I9" s="312"/>
      <c r="J9" s="312"/>
      <c r="K9" s="313"/>
      <c r="L9" s="313"/>
      <c r="M9" s="313"/>
      <c r="N9" s="313"/>
      <c r="O9" s="313"/>
      <c r="P9" s="313" t="s">
        <v>79</v>
      </c>
      <c r="Q9" s="313"/>
      <c r="R9" s="313"/>
      <c r="S9" s="313"/>
      <c r="T9" s="425" t="s">
        <v>51</v>
      </c>
      <c r="U9" s="425"/>
      <c r="V9" s="425"/>
      <c r="W9" s="314"/>
      <c r="X9" s="423" t="s">
        <v>83</v>
      </c>
      <c r="Y9" s="423"/>
      <c r="Z9" s="423"/>
      <c r="AA9" s="423"/>
      <c r="AB9" s="423"/>
      <c r="AC9" s="423"/>
      <c r="AD9" s="423"/>
      <c r="AE9" s="310"/>
      <c r="AF9" s="309"/>
      <c r="AG9" s="310"/>
      <c r="AH9" s="310"/>
    </row>
    <row r="10" spans="1:34" s="308" customFormat="1" ht="18" customHeight="1" x14ac:dyDescent="0.35">
      <c r="A10" s="309"/>
      <c r="B10" s="309"/>
      <c r="C10" s="309"/>
      <c r="D10" s="311"/>
      <c r="E10" s="309"/>
      <c r="O10" s="309"/>
      <c r="Q10" s="309"/>
      <c r="S10" s="309"/>
      <c r="W10" s="310"/>
      <c r="X10" s="421" t="s">
        <v>219</v>
      </c>
      <c r="Y10" s="421"/>
      <c r="Z10" s="421"/>
      <c r="AA10" s="421"/>
      <c r="AB10" s="421"/>
      <c r="AC10" s="421"/>
      <c r="AD10" s="421"/>
    </row>
    <row r="11" spans="1:34" s="308" customFormat="1" ht="18" customHeight="1" x14ac:dyDescent="0.35">
      <c r="D11" s="311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10"/>
      <c r="W11" s="310"/>
      <c r="X11" s="310" t="s">
        <v>84</v>
      </c>
      <c r="Y11" s="310"/>
      <c r="Z11" s="309"/>
      <c r="AA11" s="309"/>
      <c r="AB11" s="309" t="s">
        <v>275</v>
      </c>
      <c r="AC11" s="309"/>
      <c r="AD11" s="309" t="s">
        <v>85</v>
      </c>
      <c r="AE11" s="309"/>
      <c r="AF11" s="309"/>
      <c r="AG11" s="309"/>
      <c r="AH11" s="309"/>
    </row>
    <row r="12" spans="1:34" s="308" customFormat="1" ht="18" customHeight="1" x14ac:dyDescent="0.35">
      <c r="D12" s="311"/>
      <c r="E12" s="309"/>
      <c r="F12" s="309"/>
      <c r="G12" s="309"/>
      <c r="H12" s="332"/>
      <c r="I12" s="309"/>
      <c r="J12" s="309"/>
      <c r="K12" s="309"/>
      <c r="L12" s="309" t="s">
        <v>94</v>
      </c>
      <c r="M12" s="309"/>
      <c r="N12" s="309" t="s">
        <v>94</v>
      </c>
      <c r="O12" s="309"/>
      <c r="P12" s="309" t="s">
        <v>95</v>
      </c>
      <c r="Q12" s="309"/>
      <c r="R12" s="309" t="s">
        <v>86</v>
      </c>
      <c r="S12" s="309"/>
      <c r="T12" s="310" t="s">
        <v>196</v>
      </c>
      <c r="U12" s="309"/>
      <c r="V12" s="310"/>
      <c r="W12" s="310"/>
      <c r="X12" s="309" t="s">
        <v>87</v>
      </c>
      <c r="Y12" s="310"/>
      <c r="Z12" s="309" t="s">
        <v>88</v>
      </c>
      <c r="AA12" s="309"/>
      <c r="AB12" s="309" t="s">
        <v>274</v>
      </c>
      <c r="AC12" s="309"/>
      <c r="AD12" s="309" t="s">
        <v>89</v>
      </c>
      <c r="AE12" s="309"/>
      <c r="AF12" s="309" t="s">
        <v>90</v>
      </c>
      <c r="AG12" s="309"/>
      <c r="AH12" s="309"/>
    </row>
    <row r="13" spans="1:34" s="308" customFormat="1" ht="18" customHeight="1" x14ac:dyDescent="0.35">
      <c r="D13" s="315"/>
      <c r="E13" s="309"/>
      <c r="F13" s="309" t="s">
        <v>92</v>
      </c>
      <c r="G13" s="309"/>
      <c r="H13" s="332" t="s">
        <v>93</v>
      </c>
      <c r="I13" s="309"/>
      <c r="J13" s="309"/>
      <c r="K13" s="309"/>
      <c r="L13" s="309" t="s">
        <v>197</v>
      </c>
      <c r="M13" s="309"/>
      <c r="N13" s="309" t="s">
        <v>198</v>
      </c>
      <c r="O13" s="309"/>
      <c r="P13" s="309" t="s">
        <v>198</v>
      </c>
      <c r="Q13" s="309"/>
      <c r="R13" s="309" t="s">
        <v>199</v>
      </c>
      <c r="S13" s="309"/>
      <c r="T13" s="333" t="s">
        <v>200</v>
      </c>
      <c r="U13" s="309"/>
      <c r="V13" s="310"/>
      <c r="W13" s="310"/>
      <c r="X13" s="310" t="s">
        <v>201</v>
      </c>
      <c r="Y13" s="310"/>
      <c r="Z13" s="309" t="s">
        <v>97</v>
      </c>
      <c r="AA13" s="309"/>
      <c r="AB13" s="309" t="s">
        <v>276</v>
      </c>
      <c r="AC13" s="309"/>
      <c r="AD13" s="309" t="s">
        <v>202</v>
      </c>
      <c r="AE13" s="309"/>
      <c r="AF13" s="309" t="s">
        <v>98</v>
      </c>
      <c r="AG13" s="309"/>
      <c r="AH13" s="309" t="s">
        <v>91</v>
      </c>
    </row>
    <row r="14" spans="1:34" s="308" customFormat="1" ht="18" customHeight="1" x14ac:dyDescent="0.35">
      <c r="D14" s="316" t="s">
        <v>5</v>
      </c>
      <c r="E14" s="309"/>
      <c r="F14" s="334" t="s">
        <v>100</v>
      </c>
      <c r="G14" s="309"/>
      <c r="H14" s="335" t="s">
        <v>101</v>
      </c>
      <c r="I14" s="309"/>
      <c r="J14" s="334" t="s">
        <v>102</v>
      </c>
      <c r="K14" s="309"/>
      <c r="L14" s="334" t="s">
        <v>203</v>
      </c>
      <c r="M14" s="309"/>
      <c r="N14" s="334" t="s">
        <v>203</v>
      </c>
      <c r="O14" s="309"/>
      <c r="P14" s="334" t="s">
        <v>203</v>
      </c>
      <c r="Q14" s="309"/>
      <c r="R14" s="334" t="s">
        <v>103</v>
      </c>
      <c r="S14" s="309"/>
      <c r="T14" s="334" t="s">
        <v>204</v>
      </c>
      <c r="U14" s="309"/>
      <c r="V14" s="336" t="s">
        <v>54</v>
      </c>
      <c r="W14" s="309"/>
      <c r="X14" s="336" t="s">
        <v>105</v>
      </c>
      <c r="Y14" s="309"/>
      <c r="Z14" s="334" t="s">
        <v>106</v>
      </c>
      <c r="AA14" s="309"/>
      <c r="AB14" s="373" t="s">
        <v>277</v>
      </c>
      <c r="AC14" s="309"/>
      <c r="AD14" s="334" t="s">
        <v>107</v>
      </c>
      <c r="AE14" s="309"/>
      <c r="AF14" s="334" t="s">
        <v>108</v>
      </c>
      <c r="AG14" s="309"/>
      <c r="AH14" s="334" t="s">
        <v>109</v>
      </c>
    </row>
    <row r="15" spans="1:34" ht="18" customHeight="1" x14ac:dyDescent="0.35">
      <c r="E15" s="305"/>
      <c r="F15" s="318"/>
      <c r="G15" s="318"/>
      <c r="H15" s="319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20"/>
      <c r="W15" s="318"/>
      <c r="X15" s="320"/>
      <c r="Y15" s="318"/>
      <c r="Z15" s="318"/>
      <c r="AA15" s="318"/>
      <c r="AB15" s="393"/>
      <c r="AC15" s="318"/>
      <c r="AD15" s="318"/>
      <c r="AE15" s="318"/>
      <c r="AF15" s="318"/>
      <c r="AG15" s="318"/>
      <c r="AH15" s="318"/>
    </row>
    <row r="16" spans="1:34" ht="18" customHeight="1" x14ac:dyDescent="0.35">
      <c r="A16" s="307" t="s">
        <v>278</v>
      </c>
      <c r="E16" s="305"/>
      <c r="F16" s="321">
        <v>79487456</v>
      </c>
      <c r="G16" s="321">
        <v>0</v>
      </c>
      <c r="H16" s="321">
        <v>414607781</v>
      </c>
      <c r="I16" s="321">
        <v>0</v>
      </c>
      <c r="J16" s="321">
        <v>111455925</v>
      </c>
      <c r="K16" s="321">
        <v>0</v>
      </c>
      <c r="L16" s="321">
        <v>4555919</v>
      </c>
      <c r="M16" s="321">
        <v>0</v>
      </c>
      <c r="N16" s="321">
        <v>8542665</v>
      </c>
      <c r="O16" s="321">
        <v>0</v>
      </c>
      <c r="P16" s="321">
        <v>-22088943</v>
      </c>
      <c r="Q16" s="321">
        <v>0</v>
      </c>
      <c r="R16" s="321">
        <v>-3555477</v>
      </c>
      <c r="S16" s="321">
        <v>0</v>
      </c>
      <c r="T16" s="321">
        <v>60024374</v>
      </c>
      <c r="U16" s="321">
        <v>0</v>
      </c>
      <c r="V16" s="321">
        <v>250713724</v>
      </c>
      <c r="W16" s="321">
        <v>0</v>
      </c>
      <c r="X16" s="372">
        <v>-2654940</v>
      </c>
      <c r="Y16" s="372">
        <v>0</v>
      </c>
      <c r="Z16" s="372">
        <v>623270772</v>
      </c>
      <c r="AA16" s="394"/>
      <c r="AB16" s="398">
        <v>0</v>
      </c>
      <c r="AC16" s="322"/>
      <c r="AD16" s="321">
        <v>620615832</v>
      </c>
      <c r="AE16" s="322"/>
      <c r="AF16" s="372">
        <v>26879416</v>
      </c>
      <c r="AG16" s="394"/>
      <c r="AH16" s="372">
        <v>1551238672</v>
      </c>
    </row>
    <row r="17" spans="1:36" ht="18" customHeight="1" x14ac:dyDescent="0.35">
      <c r="A17" s="307" t="s">
        <v>205</v>
      </c>
      <c r="E17" s="305"/>
      <c r="F17" s="372">
        <v>0</v>
      </c>
      <c r="G17" s="394"/>
      <c r="H17" s="372">
        <v>0</v>
      </c>
      <c r="I17" s="394"/>
      <c r="J17" s="372">
        <v>0</v>
      </c>
      <c r="K17" s="394"/>
      <c r="L17" s="372">
        <v>0</v>
      </c>
      <c r="M17" s="394"/>
      <c r="N17" s="372">
        <v>0</v>
      </c>
      <c r="O17" s="394"/>
      <c r="P17" s="372">
        <v>0</v>
      </c>
      <c r="Q17" s="394"/>
      <c r="R17" s="372">
        <v>0</v>
      </c>
      <c r="S17" s="394"/>
      <c r="T17" s="372">
        <v>0</v>
      </c>
      <c r="U17" s="396"/>
      <c r="V17" s="372">
        <v>0</v>
      </c>
      <c r="W17" s="322"/>
      <c r="X17" s="372">
        <v>0</v>
      </c>
      <c r="Y17" s="394"/>
      <c r="Z17" s="372">
        <v>0</v>
      </c>
      <c r="AA17" s="394"/>
      <c r="AB17" s="398">
        <v>0</v>
      </c>
      <c r="AC17" s="322"/>
      <c r="AD17" s="321">
        <v>0</v>
      </c>
      <c r="AE17" s="322"/>
      <c r="AF17" s="372">
        <v>-2770215</v>
      </c>
      <c r="AG17" s="394"/>
      <c r="AH17" s="372">
        <v>-2770215</v>
      </c>
    </row>
    <row r="18" spans="1:36" ht="18" customHeight="1" x14ac:dyDescent="0.35">
      <c r="A18" s="307" t="s">
        <v>206</v>
      </c>
      <c r="E18" s="305"/>
      <c r="F18" s="372">
        <v>0</v>
      </c>
      <c r="G18" s="394"/>
      <c r="H18" s="372">
        <v>106148500</v>
      </c>
      <c r="I18" s="394"/>
      <c r="J18" s="372">
        <v>-111455925</v>
      </c>
      <c r="K18" s="394"/>
      <c r="L18" s="372">
        <v>0</v>
      </c>
      <c r="M18" s="394"/>
      <c r="N18" s="372">
        <v>6368910</v>
      </c>
      <c r="O18" s="394"/>
      <c r="P18" s="372">
        <v>0</v>
      </c>
      <c r="Q18" s="394"/>
      <c r="R18" s="372">
        <v>0</v>
      </c>
      <c r="S18" s="394"/>
      <c r="T18" s="372">
        <v>0</v>
      </c>
      <c r="U18" s="396"/>
      <c r="V18" s="372">
        <v>0</v>
      </c>
      <c r="W18" s="322"/>
      <c r="X18" s="372">
        <v>0</v>
      </c>
      <c r="Y18" s="394"/>
      <c r="Z18" s="372">
        <v>0</v>
      </c>
      <c r="AA18" s="394"/>
      <c r="AB18" s="398">
        <v>0</v>
      </c>
      <c r="AC18" s="322"/>
      <c r="AD18" s="321">
        <v>0</v>
      </c>
      <c r="AE18" s="322"/>
      <c r="AF18" s="372">
        <v>0</v>
      </c>
      <c r="AG18" s="394"/>
      <c r="AH18" s="372">
        <v>1061485</v>
      </c>
    </row>
    <row r="19" spans="1:36" ht="18" customHeight="1" x14ac:dyDescent="0.35">
      <c r="A19" s="323" t="s">
        <v>207</v>
      </c>
      <c r="B19" s="323"/>
      <c r="C19" s="323"/>
      <c r="E19" s="305"/>
      <c r="F19" s="372">
        <v>0</v>
      </c>
      <c r="G19" s="394"/>
      <c r="H19" s="372">
        <v>0</v>
      </c>
      <c r="I19" s="394"/>
      <c r="J19" s="372">
        <v>0</v>
      </c>
      <c r="K19" s="394"/>
      <c r="L19" s="372">
        <v>0</v>
      </c>
      <c r="M19" s="394"/>
      <c r="N19" s="372">
        <v>0</v>
      </c>
      <c r="O19" s="394"/>
      <c r="P19" s="372">
        <v>0</v>
      </c>
      <c r="Q19" s="394"/>
      <c r="R19" s="372">
        <v>0</v>
      </c>
      <c r="S19" s="394"/>
      <c r="T19" s="372">
        <v>0</v>
      </c>
      <c r="U19" s="396"/>
      <c r="V19" s="372">
        <v>3075408</v>
      </c>
      <c r="W19" s="322"/>
      <c r="X19" s="372">
        <v>0</v>
      </c>
      <c r="Y19" s="394"/>
      <c r="Z19" s="372">
        <v>-3075408</v>
      </c>
      <c r="AA19" s="394"/>
      <c r="AB19" s="398">
        <v>0</v>
      </c>
      <c r="AC19" s="322"/>
      <c r="AD19" s="321">
        <v>-3075408</v>
      </c>
      <c r="AE19" s="322"/>
      <c r="AF19" s="372">
        <v>0</v>
      </c>
      <c r="AG19" s="394"/>
      <c r="AH19" s="372">
        <v>0</v>
      </c>
    </row>
    <row r="20" spans="1:36" ht="18" customHeight="1" x14ac:dyDescent="0.35">
      <c r="A20" s="323" t="s">
        <v>272</v>
      </c>
      <c r="B20" s="323"/>
      <c r="C20" s="323"/>
      <c r="E20" s="305"/>
    </row>
    <row r="21" spans="1:36" ht="18" customHeight="1" x14ac:dyDescent="0.35">
      <c r="A21" s="323"/>
      <c r="B21" s="323" t="s">
        <v>273</v>
      </c>
      <c r="C21" s="323"/>
      <c r="E21" s="305"/>
      <c r="F21" s="372">
        <v>0</v>
      </c>
      <c r="G21" s="394"/>
      <c r="H21" s="372">
        <v>0</v>
      </c>
      <c r="I21" s="394"/>
      <c r="J21" s="372">
        <v>0</v>
      </c>
      <c r="K21" s="394"/>
      <c r="L21" s="372">
        <v>0</v>
      </c>
      <c r="M21" s="394"/>
      <c r="N21" s="372">
        <v>0</v>
      </c>
      <c r="O21" s="394"/>
      <c r="P21" s="372">
        <v>0</v>
      </c>
      <c r="Q21" s="394"/>
      <c r="R21" s="372">
        <v>0</v>
      </c>
      <c r="S21" s="394"/>
      <c r="T21" s="372">
        <v>0</v>
      </c>
      <c r="U21" s="396"/>
      <c r="V21" s="372">
        <v>0</v>
      </c>
      <c r="W21" s="322"/>
      <c r="X21" s="372">
        <v>0</v>
      </c>
      <c r="Y21" s="394"/>
      <c r="Z21" s="372">
        <v>0</v>
      </c>
      <c r="AA21" s="394"/>
      <c r="AB21" s="398">
        <v>-71544</v>
      </c>
      <c r="AC21" s="322"/>
      <c r="AD21" s="321">
        <v>-71544</v>
      </c>
      <c r="AE21" s="322"/>
      <c r="AF21" s="372">
        <v>-1165957</v>
      </c>
      <c r="AG21" s="394"/>
      <c r="AH21" s="372">
        <v>-1237501</v>
      </c>
    </row>
    <row r="22" spans="1:36" ht="18" customHeight="1" x14ac:dyDescent="0.35">
      <c r="A22" s="323" t="s">
        <v>111</v>
      </c>
      <c r="B22" s="323"/>
      <c r="C22" s="323"/>
      <c r="E22" s="305"/>
      <c r="F22" s="372">
        <v>0</v>
      </c>
      <c r="G22" s="394"/>
      <c r="H22" s="372">
        <v>0</v>
      </c>
      <c r="I22" s="394"/>
      <c r="J22" s="372">
        <v>0</v>
      </c>
      <c r="K22" s="394"/>
      <c r="L22" s="372">
        <v>0</v>
      </c>
      <c r="M22" s="394"/>
      <c r="N22" s="372">
        <v>0</v>
      </c>
      <c r="O22" s="394"/>
      <c r="P22" s="372">
        <v>0</v>
      </c>
      <c r="Q22" s="394"/>
      <c r="R22" s="372">
        <v>0</v>
      </c>
      <c r="S22" s="394"/>
      <c r="T22" s="372">
        <v>0</v>
      </c>
      <c r="U22" s="396"/>
      <c r="V22" s="372">
        <v>24593487</v>
      </c>
      <c r="W22" s="322"/>
      <c r="X22" s="372">
        <v>0</v>
      </c>
      <c r="Y22" s="394"/>
      <c r="Z22" s="372">
        <v>0</v>
      </c>
      <c r="AA22" s="394"/>
      <c r="AB22" s="398">
        <v>0</v>
      </c>
      <c r="AC22" s="322"/>
      <c r="AD22" s="321">
        <v>0</v>
      </c>
      <c r="AE22" s="322"/>
      <c r="AF22" s="372">
        <v>0</v>
      </c>
      <c r="AG22" s="394"/>
      <c r="AH22" s="372">
        <v>24593487</v>
      </c>
    </row>
    <row r="23" spans="1:36" ht="18" customHeight="1" x14ac:dyDescent="0.35">
      <c r="A23" s="307" t="s">
        <v>110</v>
      </c>
      <c r="E23" s="305"/>
      <c r="F23" s="372"/>
      <c r="G23" s="394"/>
      <c r="H23" s="372"/>
      <c r="I23" s="394"/>
      <c r="J23" s="372"/>
      <c r="K23" s="394"/>
      <c r="L23" s="372"/>
      <c r="M23" s="394"/>
      <c r="N23" s="372"/>
      <c r="O23" s="394"/>
      <c r="P23" s="372"/>
      <c r="Q23" s="394"/>
      <c r="R23" s="372"/>
      <c r="S23" s="394"/>
      <c r="T23" s="372"/>
      <c r="U23" s="396"/>
      <c r="V23" s="372"/>
      <c r="W23" s="322"/>
      <c r="X23" s="372"/>
      <c r="Y23" s="394"/>
      <c r="Z23" s="372"/>
      <c r="AA23" s="394"/>
      <c r="AB23" s="398"/>
      <c r="AC23" s="322"/>
      <c r="AD23" s="321"/>
      <c r="AE23" s="322"/>
      <c r="AF23" s="372"/>
      <c r="AG23" s="394"/>
      <c r="AH23" s="372"/>
    </row>
    <row r="24" spans="1:36" ht="18" customHeight="1" x14ac:dyDescent="0.35">
      <c r="A24" s="298"/>
      <c r="B24" s="307" t="s">
        <v>217</v>
      </c>
      <c r="E24" s="305"/>
      <c r="F24" s="372">
        <v>0</v>
      </c>
      <c r="G24" s="394"/>
      <c r="H24" s="372">
        <v>0</v>
      </c>
      <c r="I24" s="394"/>
      <c r="J24" s="372">
        <v>0</v>
      </c>
      <c r="K24" s="394"/>
      <c r="L24" s="372">
        <v>0</v>
      </c>
      <c r="M24" s="394"/>
      <c r="N24" s="372">
        <v>0</v>
      </c>
      <c r="O24" s="394"/>
      <c r="P24" s="372">
        <v>0</v>
      </c>
      <c r="Q24" s="394"/>
      <c r="R24" s="372">
        <v>0</v>
      </c>
      <c r="S24" s="394"/>
      <c r="T24" s="372">
        <v>0</v>
      </c>
      <c r="U24" s="396"/>
      <c r="V24" s="372">
        <v>96613482</v>
      </c>
      <c r="W24" s="322"/>
      <c r="X24" s="372">
        <v>-2081124</v>
      </c>
      <c r="Y24" s="394"/>
      <c r="Z24" s="372">
        <v>0</v>
      </c>
      <c r="AA24" s="394"/>
      <c r="AB24" s="398">
        <v>0</v>
      </c>
      <c r="AC24" s="322"/>
      <c r="AD24" s="321">
        <v>-2081124</v>
      </c>
      <c r="AE24" s="322"/>
      <c r="AF24" s="372">
        <v>1834977</v>
      </c>
      <c r="AG24" s="394"/>
      <c r="AH24" s="372">
        <v>96367335</v>
      </c>
      <c r="AI24" s="324"/>
      <c r="AJ24" s="324"/>
    </row>
    <row r="25" spans="1:36" ht="18" customHeight="1" thickBot="1" x14ac:dyDescent="0.4">
      <c r="A25" s="307" t="s">
        <v>280</v>
      </c>
      <c r="E25" s="305"/>
      <c r="F25" s="395">
        <v>79487456</v>
      </c>
      <c r="G25" s="394"/>
      <c r="H25" s="395">
        <v>520756281</v>
      </c>
      <c r="I25" s="394"/>
      <c r="J25" s="395">
        <v>0</v>
      </c>
      <c r="K25" s="394"/>
      <c r="L25" s="395">
        <v>4555919</v>
      </c>
      <c r="M25" s="322"/>
      <c r="N25" s="325">
        <v>14911575</v>
      </c>
      <c r="O25" s="322"/>
      <c r="P25" s="325">
        <v>-22088943</v>
      </c>
      <c r="Q25" s="322"/>
      <c r="R25" s="325">
        <v>-3555477</v>
      </c>
      <c r="S25" s="322"/>
      <c r="T25" s="325">
        <v>60024374</v>
      </c>
      <c r="U25" s="318"/>
      <c r="V25" s="325">
        <v>374996101</v>
      </c>
      <c r="W25" s="322"/>
      <c r="X25" s="325">
        <v>-4736064</v>
      </c>
      <c r="Y25" s="322"/>
      <c r="Z25" s="325">
        <v>620195364</v>
      </c>
      <c r="AA25" s="322"/>
      <c r="AB25" s="325">
        <v>-71544</v>
      </c>
      <c r="AC25" s="322"/>
      <c r="AD25" s="325">
        <v>615387756</v>
      </c>
      <c r="AE25" s="322"/>
      <c r="AF25" s="325">
        <v>24778221</v>
      </c>
      <c r="AG25" s="322"/>
      <c r="AH25" s="325">
        <v>1669253263</v>
      </c>
      <c r="AI25" s="326"/>
      <c r="AJ25" s="326"/>
    </row>
    <row r="26" spans="1:36" ht="18" customHeight="1" thickTop="1" x14ac:dyDescent="0.35">
      <c r="E26" s="305"/>
      <c r="F26" s="396"/>
      <c r="G26" s="396"/>
      <c r="H26" s="397"/>
      <c r="I26" s="396"/>
      <c r="J26" s="396"/>
      <c r="K26" s="396"/>
      <c r="L26" s="396"/>
      <c r="M26" s="318"/>
      <c r="N26" s="318"/>
      <c r="O26" s="318"/>
      <c r="P26" s="318"/>
      <c r="Q26" s="318"/>
      <c r="R26" s="318"/>
      <c r="S26" s="318"/>
      <c r="T26" s="318"/>
      <c r="U26" s="318"/>
      <c r="V26" s="320"/>
      <c r="W26" s="318"/>
      <c r="X26" s="320"/>
      <c r="Y26" s="318"/>
      <c r="Z26" s="318"/>
      <c r="AA26" s="318"/>
      <c r="AB26" s="318"/>
      <c r="AC26" s="318"/>
      <c r="AD26" s="318"/>
      <c r="AE26" s="318"/>
      <c r="AF26" s="318"/>
      <c r="AG26" s="318"/>
      <c r="AH26" s="318"/>
      <c r="AI26" s="326"/>
      <c r="AJ26" s="326"/>
    </row>
    <row r="27" spans="1:36" ht="18" customHeight="1" x14ac:dyDescent="0.35">
      <c r="A27" s="307" t="s">
        <v>279</v>
      </c>
      <c r="E27" s="305"/>
      <c r="F27" s="321">
        <v>79487456</v>
      </c>
      <c r="G27" s="322"/>
      <c r="H27" s="321">
        <v>414607781</v>
      </c>
      <c r="I27" s="322"/>
      <c r="J27" s="321">
        <v>111455925</v>
      </c>
      <c r="K27" s="322"/>
      <c r="L27" s="321">
        <v>4555919</v>
      </c>
      <c r="M27" s="322"/>
      <c r="N27" s="321">
        <v>8542665</v>
      </c>
      <c r="O27" s="322"/>
      <c r="P27" s="321">
        <v>-22088943</v>
      </c>
      <c r="Q27" s="322"/>
      <c r="R27" s="321">
        <v>-3555477</v>
      </c>
      <c r="S27" s="322"/>
      <c r="T27" s="321">
        <v>60024374</v>
      </c>
      <c r="U27" s="318"/>
      <c r="V27" s="321">
        <v>164229188</v>
      </c>
      <c r="W27" s="322"/>
      <c r="X27" s="321">
        <v>-3644210</v>
      </c>
      <c r="Y27" s="322"/>
      <c r="Z27" s="321">
        <v>626346181</v>
      </c>
      <c r="AA27" s="322"/>
      <c r="AB27" s="393">
        <v>0</v>
      </c>
      <c r="AC27" s="322"/>
      <c r="AD27" s="321">
        <v>622701971</v>
      </c>
      <c r="AE27" s="322"/>
      <c r="AF27" s="321">
        <v>22908489</v>
      </c>
      <c r="AG27" s="322"/>
      <c r="AH27" s="321">
        <v>1462869348</v>
      </c>
      <c r="AI27" s="326"/>
      <c r="AJ27" s="326"/>
    </row>
    <row r="28" spans="1:36" ht="18" customHeight="1" x14ac:dyDescent="0.35">
      <c r="A28" s="323" t="s">
        <v>207</v>
      </c>
      <c r="E28" s="305"/>
      <c r="F28" s="321">
        <v>0</v>
      </c>
      <c r="G28" s="322"/>
      <c r="H28" s="321">
        <v>0</v>
      </c>
      <c r="I28" s="322"/>
      <c r="J28" s="321">
        <v>0</v>
      </c>
      <c r="K28" s="322"/>
      <c r="L28" s="321">
        <v>0</v>
      </c>
      <c r="M28" s="322"/>
      <c r="N28" s="321">
        <v>0</v>
      </c>
      <c r="O28" s="322"/>
      <c r="P28" s="321">
        <v>0</v>
      </c>
      <c r="Q28" s="322"/>
      <c r="R28" s="321">
        <v>0</v>
      </c>
      <c r="S28" s="322"/>
      <c r="T28" s="321">
        <v>0</v>
      </c>
      <c r="U28" s="318"/>
      <c r="V28" s="321">
        <v>0</v>
      </c>
      <c r="W28" s="322"/>
      <c r="X28" s="321">
        <v>0</v>
      </c>
      <c r="Y28" s="322"/>
      <c r="Z28" s="321">
        <v>0</v>
      </c>
      <c r="AA28" s="322"/>
      <c r="AB28" s="393">
        <v>0</v>
      </c>
      <c r="AC28" s="322"/>
      <c r="AD28" s="321">
        <v>0</v>
      </c>
      <c r="AE28" s="322"/>
      <c r="AF28" s="321">
        <v>0</v>
      </c>
      <c r="AG28" s="322"/>
      <c r="AH28" s="321">
        <v>0</v>
      </c>
      <c r="AI28" s="326"/>
      <c r="AJ28" s="326"/>
    </row>
    <row r="29" spans="1:36" ht="18" customHeight="1" x14ac:dyDescent="0.35">
      <c r="A29" s="323" t="s">
        <v>130</v>
      </c>
      <c r="E29" s="305"/>
      <c r="F29" s="321">
        <v>0</v>
      </c>
      <c r="G29" s="322"/>
      <c r="H29" s="321">
        <v>0</v>
      </c>
      <c r="I29" s="322"/>
      <c r="J29" s="321">
        <v>0</v>
      </c>
      <c r="K29" s="322"/>
      <c r="L29" s="321">
        <v>0</v>
      </c>
      <c r="M29" s="322"/>
      <c r="N29" s="321">
        <v>0</v>
      </c>
      <c r="O29" s="322"/>
      <c r="P29" s="321">
        <v>0</v>
      </c>
      <c r="Q29" s="322"/>
      <c r="R29" s="321">
        <v>0</v>
      </c>
      <c r="S29" s="322"/>
      <c r="T29" s="321">
        <v>0</v>
      </c>
      <c r="U29" s="318"/>
      <c r="V29" s="321">
        <v>0</v>
      </c>
      <c r="W29" s="322"/>
      <c r="X29" s="321">
        <v>0</v>
      </c>
      <c r="Y29" s="322"/>
      <c r="Z29" s="321">
        <v>0</v>
      </c>
      <c r="AA29" s="322"/>
      <c r="AB29" s="393">
        <v>0</v>
      </c>
      <c r="AC29" s="322"/>
      <c r="AD29" s="321">
        <v>0</v>
      </c>
      <c r="AE29" s="322"/>
      <c r="AF29" s="321">
        <v>1704562</v>
      </c>
      <c r="AG29" s="322"/>
      <c r="AH29" s="321">
        <v>1704562</v>
      </c>
      <c r="AI29" s="326"/>
      <c r="AJ29" s="326"/>
    </row>
    <row r="30" spans="1:36" ht="18" customHeight="1" x14ac:dyDescent="0.35">
      <c r="A30" s="323" t="s">
        <v>111</v>
      </c>
      <c r="E30" s="305"/>
      <c r="F30" s="321">
        <v>0</v>
      </c>
      <c r="G30" s="322"/>
      <c r="H30" s="321">
        <v>0</v>
      </c>
      <c r="I30" s="322"/>
      <c r="J30" s="321">
        <v>0</v>
      </c>
      <c r="K30" s="322"/>
      <c r="L30" s="321">
        <v>0</v>
      </c>
      <c r="M30" s="322"/>
      <c r="N30" s="321">
        <v>0</v>
      </c>
      <c r="O30" s="322"/>
      <c r="P30" s="321">
        <v>0</v>
      </c>
      <c r="Q30" s="322"/>
      <c r="R30" s="321">
        <v>0</v>
      </c>
      <c r="S30" s="322"/>
      <c r="T30" s="321">
        <v>0</v>
      </c>
      <c r="U30" s="318"/>
      <c r="V30" s="321">
        <v>60947467</v>
      </c>
      <c r="W30" s="322"/>
      <c r="X30" s="321">
        <v>0</v>
      </c>
      <c r="Y30" s="322"/>
      <c r="Z30" s="321">
        <v>0</v>
      </c>
      <c r="AA30" s="322"/>
      <c r="AB30" s="393">
        <v>0</v>
      </c>
      <c r="AC30" s="322"/>
      <c r="AD30" s="321">
        <v>0</v>
      </c>
      <c r="AE30" s="322"/>
      <c r="AF30" s="321">
        <v>0</v>
      </c>
      <c r="AG30" s="322"/>
      <c r="AH30" s="321">
        <v>60947467</v>
      </c>
      <c r="AI30" s="326"/>
      <c r="AJ30" s="326"/>
    </row>
    <row r="31" spans="1:36" ht="18" customHeight="1" x14ac:dyDescent="0.35">
      <c r="A31" s="307" t="s">
        <v>110</v>
      </c>
      <c r="E31" s="305"/>
      <c r="F31" s="321"/>
      <c r="G31" s="322"/>
      <c r="H31" s="321"/>
      <c r="I31" s="322"/>
      <c r="J31" s="321"/>
      <c r="K31" s="322"/>
      <c r="L31" s="321"/>
      <c r="M31" s="322"/>
      <c r="N31" s="321"/>
      <c r="O31" s="322"/>
      <c r="P31" s="321"/>
      <c r="Q31" s="322"/>
      <c r="R31" s="321"/>
      <c r="S31" s="322"/>
      <c r="T31" s="321"/>
      <c r="U31" s="318"/>
      <c r="V31" s="321"/>
      <c r="W31" s="322"/>
      <c r="X31" s="321"/>
      <c r="Y31" s="322"/>
      <c r="Z31" s="321"/>
      <c r="AA31" s="322"/>
      <c r="AB31" s="322"/>
      <c r="AC31" s="322"/>
      <c r="AD31" s="321"/>
      <c r="AE31" s="322"/>
      <c r="AF31" s="321"/>
      <c r="AG31" s="322"/>
      <c r="AH31" s="321"/>
    </row>
    <row r="32" spans="1:36" ht="18" customHeight="1" x14ac:dyDescent="0.35">
      <c r="B32" s="307" t="s">
        <v>218</v>
      </c>
      <c r="E32" s="305"/>
      <c r="F32" s="321">
        <v>0</v>
      </c>
      <c r="G32" s="321"/>
      <c r="H32" s="321">
        <v>0</v>
      </c>
      <c r="I32" s="321"/>
      <c r="J32" s="321">
        <v>0</v>
      </c>
      <c r="K32" s="321"/>
      <c r="L32" s="321">
        <v>0</v>
      </c>
      <c r="M32" s="321"/>
      <c r="N32" s="321">
        <v>0</v>
      </c>
      <c r="O32" s="321"/>
      <c r="P32" s="321">
        <v>0</v>
      </c>
      <c r="Q32" s="321"/>
      <c r="R32" s="321">
        <v>0</v>
      </c>
      <c r="S32" s="321"/>
      <c r="T32" s="321">
        <v>0</v>
      </c>
      <c r="U32" s="321"/>
      <c r="V32" s="321">
        <v>25537069</v>
      </c>
      <c r="W32" s="321"/>
      <c r="X32" s="321">
        <v>989270</v>
      </c>
      <c r="Y32" s="321"/>
      <c r="Z32" s="321">
        <v>-3075409</v>
      </c>
      <c r="AA32" s="321"/>
      <c r="AB32" s="321">
        <v>0</v>
      </c>
      <c r="AC32" s="321"/>
      <c r="AD32" s="321">
        <v>-2086139</v>
      </c>
      <c r="AE32" s="321"/>
      <c r="AF32" s="321">
        <v>2266365</v>
      </c>
      <c r="AG32" s="321"/>
      <c r="AH32" s="321">
        <v>25717295</v>
      </c>
    </row>
    <row r="33" spans="1:34" ht="18" customHeight="1" thickBot="1" x14ac:dyDescent="0.4">
      <c r="A33" s="307" t="s">
        <v>281</v>
      </c>
      <c r="E33" s="305"/>
      <c r="F33" s="325">
        <v>79487456</v>
      </c>
      <c r="G33" s="322"/>
      <c r="H33" s="325">
        <v>414607781</v>
      </c>
      <c r="I33" s="322"/>
      <c r="J33" s="325">
        <v>111455925</v>
      </c>
      <c r="K33" s="322"/>
      <c r="L33" s="325">
        <v>4555919</v>
      </c>
      <c r="M33" s="322"/>
      <c r="N33" s="325">
        <v>8542665</v>
      </c>
      <c r="O33" s="322"/>
      <c r="P33" s="325">
        <v>-22088943</v>
      </c>
      <c r="Q33" s="322"/>
      <c r="R33" s="325">
        <v>-3555477</v>
      </c>
      <c r="S33" s="322"/>
      <c r="T33" s="325">
        <v>60024374</v>
      </c>
      <c r="U33" s="318"/>
      <c r="V33" s="325">
        <v>250713724</v>
      </c>
      <c r="W33" s="322"/>
      <c r="X33" s="325">
        <v>-2654940</v>
      </c>
      <c r="Y33" s="322"/>
      <c r="Z33" s="325">
        <v>623270772</v>
      </c>
      <c r="AA33" s="322"/>
      <c r="AB33" s="325">
        <v>0</v>
      </c>
      <c r="AC33" s="322"/>
      <c r="AD33" s="325">
        <v>620615832</v>
      </c>
      <c r="AE33" s="322"/>
      <c r="AF33" s="325">
        <v>26879416</v>
      </c>
      <c r="AG33" s="322"/>
      <c r="AH33" s="325">
        <v>1551238672</v>
      </c>
    </row>
    <row r="34" spans="1:34" ht="18" customHeight="1" thickTop="1" x14ac:dyDescent="0.35">
      <c r="E34" s="305"/>
      <c r="F34" s="327"/>
      <c r="G34" s="298"/>
      <c r="H34" s="327"/>
      <c r="I34" s="298"/>
      <c r="J34" s="327"/>
      <c r="K34" s="298"/>
      <c r="L34" s="327"/>
      <c r="M34" s="298"/>
      <c r="N34" s="327"/>
      <c r="O34" s="298"/>
      <c r="P34" s="327"/>
      <c r="Q34" s="298"/>
      <c r="R34" s="327"/>
      <c r="S34" s="298"/>
      <c r="T34" s="327"/>
      <c r="V34" s="327"/>
      <c r="W34" s="298"/>
      <c r="X34" s="327"/>
      <c r="Y34" s="298"/>
      <c r="Z34" s="327"/>
      <c r="AA34" s="298"/>
      <c r="AB34" s="298"/>
      <c r="AC34" s="298"/>
      <c r="AD34" s="327"/>
      <c r="AE34" s="298"/>
      <c r="AF34" s="327"/>
      <c r="AG34" s="298"/>
      <c r="AH34" s="327"/>
    </row>
    <row r="35" spans="1:34" ht="18" customHeight="1" x14ac:dyDescent="0.35">
      <c r="E35" s="305"/>
      <c r="F35" s="298"/>
      <c r="G35" s="298"/>
      <c r="H35" s="298"/>
      <c r="I35" s="298"/>
      <c r="J35" s="298"/>
      <c r="K35" s="298"/>
      <c r="L35" s="328"/>
      <c r="M35" s="298"/>
      <c r="N35" s="328"/>
      <c r="O35" s="298"/>
      <c r="P35" s="298"/>
      <c r="Q35" s="298"/>
      <c r="R35" s="298"/>
      <c r="S35" s="298"/>
      <c r="T35" s="298"/>
      <c r="V35" s="337"/>
      <c r="W35" s="298"/>
      <c r="X35" s="298"/>
      <c r="Y35" s="298"/>
      <c r="Z35" s="298"/>
      <c r="AA35" s="298"/>
      <c r="AB35" s="298"/>
      <c r="AC35" s="298"/>
      <c r="AD35" s="298"/>
      <c r="AE35" s="298"/>
      <c r="AF35" s="327">
        <v>0</v>
      </c>
      <c r="AG35" s="298"/>
      <c r="AH35" s="298"/>
    </row>
    <row r="36" spans="1:34" ht="18" customHeight="1" x14ac:dyDescent="0.35">
      <c r="E36" s="305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7"/>
      <c r="X36" s="327"/>
      <c r="Y36" s="327"/>
      <c r="Z36" s="327"/>
      <c r="AA36" s="327"/>
      <c r="AB36" s="327"/>
      <c r="AC36" s="327"/>
      <c r="AD36" s="327"/>
      <c r="AE36" s="327"/>
      <c r="AF36" s="327"/>
      <c r="AG36" s="327"/>
      <c r="AH36" s="327"/>
    </row>
    <row r="37" spans="1:34" ht="18" customHeight="1" x14ac:dyDescent="0.35">
      <c r="E37" s="305"/>
      <c r="F37" s="327"/>
      <c r="G37" s="298"/>
      <c r="H37" s="327"/>
      <c r="I37" s="298"/>
      <c r="J37" s="327"/>
      <c r="K37" s="298"/>
      <c r="L37" s="328"/>
      <c r="M37" s="298"/>
      <c r="N37" s="328"/>
      <c r="O37" s="298"/>
      <c r="P37" s="327"/>
      <c r="Q37" s="298"/>
      <c r="R37" s="327"/>
      <c r="S37" s="298"/>
      <c r="T37" s="327"/>
      <c r="W37" s="298"/>
      <c r="X37" s="327"/>
      <c r="Y37" s="298"/>
      <c r="Z37" s="329"/>
      <c r="AA37" s="298"/>
      <c r="AB37" s="298"/>
      <c r="AC37" s="298"/>
      <c r="AD37" s="329"/>
      <c r="AE37" s="298"/>
      <c r="AF37" s="326"/>
      <c r="AG37" s="326"/>
      <c r="AH37" s="326"/>
    </row>
    <row r="38" spans="1:34" ht="18" customHeight="1" x14ac:dyDescent="0.35">
      <c r="AF38" s="326"/>
      <c r="AG38" s="326"/>
      <c r="AH38" s="326"/>
    </row>
    <row r="39" spans="1:34" ht="18" customHeight="1" x14ac:dyDescent="0.35">
      <c r="V39" s="327"/>
      <c r="AF39" s="330"/>
    </row>
    <row r="40" spans="1:34" ht="18" customHeight="1" x14ac:dyDescent="0.35">
      <c r="A40" s="298"/>
      <c r="E40" s="305"/>
      <c r="F40" s="327"/>
      <c r="G40" s="327"/>
      <c r="H40" s="327"/>
      <c r="I40" s="327"/>
      <c r="J40" s="327"/>
      <c r="K40" s="327"/>
      <c r="L40" s="327"/>
      <c r="M40" s="298"/>
      <c r="N40" s="327"/>
      <c r="O40" s="298"/>
      <c r="P40" s="327"/>
      <c r="Q40" s="298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  <c r="AG40" s="327"/>
      <c r="AH40" s="327"/>
    </row>
    <row r="41" spans="1:34" ht="18" customHeight="1" x14ac:dyDescent="0.35">
      <c r="B41" s="298"/>
      <c r="C41" s="298"/>
      <c r="D41" s="306"/>
      <c r="E41" s="298"/>
      <c r="F41" s="331"/>
      <c r="G41" s="331"/>
      <c r="H41" s="331"/>
      <c r="I41" s="331"/>
      <c r="J41" s="331"/>
      <c r="K41" s="298"/>
      <c r="L41" s="331"/>
      <c r="M41" s="298"/>
      <c r="N41" s="331"/>
      <c r="O41" s="331"/>
      <c r="P41" s="331"/>
      <c r="Q41" s="331"/>
      <c r="R41" s="331"/>
      <c r="S41" s="331"/>
      <c r="T41" s="331"/>
      <c r="U41" s="331"/>
      <c r="V41" s="331"/>
      <c r="W41" s="331"/>
      <c r="X41" s="331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</row>
    <row r="42" spans="1:34" ht="18" customHeight="1" x14ac:dyDescent="0.35">
      <c r="B42" s="298"/>
      <c r="C42" s="298"/>
      <c r="D42" s="306"/>
      <c r="E42" s="298"/>
      <c r="F42" s="331"/>
      <c r="G42" s="331"/>
      <c r="H42" s="331"/>
      <c r="I42" s="331"/>
      <c r="J42" s="331"/>
      <c r="K42" s="298"/>
      <c r="L42" s="331"/>
      <c r="M42" s="298"/>
      <c r="N42" s="331"/>
      <c r="O42" s="331"/>
      <c r="P42" s="331"/>
      <c r="Q42" s="331"/>
      <c r="R42" s="331"/>
      <c r="S42" s="331"/>
      <c r="T42" s="331"/>
      <c r="U42" s="331"/>
      <c r="V42" s="331"/>
      <c r="W42" s="331"/>
      <c r="X42" s="331"/>
      <c r="Y42" s="331"/>
      <c r="Z42" s="331"/>
      <c r="AA42" s="331"/>
      <c r="AB42" s="331"/>
      <c r="AC42" s="331"/>
      <c r="AD42" s="331"/>
      <c r="AE42" s="331"/>
      <c r="AF42" s="331"/>
      <c r="AG42" s="331"/>
      <c r="AH42" s="331"/>
    </row>
    <row r="44" spans="1:34" ht="18" customHeight="1" x14ac:dyDescent="0.35">
      <c r="I44" s="307">
        <v>0</v>
      </c>
    </row>
    <row r="94" spans="6:6" ht="18" customHeight="1" x14ac:dyDescent="0.35">
      <c r="F94" s="298">
        <v>18</v>
      </c>
    </row>
    <row r="104" spans="6:10" ht="18" customHeight="1" x14ac:dyDescent="0.35">
      <c r="F104" s="307" t="s">
        <v>0</v>
      </c>
    </row>
    <row r="105" spans="6:10" ht="18" customHeight="1" x14ac:dyDescent="0.35">
      <c r="F105" s="307" t="s">
        <v>0</v>
      </c>
    </row>
    <row r="106" spans="6:10" ht="18" customHeight="1" x14ac:dyDescent="0.35">
      <c r="F106" s="307" t="s">
        <v>0</v>
      </c>
    </row>
    <row r="108" spans="6:10" ht="18" customHeight="1" x14ac:dyDescent="0.35">
      <c r="J108" s="307">
        <v>4769</v>
      </c>
    </row>
  </sheetData>
  <mergeCells count="7">
    <mergeCell ref="X10:AD10"/>
    <mergeCell ref="F6:AH6"/>
    <mergeCell ref="F7:AH7"/>
    <mergeCell ref="F8:AD8"/>
    <mergeCell ref="F9:H9"/>
    <mergeCell ref="T9:V9"/>
    <mergeCell ref="X9:AD9"/>
  </mergeCells>
  <pageMargins left="0.9055118110236221" right="0.39370078740157483" top="0.59055118110236227" bottom="0" header="0.19685039370078741" footer="0.19685039370078741"/>
  <pageSetup paperSize="9" scale="56" firstPageNumber="4" fitToHeight="0" orientation="landscape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108"/>
  <sheetViews>
    <sheetView view="pageBreakPreview" topLeftCell="D32" zoomScale="90" zoomScaleNormal="100" zoomScaleSheetLayoutView="90" workbookViewId="0">
      <selection activeCell="P44" sqref="P44"/>
    </sheetView>
  </sheetViews>
  <sheetFormatPr defaultRowHeight="18" customHeight="1" x14ac:dyDescent="0.35"/>
  <cols>
    <col min="1" max="1" width="2.26953125" style="307" customWidth="1"/>
    <col min="2" max="2" width="8.81640625" style="307"/>
    <col min="3" max="3" width="16.81640625" style="307" customWidth="1"/>
    <col min="4" max="4" width="6" style="305" customWidth="1"/>
    <col min="5" max="5" width="1" style="307" customWidth="1"/>
    <col min="6" max="6" width="11.1796875" style="307" customWidth="1"/>
    <col min="7" max="7" width="1" style="307" customWidth="1"/>
    <col min="8" max="8" width="11.1796875" style="307" customWidth="1"/>
    <col min="9" max="9" width="1.1796875" style="307" customWidth="1"/>
    <col min="10" max="10" width="11.7265625" style="307" customWidth="1"/>
    <col min="11" max="11" width="1" style="307" customWidth="1"/>
    <col min="12" max="12" width="12.1796875" style="307" customWidth="1"/>
    <col min="13" max="13" width="1" style="307" customWidth="1"/>
    <col min="14" max="14" width="12.1796875" style="307" customWidth="1"/>
    <col min="15" max="15" width="1" style="307" customWidth="1"/>
    <col min="16" max="16" width="10.54296875" style="307" customWidth="1"/>
    <col min="17" max="17" width="1" style="307" customWidth="1"/>
    <col min="18" max="18" width="13.1796875" style="307" customWidth="1"/>
    <col min="19" max="19" width="1.1796875" style="307" customWidth="1"/>
    <col min="20" max="20" width="12.7265625" style="307" customWidth="1"/>
    <col min="21" max="21" width="1" style="307" customWidth="1"/>
    <col min="22" max="22" width="13.453125" style="307" customWidth="1"/>
    <col min="23" max="23" width="1" style="307" customWidth="1"/>
    <col min="24" max="24" width="13.453125" style="307" customWidth="1"/>
    <col min="25" max="25" width="1" style="307" customWidth="1"/>
    <col min="26" max="26" width="12" style="307" customWidth="1"/>
    <col min="27" max="27" width="11.81640625" style="307" bestFit="1" customWidth="1"/>
    <col min="28" max="246" width="8.81640625" style="307"/>
    <col min="247" max="247" width="12.1796875" style="307" customWidth="1"/>
    <col min="248" max="248" width="7.1796875" style="307" customWidth="1"/>
    <col min="249" max="249" width="1.81640625" style="307" customWidth="1"/>
    <col min="250" max="250" width="13.1796875" style="307" customWidth="1"/>
    <col min="251" max="251" width="1.81640625" style="307" customWidth="1"/>
    <col min="252" max="252" width="13.1796875" style="307" customWidth="1"/>
    <col min="253" max="253" width="1.1796875" style="307" customWidth="1"/>
    <col min="254" max="254" width="13.1796875" style="307" customWidth="1"/>
    <col min="255" max="255" width="1.81640625" style="307" customWidth="1"/>
    <col min="256" max="256" width="13.1796875" style="307" customWidth="1"/>
    <col min="257" max="257" width="1.81640625" style="307" customWidth="1"/>
    <col min="258" max="258" width="13.1796875" style="307" customWidth="1"/>
    <col min="259" max="259" width="1.81640625" style="307" customWidth="1"/>
    <col min="260" max="260" width="13" style="307" customWidth="1"/>
    <col min="261" max="261" width="1.81640625" style="307" customWidth="1"/>
    <col min="262" max="262" width="15.1796875" style="307" customWidth="1"/>
    <col min="263" max="263" width="1.81640625" style="307" customWidth="1"/>
    <col min="264" max="264" width="15.1796875" style="307" customWidth="1"/>
    <col min="265" max="265" width="1.81640625" style="307" customWidth="1"/>
    <col min="266" max="266" width="15.1796875" style="307" customWidth="1"/>
    <col min="267" max="267" width="1.81640625" style="307" customWidth="1"/>
    <col min="268" max="268" width="15.1796875" style="307" customWidth="1"/>
    <col min="269" max="269" width="1.81640625" style="307" customWidth="1"/>
    <col min="270" max="270" width="15.1796875" style="307" customWidth="1"/>
    <col min="271" max="271" width="15.1796875" style="307" bestFit="1" customWidth="1"/>
    <col min="272" max="272" width="11.1796875" style="307" bestFit="1" customWidth="1"/>
    <col min="273" max="502" width="8.81640625" style="307"/>
    <col min="503" max="503" width="12.1796875" style="307" customWidth="1"/>
    <col min="504" max="504" width="7.1796875" style="307" customWidth="1"/>
    <col min="505" max="505" width="1.81640625" style="307" customWidth="1"/>
    <col min="506" max="506" width="13.1796875" style="307" customWidth="1"/>
    <col min="507" max="507" width="1.81640625" style="307" customWidth="1"/>
    <col min="508" max="508" width="13.1796875" style="307" customWidth="1"/>
    <col min="509" max="509" width="1.1796875" style="307" customWidth="1"/>
    <col min="510" max="510" width="13.1796875" style="307" customWidth="1"/>
    <col min="511" max="511" width="1.81640625" style="307" customWidth="1"/>
    <col min="512" max="512" width="13.1796875" style="307" customWidth="1"/>
    <col min="513" max="513" width="1.81640625" style="307" customWidth="1"/>
    <col min="514" max="514" width="13.1796875" style="307" customWidth="1"/>
    <col min="515" max="515" width="1.81640625" style="307" customWidth="1"/>
    <col min="516" max="516" width="13" style="307" customWidth="1"/>
    <col min="517" max="517" width="1.81640625" style="307" customWidth="1"/>
    <col min="518" max="518" width="15.1796875" style="307" customWidth="1"/>
    <col min="519" max="519" width="1.81640625" style="307" customWidth="1"/>
    <col min="520" max="520" width="15.1796875" style="307" customWidth="1"/>
    <col min="521" max="521" width="1.81640625" style="307" customWidth="1"/>
    <col min="522" max="522" width="15.1796875" style="307" customWidth="1"/>
    <col min="523" max="523" width="1.81640625" style="307" customWidth="1"/>
    <col min="524" max="524" width="15.1796875" style="307" customWidth="1"/>
    <col min="525" max="525" width="1.81640625" style="307" customWidth="1"/>
    <col min="526" max="526" width="15.1796875" style="307" customWidth="1"/>
    <col min="527" max="527" width="15.1796875" style="307" bestFit="1" customWidth="1"/>
    <col min="528" max="528" width="11.1796875" style="307" bestFit="1" customWidth="1"/>
    <col min="529" max="758" width="8.81640625" style="307"/>
    <col min="759" max="759" width="12.1796875" style="307" customWidth="1"/>
    <col min="760" max="760" width="7.1796875" style="307" customWidth="1"/>
    <col min="761" max="761" width="1.81640625" style="307" customWidth="1"/>
    <col min="762" max="762" width="13.1796875" style="307" customWidth="1"/>
    <col min="763" max="763" width="1.81640625" style="307" customWidth="1"/>
    <col min="764" max="764" width="13.1796875" style="307" customWidth="1"/>
    <col min="765" max="765" width="1.1796875" style="307" customWidth="1"/>
    <col min="766" max="766" width="13.1796875" style="307" customWidth="1"/>
    <col min="767" max="767" width="1.81640625" style="307" customWidth="1"/>
    <col min="768" max="768" width="13.1796875" style="307" customWidth="1"/>
    <col min="769" max="769" width="1.81640625" style="307" customWidth="1"/>
    <col min="770" max="770" width="13.1796875" style="307" customWidth="1"/>
    <col min="771" max="771" width="1.81640625" style="307" customWidth="1"/>
    <col min="772" max="772" width="13" style="307" customWidth="1"/>
    <col min="773" max="773" width="1.81640625" style="307" customWidth="1"/>
    <col min="774" max="774" width="15.1796875" style="307" customWidth="1"/>
    <col min="775" max="775" width="1.81640625" style="307" customWidth="1"/>
    <col min="776" max="776" width="15.1796875" style="307" customWidth="1"/>
    <col min="777" max="777" width="1.81640625" style="307" customWidth="1"/>
    <col min="778" max="778" width="15.1796875" style="307" customWidth="1"/>
    <col min="779" max="779" width="1.81640625" style="307" customWidth="1"/>
    <col min="780" max="780" width="15.1796875" style="307" customWidth="1"/>
    <col min="781" max="781" width="1.81640625" style="307" customWidth="1"/>
    <col min="782" max="782" width="15.1796875" style="307" customWidth="1"/>
    <col min="783" max="783" width="15.1796875" style="307" bestFit="1" customWidth="1"/>
    <col min="784" max="784" width="11.1796875" style="307" bestFit="1" customWidth="1"/>
    <col min="785" max="1014" width="8.81640625" style="307"/>
    <col min="1015" max="1015" width="12.1796875" style="307" customWidth="1"/>
    <col min="1016" max="1016" width="7.1796875" style="307" customWidth="1"/>
    <col min="1017" max="1017" width="1.81640625" style="307" customWidth="1"/>
    <col min="1018" max="1018" width="13.1796875" style="307" customWidth="1"/>
    <col min="1019" max="1019" width="1.81640625" style="307" customWidth="1"/>
    <col min="1020" max="1020" width="13.1796875" style="307" customWidth="1"/>
    <col min="1021" max="1021" width="1.1796875" style="307" customWidth="1"/>
    <col min="1022" max="1022" width="13.1796875" style="307" customWidth="1"/>
    <col min="1023" max="1023" width="1.81640625" style="307" customWidth="1"/>
    <col min="1024" max="1024" width="13.1796875" style="307" customWidth="1"/>
    <col min="1025" max="1025" width="1.81640625" style="307" customWidth="1"/>
    <col min="1026" max="1026" width="13.1796875" style="307" customWidth="1"/>
    <col min="1027" max="1027" width="1.81640625" style="307" customWidth="1"/>
    <col min="1028" max="1028" width="13" style="307" customWidth="1"/>
    <col min="1029" max="1029" width="1.81640625" style="307" customWidth="1"/>
    <col min="1030" max="1030" width="15.1796875" style="307" customWidth="1"/>
    <col min="1031" max="1031" width="1.81640625" style="307" customWidth="1"/>
    <col min="1032" max="1032" width="15.1796875" style="307" customWidth="1"/>
    <col min="1033" max="1033" width="1.81640625" style="307" customWidth="1"/>
    <col min="1034" max="1034" width="15.1796875" style="307" customWidth="1"/>
    <col min="1035" max="1035" width="1.81640625" style="307" customWidth="1"/>
    <col min="1036" max="1036" width="15.1796875" style="307" customWidth="1"/>
    <col min="1037" max="1037" width="1.81640625" style="307" customWidth="1"/>
    <col min="1038" max="1038" width="15.1796875" style="307" customWidth="1"/>
    <col min="1039" max="1039" width="15.1796875" style="307" bestFit="1" customWidth="1"/>
    <col min="1040" max="1040" width="11.1796875" style="307" bestFit="1" customWidth="1"/>
    <col min="1041" max="1270" width="8.81640625" style="307"/>
    <col min="1271" max="1271" width="12.1796875" style="307" customWidth="1"/>
    <col min="1272" max="1272" width="7.1796875" style="307" customWidth="1"/>
    <col min="1273" max="1273" width="1.81640625" style="307" customWidth="1"/>
    <col min="1274" max="1274" width="13.1796875" style="307" customWidth="1"/>
    <col min="1275" max="1275" width="1.81640625" style="307" customWidth="1"/>
    <col min="1276" max="1276" width="13.1796875" style="307" customWidth="1"/>
    <col min="1277" max="1277" width="1.1796875" style="307" customWidth="1"/>
    <col min="1278" max="1278" width="13.1796875" style="307" customWidth="1"/>
    <col min="1279" max="1279" width="1.81640625" style="307" customWidth="1"/>
    <col min="1280" max="1280" width="13.1796875" style="307" customWidth="1"/>
    <col min="1281" max="1281" width="1.81640625" style="307" customWidth="1"/>
    <col min="1282" max="1282" width="13.1796875" style="307" customWidth="1"/>
    <col min="1283" max="1283" width="1.81640625" style="307" customWidth="1"/>
    <col min="1284" max="1284" width="13" style="307" customWidth="1"/>
    <col min="1285" max="1285" width="1.81640625" style="307" customWidth="1"/>
    <col min="1286" max="1286" width="15.1796875" style="307" customWidth="1"/>
    <col min="1287" max="1287" width="1.81640625" style="307" customWidth="1"/>
    <col min="1288" max="1288" width="15.1796875" style="307" customWidth="1"/>
    <col min="1289" max="1289" width="1.81640625" style="307" customWidth="1"/>
    <col min="1290" max="1290" width="15.1796875" style="307" customWidth="1"/>
    <col min="1291" max="1291" width="1.81640625" style="307" customWidth="1"/>
    <col min="1292" max="1292" width="15.1796875" style="307" customWidth="1"/>
    <col min="1293" max="1293" width="1.81640625" style="307" customWidth="1"/>
    <col min="1294" max="1294" width="15.1796875" style="307" customWidth="1"/>
    <col min="1295" max="1295" width="15.1796875" style="307" bestFit="1" customWidth="1"/>
    <col min="1296" max="1296" width="11.1796875" style="307" bestFit="1" customWidth="1"/>
    <col min="1297" max="1526" width="8.81640625" style="307"/>
    <col min="1527" max="1527" width="12.1796875" style="307" customWidth="1"/>
    <col min="1528" max="1528" width="7.1796875" style="307" customWidth="1"/>
    <col min="1529" max="1529" width="1.81640625" style="307" customWidth="1"/>
    <col min="1530" max="1530" width="13.1796875" style="307" customWidth="1"/>
    <col min="1531" max="1531" width="1.81640625" style="307" customWidth="1"/>
    <col min="1532" max="1532" width="13.1796875" style="307" customWidth="1"/>
    <col min="1533" max="1533" width="1.1796875" style="307" customWidth="1"/>
    <col min="1534" max="1534" width="13.1796875" style="307" customWidth="1"/>
    <col min="1535" max="1535" width="1.81640625" style="307" customWidth="1"/>
    <col min="1536" max="1536" width="13.1796875" style="307" customWidth="1"/>
    <col min="1537" max="1537" width="1.81640625" style="307" customWidth="1"/>
    <col min="1538" max="1538" width="13.1796875" style="307" customWidth="1"/>
    <col min="1539" max="1539" width="1.81640625" style="307" customWidth="1"/>
    <col min="1540" max="1540" width="13" style="307" customWidth="1"/>
    <col min="1541" max="1541" width="1.81640625" style="307" customWidth="1"/>
    <col min="1542" max="1542" width="15.1796875" style="307" customWidth="1"/>
    <col min="1543" max="1543" width="1.81640625" style="307" customWidth="1"/>
    <col min="1544" max="1544" width="15.1796875" style="307" customWidth="1"/>
    <col min="1545" max="1545" width="1.81640625" style="307" customWidth="1"/>
    <col min="1546" max="1546" width="15.1796875" style="307" customWidth="1"/>
    <col min="1547" max="1547" width="1.81640625" style="307" customWidth="1"/>
    <col min="1548" max="1548" width="15.1796875" style="307" customWidth="1"/>
    <col min="1549" max="1549" width="1.81640625" style="307" customWidth="1"/>
    <col min="1550" max="1550" width="15.1796875" style="307" customWidth="1"/>
    <col min="1551" max="1551" width="15.1796875" style="307" bestFit="1" customWidth="1"/>
    <col min="1552" max="1552" width="11.1796875" style="307" bestFit="1" customWidth="1"/>
    <col min="1553" max="1782" width="8.81640625" style="307"/>
    <col min="1783" max="1783" width="12.1796875" style="307" customWidth="1"/>
    <col min="1784" max="1784" width="7.1796875" style="307" customWidth="1"/>
    <col min="1785" max="1785" width="1.81640625" style="307" customWidth="1"/>
    <col min="1786" max="1786" width="13.1796875" style="307" customWidth="1"/>
    <col min="1787" max="1787" width="1.81640625" style="307" customWidth="1"/>
    <col min="1788" max="1788" width="13.1796875" style="307" customWidth="1"/>
    <col min="1789" max="1789" width="1.1796875" style="307" customWidth="1"/>
    <col min="1790" max="1790" width="13.1796875" style="307" customWidth="1"/>
    <col min="1791" max="1791" width="1.81640625" style="307" customWidth="1"/>
    <col min="1792" max="1792" width="13.1796875" style="307" customWidth="1"/>
    <col min="1793" max="1793" width="1.81640625" style="307" customWidth="1"/>
    <col min="1794" max="1794" width="13.1796875" style="307" customWidth="1"/>
    <col min="1795" max="1795" width="1.81640625" style="307" customWidth="1"/>
    <col min="1796" max="1796" width="13" style="307" customWidth="1"/>
    <col min="1797" max="1797" width="1.81640625" style="307" customWidth="1"/>
    <col min="1798" max="1798" width="15.1796875" style="307" customWidth="1"/>
    <col min="1799" max="1799" width="1.81640625" style="307" customWidth="1"/>
    <col min="1800" max="1800" width="15.1796875" style="307" customWidth="1"/>
    <col min="1801" max="1801" width="1.81640625" style="307" customWidth="1"/>
    <col min="1802" max="1802" width="15.1796875" style="307" customWidth="1"/>
    <col min="1803" max="1803" width="1.81640625" style="307" customWidth="1"/>
    <col min="1804" max="1804" width="15.1796875" style="307" customWidth="1"/>
    <col min="1805" max="1805" width="1.81640625" style="307" customWidth="1"/>
    <col min="1806" max="1806" width="15.1796875" style="307" customWidth="1"/>
    <col min="1807" max="1807" width="15.1796875" style="307" bestFit="1" customWidth="1"/>
    <col min="1808" max="1808" width="11.1796875" style="307" bestFit="1" customWidth="1"/>
    <col min="1809" max="2038" width="8.81640625" style="307"/>
    <col min="2039" max="2039" width="12.1796875" style="307" customWidth="1"/>
    <col min="2040" max="2040" width="7.1796875" style="307" customWidth="1"/>
    <col min="2041" max="2041" width="1.81640625" style="307" customWidth="1"/>
    <col min="2042" max="2042" width="13.1796875" style="307" customWidth="1"/>
    <col min="2043" max="2043" width="1.81640625" style="307" customWidth="1"/>
    <col min="2044" max="2044" width="13.1796875" style="307" customWidth="1"/>
    <col min="2045" max="2045" width="1.1796875" style="307" customWidth="1"/>
    <col min="2046" max="2046" width="13.1796875" style="307" customWidth="1"/>
    <col min="2047" max="2047" width="1.81640625" style="307" customWidth="1"/>
    <col min="2048" max="2048" width="13.1796875" style="307" customWidth="1"/>
    <col min="2049" max="2049" width="1.81640625" style="307" customWidth="1"/>
    <col min="2050" max="2050" width="13.1796875" style="307" customWidth="1"/>
    <col min="2051" max="2051" width="1.81640625" style="307" customWidth="1"/>
    <col min="2052" max="2052" width="13" style="307" customWidth="1"/>
    <col min="2053" max="2053" width="1.81640625" style="307" customWidth="1"/>
    <col min="2054" max="2054" width="15.1796875" style="307" customWidth="1"/>
    <col min="2055" max="2055" width="1.81640625" style="307" customWidth="1"/>
    <col min="2056" max="2056" width="15.1796875" style="307" customWidth="1"/>
    <col min="2057" max="2057" width="1.81640625" style="307" customWidth="1"/>
    <col min="2058" max="2058" width="15.1796875" style="307" customWidth="1"/>
    <col min="2059" max="2059" width="1.81640625" style="307" customWidth="1"/>
    <col min="2060" max="2060" width="15.1796875" style="307" customWidth="1"/>
    <col min="2061" max="2061" width="1.81640625" style="307" customWidth="1"/>
    <col min="2062" max="2062" width="15.1796875" style="307" customWidth="1"/>
    <col min="2063" max="2063" width="15.1796875" style="307" bestFit="1" customWidth="1"/>
    <col min="2064" max="2064" width="11.1796875" style="307" bestFit="1" customWidth="1"/>
    <col min="2065" max="2294" width="8.81640625" style="307"/>
    <col min="2295" max="2295" width="12.1796875" style="307" customWidth="1"/>
    <col min="2296" max="2296" width="7.1796875" style="307" customWidth="1"/>
    <col min="2297" max="2297" width="1.81640625" style="307" customWidth="1"/>
    <col min="2298" max="2298" width="13.1796875" style="307" customWidth="1"/>
    <col min="2299" max="2299" width="1.81640625" style="307" customWidth="1"/>
    <col min="2300" max="2300" width="13.1796875" style="307" customWidth="1"/>
    <col min="2301" max="2301" width="1.1796875" style="307" customWidth="1"/>
    <col min="2302" max="2302" width="13.1796875" style="307" customWidth="1"/>
    <col min="2303" max="2303" width="1.81640625" style="307" customWidth="1"/>
    <col min="2304" max="2304" width="13.1796875" style="307" customWidth="1"/>
    <col min="2305" max="2305" width="1.81640625" style="307" customWidth="1"/>
    <col min="2306" max="2306" width="13.1796875" style="307" customWidth="1"/>
    <col min="2307" max="2307" width="1.81640625" style="307" customWidth="1"/>
    <col min="2308" max="2308" width="13" style="307" customWidth="1"/>
    <col min="2309" max="2309" width="1.81640625" style="307" customWidth="1"/>
    <col min="2310" max="2310" width="15.1796875" style="307" customWidth="1"/>
    <col min="2311" max="2311" width="1.81640625" style="307" customWidth="1"/>
    <col min="2312" max="2312" width="15.1796875" style="307" customWidth="1"/>
    <col min="2313" max="2313" width="1.81640625" style="307" customWidth="1"/>
    <col min="2314" max="2314" width="15.1796875" style="307" customWidth="1"/>
    <col min="2315" max="2315" width="1.81640625" style="307" customWidth="1"/>
    <col min="2316" max="2316" width="15.1796875" style="307" customWidth="1"/>
    <col min="2317" max="2317" width="1.81640625" style="307" customWidth="1"/>
    <col min="2318" max="2318" width="15.1796875" style="307" customWidth="1"/>
    <col min="2319" max="2319" width="15.1796875" style="307" bestFit="1" customWidth="1"/>
    <col min="2320" max="2320" width="11.1796875" style="307" bestFit="1" customWidth="1"/>
    <col min="2321" max="2550" width="8.81640625" style="307"/>
    <col min="2551" max="2551" width="12.1796875" style="307" customWidth="1"/>
    <col min="2552" max="2552" width="7.1796875" style="307" customWidth="1"/>
    <col min="2553" max="2553" width="1.81640625" style="307" customWidth="1"/>
    <col min="2554" max="2554" width="13.1796875" style="307" customWidth="1"/>
    <col min="2555" max="2555" width="1.81640625" style="307" customWidth="1"/>
    <col min="2556" max="2556" width="13.1796875" style="307" customWidth="1"/>
    <col min="2557" max="2557" width="1.1796875" style="307" customWidth="1"/>
    <col min="2558" max="2558" width="13.1796875" style="307" customWidth="1"/>
    <col min="2559" max="2559" width="1.81640625" style="307" customWidth="1"/>
    <col min="2560" max="2560" width="13.1796875" style="307" customWidth="1"/>
    <col min="2561" max="2561" width="1.81640625" style="307" customWidth="1"/>
    <col min="2562" max="2562" width="13.1796875" style="307" customWidth="1"/>
    <col min="2563" max="2563" width="1.81640625" style="307" customWidth="1"/>
    <col min="2564" max="2564" width="13" style="307" customWidth="1"/>
    <col min="2565" max="2565" width="1.81640625" style="307" customWidth="1"/>
    <col min="2566" max="2566" width="15.1796875" style="307" customWidth="1"/>
    <col min="2567" max="2567" width="1.81640625" style="307" customWidth="1"/>
    <col min="2568" max="2568" width="15.1796875" style="307" customWidth="1"/>
    <col min="2569" max="2569" width="1.81640625" style="307" customWidth="1"/>
    <col min="2570" max="2570" width="15.1796875" style="307" customWidth="1"/>
    <col min="2571" max="2571" width="1.81640625" style="307" customWidth="1"/>
    <col min="2572" max="2572" width="15.1796875" style="307" customWidth="1"/>
    <col min="2573" max="2573" width="1.81640625" style="307" customWidth="1"/>
    <col min="2574" max="2574" width="15.1796875" style="307" customWidth="1"/>
    <col min="2575" max="2575" width="15.1796875" style="307" bestFit="1" customWidth="1"/>
    <col min="2576" max="2576" width="11.1796875" style="307" bestFit="1" customWidth="1"/>
    <col min="2577" max="2806" width="8.81640625" style="307"/>
    <col min="2807" max="2807" width="12.1796875" style="307" customWidth="1"/>
    <col min="2808" max="2808" width="7.1796875" style="307" customWidth="1"/>
    <col min="2809" max="2809" width="1.81640625" style="307" customWidth="1"/>
    <col min="2810" max="2810" width="13.1796875" style="307" customWidth="1"/>
    <col min="2811" max="2811" width="1.81640625" style="307" customWidth="1"/>
    <col min="2812" max="2812" width="13.1796875" style="307" customWidth="1"/>
    <col min="2813" max="2813" width="1.1796875" style="307" customWidth="1"/>
    <col min="2814" max="2814" width="13.1796875" style="307" customWidth="1"/>
    <col min="2815" max="2815" width="1.81640625" style="307" customWidth="1"/>
    <col min="2816" max="2816" width="13.1796875" style="307" customWidth="1"/>
    <col min="2817" max="2817" width="1.81640625" style="307" customWidth="1"/>
    <col min="2818" max="2818" width="13.1796875" style="307" customWidth="1"/>
    <col min="2819" max="2819" width="1.81640625" style="307" customWidth="1"/>
    <col min="2820" max="2820" width="13" style="307" customWidth="1"/>
    <col min="2821" max="2821" width="1.81640625" style="307" customWidth="1"/>
    <col min="2822" max="2822" width="15.1796875" style="307" customWidth="1"/>
    <col min="2823" max="2823" width="1.81640625" style="307" customWidth="1"/>
    <col min="2824" max="2824" width="15.1796875" style="307" customWidth="1"/>
    <col min="2825" max="2825" width="1.81640625" style="307" customWidth="1"/>
    <col min="2826" max="2826" width="15.1796875" style="307" customWidth="1"/>
    <col min="2827" max="2827" width="1.81640625" style="307" customWidth="1"/>
    <col min="2828" max="2828" width="15.1796875" style="307" customWidth="1"/>
    <col min="2829" max="2829" width="1.81640625" style="307" customWidth="1"/>
    <col min="2830" max="2830" width="15.1796875" style="307" customWidth="1"/>
    <col min="2831" max="2831" width="15.1796875" style="307" bestFit="1" customWidth="1"/>
    <col min="2832" max="2832" width="11.1796875" style="307" bestFit="1" customWidth="1"/>
    <col min="2833" max="3062" width="8.81640625" style="307"/>
    <col min="3063" max="3063" width="12.1796875" style="307" customWidth="1"/>
    <col min="3064" max="3064" width="7.1796875" style="307" customWidth="1"/>
    <col min="3065" max="3065" width="1.81640625" style="307" customWidth="1"/>
    <col min="3066" max="3066" width="13.1796875" style="307" customWidth="1"/>
    <col min="3067" max="3067" width="1.81640625" style="307" customWidth="1"/>
    <col min="3068" max="3068" width="13.1796875" style="307" customWidth="1"/>
    <col min="3069" max="3069" width="1.1796875" style="307" customWidth="1"/>
    <col min="3070" max="3070" width="13.1796875" style="307" customWidth="1"/>
    <col min="3071" max="3071" width="1.81640625" style="307" customWidth="1"/>
    <col min="3072" max="3072" width="13.1796875" style="307" customWidth="1"/>
    <col min="3073" max="3073" width="1.81640625" style="307" customWidth="1"/>
    <col min="3074" max="3074" width="13.1796875" style="307" customWidth="1"/>
    <col min="3075" max="3075" width="1.81640625" style="307" customWidth="1"/>
    <col min="3076" max="3076" width="13" style="307" customWidth="1"/>
    <col min="3077" max="3077" width="1.81640625" style="307" customWidth="1"/>
    <col min="3078" max="3078" width="15.1796875" style="307" customWidth="1"/>
    <col min="3079" max="3079" width="1.81640625" style="307" customWidth="1"/>
    <col min="3080" max="3080" width="15.1796875" style="307" customWidth="1"/>
    <col min="3081" max="3081" width="1.81640625" style="307" customWidth="1"/>
    <col min="3082" max="3082" width="15.1796875" style="307" customWidth="1"/>
    <col min="3083" max="3083" width="1.81640625" style="307" customWidth="1"/>
    <col min="3084" max="3084" width="15.1796875" style="307" customWidth="1"/>
    <col min="3085" max="3085" width="1.81640625" style="307" customWidth="1"/>
    <col min="3086" max="3086" width="15.1796875" style="307" customWidth="1"/>
    <col min="3087" max="3087" width="15.1796875" style="307" bestFit="1" customWidth="1"/>
    <col min="3088" max="3088" width="11.1796875" style="307" bestFit="1" customWidth="1"/>
    <col min="3089" max="3318" width="8.81640625" style="307"/>
    <col min="3319" max="3319" width="12.1796875" style="307" customWidth="1"/>
    <col min="3320" max="3320" width="7.1796875" style="307" customWidth="1"/>
    <col min="3321" max="3321" width="1.81640625" style="307" customWidth="1"/>
    <col min="3322" max="3322" width="13.1796875" style="307" customWidth="1"/>
    <col min="3323" max="3323" width="1.81640625" style="307" customWidth="1"/>
    <col min="3324" max="3324" width="13.1796875" style="307" customWidth="1"/>
    <col min="3325" max="3325" width="1.1796875" style="307" customWidth="1"/>
    <col min="3326" max="3326" width="13.1796875" style="307" customWidth="1"/>
    <col min="3327" max="3327" width="1.81640625" style="307" customWidth="1"/>
    <col min="3328" max="3328" width="13.1796875" style="307" customWidth="1"/>
    <col min="3329" max="3329" width="1.81640625" style="307" customWidth="1"/>
    <col min="3330" max="3330" width="13.1796875" style="307" customWidth="1"/>
    <col min="3331" max="3331" width="1.81640625" style="307" customWidth="1"/>
    <col min="3332" max="3332" width="13" style="307" customWidth="1"/>
    <col min="3333" max="3333" width="1.81640625" style="307" customWidth="1"/>
    <col min="3334" max="3334" width="15.1796875" style="307" customWidth="1"/>
    <col min="3335" max="3335" width="1.81640625" style="307" customWidth="1"/>
    <col min="3336" max="3336" width="15.1796875" style="307" customWidth="1"/>
    <col min="3337" max="3337" width="1.81640625" style="307" customWidth="1"/>
    <col min="3338" max="3338" width="15.1796875" style="307" customWidth="1"/>
    <col min="3339" max="3339" width="1.81640625" style="307" customWidth="1"/>
    <col min="3340" max="3340" width="15.1796875" style="307" customWidth="1"/>
    <col min="3341" max="3341" width="1.81640625" style="307" customWidth="1"/>
    <col min="3342" max="3342" width="15.1796875" style="307" customWidth="1"/>
    <col min="3343" max="3343" width="15.1796875" style="307" bestFit="1" customWidth="1"/>
    <col min="3344" max="3344" width="11.1796875" style="307" bestFit="1" customWidth="1"/>
    <col min="3345" max="3574" width="8.81640625" style="307"/>
    <col min="3575" max="3575" width="12.1796875" style="307" customWidth="1"/>
    <col min="3576" max="3576" width="7.1796875" style="307" customWidth="1"/>
    <col min="3577" max="3577" width="1.81640625" style="307" customWidth="1"/>
    <col min="3578" max="3578" width="13.1796875" style="307" customWidth="1"/>
    <col min="3579" max="3579" width="1.81640625" style="307" customWidth="1"/>
    <col min="3580" max="3580" width="13.1796875" style="307" customWidth="1"/>
    <col min="3581" max="3581" width="1.1796875" style="307" customWidth="1"/>
    <col min="3582" max="3582" width="13.1796875" style="307" customWidth="1"/>
    <col min="3583" max="3583" width="1.81640625" style="307" customWidth="1"/>
    <col min="3584" max="3584" width="13.1796875" style="307" customWidth="1"/>
    <col min="3585" max="3585" width="1.81640625" style="307" customWidth="1"/>
    <col min="3586" max="3586" width="13.1796875" style="307" customWidth="1"/>
    <col min="3587" max="3587" width="1.81640625" style="307" customWidth="1"/>
    <col min="3588" max="3588" width="13" style="307" customWidth="1"/>
    <col min="3589" max="3589" width="1.81640625" style="307" customWidth="1"/>
    <col min="3590" max="3590" width="15.1796875" style="307" customWidth="1"/>
    <col min="3591" max="3591" width="1.81640625" style="307" customWidth="1"/>
    <col min="3592" max="3592" width="15.1796875" style="307" customWidth="1"/>
    <col min="3593" max="3593" width="1.81640625" style="307" customWidth="1"/>
    <col min="3594" max="3594" width="15.1796875" style="307" customWidth="1"/>
    <col min="3595" max="3595" width="1.81640625" style="307" customWidth="1"/>
    <col min="3596" max="3596" width="15.1796875" style="307" customWidth="1"/>
    <col min="3597" max="3597" width="1.81640625" style="307" customWidth="1"/>
    <col min="3598" max="3598" width="15.1796875" style="307" customWidth="1"/>
    <col min="3599" max="3599" width="15.1796875" style="307" bestFit="1" customWidth="1"/>
    <col min="3600" max="3600" width="11.1796875" style="307" bestFit="1" customWidth="1"/>
    <col min="3601" max="3830" width="8.81640625" style="307"/>
    <col min="3831" max="3831" width="12.1796875" style="307" customWidth="1"/>
    <col min="3832" max="3832" width="7.1796875" style="307" customWidth="1"/>
    <col min="3833" max="3833" width="1.81640625" style="307" customWidth="1"/>
    <col min="3834" max="3834" width="13.1796875" style="307" customWidth="1"/>
    <col min="3835" max="3835" width="1.81640625" style="307" customWidth="1"/>
    <col min="3836" max="3836" width="13.1796875" style="307" customWidth="1"/>
    <col min="3837" max="3837" width="1.1796875" style="307" customWidth="1"/>
    <col min="3838" max="3838" width="13.1796875" style="307" customWidth="1"/>
    <col min="3839" max="3839" width="1.81640625" style="307" customWidth="1"/>
    <col min="3840" max="3840" width="13.1796875" style="307" customWidth="1"/>
    <col min="3841" max="3841" width="1.81640625" style="307" customWidth="1"/>
    <col min="3842" max="3842" width="13.1796875" style="307" customWidth="1"/>
    <col min="3843" max="3843" width="1.81640625" style="307" customWidth="1"/>
    <col min="3844" max="3844" width="13" style="307" customWidth="1"/>
    <col min="3845" max="3845" width="1.81640625" style="307" customWidth="1"/>
    <col min="3846" max="3846" width="15.1796875" style="307" customWidth="1"/>
    <col min="3847" max="3847" width="1.81640625" style="307" customWidth="1"/>
    <col min="3848" max="3848" width="15.1796875" style="307" customWidth="1"/>
    <col min="3849" max="3849" width="1.81640625" style="307" customWidth="1"/>
    <col min="3850" max="3850" width="15.1796875" style="307" customWidth="1"/>
    <col min="3851" max="3851" width="1.81640625" style="307" customWidth="1"/>
    <col min="3852" max="3852" width="15.1796875" style="307" customWidth="1"/>
    <col min="3853" max="3853" width="1.81640625" style="307" customWidth="1"/>
    <col min="3854" max="3854" width="15.1796875" style="307" customWidth="1"/>
    <col min="3855" max="3855" width="15.1796875" style="307" bestFit="1" customWidth="1"/>
    <col min="3856" max="3856" width="11.1796875" style="307" bestFit="1" customWidth="1"/>
    <col min="3857" max="4086" width="8.81640625" style="307"/>
    <col min="4087" max="4087" width="12.1796875" style="307" customWidth="1"/>
    <col min="4088" max="4088" width="7.1796875" style="307" customWidth="1"/>
    <col min="4089" max="4089" width="1.81640625" style="307" customWidth="1"/>
    <col min="4090" max="4090" width="13.1796875" style="307" customWidth="1"/>
    <col min="4091" max="4091" width="1.81640625" style="307" customWidth="1"/>
    <col min="4092" max="4092" width="13.1796875" style="307" customWidth="1"/>
    <col min="4093" max="4093" width="1.1796875" style="307" customWidth="1"/>
    <col min="4094" max="4094" width="13.1796875" style="307" customWidth="1"/>
    <col min="4095" max="4095" width="1.81640625" style="307" customWidth="1"/>
    <col min="4096" max="4096" width="13.1796875" style="307" customWidth="1"/>
    <col min="4097" max="4097" width="1.81640625" style="307" customWidth="1"/>
    <col min="4098" max="4098" width="13.1796875" style="307" customWidth="1"/>
    <col min="4099" max="4099" width="1.81640625" style="307" customWidth="1"/>
    <col min="4100" max="4100" width="13" style="307" customWidth="1"/>
    <col min="4101" max="4101" width="1.81640625" style="307" customWidth="1"/>
    <col min="4102" max="4102" width="15.1796875" style="307" customWidth="1"/>
    <col min="4103" max="4103" width="1.81640625" style="307" customWidth="1"/>
    <col min="4104" max="4104" width="15.1796875" style="307" customWidth="1"/>
    <col min="4105" max="4105" width="1.81640625" style="307" customWidth="1"/>
    <col min="4106" max="4106" width="15.1796875" style="307" customWidth="1"/>
    <col min="4107" max="4107" width="1.81640625" style="307" customWidth="1"/>
    <col min="4108" max="4108" width="15.1796875" style="307" customWidth="1"/>
    <col min="4109" max="4109" width="1.81640625" style="307" customWidth="1"/>
    <col min="4110" max="4110" width="15.1796875" style="307" customWidth="1"/>
    <col min="4111" max="4111" width="15.1796875" style="307" bestFit="1" customWidth="1"/>
    <col min="4112" max="4112" width="11.1796875" style="307" bestFit="1" customWidth="1"/>
    <col min="4113" max="4342" width="8.81640625" style="307"/>
    <col min="4343" max="4343" width="12.1796875" style="307" customWidth="1"/>
    <col min="4344" max="4344" width="7.1796875" style="307" customWidth="1"/>
    <col min="4345" max="4345" width="1.81640625" style="307" customWidth="1"/>
    <col min="4346" max="4346" width="13.1796875" style="307" customWidth="1"/>
    <col min="4347" max="4347" width="1.81640625" style="307" customWidth="1"/>
    <col min="4348" max="4348" width="13.1796875" style="307" customWidth="1"/>
    <col min="4349" max="4349" width="1.1796875" style="307" customWidth="1"/>
    <col min="4350" max="4350" width="13.1796875" style="307" customWidth="1"/>
    <col min="4351" max="4351" width="1.81640625" style="307" customWidth="1"/>
    <col min="4352" max="4352" width="13.1796875" style="307" customWidth="1"/>
    <col min="4353" max="4353" width="1.81640625" style="307" customWidth="1"/>
    <col min="4354" max="4354" width="13.1796875" style="307" customWidth="1"/>
    <col min="4355" max="4355" width="1.81640625" style="307" customWidth="1"/>
    <col min="4356" max="4356" width="13" style="307" customWidth="1"/>
    <col min="4357" max="4357" width="1.81640625" style="307" customWidth="1"/>
    <col min="4358" max="4358" width="15.1796875" style="307" customWidth="1"/>
    <col min="4359" max="4359" width="1.81640625" style="307" customWidth="1"/>
    <col min="4360" max="4360" width="15.1796875" style="307" customWidth="1"/>
    <col min="4361" max="4361" width="1.81640625" style="307" customWidth="1"/>
    <col min="4362" max="4362" width="15.1796875" style="307" customWidth="1"/>
    <col min="4363" max="4363" width="1.81640625" style="307" customWidth="1"/>
    <col min="4364" max="4364" width="15.1796875" style="307" customWidth="1"/>
    <col min="4365" max="4365" width="1.81640625" style="307" customWidth="1"/>
    <col min="4366" max="4366" width="15.1796875" style="307" customWidth="1"/>
    <col min="4367" max="4367" width="15.1796875" style="307" bestFit="1" customWidth="1"/>
    <col min="4368" max="4368" width="11.1796875" style="307" bestFit="1" customWidth="1"/>
    <col min="4369" max="4598" width="8.81640625" style="307"/>
    <col min="4599" max="4599" width="12.1796875" style="307" customWidth="1"/>
    <col min="4600" max="4600" width="7.1796875" style="307" customWidth="1"/>
    <col min="4601" max="4601" width="1.81640625" style="307" customWidth="1"/>
    <col min="4602" max="4602" width="13.1796875" style="307" customWidth="1"/>
    <col min="4603" max="4603" width="1.81640625" style="307" customWidth="1"/>
    <col min="4604" max="4604" width="13.1796875" style="307" customWidth="1"/>
    <col min="4605" max="4605" width="1.1796875" style="307" customWidth="1"/>
    <col min="4606" max="4606" width="13.1796875" style="307" customWidth="1"/>
    <col min="4607" max="4607" width="1.81640625" style="307" customWidth="1"/>
    <col min="4608" max="4608" width="13.1796875" style="307" customWidth="1"/>
    <col min="4609" max="4609" width="1.81640625" style="307" customWidth="1"/>
    <col min="4610" max="4610" width="13.1796875" style="307" customWidth="1"/>
    <col min="4611" max="4611" width="1.81640625" style="307" customWidth="1"/>
    <col min="4612" max="4612" width="13" style="307" customWidth="1"/>
    <col min="4613" max="4613" width="1.81640625" style="307" customWidth="1"/>
    <col min="4614" max="4614" width="15.1796875" style="307" customWidth="1"/>
    <col min="4615" max="4615" width="1.81640625" style="307" customWidth="1"/>
    <col min="4616" max="4616" width="15.1796875" style="307" customWidth="1"/>
    <col min="4617" max="4617" width="1.81640625" style="307" customWidth="1"/>
    <col min="4618" max="4618" width="15.1796875" style="307" customWidth="1"/>
    <col min="4619" max="4619" width="1.81640625" style="307" customWidth="1"/>
    <col min="4620" max="4620" width="15.1796875" style="307" customWidth="1"/>
    <col min="4621" max="4621" width="1.81640625" style="307" customWidth="1"/>
    <col min="4622" max="4622" width="15.1796875" style="307" customWidth="1"/>
    <col min="4623" max="4623" width="15.1796875" style="307" bestFit="1" customWidth="1"/>
    <col min="4624" max="4624" width="11.1796875" style="307" bestFit="1" customWidth="1"/>
    <col min="4625" max="4854" width="8.81640625" style="307"/>
    <col min="4855" max="4855" width="12.1796875" style="307" customWidth="1"/>
    <col min="4856" max="4856" width="7.1796875" style="307" customWidth="1"/>
    <col min="4857" max="4857" width="1.81640625" style="307" customWidth="1"/>
    <col min="4858" max="4858" width="13.1796875" style="307" customWidth="1"/>
    <col min="4859" max="4859" width="1.81640625" style="307" customWidth="1"/>
    <col min="4860" max="4860" width="13.1796875" style="307" customWidth="1"/>
    <col min="4861" max="4861" width="1.1796875" style="307" customWidth="1"/>
    <col min="4862" max="4862" width="13.1796875" style="307" customWidth="1"/>
    <col min="4863" max="4863" width="1.81640625" style="307" customWidth="1"/>
    <col min="4864" max="4864" width="13.1796875" style="307" customWidth="1"/>
    <col min="4865" max="4865" width="1.81640625" style="307" customWidth="1"/>
    <col min="4866" max="4866" width="13.1796875" style="307" customWidth="1"/>
    <col min="4867" max="4867" width="1.81640625" style="307" customWidth="1"/>
    <col min="4868" max="4868" width="13" style="307" customWidth="1"/>
    <col min="4869" max="4869" width="1.81640625" style="307" customWidth="1"/>
    <col min="4870" max="4870" width="15.1796875" style="307" customWidth="1"/>
    <col min="4871" max="4871" width="1.81640625" style="307" customWidth="1"/>
    <col min="4872" max="4872" width="15.1796875" style="307" customWidth="1"/>
    <col min="4873" max="4873" width="1.81640625" style="307" customWidth="1"/>
    <col min="4874" max="4874" width="15.1796875" style="307" customWidth="1"/>
    <col min="4875" max="4875" width="1.81640625" style="307" customWidth="1"/>
    <col min="4876" max="4876" width="15.1796875" style="307" customWidth="1"/>
    <col min="4877" max="4877" width="1.81640625" style="307" customWidth="1"/>
    <col min="4878" max="4878" width="15.1796875" style="307" customWidth="1"/>
    <col min="4879" max="4879" width="15.1796875" style="307" bestFit="1" customWidth="1"/>
    <col min="4880" max="4880" width="11.1796875" style="307" bestFit="1" customWidth="1"/>
    <col min="4881" max="5110" width="8.81640625" style="307"/>
    <col min="5111" max="5111" width="12.1796875" style="307" customWidth="1"/>
    <col min="5112" max="5112" width="7.1796875" style="307" customWidth="1"/>
    <col min="5113" max="5113" width="1.81640625" style="307" customWidth="1"/>
    <col min="5114" max="5114" width="13.1796875" style="307" customWidth="1"/>
    <col min="5115" max="5115" width="1.81640625" style="307" customWidth="1"/>
    <col min="5116" max="5116" width="13.1796875" style="307" customWidth="1"/>
    <col min="5117" max="5117" width="1.1796875" style="307" customWidth="1"/>
    <col min="5118" max="5118" width="13.1796875" style="307" customWidth="1"/>
    <col min="5119" max="5119" width="1.81640625" style="307" customWidth="1"/>
    <col min="5120" max="5120" width="13.1796875" style="307" customWidth="1"/>
    <col min="5121" max="5121" width="1.81640625" style="307" customWidth="1"/>
    <col min="5122" max="5122" width="13.1796875" style="307" customWidth="1"/>
    <col min="5123" max="5123" width="1.81640625" style="307" customWidth="1"/>
    <col min="5124" max="5124" width="13" style="307" customWidth="1"/>
    <col min="5125" max="5125" width="1.81640625" style="307" customWidth="1"/>
    <col min="5126" max="5126" width="15.1796875" style="307" customWidth="1"/>
    <col min="5127" max="5127" width="1.81640625" style="307" customWidth="1"/>
    <col min="5128" max="5128" width="15.1796875" style="307" customWidth="1"/>
    <col min="5129" max="5129" width="1.81640625" style="307" customWidth="1"/>
    <col min="5130" max="5130" width="15.1796875" style="307" customWidth="1"/>
    <col min="5131" max="5131" width="1.81640625" style="307" customWidth="1"/>
    <col min="5132" max="5132" width="15.1796875" style="307" customWidth="1"/>
    <col min="5133" max="5133" width="1.81640625" style="307" customWidth="1"/>
    <col min="5134" max="5134" width="15.1796875" style="307" customWidth="1"/>
    <col min="5135" max="5135" width="15.1796875" style="307" bestFit="1" customWidth="1"/>
    <col min="5136" max="5136" width="11.1796875" style="307" bestFit="1" customWidth="1"/>
    <col min="5137" max="5366" width="8.81640625" style="307"/>
    <col min="5367" max="5367" width="12.1796875" style="307" customWidth="1"/>
    <col min="5368" max="5368" width="7.1796875" style="307" customWidth="1"/>
    <col min="5369" max="5369" width="1.81640625" style="307" customWidth="1"/>
    <col min="5370" max="5370" width="13.1796875" style="307" customWidth="1"/>
    <col min="5371" max="5371" width="1.81640625" style="307" customWidth="1"/>
    <col min="5372" max="5372" width="13.1796875" style="307" customWidth="1"/>
    <col min="5373" max="5373" width="1.1796875" style="307" customWidth="1"/>
    <col min="5374" max="5374" width="13.1796875" style="307" customWidth="1"/>
    <col min="5375" max="5375" width="1.81640625" style="307" customWidth="1"/>
    <col min="5376" max="5376" width="13.1796875" style="307" customWidth="1"/>
    <col min="5377" max="5377" width="1.81640625" style="307" customWidth="1"/>
    <col min="5378" max="5378" width="13.1796875" style="307" customWidth="1"/>
    <col min="5379" max="5379" width="1.81640625" style="307" customWidth="1"/>
    <col min="5380" max="5380" width="13" style="307" customWidth="1"/>
    <col min="5381" max="5381" width="1.81640625" style="307" customWidth="1"/>
    <col min="5382" max="5382" width="15.1796875" style="307" customWidth="1"/>
    <col min="5383" max="5383" width="1.81640625" style="307" customWidth="1"/>
    <col min="5384" max="5384" width="15.1796875" style="307" customWidth="1"/>
    <col min="5385" max="5385" width="1.81640625" style="307" customWidth="1"/>
    <col min="5386" max="5386" width="15.1796875" style="307" customWidth="1"/>
    <col min="5387" max="5387" width="1.81640625" style="307" customWidth="1"/>
    <col min="5388" max="5388" width="15.1796875" style="307" customWidth="1"/>
    <col min="5389" max="5389" width="1.81640625" style="307" customWidth="1"/>
    <col min="5390" max="5390" width="15.1796875" style="307" customWidth="1"/>
    <col min="5391" max="5391" width="15.1796875" style="307" bestFit="1" customWidth="1"/>
    <col min="5392" max="5392" width="11.1796875" style="307" bestFit="1" customWidth="1"/>
    <col min="5393" max="5622" width="8.81640625" style="307"/>
    <col min="5623" max="5623" width="12.1796875" style="307" customWidth="1"/>
    <col min="5624" max="5624" width="7.1796875" style="307" customWidth="1"/>
    <col min="5625" max="5625" width="1.81640625" style="307" customWidth="1"/>
    <col min="5626" max="5626" width="13.1796875" style="307" customWidth="1"/>
    <col min="5627" max="5627" width="1.81640625" style="307" customWidth="1"/>
    <col min="5628" max="5628" width="13.1796875" style="307" customWidth="1"/>
    <col min="5629" max="5629" width="1.1796875" style="307" customWidth="1"/>
    <col min="5630" max="5630" width="13.1796875" style="307" customWidth="1"/>
    <col min="5631" max="5631" width="1.81640625" style="307" customWidth="1"/>
    <col min="5632" max="5632" width="13.1796875" style="307" customWidth="1"/>
    <col min="5633" max="5633" width="1.81640625" style="307" customWidth="1"/>
    <col min="5634" max="5634" width="13.1796875" style="307" customWidth="1"/>
    <col min="5635" max="5635" width="1.81640625" style="307" customWidth="1"/>
    <col min="5636" max="5636" width="13" style="307" customWidth="1"/>
    <col min="5637" max="5637" width="1.81640625" style="307" customWidth="1"/>
    <col min="5638" max="5638" width="15.1796875" style="307" customWidth="1"/>
    <col min="5639" max="5639" width="1.81640625" style="307" customWidth="1"/>
    <col min="5640" max="5640" width="15.1796875" style="307" customWidth="1"/>
    <col min="5641" max="5641" width="1.81640625" style="307" customWidth="1"/>
    <col min="5642" max="5642" width="15.1796875" style="307" customWidth="1"/>
    <col min="5643" max="5643" width="1.81640625" style="307" customWidth="1"/>
    <col min="5644" max="5644" width="15.1796875" style="307" customWidth="1"/>
    <col min="5645" max="5645" width="1.81640625" style="307" customWidth="1"/>
    <col min="5646" max="5646" width="15.1796875" style="307" customWidth="1"/>
    <col min="5647" max="5647" width="15.1796875" style="307" bestFit="1" customWidth="1"/>
    <col min="5648" max="5648" width="11.1796875" style="307" bestFit="1" customWidth="1"/>
    <col min="5649" max="5878" width="8.81640625" style="307"/>
    <col min="5879" max="5879" width="12.1796875" style="307" customWidth="1"/>
    <col min="5880" max="5880" width="7.1796875" style="307" customWidth="1"/>
    <col min="5881" max="5881" width="1.81640625" style="307" customWidth="1"/>
    <col min="5882" max="5882" width="13.1796875" style="307" customWidth="1"/>
    <col min="5883" max="5883" width="1.81640625" style="307" customWidth="1"/>
    <col min="5884" max="5884" width="13.1796875" style="307" customWidth="1"/>
    <col min="5885" max="5885" width="1.1796875" style="307" customWidth="1"/>
    <col min="5886" max="5886" width="13.1796875" style="307" customWidth="1"/>
    <col min="5887" max="5887" width="1.81640625" style="307" customWidth="1"/>
    <col min="5888" max="5888" width="13.1796875" style="307" customWidth="1"/>
    <col min="5889" max="5889" width="1.81640625" style="307" customWidth="1"/>
    <col min="5890" max="5890" width="13.1796875" style="307" customWidth="1"/>
    <col min="5891" max="5891" width="1.81640625" style="307" customWidth="1"/>
    <col min="5892" max="5892" width="13" style="307" customWidth="1"/>
    <col min="5893" max="5893" width="1.81640625" style="307" customWidth="1"/>
    <col min="5894" max="5894" width="15.1796875" style="307" customWidth="1"/>
    <col min="5895" max="5895" width="1.81640625" style="307" customWidth="1"/>
    <col min="5896" max="5896" width="15.1796875" style="307" customWidth="1"/>
    <col min="5897" max="5897" width="1.81640625" style="307" customWidth="1"/>
    <col min="5898" max="5898" width="15.1796875" style="307" customWidth="1"/>
    <col min="5899" max="5899" width="1.81640625" style="307" customWidth="1"/>
    <col min="5900" max="5900" width="15.1796875" style="307" customWidth="1"/>
    <col min="5901" max="5901" width="1.81640625" style="307" customWidth="1"/>
    <col min="5902" max="5902" width="15.1796875" style="307" customWidth="1"/>
    <col min="5903" max="5903" width="15.1796875" style="307" bestFit="1" customWidth="1"/>
    <col min="5904" max="5904" width="11.1796875" style="307" bestFit="1" customWidth="1"/>
    <col min="5905" max="6134" width="8.81640625" style="307"/>
    <col min="6135" max="6135" width="12.1796875" style="307" customWidth="1"/>
    <col min="6136" max="6136" width="7.1796875" style="307" customWidth="1"/>
    <col min="6137" max="6137" width="1.81640625" style="307" customWidth="1"/>
    <col min="6138" max="6138" width="13.1796875" style="307" customWidth="1"/>
    <col min="6139" max="6139" width="1.81640625" style="307" customWidth="1"/>
    <col min="6140" max="6140" width="13.1796875" style="307" customWidth="1"/>
    <col min="6141" max="6141" width="1.1796875" style="307" customWidth="1"/>
    <col min="6142" max="6142" width="13.1796875" style="307" customWidth="1"/>
    <col min="6143" max="6143" width="1.81640625" style="307" customWidth="1"/>
    <col min="6144" max="6144" width="13.1796875" style="307" customWidth="1"/>
    <col min="6145" max="6145" width="1.81640625" style="307" customWidth="1"/>
    <col min="6146" max="6146" width="13.1796875" style="307" customWidth="1"/>
    <col min="6147" max="6147" width="1.81640625" style="307" customWidth="1"/>
    <col min="6148" max="6148" width="13" style="307" customWidth="1"/>
    <col min="6149" max="6149" width="1.81640625" style="307" customWidth="1"/>
    <col min="6150" max="6150" width="15.1796875" style="307" customWidth="1"/>
    <col min="6151" max="6151" width="1.81640625" style="307" customWidth="1"/>
    <col min="6152" max="6152" width="15.1796875" style="307" customWidth="1"/>
    <col min="6153" max="6153" width="1.81640625" style="307" customWidth="1"/>
    <col min="6154" max="6154" width="15.1796875" style="307" customWidth="1"/>
    <col min="6155" max="6155" width="1.81640625" style="307" customWidth="1"/>
    <col min="6156" max="6156" width="15.1796875" style="307" customWidth="1"/>
    <col min="6157" max="6157" width="1.81640625" style="307" customWidth="1"/>
    <col min="6158" max="6158" width="15.1796875" style="307" customWidth="1"/>
    <col min="6159" max="6159" width="15.1796875" style="307" bestFit="1" customWidth="1"/>
    <col min="6160" max="6160" width="11.1796875" style="307" bestFit="1" customWidth="1"/>
    <col min="6161" max="6390" width="8.81640625" style="307"/>
    <col min="6391" max="6391" width="12.1796875" style="307" customWidth="1"/>
    <col min="6392" max="6392" width="7.1796875" style="307" customWidth="1"/>
    <col min="6393" max="6393" width="1.81640625" style="307" customWidth="1"/>
    <col min="6394" max="6394" width="13.1796875" style="307" customWidth="1"/>
    <col min="6395" max="6395" width="1.81640625" style="307" customWidth="1"/>
    <col min="6396" max="6396" width="13.1796875" style="307" customWidth="1"/>
    <col min="6397" max="6397" width="1.1796875" style="307" customWidth="1"/>
    <col min="6398" max="6398" width="13.1796875" style="307" customWidth="1"/>
    <col min="6399" max="6399" width="1.81640625" style="307" customWidth="1"/>
    <col min="6400" max="6400" width="13.1796875" style="307" customWidth="1"/>
    <col min="6401" max="6401" width="1.81640625" style="307" customWidth="1"/>
    <col min="6402" max="6402" width="13.1796875" style="307" customWidth="1"/>
    <col min="6403" max="6403" width="1.81640625" style="307" customWidth="1"/>
    <col min="6404" max="6404" width="13" style="307" customWidth="1"/>
    <col min="6405" max="6405" width="1.81640625" style="307" customWidth="1"/>
    <col min="6406" max="6406" width="15.1796875" style="307" customWidth="1"/>
    <col min="6407" max="6407" width="1.81640625" style="307" customWidth="1"/>
    <col min="6408" max="6408" width="15.1796875" style="307" customWidth="1"/>
    <col min="6409" max="6409" width="1.81640625" style="307" customWidth="1"/>
    <col min="6410" max="6410" width="15.1796875" style="307" customWidth="1"/>
    <col min="6411" max="6411" width="1.81640625" style="307" customWidth="1"/>
    <col min="6412" max="6412" width="15.1796875" style="307" customWidth="1"/>
    <col min="6413" max="6413" width="1.81640625" style="307" customWidth="1"/>
    <col min="6414" max="6414" width="15.1796875" style="307" customWidth="1"/>
    <col min="6415" max="6415" width="15.1796875" style="307" bestFit="1" customWidth="1"/>
    <col min="6416" max="6416" width="11.1796875" style="307" bestFit="1" customWidth="1"/>
    <col min="6417" max="6646" width="8.81640625" style="307"/>
    <col min="6647" max="6647" width="12.1796875" style="307" customWidth="1"/>
    <col min="6648" max="6648" width="7.1796875" style="307" customWidth="1"/>
    <col min="6649" max="6649" width="1.81640625" style="307" customWidth="1"/>
    <col min="6650" max="6650" width="13.1796875" style="307" customWidth="1"/>
    <col min="6651" max="6651" width="1.81640625" style="307" customWidth="1"/>
    <col min="6652" max="6652" width="13.1796875" style="307" customWidth="1"/>
    <col min="6653" max="6653" width="1.1796875" style="307" customWidth="1"/>
    <col min="6654" max="6654" width="13.1796875" style="307" customWidth="1"/>
    <col min="6655" max="6655" width="1.81640625" style="307" customWidth="1"/>
    <col min="6656" max="6656" width="13.1796875" style="307" customWidth="1"/>
    <col min="6657" max="6657" width="1.81640625" style="307" customWidth="1"/>
    <col min="6658" max="6658" width="13.1796875" style="307" customWidth="1"/>
    <col min="6659" max="6659" width="1.81640625" style="307" customWidth="1"/>
    <col min="6660" max="6660" width="13" style="307" customWidth="1"/>
    <col min="6661" max="6661" width="1.81640625" style="307" customWidth="1"/>
    <col min="6662" max="6662" width="15.1796875" style="307" customWidth="1"/>
    <col min="6663" max="6663" width="1.81640625" style="307" customWidth="1"/>
    <col min="6664" max="6664" width="15.1796875" style="307" customWidth="1"/>
    <col min="6665" max="6665" width="1.81640625" style="307" customWidth="1"/>
    <col min="6666" max="6666" width="15.1796875" style="307" customWidth="1"/>
    <col min="6667" max="6667" width="1.81640625" style="307" customWidth="1"/>
    <col min="6668" max="6668" width="15.1796875" style="307" customWidth="1"/>
    <col min="6669" max="6669" width="1.81640625" style="307" customWidth="1"/>
    <col min="6670" max="6670" width="15.1796875" style="307" customWidth="1"/>
    <col min="6671" max="6671" width="15.1796875" style="307" bestFit="1" customWidth="1"/>
    <col min="6672" max="6672" width="11.1796875" style="307" bestFit="1" customWidth="1"/>
    <col min="6673" max="6902" width="8.81640625" style="307"/>
    <col min="6903" max="6903" width="12.1796875" style="307" customWidth="1"/>
    <col min="6904" max="6904" width="7.1796875" style="307" customWidth="1"/>
    <col min="6905" max="6905" width="1.81640625" style="307" customWidth="1"/>
    <col min="6906" max="6906" width="13.1796875" style="307" customWidth="1"/>
    <col min="6907" max="6907" width="1.81640625" style="307" customWidth="1"/>
    <col min="6908" max="6908" width="13.1796875" style="307" customWidth="1"/>
    <col min="6909" max="6909" width="1.1796875" style="307" customWidth="1"/>
    <col min="6910" max="6910" width="13.1796875" style="307" customWidth="1"/>
    <col min="6911" max="6911" width="1.81640625" style="307" customWidth="1"/>
    <col min="6912" max="6912" width="13.1796875" style="307" customWidth="1"/>
    <col min="6913" max="6913" width="1.81640625" style="307" customWidth="1"/>
    <col min="6914" max="6914" width="13.1796875" style="307" customWidth="1"/>
    <col min="6915" max="6915" width="1.81640625" style="307" customWidth="1"/>
    <col min="6916" max="6916" width="13" style="307" customWidth="1"/>
    <col min="6917" max="6917" width="1.81640625" style="307" customWidth="1"/>
    <col min="6918" max="6918" width="15.1796875" style="307" customWidth="1"/>
    <col min="6919" max="6919" width="1.81640625" style="307" customWidth="1"/>
    <col min="6920" max="6920" width="15.1796875" style="307" customWidth="1"/>
    <col min="6921" max="6921" width="1.81640625" style="307" customWidth="1"/>
    <col min="6922" max="6922" width="15.1796875" style="307" customWidth="1"/>
    <col min="6923" max="6923" width="1.81640625" style="307" customWidth="1"/>
    <col min="6924" max="6924" width="15.1796875" style="307" customWidth="1"/>
    <col min="6925" max="6925" width="1.81640625" style="307" customWidth="1"/>
    <col min="6926" max="6926" width="15.1796875" style="307" customWidth="1"/>
    <col min="6927" max="6927" width="15.1796875" style="307" bestFit="1" customWidth="1"/>
    <col min="6928" max="6928" width="11.1796875" style="307" bestFit="1" customWidth="1"/>
    <col min="6929" max="7158" width="8.81640625" style="307"/>
    <col min="7159" max="7159" width="12.1796875" style="307" customWidth="1"/>
    <col min="7160" max="7160" width="7.1796875" style="307" customWidth="1"/>
    <col min="7161" max="7161" width="1.81640625" style="307" customWidth="1"/>
    <col min="7162" max="7162" width="13.1796875" style="307" customWidth="1"/>
    <col min="7163" max="7163" width="1.81640625" style="307" customWidth="1"/>
    <col min="7164" max="7164" width="13.1796875" style="307" customWidth="1"/>
    <col min="7165" max="7165" width="1.1796875" style="307" customWidth="1"/>
    <col min="7166" max="7166" width="13.1796875" style="307" customWidth="1"/>
    <col min="7167" max="7167" width="1.81640625" style="307" customWidth="1"/>
    <col min="7168" max="7168" width="13.1796875" style="307" customWidth="1"/>
    <col min="7169" max="7169" width="1.81640625" style="307" customWidth="1"/>
    <col min="7170" max="7170" width="13.1796875" style="307" customWidth="1"/>
    <col min="7171" max="7171" width="1.81640625" style="307" customWidth="1"/>
    <col min="7172" max="7172" width="13" style="307" customWidth="1"/>
    <col min="7173" max="7173" width="1.81640625" style="307" customWidth="1"/>
    <col min="7174" max="7174" width="15.1796875" style="307" customWidth="1"/>
    <col min="7175" max="7175" width="1.81640625" style="307" customWidth="1"/>
    <col min="7176" max="7176" width="15.1796875" style="307" customWidth="1"/>
    <col min="7177" max="7177" width="1.81640625" style="307" customWidth="1"/>
    <col min="7178" max="7178" width="15.1796875" style="307" customWidth="1"/>
    <col min="7179" max="7179" width="1.81640625" style="307" customWidth="1"/>
    <col min="7180" max="7180" width="15.1796875" style="307" customWidth="1"/>
    <col min="7181" max="7181" width="1.81640625" style="307" customWidth="1"/>
    <col min="7182" max="7182" width="15.1796875" style="307" customWidth="1"/>
    <col min="7183" max="7183" width="15.1796875" style="307" bestFit="1" customWidth="1"/>
    <col min="7184" max="7184" width="11.1796875" style="307" bestFit="1" customWidth="1"/>
    <col min="7185" max="7414" width="8.81640625" style="307"/>
    <col min="7415" max="7415" width="12.1796875" style="307" customWidth="1"/>
    <col min="7416" max="7416" width="7.1796875" style="307" customWidth="1"/>
    <col min="7417" max="7417" width="1.81640625" style="307" customWidth="1"/>
    <col min="7418" max="7418" width="13.1796875" style="307" customWidth="1"/>
    <col min="7419" max="7419" width="1.81640625" style="307" customWidth="1"/>
    <col min="7420" max="7420" width="13.1796875" style="307" customWidth="1"/>
    <col min="7421" max="7421" width="1.1796875" style="307" customWidth="1"/>
    <col min="7422" max="7422" width="13.1796875" style="307" customWidth="1"/>
    <col min="7423" max="7423" width="1.81640625" style="307" customWidth="1"/>
    <col min="7424" max="7424" width="13.1796875" style="307" customWidth="1"/>
    <col min="7425" max="7425" width="1.81640625" style="307" customWidth="1"/>
    <col min="7426" max="7426" width="13.1796875" style="307" customWidth="1"/>
    <col min="7427" max="7427" width="1.81640625" style="307" customWidth="1"/>
    <col min="7428" max="7428" width="13" style="307" customWidth="1"/>
    <col min="7429" max="7429" width="1.81640625" style="307" customWidth="1"/>
    <col min="7430" max="7430" width="15.1796875" style="307" customWidth="1"/>
    <col min="7431" max="7431" width="1.81640625" style="307" customWidth="1"/>
    <col min="7432" max="7432" width="15.1796875" style="307" customWidth="1"/>
    <col min="7433" max="7433" width="1.81640625" style="307" customWidth="1"/>
    <col min="7434" max="7434" width="15.1796875" style="307" customWidth="1"/>
    <col min="7435" max="7435" width="1.81640625" style="307" customWidth="1"/>
    <col min="7436" max="7436" width="15.1796875" style="307" customWidth="1"/>
    <col min="7437" max="7437" width="1.81640625" style="307" customWidth="1"/>
    <col min="7438" max="7438" width="15.1796875" style="307" customWidth="1"/>
    <col min="7439" max="7439" width="15.1796875" style="307" bestFit="1" customWidth="1"/>
    <col min="7440" max="7440" width="11.1796875" style="307" bestFit="1" customWidth="1"/>
    <col min="7441" max="7670" width="8.81640625" style="307"/>
    <col min="7671" max="7671" width="12.1796875" style="307" customWidth="1"/>
    <col min="7672" max="7672" width="7.1796875" style="307" customWidth="1"/>
    <col min="7673" max="7673" width="1.81640625" style="307" customWidth="1"/>
    <col min="7674" max="7674" width="13.1796875" style="307" customWidth="1"/>
    <col min="7675" max="7675" width="1.81640625" style="307" customWidth="1"/>
    <col min="7676" max="7676" width="13.1796875" style="307" customWidth="1"/>
    <col min="7677" max="7677" width="1.1796875" style="307" customWidth="1"/>
    <col min="7678" max="7678" width="13.1796875" style="307" customWidth="1"/>
    <col min="7679" max="7679" width="1.81640625" style="307" customWidth="1"/>
    <col min="7680" max="7680" width="13.1796875" style="307" customWidth="1"/>
    <col min="7681" max="7681" width="1.81640625" style="307" customWidth="1"/>
    <col min="7682" max="7682" width="13.1796875" style="307" customWidth="1"/>
    <col min="7683" max="7683" width="1.81640625" style="307" customWidth="1"/>
    <col min="7684" max="7684" width="13" style="307" customWidth="1"/>
    <col min="7685" max="7685" width="1.81640625" style="307" customWidth="1"/>
    <col min="7686" max="7686" width="15.1796875" style="307" customWidth="1"/>
    <col min="7687" max="7687" width="1.81640625" style="307" customWidth="1"/>
    <col min="7688" max="7688" width="15.1796875" style="307" customWidth="1"/>
    <col min="7689" max="7689" width="1.81640625" style="307" customWidth="1"/>
    <col min="7690" max="7690" width="15.1796875" style="307" customWidth="1"/>
    <col min="7691" max="7691" width="1.81640625" style="307" customWidth="1"/>
    <col min="7692" max="7692" width="15.1796875" style="307" customWidth="1"/>
    <col min="7693" max="7693" width="1.81640625" style="307" customWidth="1"/>
    <col min="7694" max="7694" width="15.1796875" style="307" customWidth="1"/>
    <col min="7695" max="7695" width="15.1796875" style="307" bestFit="1" customWidth="1"/>
    <col min="7696" max="7696" width="11.1796875" style="307" bestFit="1" customWidth="1"/>
    <col min="7697" max="7926" width="8.81640625" style="307"/>
    <col min="7927" max="7927" width="12.1796875" style="307" customWidth="1"/>
    <col min="7928" max="7928" width="7.1796875" style="307" customWidth="1"/>
    <col min="7929" max="7929" width="1.81640625" style="307" customWidth="1"/>
    <col min="7930" max="7930" width="13.1796875" style="307" customWidth="1"/>
    <col min="7931" max="7931" width="1.81640625" style="307" customWidth="1"/>
    <col min="7932" max="7932" width="13.1796875" style="307" customWidth="1"/>
    <col min="7933" max="7933" width="1.1796875" style="307" customWidth="1"/>
    <col min="7934" max="7934" width="13.1796875" style="307" customWidth="1"/>
    <col min="7935" max="7935" width="1.81640625" style="307" customWidth="1"/>
    <col min="7936" max="7936" width="13.1796875" style="307" customWidth="1"/>
    <col min="7937" max="7937" width="1.81640625" style="307" customWidth="1"/>
    <col min="7938" max="7938" width="13.1796875" style="307" customWidth="1"/>
    <col min="7939" max="7939" width="1.81640625" style="307" customWidth="1"/>
    <col min="7940" max="7940" width="13" style="307" customWidth="1"/>
    <col min="7941" max="7941" width="1.81640625" style="307" customWidth="1"/>
    <col min="7942" max="7942" width="15.1796875" style="307" customWidth="1"/>
    <col min="7943" max="7943" width="1.81640625" style="307" customWidth="1"/>
    <col min="7944" max="7944" width="15.1796875" style="307" customWidth="1"/>
    <col min="7945" max="7945" width="1.81640625" style="307" customWidth="1"/>
    <col min="7946" max="7946" width="15.1796875" style="307" customWidth="1"/>
    <col min="7947" max="7947" width="1.81640625" style="307" customWidth="1"/>
    <col min="7948" max="7948" width="15.1796875" style="307" customWidth="1"/>
    <col min="7949" max="7949" width="1.81640625" style="307" customWidth="1"/>
    <col min="7950" max="7950" width="15.1796875" style="307" customWidth="1"/>
    <col min="7951" max="7951" width="15.1796875" style="307" bestFit="1" customWidth="1"/>
    <col min="7952" max="7952" width="11.1796875" style="307" bestFit="1" customWidth="1"/>
    <col min="7953" max="8182" width="8.81640625" style="307"/>
    <col min="8183" max="8183" width="12.1796875" style="307" customWidth="1"/>
    <col min="8184" max="8184" width="7.1796875" style="307" customWidth="1"/>
    <col min="8185" max="8185" width="1.81640625" style="307" customWidth="1"/>
    <col min="8186" max="8186" width="13.1796875" style="307" customWidth="1"/>
    <col min="8187" max="8187" width="1.81640625" style="307" customWidth="1"/>
    <col min="8188" max="8188" width="13.1796875" style="307" customWidth="1"/>
    <col min="8189" max="8189" width="1.1796875" style="307" customWidth="1"/>
    <col min="8190" max="8190" width="13.1796875" style="307" customWidth="1"/>
    <col min="8191" max="8191" width="1.81640625" style="307" customWidth="1"/>
    <col min="8192" max="8192" width="13.1796875" style="307" customWidth="1"/>
    <col min="8193" max="8193" width="1.81640625" style="307" customWidth="1"/>
    <col min="8194" max="8194" width="13.1796875" style="307" customWidth="1"/>
    <col min="8195" max="8195" width="1.81640625" style="307" customWidth="1"/>
    <col min="8196" max="8196" width="13" style="307" customWidth="1"/>
    <col min="8197" max="8197" width="1.81640625" style="307" customWidth="1"/>
    <col min="8198" max="8198" width="15.1796875" style="307" customWidth="1"/>
    <col min="8199" max="8199" width="1.81640625" style="307" customWidth="1"/>
    <col min="8200" max="8200" width="15.1796875" style="307" customWidth="1"/>
    <col min="8201" max="8201" width="1.81640625" style="307" customWidth="1"/>
    <col min="8202" max="8202" width="15.1796875" style="307" customWidth="1"/>
    <col min="8203" max="8203" width="1.81640625" style="307" customWidth="1"/>
    <col min="8204" max="8204" width="15.1796875" style="307" customWidth="1"/>
    <col min="8205" max="8205" width="1.81640625" style="307" customWidth="1"/>
    <col min="8206" max="8206" width="15.1796875" style="307" customWidth="1"/>
    <col min="8207" max="8207" width="15.1796875" style="307" bestFit="1" customWidth="1"/>
    <col min="8208" max="8208" width="11.1796875" style="307" bestFit="1" customWidth="1"/>
    <col min="8209" max="8438" width="8.81640625" style="307"/>
    <col min="8439" max="8439" width="12.1796875" style="307" customWidth="1"/>
    <col min="8440" max="8440" width="7.1796875" style="307" customWidth="1"/>
    <col min="8441" max="8441" width="1.81640625" style="307" customWidth="1"/>
    <col min="8442" max="8442" width="13.1796875" style="307" customWidth="1"/>
    <col min="8443" max="8443" width="1.81640625" style="307" customWidth="1"/>
    <col min="8444" max="8444" width="13.1796875" style="307" customWidth="1"/>
    <col min="8445" max="8445" width="1.1796875" style="307" customWidth="1"/>
    <col min="8446" max="8446" width="13.1796875" style="307" customWidth="1"/>
    <col min="8447" max="8447" width="1.81640625" style="307" customWidth="1"/>
    <col min="8448" max="8448" width="13.1796875" style="307" customWidth="1"/>
    <col min="8449" max="8449" width="1.81640625" style="307" customWidth="1"/>
    <col min="8450" max="8450" width="13.1796875" style="307" customWidth="1"/>
    <col min="8451" max="8451" width="1.81640625" style="307" customWidth="1"/>
    <col min="8452" max="8452" width="13" style="307" customWidth="1"/>
    <col min="8453" max="8453" width="1.81640625" style="307" customWidth="1"/>
    <col min="8454" max="8454" width="15.1796875" style="307" customWidth="1"/>
    <col min="8455" max="8455" width="1.81640625" style="307" customWidth="1"/>
    <col min="8456" max="8456" width="15.1796875" style="307" customWidth="1"/>
    <col min="8457" max="8457" width="1.81640625" style="307" customWidth="1"/>
    <col min="8458" max="8458" width="15.1796875" style="307" customWidth="1"/>
    <col min="8459" max="8459" width="1.81640625" style="307" customWidth="1"/>
    <col min="8460" max="8460" width="15.1796875" style="307" customWidth="1"/>
    <col min="8461" max="8461" width="1.81640625" style="307" customWidth="1"/>
    <col min="8462" max="8462" width="15.1796875" style="307" customWidth="1"/>
    <col min="8463" max="8463" width="15.1796875" style="307" bestFit="1" customWidth="1"/>
    <col min="8464" max="8464" width="11.1796875" style="307" bestFit="1" customWidth="1"/>
    <col min="8465" max="8694" width="8.81640625" style="307"/>
    <col min="8695" max="8695" width="12.1796875" style="307" customWidth="1"/>
    <col min="8696" max="8696" width="7.1796875" style="307" customWidth="1"/>
    <col min="8697" max="8697" width="1.81640625" style="307" customWidth="1"/>
    <col min="8698" max="8698" width="13.1796875" style="307" customWidth="1"/>
    <col min="8699" max="8699" width="1.81640625" style="307" customWidth="1"/>
    <col min="8700" max="8700" width="13.1796875" style="307" customWidth="1"/>
    <col min="8701" max="8701" width="1.1796875" style="307" customWidth="1"/>
    <col min="8702" max="8702" width="13.1796875" style="307" customWidth="1"/>
    <col min="8703" max="8703" width="1.81640625" style="307" customWidth="1"/>
    <col min="8704" max="8704" width="13.1796875" style="307" customWidth="1"/>
    <col min="8705" max="8705" width="1.81640625" style="307" customWidth="1"/>
    <col min="8706" max="8706" width="13.1796875" style="307" customWidth="1"/>
    <col min="8707" max="8707" width="1.81640625" style="307" customWidth="1"/>
    <col min="8708" max="8708" width="13" style="307" customWidth="1"/>
    <col min="8709" max="8709" width="1.81640625" style="307" customWidth="1"/>
    <col min="8710" max="8710" width="15.1796875" style="307" customWidth="1"/>
    <col min="8711" max="8711" width="1.81640625" style="307" customWidth="1"/>
    <col min="8712" max="8712" width="15.1796875" style="307" customWidth="1"/>
    <col min="8713" max="8713" width="1.81640625" style="307" customWidth="1"/>
    <col min="8714" max="8714" width="15.1796875" style="307" customWidth="1"/>
    <col min="8715" max="8715" width="1.81640625" style="307" customWidth="1"/>
    <col min="8716" max="8716" width="15.1796875" style="307" customWidth="1"/>
    <col min="8717" max="8717" width="1.81640625" style="307" customWidth="1"/>
    <col min="8718" max="8718" width="15.1796875" style="307" customWidth="1"/>
    <col min="8719" max="8719" width="15.1796875" style="307" bestFit="1" customWidth="1"/>
    <col min="8720" max="8720" width="11.1796875" style="307" bestFit="1" customWidth="1"/>
    <col min="8721" max="8950" width="8.81640625" style="307"/>
    <col min="8951" max="8951" width="12.1796875" style="307" customWidth="1"/>
    <col min="8952" max="8952" width="7.1796875" style="307" customWidth="1"/>
    <col min="8953" max="8953" width="1.81640625" style="307" customWidth="1"/>
    <col min="8954" max="8954" width="13.1796875" style="307" customWidth="1"/>
    <col min="8955" max="8955" width="1.81640625" style="307" customWidth="1"/>
    <col min="8956" max="8956" width="13.1796875" style="307" customWidth="1"/>
    <col min="8957" max="8957" width="1.1796875" style="307" customWidth="1"/>
    <col min="8958" max="8958" width="13.1796875" style="307" customWidth="1"/>
    <col min="8959" max="8959" width="1.81640625" style="307" customWidth="1"/>
    <col min="8960" max="8960" width="13.1796875" style="307" customWidth="1"/>
    <col min="8961" max="8961" width="1.81640625" style="307" customWidth="1"/>
    <col min="8962" max="8962" width="13.1796875" style="307" customWidth="1"/>
    <col min="8963" max="8963" width="1.81640625" style="307" customWidth="1"/>
    <col min="8964" max="8964" width="13" style="307" customWidth="1"/>
    <col min="8965" max="8965" width="1.81640625" style="307" customWidth="1"/>
    <col min="8966" max="8966" width="15.1796875" style="307" customWidth="1"/>
    <col min="8967" max="8967" width="1.81640625" style="307" customWidth="1"/>
    <col min="8968" max="8968" width="15.1796875" style="307" customWidth="1"/>
    <col min="8969" max="8969" width="1.81640625" style="307" customWidth="1"/>
    <col min="8970" max="8970" width="15.1796875" style="307" customWidth="1"/>
    <col min="8971" max="8971" width="1.81640625" style="307" customWidth="1"/>
    <col min="8972" max="8972" width="15.1796875" style="307" customWidth="1"/>
    <col min="8973" max="8973" width="1.81640625" style="307" customWidth="1"/>
    <col min="8974" max="8974" width="15.1796875" style="307" customWidth="1"/>
    <col min="8975" max="8975" width="15.1796875" style="307" bestFit="1" customWidth="1"/>
    <col min="8976" max="8976" width="11.1796875" style="307" bestFit="1" customWidth="1"/>
    <col min="8977" max="9206" width="8.81640625" style="307"/>
    <col min="9207" max="9207" width="12.1796875" style="307" customWidth="1"/>
    <col min="9208" max="9208" width="7.1796875" style="307" customWidth="1"/>
    <col min="9209" max="9209" width="1.81640625" style="307" customWidth="1"/>
    <col min="9210" max="9210" width="13.1796875" style="307" customWidth="1"/>
    <col min="9211" max="9211" width="1.81640625" style="307" customWidth="1"/>
    <col min="9212" max="9212" width="13.1796875" style="307" customWidth="1"/>
    <col min="9213" max="9213" width="1.1796875" style="307" customWidth="1"/>
    <col min="9214" max="9214" width="13.1796875" style="307" customWidth="1"/>
    <col min="9215" max="9215" width="1.81640625" style="307" customWidth="1"/>
    <col min="9216" max="9216" width="13.1796875" style="307" customWidth="1"/>
    <col min="9217" max="9217" width="1.81640625" style="307" customWidth="1"/>
    <col min="9218" max="9218" width="13.1796875" style="307" customWidth="1"/>
    <col min="9219" max="9219" width="1.81640625" style="307" customWidth="1"/>
    <col min="9220" max="9220" width="13" style="307" customWidth="1"/>
    <col min="9221" max="9221" width="1.81640625" style="307" customWidth="1"/>
    <col min="9222" max="9222" width="15.1796875" style="307" customWidth="1"/>
    <col min="9223" max="9223" width="1.81640625" style="307" customWidth="1"/>
    <col min="9224" max="9224" width="15.1796875" style="307" customWidth="1"/>
    <col min="9225" max="9225" width="1.81640625" style="307" customWidth="1"/>
    <col min="9226" max="9226" width="15.1796875" style="307" customWidth="1"/>
    <col min="9227" max="9227" width="1.81640625" style="307" customWidth="1"/>
    <col min="9228" max="9228" width="15.1796875" style="307" customWidth="1"/>
    <col min="9229" max="9229" width="1.81640625" style="307" customWidth="1"/>
    <col min="9230" max="9230" width="15.1796875" style="307" customWidth="1"/>
    <col min="9231" max="9231" width="15.1796875" style="307" bestFit="1" customWidth="1"/>
    <col min="9232" max="9232" width="11.1796875" style="307" bestFit="1" customWidth="1"/>
    <col min="9233" max="9462" width="8.81640625" style="307"/>
    <col min="9463" max="9463" width="12.1796875" style="307" customWidth="1"/>
    <col min="9464" max="9464" width="7.1796875" style="307" customWidth="1"/>
    <col min="9465" max="9465" width="1.81640625" style="307" customWidth="1"/>
    <col min="9466" max="9466" width="13.1796875" style="307" customWidth="1"/>
    <col min="9467" max="9467" width="1.81640625" style="307" customWidth="1"/>
    <col min="9468" max="9468" width="13.1796875" style="307" customWidth="1"/>
    <col min="9469" max="9469" width="1.1796875" style="307" customWidth="1"/>
    <col min="9470" max="9470" width="13.1796875" style="307" customWidth="1"/>
    <col min="9471" max="9471" width="1.81640625" style="307" customWidth="1"/>
    <col min="9472" max="9472" width="13.1796875" style="307" customWidth="1"/>
    <col min="9473" max="9473" width="1.81640625" style="307" customWidth="1"/>
    <col min="9474" max="9474" width="13.1796875" style="307" customWidth="1"/>
    <col min="9475" max="9475" width="1.81640625" style="307" customWidth="1"/>
    <col min="9476" max="9476" width="13" style="307" customWidth="1"/>
    <col min="9477" max="9477" width="1.81640625" style="307" customWidth="1"/>
    <col min="9478" max="9478" width="15.1796875" style="307" customWidth="1"/>
    <col min="9479" max="9479" width="1.81640625" style="307" customWidth="1"/>
    <col min="9480" max="9480" width="15.1796875" style="307" customWidth="1"/>
    <col min="9481" max="9481" width="1.81640625" style="307" customWidth="1"/>
    <col min="9482" max="9482" width="15.1796875" style="307" customWidth="1"/>
    <col min="9483" max="9483" width="1.81640625" style="307" customWidth="1"/>
    <col min="9484" max="9484" width="15.1796875" style="307" customWidth="1"/>
    <col min="9485" max="9485" width="1.81640625" style="307" customWidth="1"/>
    <col min="9486" max="9486" width="15.1796875" style="307" customWidth="1"/>
    <col min="9487" max="9487" width="15.1796875" style="307" bestFit="1" customWidth="1"/>
    <col min="9488" max="9488" width="11.1796875" style="307" bestFit="1" customWidth="1"/>
    <col min="9489" max="9718" width="8.81640625" style="307"/>
    <col min="9719" max="9719" width="12.1796875" style="307" customWidth="1"/>
    <col min="9720" max="9720" width="7.1796875" style="307" customWidth="1"/>
    <col min="9721" max="9721" width="1.81640625" style="307" customWidth="1"/>
    <col min="9722" max="9722" width="13.1796875" style="307" customWidth="1"/>
    <col min="9723" max="9723" width="1.81640625" style="307" customWidth="1"/>
    <col min="9724" max="9724" width="13.1796875" style="307" customWidth="1"/>
    <col min="9725" max="9725" width="1.1796875" style="307" customWidth="1"/>
    <col min="9726" max="9726" width="13.1796875" style="307" customWidth="1"/>
    <col min="9727" max="9727" width="1.81640625" style="307" customWidth="1"/>
    <col min="9728" max="9728" width="13.1796875" style="307" customWidth="1"/>
    <col min="9729" max="9729" width="1.81640625" style="307" customWidth="1"/>
    <col min="9730" max="9730" width="13.1796875" style="307" customWidth="1"/>
    <col min="9731" max="9731" width="1.81640625" style="307" customWidth="1"/>
    <col min="9732" max="9732" width="13" style="307" customWidth="1"/>
    <col min="9733" max="9733" width="1.81640625" style="307" customWidth="1"/>
    <col min="9734" max="9734" width="15.1796875" style="307" customWidth="1"/>
    <col min="9735" max="9735" width="1.81640625" style="307" customWidth="1"/>
    <col min="9736" max="9736" width="15.1796875" style="307" customWidth="1"/>
    <col min="9737" max="9737" width="1.81640625" style="307" customWidth="1"/>
    <col min="9738" max="9738" width="15.1796875" style="307" customWidth="1"/>
    <col min="9739" max="9739" width="1.81640625" style="307" customWidth="1"/>
    <col min="9740" max="9740" width="15.1796875" style="307" customWidth="1"/>
    <col min="9741" max="9741" width="1.81640625" style="307" customWidth="1"/>
    <col min="9742" max="9742" width="15.1796875" style="307" customWidth="1"/>
    <col min="9743" max="9743" width="15.1796875" style="307" bestFit="1" customWidth="1"/>
    <col min="9744" max="9744" width="11.1796875" style="307" bestFit="1" customWidth="1"/>
    <col min="9745" max="9974" width="8.81640625" style="307"/>
    <col min="9975" max="9975" width="12.1796875" style="307" customWidth="1"/>
    <col min="9976" max="9976" width="7.1796875" style="307" customWidth="1"/>
    <col min="9977" max="9977" width="1.81640625" style="307" customWidth="1"/>
    <col min="9978" max="9978" width="13.1796875" style="307" customWidth="1"/>
    <col min="9979" max="9979" width="1.81640625" style="307" customWidth="1"/>
    <col min="9980" max="9980" width="13.1796875" style="307" customWidth="1"/>
    <col min="9981" max="9981" width="1.1796875" style="307" customWidth="1"/>
    <col min="9982" max="9982" width="13.1796875" style="307" customWidth="1"/>
    <col min="9983" max="9983" width="1.81640625" style="307" customWidth="1"/>
    <col min="9984" max="9984" width="13.1796875" style="307" customWidth="1"/>
    <col min="9985" max="9985" width="1.81640625" style="307" customWidth="1"/>
    <col min="9986" max="9986" width="13.1796875" style="307" customWidth="1"/>
    <col min="9987" max="9987" width="1.81640625" style="307" customWidth="1"/>
    <col min="9988" max="9988" width="13" style="307" customWidth="1"/>
    <col min="9989" max="9989" width="1.81640625" style="307" customWidth="1"/>
    <col min="9990" max="9990" width="15.1796875" style="307" customWidth="1"/>
    <col min="9991" max="9991" width="1.81640625" style="307" customWidth="1"/>
    <col min="9992" max="9992" width="15.1796875" style="307" customWidth="1"/>
    <col min="9993" max="9993" width="1.81640625" style="307" customWidth="1"/>
    <col min="9994" max="9994" width="15.1796875" style="307" customWidth="1"/>
    <col min="9995" max="9995" width="1.81640625" style="307" customWidth="1"/>
    <col min="9996" max="9996" width="15.1796875" style="307" customWidth="1"/>
    <col min="9997" max="9997" width="1.81640625" style="307" customWidth="1"/>
    <col min="9998" max="9998" width="15.1796875" style="307" customWidth="1"/>
    <col min="9999" max="9999" width="15.1796875" style="307" bestFit="1" customWidth="1"/>
    <col min="10000" max="10000" width="11.1796875" style="307" bestFit="1" customWidth="1"/>
    <col min="10001" max="10230" width="8.81640625" style="307"/>
    <col min="10231" max="10231" width="12.1796875" style="307" customWidth="1"/>
    <col min="10232" max="10232" width="7.1796875" style="307" customWidth="1"/>
    <col min="10233" max="10233" width="1.81640625" style="307" customWidth="1"/>
    <col min="10234" max="10234" width="13.1796875" style="307" customWidth="1"/>
    <col min="10235" max="10235" width="1.81640625" style="307" customWidth="1"/>
    <col min="10236" max="10236" width="13.1796875" style="307" customWidth="1"/>
    <col min="10237" max="10237" width="1.1796875" style="307" customWidth="1"/>
    <col min="10238" max="10238" width="13.1796875" style="307" customWidth="1"/>
    <col min="10239" max="10239" width="1.81640625" style="307" customWidth="1"/>
    <col min="10240" max="10240" width="13.1796875" style="307" customWidth="1"/>
    <col min="10241" max="10241" width="1.81640625" style="307" customWidth="1"/>
    <col min="10242" max="10242" width="13.1796875" style="307" customWidth="1"/>
    <col min="10243" max="10243" width="1.81640625" style="307" customWidth="1"/>
    <col min="10244" max="10244" width="13" style="307" customWidth="1"/>
    <col min="10245" max="10245" width="1.81640625" style="307" customWidth="1"/>
    <col min="10246" max="10246" width="15.1796875" style="307" customWidth="1"/>
    <col min="10247" max="10247" width="1.81640625" style="307" customWidth="1"/>
    <col min="10248" max="10248" width="15.1796875" style="307" customWidth="1"/>
    <col min="10249" max="10249" width="1.81640625" style="307" customWidth="1"/>
    <col min="10250" max="10250" width="15.1796875" style="307" customWidth="1"/>
    <col min="10251" max="10251" width="1.81640625" style="307" customWidth="1"/>
    <col min="10252" max="10252" width="15.1796875" style="307" customWidth="1"/>
    <col min="10253" max="10253" width="1.81640625" style="307" customWidth="1"/>
    <col min="10254" max="10254" width="15.1796875" style="307" customWidth="1"/>
    <col min="10255" max="10255" width="15.1796875" style="307" bestFit="1" customWidth="1"/>
    <col min="10256" max="10256" width="11.1796875" style="307" bestFit="1" customWidth="1"/>
    <col min="10257" max="10486" width="8.81640625" style="307"/>
    <col min="10487" max="10487" width="12.1796875" style="307" customWidth="1"/>
    <col min="10488" max="10488" width="7.1796875" style="307" customWidth="1"/>
    <col min="10489" max="10489" width="1.81640625" style="307" customWidth="1"/>
    <col min="10490" max="10490" width="13.1796875" style="307" customWidth="1"/>
    <col min="10491" max="10491" width="1.81640625" style="307" customWidth="1"/>
    <col min="10492" max="10492" width="13.1796875" style="307" customWidth="1"/>
    <col min="10493" max="10493" width="1.1796875" style="307" customWidth="1"/>
    <col min="10494" max="10494" width="13.1796875" style="307" customWidth="1"/>
    <col min="10495" max="10495" width="1.81640625" style="307" customWidth="1"/>
    <col min="10496" max="10496" width="13.1796875" style="307" customWidth="1"/>
    <col min="10497" max="10497" width="1.81640625" style="307" customWidth="1"/>
    <col min="10498" max="10498" width="13.1796875" style="307" customWidth="1"/>
    <col min="10499" max="10499" width="1.81640625" style="307" customWidth="1"/>
    <col min="10500" max="10500" width="13" style="307" customWidth="1"/>
    <col min="10501" max="10501" width="1.81640625" style="307" customWidth="1"/>
    <col min="10502" max="10502" width="15.1796875" style="307" customWidth="1"/>
    <col min="10503" max="10503" width="1.81640625" style="307" customWidth="1"/>
    <col min="10504" max="10504" width="15.1796875" style="307" customWidth="1"/>
    <col min="10505" max="10505" width="1.81640625" style="307" customWidth="1"/>
    <col min="10506" max="10506" width="15.1796875" style="307" customWidth="1"/>
    <col min="10507" max="10507" width="1.81640625" style="307" customWidth="1"/>
    <col min="10508" max="10508" width="15.1796875" style="307" customWidth="1"/>
    <col min="10509" max="10509" width="1.81640625" style="307" customWidth="1"/>
    <col min="10510" max="10510" width="15.1796875" style="307" customWidth="1"/>
    <col min="10511" max="10511" width="15.1796875" style="307" bestFit="1" customWidth="1"/>
    <col min="10512" max="10512" width="11.1796875" style="307" bestFit="1" customWidth="1"/>
    <col min="10513" max="10742" width="8.81640625" style="307"/>
    <col min="10743" max="10743" width="12.1796875" style="307" customWidth="1"/>
    <col min="10744" max="10744" width="7.1796875" style="307" customWidth="1"/>
    <col min="10745" max="10745" width="1.81640625" style="307" customWidth="1"/>
    <col min="10746" max="10746" width="13.1796875" style="307" customWidth="1"/>
    <col min="10747" max="10747" width="1.81640625" style="307" customWidth="1"/>
    <col min="10748" max="10748" width="13.1796875" style="307" customWidth="1"/>
    <col min="10749" max="10749" width="1.1796875" style="307" customWidth="1"/>
    <col min="10750" max="10750" width="13.1796875" style="307" customWidth="1"/>
    <col min="10751" max="10751" width="1.81640625" style="307" customWidth="1"/>
    <col min="10752" max="10752" width="13.1796875" style="307" customWidth="1"/>
    <col min="10753" max="10753" width="1.81640625" style="307" customWidth="1"/>
    <col min="10754" max="10754" width="13.1796875" style="307" customWidth="1"/>
    <col min="10755" max="10755" width="1.81640625" style="307" customWidth="1"/>
    <col min="10756" max="10756" width="13" style="307" customWidth="1"/>
    <col min="10757" max="10757" width="1.81640625" style="307" customWidth="1"/>
    <col min="10758" max="10758" width="15.1796875" style="307" customWidth="1"/>
    <col min="10759" max="10759" width="1.81640625" style="307" customWidth="1"/>
    <col min="10760" max="10760" width="15.1796875" style="307" customWidth="1"/>
    <col min="10761" max="10761" width="1.81640625" style="307" customWidth="1"/>
    <col min="10762" max="10762" width="15.1796875" style="307" customWidth="1"/>
    <col min="10763" max="10763" width="1.81640625" style="307" customWidth="1"/>
    <col min="10764" max="10764" width="15.1796875" style="307" customWidth="1"/>
    <col min="10765" max="10765" width="1.81640625" style="307" customWidth="1"/>
    <col min="10766" max="10766" width="15.1796875" style="307" customWidth="1"/>
    <col min="10767" max="10767" width="15.1796875" style="307" bestFit="1" customWidth="1"/>
    <col min="10768" max="10768" width="11.1796875" style="307" bestFit="1" customWidth="1"/>
    <col min="10769" max="10998" width="8.81640625" style="307"/>
    <col min="10999" max="10999" width="12.1796875" style="307" customWidth="1"/>
    <col min="11000" max="11000" width="7.1796875" style="307" customWidth="1"/>
    <col min="11001" max="11001" width="1.81640625" style="307" customWidth="1"/>
    <col min="11002" max="11002" width="13.1796875" style="307" customWidth="1"/>
    <col min="11003" max="11003" width="1.81640625" style="307" customWidth="1"/>
    <col min="11004" max="11004" width="13.1796875" style="307" customWidth="1"/>
    <col min="11005" max="11005" width="1.1796875" style="307" customWidth="1"/>
    <col min="11006" max="11006" width="13.1796875" style="307" customWidth="1"/>
    <col min="11007" max="11007" width="1.81640625" style="307" customWidth="1"/>
    <col min="11008" max="11008" width="13.1796875" style="307" customWidth="1"/>
    <col min="11009" max="11009" width="1.81640625" style="307" customWidth="1"/>
    <col min="11010" max="11010" width="13.1796875" style="307" customWidth="1"/>
    <col min="11011" max="11011" width="1.81640625" style="307" customWidth="1"/>
    <col min="11012" max="11012" width="13" style="307" customWidth="1"/>
    <col min="11013" max="11013" width="1.81640625" style="307" customWidth="1"/>
    <col min="11014" max="11014" width="15.1796875" style="307" customWidth="1"/>
    <col min="11015" max="11015" width="1.81640625" style="307" customWidth="1"/>
    <col min="11016" max="11016" width="15.1796875" style="307" customWidth="1"/>
    <col min="11017" max="11017" width="1.81640625" style="307" customWidth="1"/>
    <col min="11018" max="11018" width="15.1796875" style="307" customWidth="1"/>
    <col min="11019" max="11019" width="1.81640625" style="307" customWidth="1"/>
    <col min="11020" max="11020" width="15.1796875" style="307" customWidth="1"/>
    <col min="11021" max="11021" width="1.81640625" style="307" customWidth="1"/>
    <col min="11022" max="11022" width="15.1796875" style="307" customWidth="1"/>
    <col min="11023" max="11023" width="15.1796875" style="307" bestFit="1" customWidth="1"/>
    <col min="11024" max="11024" width="11.1796875" style="307" bestFit="1" customWidth="1"/>
    <col min="11025" max="11254" width="8.81640625" style="307"/>
    <col min="11255" max="11255" width="12.1796875" style="307" customWidth="1"/>
    <col min="11256" max="11256" width="7.1796875" style="307" customWidth="1"/>
    <col min="11257" max="11257" width="1.81640625" style="307" customWidth="1"/>
    <col min="11258" max="11258" width="13.1796875" style="307" customWidth="1"/>
    <col min="11259" max="11259" width="1.81640625" style="307" customWidth="1"/>
    <col min="11260" max="11260" width="13.1796875" style="307" customWidth="1"/>
    <col min="11261" max="11261" width="1.1796875" style="307" customWidth="1"/>
    <col min="11262" max="11262" width="13.1796875" style="307" customWidth="1"/>
    <col min="11263" max="11263" width="1.81640625" style="307" customWidth="1"/>
    <col min="11264" max="11264" width="13.1796875" style="307" customWidth="1"/>
    <col min="11265" max="11265" width="1.81640625" style="307" customWidth="1"/>
    <col min="11266" max="11266" width="13.1796875" style="307" customWidth="1"/>
    <col min="11267" max="11267" width="1.81640625" style="307" customWidth="1"/>
    <col min="11268" max="11268" width="13" style="307" customWidth="1"/>
    <col min="11269" max="11269" width="1.81640625" style="307" customWidth="1"/>
    <col min="11270" max="11270" width="15.1796875" style="307" customWidth="1"/>
    <col min="11271" max="11271" width="1.81640625" style="307" customWidth="1"/>
    <col min="11272" max="11272" width="15.1796875" style="307" customWidth="1"/>
    <col min="11273" max="11273" width="1.81640625" style="307" customWidth="1"/>
    <col min="11274" max="11274" width="15.1796875" style="307" customWidth="1"/>
    <col min="11275" max="11275" width="1.81640625" style="307" customWidth="1"/>
    <col min="11276" max="11276" width="15.1796875" style="307" customWidth="1"/>
    <col min="11277" max="11277" width="1.81640625" style="307" customWidth="1"/>
    <col min="11278" max="11278" width="15.1796875" style="307" customWidth="1"/>
    <col min="11279" max="11279" width="15.1796875" style="307" bestFit="1" customWidth="1"/>
    <col min="11280" max="11280" width="11.1796875" style="307" bestFit="1" customWidth="1"/>
    <col min="11281" max="11510" width="8.81640625" style="307"/>
    <col min="11511" max="11511" width="12.1796875" style="307" customWidth="1"/>
    <col min="11512" max="11512" width="7.1796875" style="307" customWidth="1"/>
    <col min="11513" max="11513" width="1.81640625" style="307" customWidth="1"/>
    <col min="11514" max="11514" width="13.1796875" style="307" customWidth="1"/>
    <col min="11515" max="11515" width="1.81640625" style="307" customWidth="1"/>
    <col min="11516" max="11516" width="13.1796875" style="307" customWidth="1"/>
    <col min="11517" max="11517" width="1.1796875" style="307" customWidth="1"/>
    <col min="11518" max="11518" width="13.1796875" style="307" customWidth="1"/>
    <col min="11519" max="11519" width="1.81640625" style="307" customWidth="1"/>
    <col min="11520" max="11520" width="13.1796875" style="307" customWidth="1"/>
    <col min="11521" max="11521" width="1.81640625" style="307" customWidth="1"/>
    <col min="11522" max="11522" width="13.1796875" style="307" customWidth="1"/>
    <col min="11523" max="11523" width="1.81640625" style="307" customWidth="1"/>
    <col min="11524" max="11524" width="13" style="307" customWidth="1"/>
    <col min="11525" max="11525" width="1.81640625" style="307" customWidth="1"/>
    <col min="11526" max="11526" width="15.1796875" style="307" customWidth="1"/>
    <col min="11527" max="11527" width="1.81640625" style="307" customWidth="1"/>
    <col min="11528" max="11528" width="15.1796875" style="307" customWidth="1"/>
    <col min="11529" max="11529" width="1.81640625" style="307" customWidth="1"/>
    <col min="11530" max="11530" width="15.1796875" style="307" customWidth="1"/>
    <col min="11531" max="11531" width="1.81640625" style="307" customWidth="1"/>
    <col min="11532" max="11532" width="15.1796875" style="307" customWidth="1"/>
    <col min="11533" max="11533" width="1.81640625" style="307" customWidth="1"/>
    <col min="11534" max="11534" width="15.1796875" style="307" customWidth="1"/>
    <col min="11535" max="11535" width="15.1796875" style="307" bestFit="1" customWidth="1"/>
    <col min="11536" max="11536" width="11.1796875" style="307" bestFit="1" customWidth="1"/>
    <col min="11537" max="11766" width="8.81640625" style="307"/>
    <col min="11767" max="11767" width="12.1796875" style="307" customWidth="1"/>
    <col min="11768" max="11768" width="7.1796875" style="307" customWidth="1"/>
    <col min="11769" max="11769" width="1.81640625" style="307" customWidth="1"/>
    <col min="11770" max="11770" width="13.1796875" style="307" customWidth="1"/>
    <col min="11771" max="11771" width="1.81640625" style="307" customWidth="1"/>
    <col min="11772" max="11772" width="13.1796875" style="307" customWidth="1"/>
    <col min="11773" max="11773" width="1.1796875" style="307" customWidth="1"/>
    <col min="11774" max="11774" width="13.1796875" style="307" customWidth="1"/>
    <col min="11775" max="11775" width="1.81640625" style="307" customWidth="1"/>
    <col min="11776" max="11776" width="13.1796875" style="307" customWidth="1"/>
    <col min="11777" max="11777" width="1.81640625" style="307" customWidth="1"/>
    <col min="11778" max="11778" width="13.1796875" style="307" customWidth="1"/>
    <col min="11779" max="11779" width="1.81640625" style="307" customWidth="1"/>
    <col min="11780" max="11780" width="13" style="307" customWidth="1"/>
    <col min="11781" max="11781" width="1.81640625" style="307" customWidth="1"/>
    <col min="11782" max="11782" width="15.1796875" style="307" customWidth="1"/>
    <col min="11783" max="11783" width="1.81640625" style="307" customWidth="1"/>
    <col min="11784" max="11784" width="15.1796875" style="307" customWidth="1"/>
    <col min="11785" max="11785" width="1.81640625" style="307" customWidth="1"/>
    <col min="11786" max="11786" width="15.1796875" style="307" customWidth="1"/>
    <col min="11787" max="11787" width="1.81640625" style="307" customWidth="1"/>
    <col min="11788" max="11788" width="15.1796875" style="307" customWidth="1"/>
    <col min="11789" max="11789" width="1.81640625" style="307" customWidth="1"/>
    <col min="11790" max="11790" width="15.1796875" style="307" customWidth="1"/>
    <col min="11791" max="11791" width="15.1796875" style="307" bestFit="1" customWidth="1"/>
    <col min="11792" max="11792" width="11.1796875" style="307" bestFit="1" customWidth="1"/>
    <col min="11793" max="12022" width="8.81640625" style="307"/>
    <col min="12023" max="12023" width="12.1796875" style="307" customWidth="1"/>
    <col min="12024" max="12024" width="7.1796875" style="307" customWidth="1"/>
    <col min="12025" max="12025" width="1.81640625" style="307" customWidth="1"/>
    <col min="12026" max="12026" width="13.1796875" style="307" customWidth="1"/>
    <col min="12027" max="12027" width="1.81640625" style="307" customWidth="1"/>
    <col min="12028" max="12028" width="13.1796875" style="307" customWidth="1"/>
    <col min="12029" max="12029" width="1.1796875" style="307" customWidth="1"/>
    <col min="12030" max="12030" width="13.1796875" style="307" customWidth="1"/>
    <col min="12031" max="12031" width="1.81640625" style="307" customWidth="1"/>
    <col min="12032" max="12032" width="13.1796875" style="307" customWidth="1"/>
    <col min="12033" max="12033" width="1.81640625" style="307" customWidth="1"/>
    <col min="12034" max="12034" width="13.1796875" style="307" customWidth="1"/>
    <col min="12035" max="12035" width="1.81640625" style="307" customWidth="1"/>
    <col min="12036" max="12036" width="13" style="307" customWidth="1"/>
    <col min="12037" max="12037" width="1.81640625" style="307" customWidth="1"/>
    <col min="12038" max="12038" width="15.1796875" style="307" customWidth="1"/>
    <col min="12039" max="12039" width="1.81640625" style="307" customWidth="1"/>
    <col min="12040" max="12040" width="15.1796875" style="307" customWidth="1"/>
    <col min="12041" max="12041" width="1.81640625" style="307" customWidth="1"/>
    <col min="12042" max="12042" width="15.1796875" style="307" customWidth="1"/>
    <col min="12043" max="12043" width="1.81640625" style="307" customWidth="1"/>
    <col min="12044" max="12044" width="15.1796875" style="307" customWidth="1"/>
    <col min="12045" max="12045" width="1.81640625" style="307" customWidth="1"/>
    <col min="12046" max="12046" width="15.1796875" style="307" customWidth="1"/>
    <col min="12047" max="12047" width="15.1796875" style="307" bestFit="1" customWidth="1"/>
    <col min="12048" max="12048" width="11.1796875" style="307" bestFit="1" customWidth="1"/>
    <col min="12049" max="12278" width="8.81640625" style="307"/>
    <col min="12279" max="12279" width="12.1796875" style="307" customWidth="1"/>
    <col min="12280" max="12280" width="7.1796875" style="307" customWidth="1"/>
    <col min="12281" max="12281" width="1.81640625" style="307" customWidth="1"/>
    <col min="12282" max="12282" width="13.1796875" style="307" customWidth="1"/>
    <col min="12283" max="12283" width="1.81640625" style="307" customWidth="1"/>
    <col min="12284" max="12284" width="13.1796875" style="307" customWidth="1"/>
    <col min="12285" max="12285" width="1.1796875" style="307" customWidth="1"/>
    <col min="12286" max="12286" width="13.1796875" style="307" customWidth="1"/>
    <col min="12287" max="12287" width="1.81640625" style="307" customWidth="1"/>
    <col min="12288" max="12288" width="13.1796875" style="307" customWidth="1"/>
    <col min="12289" max="12289" width="1.81640625" style="307" customWidth="1"/>
    <col min="12290" max="12290" width="13.1796875" style="307" customWidth="1"/>
    <col min="12291" max="12291" width="1.81640625" style="307" customWidth="1"/>
    <col min="12292" max="12292" width="13" style="307" customWidth="1"/>
    <col min="12293" max="12293" width="1.81640625" style="307" customWidth="1"/>
    <col min="12294" max="12294" width="15.1796875" style="307" customWidth="1"/>
    <col min="12295" max="12295" width="1.81640625" style="307" customWidth="1"/>
    <col min="12296" max="12296" width="15.1796875" style="307" customWidth="1"/>
    <col min="12297" max="12297" width="1.81640625" style="307" customWidth="1"/>
    <col min="12298" max="12298" width="15.1796875" style="307" customWidth="1"/>
    <col min="12299" max="12299" width="1.81640625" style="307" customWidth="1"/>
    <col min="12300" max="12300" width="15.1796875" style="307" customWidth="1"/>
    <col min="12301" max="12301" width="1.81640625" style="307" customWidth="1"/>
    <col min="12302" max="12302" width="15.1796875" style="307" customWidth="1"/>
    <col min="12303" max="12303" width="15.1796875" style="307" bestFit="1" customWidth="1"/>
    <col min="12304" max="12304" width="11.1796875" style="307" bestFit="1" customWidth="1"/>
    <col min="12305" max="12534" width="8.81640625" style="307"/>
    <col min="12535" max="12535" width="12.1796875" style="307" customWidth="1"/>
    <col min="12536" max="12536" width="7.1796875" style="307" customWidth="1"/>
    <col min="12537" max="12537" width="1.81640625" style="307" customWidth="1"/>
    <col min="12538" max="12538" width="13.1796875" style="307" customWidth="1"/>
    <col min="12539" max="12539" width="1.81640625" style="307" customWidth="1"/>
    <col min="12540" max="12540" width="13.1796875" style="307" customWidth="1"/>
    <col min="12541" max="12541" width="1.1796875" style="307" customWidth="1"/>
    <col min="12542" max="12542" width="13.1796875" style="307" customWidth="1"/>
    <col min="12543" max="12543" width="1.81640625" style="307" customWidth="1"/>
    <col min="12544" max="12544" width="13.1796875" style="307" customWidth="1"/>
    <col min="12545" max="12545" width="1.81640625" style="307" customWidth="1"/>
    <col min="12546" max="12546" width="13.1796875" style="307" customWidth="1"/>
    <col min="12547" max="12547" width="1.81640625" style="307" customWidth="1"/>
    <col min="12548" max="12548" width="13" style="307" customWidth="1"/>
    <col min="12549" max="12549" width="1.81640625" style="307" customWidth="1"/>
    <col min="12550" max="12550" width="15.1796875" style="307" customWidth="1"/>
    <col min="12551" max="12551" width="1.81640625" style="307" customWidth="1"/>
    <col min="12552" max="12552" width="15.1796875" style="307" customWidth="1"/>
    <col min="12553" max="12553" width="1.81640625" style="307" customWidth="1"/>
    <col min="12554" max="12554" width="15.1796875" style="307" customWidth="1"/>
    <col min="12555" max="12555" width="1.81640625" style="307" customWidth="1"/>
    <col min="12556" max="12556" width="15.1796875" style="307" customWidth="1"/>
    <col min="12557" max="12557" width="1.81640625" style="307" customWidth="1"/>
    <col min="12558" max="12558" width="15.1796875" style="307" customWidth="1"/>
    <col min="12559" max="12559" width="15.1796875" style="307" bestFit="1" customWidth="1"/>
    <col min="12560" max="12560" width="11.1796875" style="307" bestFit="1" customWidth="1"/>
    <col min="12561" max="12790" width="8.81640625" style="307"/>
    <col min="12791" max="12791" width="12.1796875" style="307" customWidth="1"/>
    <col min="12792" max="12792" width="7.1796875" style="307" customWidth="1"/>
    <col min="12793" max="12793" width="1.81640625" style="307" customWidth="1"/>
    <col min="12794" max="12794" width="13.1796875" style="307" customWidth="1"/>
    <col min="12795" max="12795" width="1.81640625" style="307" customWidth="1"/>
    <col min="12796" max="12796" width="13.1796875" style="307" customWidth="1"/>
    <col min="12797" max="12797" width="1.1796875" style="307" customWidth="1"/>
    <col min="12798" max="12798" width="13.1796875" style="307" customWidth="1"/>
    <col min="12799" max="12799" width="1.81640625" style="307" customWidth="1"/>
    <col min="12800" max="12800" width="13.1796875" style="307" customWidth="1"/>
    <col min="12801" max="12801" width="1.81640625" style="307" customWidth="1"/>
    <col min="12802" max="12802" width="13.1796875" style="307" customWidth="1"/>
    <col min="12803" max="12803" width="1.81640625" style="307" customWidth="1"/>
    <col min="12804" max="12804" width="13" style="307" customWidth="1"/>
    <col min="12805" max="12805" width="1.81640625" style="307" customWidth="1"/>
    <col min="12806" max="12806" width="15.1796875" style="307" customWidth="1"/>
    <col min="12807" max="12807" width="1.81640625" style="307" customWidth="1"/>
    <col min="12808" max="12808" width="15.1796875" style="307" customWidth="1"/>
    <col min="12809" max="12809" width="1.81640625" style="307" customWidth="1"/>
    <col min="12810" max="12810" width="15.1796875" style="307" customWidth="1"/>
    <col min="12811" max="12811" width="1.81640625" style="307" customWidth="1"/>
    <col min="12812" max="12812" width="15.1796875" style="307" customWidth="1"/>
    <col min="12813" max="12813" width="1.81640625" style="307" customWidth="1"/>
    <col min="12814" max="12814" width="15.1796875" style="307" customWidth="1"/>
    <col min="12815" max="12815" width="15.1796875" style="307" bestFit="1" customWidth="1"/>
    <col min="12816" max="12816" width="11.1796875" style="307" bestFit="1" customWidth="1"/>
    <col min="12817" max="13046" width="8.81640625" style="307"/>
    <col min="13047" max="13047" width="12.1796875" style="307" customWidth="1"/>
    <col min="13048" max="13048" width="7.1796875" style="307" customWidth="1"/>
    <col min="13049" max="13049" width="1.81640625" style="307" customWidth="1"/>
    <col min="13050" max="13050" width="13.1796875" style="307" customWidth="1"/>
    <col min="13051" max="13051" width="1.81640625" style="307" customWidth="1"/>
    <col min="13052" max="13052" width="13.1796875" style="307" customWidth="1"/>
    <col min="13053" max="13053" width="1.1796875" style="307" customWidth="1"/>
    <col min="13054" max="13054" width="13.1796875" style="307" customWidth="1"/>
    <col min="13055" max="13055" width="1.81640625" style="307" customWidth="1"/>
    <col min="13056" max="13056" width="13.1796875" style="307" customWidth="1"/>
    <col min="13057" max="13057" width="1.81640625" style="307" customWidth="1"/>
    <col min="13058" max="13058" width="13.1796875" style="307" customWidth="1"/>
    <col min="13059" max="13059" width="1.81640625" style="307" customWidth="1"/>
    <col min="13060" max="13060" width="13" style="307" customWidth="1"/>
    <col min="13061" max="13061" width="1.81640625" style="307" customWidth="1"/>
    <col min="13062" max="13062" width="15.1796875" style="307" customWidth="1"/>
    <col min="13063" max="13063" width="1.81640625" style="307" customWidth="1"/>
    <col min="13064" max="13064" width="15.1796875" style="307" customWidth="1"/>
    <col min="13065" max="13065" width="1.81640625" style="307" customWidth="1"/>
    <col min="13066" max="13066" width="15.1796875" style="307" customWidth="1"/>
    <col min="13067" max="13067" width="1.81640625" style="307" customWidth="1"/>
    <col min="13068" max="13068" width="15.1796875" style="307" customWidth="1"/>
    <col min="13069" max="13069" width="1.81640625" style="307" customWidth="1"/>
    <col min="13070" max="13070" width="15.1796875" style="307" customWidth="1"/>
    <col min="13071" max="13071" width="15.1796875" style="307" bestFit="1" customWidth="1"/>
    <col min="13072" max="13072" width="11.1796875" style="307" bestFit="1" customWidth="1"/>
    <col min="13073" max="13302" width="8.81640625" style="307"/>
    <col min="13303" max="13303" width="12.1796875" style="307" customWidth="1"/>
    <col min="13304" max="13304" width="7.1796875" style="307" customWidth="1"/>
    <col min="13305" max="13305" width="1.81640625" style="307" customWidth="1"/>
    <col min="13306" max="13306" width="13.1796875" style="307" customWidth="1"/>
    <col min="13307" max="13307" width="1.81640625" style="307" customWidth="1"/>
    <col min="13308" max="13308" width="13.1796875" style="307" customWidth="1"/>
    <col min="13309" max="13309" width="1.1796875" style="307" customWidth="1"/>
    <col min="13310" max="13310" width="13.1796875" style="307" customWidth="1"/>
    <col min="13311" max="13311" width="1.81640625" style="307" customWidth="1"/>
    <col min="13312" max="13312" width="13.1796875" style="307" customWidth="1"/>
    <col min="13313" max="13313" width="1.81640625" style="307" customWidth="1"/>
    <col min="13314" max="13314" width="13.1796875" style="307" customWidth="1"/>
    <col min="13315" max="13315" width="1.81640625" style="307" customWidth="1"/>
    <col min="13316" max="13316" width="13" style="307" customWidth="1"/>
    <col min="13317" max="13317" width="1.81640625" style="307" customWidth="1"/>
    <col min="13318" max="13318" width="15.1796875" style="307" customWidth="1"/>
    <col min="13319" max="13319" width="1.81640625" style="307" customWidth="1"/>
    <col min="13320" max="13320" width="15.1796875" style="307" customWidth="1"/>
    <col min="13321" max="13321" width="1.81640625" style="307" customWidth="1"/>
    <col min="13322" max="13322" width="15.1796875" style="307" customWidth="1"/>
    <col min="13323" max="13323" width="1.81640625" style="307" customWidth="1"/>
    <col min="13324" max="13324" width="15.1796875" style="307" customWidth="1"/>
    <col min="13325" max="13325" width="1.81640625" style="307" customWidth="1"/>
    <col min="13326" max="13326" width="15.1796875" style="307" customWidth="1"/>
    <col min="13327" max="13327" width="15.1796875" style="307" bestFit="1" customWidth="1"/>
    <col min="13328" max="13328" width="11.1796875" style="307" bestFit="1" customWidth="1"/>
    <col min="13329" max="13558" width="8.81640625" style="307"/>
    <col min="13559" max="13559" width="12.1796875" style="307" customWidth="1"/>
    <col min="13560" max="13560" width="7.1796875" style="307" customWidth="1"/>
    <col min="13561" max="13561" width="1.81640625" style="307" customWidth="1"/>
    <col min="13562" max="13562" width="13.1796875" style="307" customWidth="1"/>
    <col min="13563" max="13563" width="1.81640625" style="307" customWidth="1"/>
    <col min="13564" max="13564" width="13.1796875" style="307" customWidth="1"/>
    <col min="13565" max="13565" width="1.1796875" style="307" customWidth="1"/>
    <col min="13566" max="13566" width="13.1796875" style="307" customWidth="1"/>
    <col min="13567" max="13567" width="1.81640625" style="307" customWidth="1"/>
    <col min="13568" max="13568" width="13.1796875" style="307" customWidth="1"/>
    <col min="13569" max="13569" width="1.81640625" style="307" customWidth="1"/>
    <col min="13570" max="13570" width="13.1796875" style="307" customWidth="1"/>
    <col min="13571" max="13571" width="1.81640625" style="307" customWidth="1"/>
    <col min="13572" max="13572" width="13" style="307" customWidth="1"/>
    <col min="13573" max="13573" width="1.81640625" style="307" customWidth="1"/>
    <col min="13574" max="13574" width="15.1796875" style="307" customWidth="1"/>
    <col min="13575" max="13575" width="1.81640625" style="307" customWidth="1"/>
    <col min="13576" max="13576" width="15.1796875" style="307" customWidth="1"/>
    <col min="13577" max="13577" width="1.81640625" style="307" customWidth="1"/>
    <col min="13578" max="13578" width="15.1796875" style="307" customWidth="1"/>
    <col min="13579" max="13579" width="1.81640625" style="307" customWidth="1"/>
    <col min="13580" max="13580" width="15.1796875" style="307" customWidth="1"/>
    <col min="13581" max="13581" width="1.81640625" style="307" customWidth="1"/>
    <col min="13582" max="13582" width="15.1796875" style="307" customWidth="1"/>
    <col min="13583" max="13583" width="15.1796875" style="307" bestFit="1" customWidth="1"/>
    <col min="13584" max="13584" width="11.1796875" style="307" bestFit="1" customWidth="1"/>
    <col min="13585" max="13814" width="8.81640625" style="307"/>
    <col min="13815" max="13815" width="12.1796875" style="307" customWidth="1"/>
    <col min="13816" max="13816" width="7.1796875" style="307" customWidth="1"/>
    <col min="13817" max="13817" width="1.81640625" style="307" customWidth="1"/>
    <col min="13818" max="13818" width="13.1796875" style="307" customWidth="1"/>
    <col min="13819" max="13819" width="1.81640625" style="307" customWidth="1"/>
    <col min="13820" max="13820" width="13.1796875" style="307" customWidth="1"/>
    <col min="13821" max="13821" width="1.1796875" style="307" customWidth="1"/>
    <col min="13822" max="13822" width="13.1796875" style="307" customWidth="1"/>
    <col min="13823" max="13823" width="1.81640625" style="307" customWidth="1"/>
    <col min="13824" max="13824" width="13.1796875" style="307" customWidth="1"/>
    <col min="13825" max="13825" width="1.81640625" style="307" customWidth="1"/>
    <col min="13826" max="13826" width="13.1796875" style="307" customWidth="1"/>
    <col min="13827" max="13827" width="1.81640625" style="307" customWidth="1"/>
    <col min="13828" max="13828" width="13" style="307" customWidth="1"/>
    <col min="13829" max="13829" width="1.81640625" style="307" customWidth="1"/>
    <col min="13830" max="13830" width="15.1796875" style="307" customWidth="1"/>
    <col min="13831" max="13831" width="1.81640625" style="307" customWidth="1"/>
    <col min="13832" max="13832" width="15.1796875" style="307" customWidth="1"/>
    <col min="13833" max="13833" width="1.81640625" style="307" customWidth="1"/>
    <col min="13834" max="13834" width="15.1796875" style="307" customWidth="1"/>
    <col min="13835" max="13835" width="1.81640625" style="307" customWidth="1"/>
    <col min="13836" max="13836" width="15.1796875" style="307" customWidth="1"/>
    <col min="13837" max="13837" width="1.81640625" style="307" customWidth="1"/>
    <col min="13838" max="13838" width="15.1796875" style="307" customWidth="1"/>
    <col min="13839" max="13839" width="15.1796875" style="307" bestFit="1" customWidth="1"/>
    <col min="13840" max="13840" width="11.1796875" style="307" bestFit="1" customWidth="1"/>
    <col min="13841" max="14070" width="8.81640625" style="307"/>
    <col min="14071" max="14071" width="12.1796875" style="307" customWidth="1"/>
    <col min="14072" max="14072" width="7.1796875" style="307" customWidth="1"/>
    <col min="14073" max="14073" width="1.81640625" style="307" customWidth="1"/>
    <col min="14074" max="14074" width="13.1796875" style="307" customWidth="1"/>
    <col min="14075" max="14075" width="1.81640625" style="307" customWidth="1"/>
    <col min="14076" max="14076" width="13.1796875" style="307" customWidth="1"/>
    <col min="14077" max="14077" width="1.1796875" style="307" customWidth="1"/>
    <col min="14078" max="14078" width="13.1796875" style="307" customWidth="1"/>
    <col min="14079" max="14079" width="1.81640625" style="307" customWidth="1"/>
    <col min="14080" max="14080" width="13.1796875" style="307" customWidth="1"/>
    <col min="14081" max="14081" width="1.81640625" style="307" customWidth="1"/>
    <col min="14082" max="14082" width="13.1796875" style="307" customWidth="1"/>
    <col min="14083" max="14083" width="1.81640625" style="307" customWidth="1"/>
    <col min="14084" max="14084" width="13" style="307" customWidth="1"/>
    <col min="14085" max="14085" width="1.81640625" style="307" customWidth="1"/>
    <col min="14086" max="14086" width="15.1796875" style="307" customWidth="1"/>
    <col min="14087" max="14087" width="1.81640625" style="307" customWidth="1"/>
    <col min="14088" max="14088" width="15.1796875" style="307" customWidth="1"/>
    <col min="14089" max="14089" width="1.81640625" style="307" customWidth="1"/>
    <col min="14090" max="14090" width="15.1796875" style="307" customWidth="1"/>
    <col min="14091" max="14091" width="1.81640625" style="307" customWidth="1"/>
    <col min="14092" max="14092" width="15.1796875" style="307" customWidth="1"/>
    <col min="14093" max="14093" width="1.81640625" style="307" customWidth="1"/>
    <col min="14094" max="14094" width="15.1796875" style="307" customWidth="1"/>
    <col min="14095" max="14095" width="15.1796875" style="307" bestFit="1" customWidth="1"/>
    <col min="14096" max="14096" width="11.1796875" style="307" bestFit="1" customWidth="1"/>
    <col min="14097" max="14326" width="8.81640625" style="307"/>
    <col min="14327" max="14327" width="12.1796875" style="307" customWidth="1"/>
    <col min="14328" max="14328" width="7.1796875" style="307" customWidth="1"/>
    <col min="14329" max="14329" width="1.81640625" style="307" customWidth="1"/>
    <col min="14330" max="14330" width="13.1796875" style="307" customWidth="1"/>
    <col min="14331" max="14331" width="1.81640625" style="307" customWidth="1"/>
    <col min="14332" max="14332" width="13.1796875" style="307" customWidth="1"/>
    <col min="14333" max="14333" width="1.1796875" style="307" customWidth="1"/>
    <col min="14334" max="14334" width="13.1796875" style="307" customWidth="1"/>
    <col min="14335" max="14335" width="1.81640625" style="307" customWidth="1"/>
    <col min="14336" max="14336" width="13.1796875" style="307" customWidth="1"/>
    <col min="14337" max="14337" width="1.81640625" style="307" customWidth="1"/>
    <col min="14338" max="14338" width="13.1796875" style="307" customWidth="1"/>
    <col min="14339" max="14339" width="1.81640625" style="307" customWidth="1"/>
    <col min="14340" max="14340" width="13" style="307" customWidth="1"/>
    <col min="14341" max="14341" width="1.81640625" style="307" customWidth="1"/>
    <col min="14342" max="14342" width="15.1796875" style="307" customWidth="1"/>
    <col min="14343" max="14343" width="1.81640625" style="307" customWidth="1"/>
    <col min="14344" max="14344" width="15.1796875" style="307" customWidth="1"/>
    <col min="14345" max="14345" width="1.81640625" style="307" customWidth="1"/>
    <col min="14346" max="14346" width="15.1796875" style="307" customWidth="1"/>
    <col min="14347" max="14347" width="1.81640625" style="307" customWidth="1"/>
    <col min="14348" max="14348" width="15.1796875" style="307" customWidth="1"/>
    <col min="14349" max="14349" width="1.81640625" style="307" customWidth="1"/>
    <col min="14350" max="14350" width="15.1796875" style="307" customWidth="1"/>
    <col min="14351" max="14351" width="15.1796875" style="307" bestFit="1" customWidth="1"/>
    <col min="14352" max="14352" width="11.1796875" style="307" bestFit="1" customWidth="1"/>
    <col min="14353" max="14582" width="8.81640625" style="307"/>
    <col min="14583" max="14583" width="12.1796875" style="307" customWidth="1"/>
    <col min="14584" max="14584" width="7.1796875" style="307" customWidth="1"/>
    <col min="14585" max="14585" width="1.81640625" style="307" customWidth="1"/>
    <col min="14586" max="14586" width="13.1796875" style="307" customWidth="1"/>
    <col min="14587" max="14587" width="1.81640625" style="307" customWidth="1"/>
    <col min="14588" max="14588" width="13.1796875" style="307" customWidth="1"/>
    <col min="14589" max="14589" width="1.1796875" style="307" customWidth="1"/>
    <col min="14590" max="14590" width="13.1796875" style="307" customWidth="1"/>
    <col min="14591" max="14591" width="1.81640625" style="307" customWidth="1"/>
    <col min="14592" max="14592" width="13.1796875" style="307" customWidth="1"/>
    <col min="14593" max="14593" width="1.81640625" style="307" customWidth="1"/>
    <col min="14594" max="14594" width="13.1796875" style="307" customWidth="1"/>
    <col min="14595" max="14595" width="1.81640625" style="307" customWidth="1"/>
    <col min="14596" max="14596" width="13" style="307" customWidth="1"/>
    <col min="14597" max="14597" width="1.81640625" style="307" customWidth="1"/>
    <col min="14598" max="14598" width="15.1796875" style="307" customWidth="1"/>
    <col min="14599" max="14599" width="1.81640625" style="307" customWidth="1"/>
    <col min="14600" max="14600" width="15.1796875" style="307" customWidth="1"/>
    <col min="14601" max="14601" width="1.81640625" style="307" customWidth="1"/>
    <col min="14602" max="14602" width="15.1796875" style="307" customWidth="1"/>
    <col min="14603" max="14603" width="1.81640625" style="307" customWidth="1"/>
    <col min="14604" max="14604" width="15.1796875" style="307" customWidth="1"/>
    <col min="14605" max="14605" width="1.81640625" style="307" customWidth="1"/>
    <col min="14606" max="14606" width="15.1796875" style="307" customWidth="1"/>
    <col min="14607" max="14607" width="15.1796875" style="307" bestFit="1" customWidth="1"/>
    <col min="14608" max="14608" width="11.1796875" style="307" bestFit="1" customWidth="1"/>
    <col min="14609" max="14838" width="8.81640625" style="307"/>
    <col min="14839" max="14839" width="12.1796875" style="307" customWidth="1"/>
    <col min="14840" max="14840" width="7.1796875" style="307" customWidth="1"/>
    <col min="14841" max="14841" width="1.81640625" style="307" customWidth="1"/>
    <col min="14842" max="14842" width="13.1796875" style="307" customWidth="1"/>
    <col min="14843" max="14843" width="1.81640625" style="307" customWidth="1"/>
    <col min="14844" max="14844" width="13.1796875" style="307" customWidth="1"/>
    <col min="14845" max="14845" width="1.1796875" style="307" customWidth="1"/>
    <col min="14846" max="14846" width="13.1796875" style="307" customWidth="1"/>
    <col min="14847" max="14847" width="1.81640625" style="307" customWidth="1"/>
    <col min="14848" max="14848" width="13.1796875" style="307" customWidth="1"/>
    <col min="14849" max="14849" width="1.81640625" style="307" customWidth="1"/>
    <col min="14850" max="14850" width="13.1796875" style="307" customWidth="1"/>
    <col min="14851" max="14851" width="1.81640625" style="307" customWidth="1"/>
    <col min="14852" max="14852" width="13" style="307" customWidth="1"/>
    <col min="14853" max="14853" width="1.81640625" style="307" customWidth="1"/>
    <col min="14854" max="14854" width="15.1796875" style="307" customWidth="1"/>
    <col min="14855" max="14855" width="1.81640625" style="307" customWidth="1"/>
    <col min="14856" max="14856" width="15.1796875" style="307" customWidth="1"/>
    <col min="14857" max="14857" width="1.81640625" style="307" customWidth="1"/>
    <col min="14858" max="14858" width="15.1796875" style="307" customWidth="1"/>
    <col min="14859" max="14859" width="1.81640625" style="307" customWidth="1"/>
    <col min="14860" max="14860" width="15.1796875" style="307" customWidth="1"/>
    <col min="14861" max="14861" width="1.81640625" style="307" customWidth="1"/>
    <col min="14862" max="14862" width="15.1796875" style="307" customWidth="1"/>
    <col min="14863" max="14863" width="15.1796875" style="307" bestFit="1" customWidth="1"/>
    <col min="14864" max="14864" width="11.1796875" style="307" bestFit="1" customWidth="1"/>
    <col min="14865" max="15094" width="8.81640625" style="307"/>
    <col min="15095" max="15095" width="12.1796875" style="307" customWidth="1"/>
    <col min="15096" max="15096" width="7.1796875" style="307" customWidth="1"/>
    <col min="15097" max="15097" width="1.81640625" style="307" customWidth="1"/>
    <col min="15098" max="15098" width="13.1796875" style="307" customWidth="1"/>
    <col min="15099" max="15099" width="1.81640625" style="307" customWidth="1"/>
    <col min="15100" max="15100" width="13.1796875" style="307" customWidth="1"/>
    <col min="15101" max="15101" width="1.1796875" style="307" customWidth="1"/>
    <col min="15102" max="15102" width="13.1796875" style="307" customWidth="1"/>
    <col min="15103" max="15103" width="1.81640625" style="307" customWidth="1"/>
    <col min="15104" max="15104" width="13.1796875" style="307" customWidth="1"/>
    <col min="15105" max="15105" width="1.81640625" style="307" customWidth="1"/>
    <col min="15106" max="15106" width="13.1796875" style="307" customWidth="1"/>
    <col min="15107" max="15107" width="1.81640625" style="307" customWidth="1"/>
    <col min="15108" max="15108" width="13" style="307" customWidth="1"/>
    <col min="15109" max="15109" width="1.81640625" style="307" customWidth="1"/>
    <col min="15110" max="15110" width="15.1796875" style="307" customWidth="1"/>
    <col min="15111" max="15111" width="1.81640625" style="307" customWidth="1"/>
    <col min="15112" max="15112" width="15.1796875" style="307" customWidth="1"/>
    <col min="15113" max="15113" width="1.81640625" style="307" customWidth="1"/>
    <col min="15114" max="15114" width="15.1796875" style="307" customWidth="1"/>
    <col min="15115" max="15115" width="1.81640625" style="307" customWidth="1"/>
    <col min="15116" max="15116" width="15.1796875" style="307" customWidth="1"/>
    <col min="15117" max="15117" width="1.81640625" style="307" customWidth="1"/>
    <col min="15118" max="15118" width="15.1796875" style="307" customWidth="1"/>
    <col min="15119" max="15119" width="15.1796875" style="307" bestFit="1" customWidth="1"/>
    <col min="15120" max="15120" width="11.1796875" style="307" bestFit="1" customWidth="1"/>
    <col min="15121" max="15350" width="8.81640625" style="307"/>
    <col min="15351" max="15351" width="12.1796875" style="307" customWidth="1"/>
    <col min="15352" max="15352" width="7.1796875" style="307" customWidth="1"/>
    <col min="15353" max="15353" width="1.81640625" style="307" customWidth="1"/>
    <col min="15354" max="15354" width="13.1796875" style="307" customWidth="1"/>
    <col min="15355" max="15355" width="1.81640625" style="307" customWidth="1"/>
    <col min="15356" max="15356" width="13.1796875" style="307" customWidth="1"/>
    <col min="15357" max="15357" width="1.1796875" style="307" customWidth="1"/>
    <col min="15358" max="15358" width="13.1796875" style="307" customWidth="1"/>
    <col min="15359" max="15359" width="1.81640625" style="307" customWidth="1"/>
    <col min="15360" max="15360" width="13.1796875" style="307" customWidth="1"/>
    <col min="15361" max="15361" width="1.81640625" style="307" customWidth="1"/>
    <col min="15362" max="15362" width="13.1796875" style="307" customWidth="1"/>
    <col min="15363" max="15363" width="1.81640625" style="307" customWidth="1"/>
    <col min="15364" max="15364" width="13" style="307" customWidth="1"/>
    <col min="15365" max="15365" width="1.81640625" style="307" customWidth="1"/>
    <col min="15366" max="15366" width="15.1796875" style="307" customWidth="1"/>
    <col min="15367" max="15367" width="1.81640625" style="307" customWidth="1"/>
    <col min="15368" max="15368" width="15.1796875" style="307" customWidth="1"/>
    <col min="15369" max="15369" width="1.81640625" style="307" customWidth="1"/>
    <col min="15370" max="15370" width="15.1796875" style="307" customWidth="1"/>
    <col min="15371" max="15371" width="1.81640625" style="307" customWidth="1"/>
    <col min="15372" max="15372" width="15.1796875" style="307" customWidth="1"/>
    <col min="15373" max="15373" width="1.81640625" style="307" customWidth="1"/>
    <col min="15374" max="15374" width="15.1796875" style="307" customWidth="1"/>
    <col min="15375" max="15375" width="15.1796875" style="307" bestFit="1" customWidth="1"/>
    <col min="15376" max="15376" width="11.1796875" style="307" bestFit="1" customWidth="1"/>
    <col min="15377" max="15606" width="8.81640625" style="307"/>
    <col min="15607" max="15607" width="12.1796875" style="307" customWidth="1"/>
    <col min="15608" max="15608" width="7.1796875" style="307" customWidth="1"/>
    <col min="15609" max="15609" width="1.81640625" style="307" customWidth="1"/>
    <col min="15610" max="15610" width="13.1796875" style="307" customWidth="1"/>
    <col min="15611" max="15611" width="1.81640625" style="307" customWidth="1"/>
    <col min="15612" max="15612" width="13.1796875" style="307" customWidth="1"/>
    <col min="15613" max="15613" width="1.1796875" style="307" customWidth="1"/>
    <col min="15614" max="15614" width="13.1796875" style="307" customWidth="1"/>
    <col min="15615" max="15615" width="1.81640625" style="307" customWidth="1"/>
    <col min="15616" max="15616" width="13.1796875" style="307" customWidth="1"/>
    <col min="15617" max="15617" width="1.81640625" style="307" customWidth="1"/>
    <col min="15618" max="15618" width="13.1796875" style="307" customWidth="1"/>
    <col min="15619" max="15619" width="1.81640625" style="307" customWidth="1"/>
    <col min="15620" max="15620" width="13" style="307" customWidth="1"/>
    <col min="15621" max="15621" width="1.81640625" style="307" customWidth="1"/>
    <col min="15622" max="15622" width="15.1796875" style="307" customWidth="1"/>
    <col min="15623" max="15623" width="1.81640625" style="307" customWidth="1"/>
    <col min="15624" max="15624" width="15.1796875" style="307" customWidth="1"/>
    <col min="15625" max="15625" width="1.81640625" style="307" customWidth="1"/>
    <col min="15626" max="15626" width="15.1796875" style="307" customWidth="1"/>
    <col min="15627" max="15627" width="1.81640625" style="307" customWidth="1"/>
    <col min="15628" max="15628" width="15.1796875" style="307" customWidth="1"/>
    <col min="15629" max="15629" width="1.81640625" style="307" customWidth="1"/>
    <col min="15630" max="15630" width="15.1796875" style="307" customWidth="1"/>
    <col min="15631" max="15631" width="15.1796875" style="307" bestFit="1" customWidth="1"/>
    <col min="15632" max="15632" width="11.1796875" style="307" bestFit="1" customWidth="1"/>
    <col min="15633" max="15862" width="8.81640625" style="307"/>
    <col min="15863" max="15863" width="12.1796875" style="307" customWidth="1"/>
    <col min="15864" max="15864" width="7.1796875" style="307" customWidth="1"/>
    <col min="15865" max="15865" width="1.81640625" style="307" customWidth="1"/>
    <col min="15866" max="15866" width="13.1796875" style="307" customWidth="1"/>
    <col min="15867" max="15867" width="1.81640625" style="307" customWidth="1"/>
    <col min="15868" max="15868" width="13.1796875" style="307" customWidth="1"/>
    <col min="15869" max="15869" width="1.1796875" style="307" customWidth="1"/>
    <col min="15870" max="15870" width="13.1796875" style="307" customWidth="1"/>
    <col min="15871" max="15871" width="1.81640625" style="307" customWidth="1"/>
    <col min="15872" max="15872" width="13.1796875" style="307" customWidth="1"/>
    <col min="15873" max="15873" width="1.81640625" style="307" customWidth="1"/>
    <col min="15874" max="15874" width="13.1796875" style="307" customWidth="1"/>
    <col min="15875" max="15875" width="1.81640625" style="307" customWidth="1"/>
    <col min="15876" max="15876" width="13" style="307" customWidth="1"/>
    <col min="15877" max="15877" width="1.81640625" style="307" customWidth="1"/>
    <col min="15878" max="15878" width="15.1796875" style="307" customWidth="1"/>
    <col min="15879" max="15879" width="1.81640625" style="307" customWidth="1"/>
    <col min="15880" max="15880" width="15.1796875" style="307" customWidth="1"/>
    <col min="15881" max="15881" width="1.81640625" style="307" customWidth="1"/>
    <col min="15882" max="15882" width="15.1796875" style="307" customWidth="1"/>
    <col min="15883" max="15883" width="1.81640625" style="307" customWidth="1"/>
    <col min="15884" max="15884" width="15.1796875" style="307" customWidth="1"/>
    <col min="15885" max="15885" width="1.81640625" style="307" customWidth="1"/>
    <col min="15886" max="15886" width="15.1796875" style="307" customWidth="1"/>
    <col min="15887" max="15887" width="15.1796875" style="307" bestFit="1" customWidth="1"/>
    <col min="15888" max="15888" width="11.1796875" style="307" bestFit="1" customWidth="1"/>
    <col min="15889" max="16118" width="8.81640625" style="307"/>
    <col min="16119" max="16119" width="12.1796875" style="307" customWidth="1"/>
    <col min="16120" max="16120" width="7.1796875" style="307" customWidth="1"/>
    <col min="16121" max="16121" width="1.81640625" style="307" customWidth="1"/>
    <col min="16122" max="16122" width="13.1796875" style="307" customWidth="1"/>
    <col min="16123" max="16123" width="1.81640625" style="307" customWidth="1"/>
    <col min="16124" max="16124" width="13.1796875" style="307" customWidth="1"/>
    <col min="16125" max="16125" width="1.1796875" style="307" customWidth="1"/>
    <col min="16126" max="16126" width="13.1796875" style="307" customWidth="1"/>
    <col min="16127" max="16127" width="1.81640625" style="307" customWidth="1"/>
    <col min="16128" max="16128" width="13.1796875" style="307" customWidth="1"/>
    <col min="16129" max="16129" width="1.81640625" style="307" customWidth="1"/>
    <col min="16130" max="16130" width="13.1796875" style="307" customWidth="1"/>
    <col min="16131" max="16131" width="1.81640625" style="307" customWidth="1"/>
    <col min="16132" max="16132" width="13" style="307" customWidth="1"/>
    <col min="16133" max="16133" width="1.81640625" style="307" customWidth="1"/>
    <col min="16134" max="16134" width="15.1796875" style="307" customWidth="1"/>
    <col min="16135" max="16135" width="1.81640625" style="307" customWidth="1"/>
    <col min="16136" max="16136" width="15.1796875" style="307" customWidth="1"/>
    <col min="16137" max="16137" width="1.81640625" style="307" customWidth="1"/>
    <col min="16138" max="16138" width="15.1796875" style="307" customWidth="1"/>
    <col min="16139" max="16139" width="1.81640625" style="307" customWidth="1"/>
    <col min="16140" max="16140" width="15.1796875" style="307" customWidth="1"/>
    <col min="16141" max="16141" width="1.81640625" style="307" customWidth="1"/>
    <col min="16142" max="16142" width="15.1796875" style="307" customWidth="1"/>
    <col min="16143" max="16143" width="15.1796875" style="307" bestFit="1" customWidth="1"/>
    <col min="16144" max="16144" width="11.1796875" style="307" bestFit="1" customWidth="1"/>
    <col min="16145" max="16370" width="8.81640625" style="307"/>
    <col min="16371" max="16384" width="8.1796875" style="307" customWidth="1"/>
  </cols>
  <sheetData>
    <row r="1" spans="1:26" s="298" customFormat="1" ht="18" customHeight="1" x14ac:dyDescent="0.35">
      <c r="A1" s="294" t="s">
        <v>1</v>
      </c>
      <c r="B1" s="297"/>
      <c r="C1" s="297"/>
      <c r="D1" s="315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Z1" s="299"/>
    </row>
    <row r="2" spans="1:26" s="298" customFormat="1" ht="18" customHeight="1" x14ac:dyDescent="0.35">
      <c r="A2" s="300" t="s">
        <v>81</v>
      </c>
      <c r="B2" s="297"/>
      <c r="C2" s="297"/>
      <c r="D2" s="315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Z2" s="299"/>
    </row>
    <row r="3" spans="1:26" s="304" customFormat="1" ht="18" customHeight="1" x14ac:dyDescent="0.35">
      <c r="A3" s="301" t="s">
        <v>191</v>
      </c>
      <c r="B3" s="301"/>
      <c r="C3" s="301"/>
      <c r="D3" s="345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</row>
    <row r="4" spans="1:26" ht="18" customHeight="1" x14ac:dyDescent="0.35">
      <c r="A4" s="298"/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</row>
    <row r="5" spans="1:26" ht="18" customHeight="1" x14ac:dyDescent="0.35">
      <c r="A5" s="298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</row>
    <row r="6" spans="1:26" ht="18" customHeight="1" x14ac:dyDescent="0.35">
      <c r="A6" s="298"/>
      <c r="B6" s="298"/>
      <c r="C6" s="298"/>
      <c r="D6" s="298"/>
      <c r="E6" s="298"/>
      <c r="F6" s="425" t="s">
        <v>156</v>
      </c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425"/>
      <c r="U6" s="425"/>
      <c r="V6" s="425"/>
      <c r="W6" s="425"/>
      <c r="X6" s="425"/>
      <c r="Y6" s="425"/>
      <c r="Z6" s="425"/>
    </row>
    <row r="7" spans="1:26" s="308" customFormat="1" ht="18" customHeight="1" x14ac:dyDescent="0.35">
      <c r="D7" s="309"/>
      <c r="F7" s="425" t="s">
        <v>209</v>
      </c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5"/>
      <c r="U7" s="425"/>
      <c r="V7" s="425"/>
      <c r="W7" s="425"/>
      <c r="X7" s="425"/>
      <c r="Y7" s="425"/>
      <c r="Z7" s="425"/>
    </row>
    <row r="8" spans="1:26" s="308" customFormat="1" ht="18" customHeight="1" x14ac:dyDescent="0.35">
      <c r="D8" s="309"/>
      <c r="F8" s="421" t="s">
        <v>43</v>
      </c>
      <c r="G8" s="421"/>
      <c r="H8" s="421"/>
      <c r="I8" s="338"/>
      <c r="J8" s="338"/>
      <c r="K8" s="297"/>
      <c r="M8" s="315"/>
      <c r="O8" s="315"/>
      <c r="Q8" s="339"/>
      <c r="R8" s="421" t="s">
        <v>51</v>
      </c>
      <c r="S8" s="421"/>
      <c r="T8" s="421"/>
      <c r="U8" s="338"/>
      <c r="V8" s="428" t="s">
        <v>210</v>
      </c>
      <c r="W8" s="428"/>
      <c r="X8" s="428"/>
      <c r="Y8" s="297"/>
      <c r="Z8" s="340"/>
    </row>
    <row r="9" spans="1:26" s="308" customFormat="1" ht="18" customHeight="1" x14ac:dyDescent="0.35">
      <c r="D9" s="309"/>
      <c r="F9" s="341"/>
      <c r="G9" s="341"/>
      <c r="H9" s="341"/>
      <c r="I9" s="315"/>
      <c r="J9" s="315"/>
      <c r="K9" s="297"/>
      <c r="M9" s="315"/>
      <c r="O9" s="315"/>
      <c r="Q9" s="309"/>
      <c r="R9" s="309"/>
      <c r="S9" s="309"/>
      <c r="T9" s="309"/>
      <c r="U9" s="297"/>
      <c r="V9" s="426" t="s">
        <v>211</v>
      </c>
      <c r="W9" s="426"/>
      <c r="X9" s="426"/>
      <c r="Y9" s="297"/>
      <c r="Z9" s="342"/>
    </row>
    <row r="10" spans="1:26" s="308" customFormat="1" ht="18" customHeight="1" x14ac:dyDescent="0.35">
      <c r="D10" s="309"/>
      <c r="F10" s="315"/>
      <c r="G10" s="315"/>
      <c r="H10" s="315"/>
      <c r="I10" s="315"/>
      <c r="J10" s="315"/>
      <c r="K10" s="297"/>
      <c r="M10" s="315"/>
      <c r="O10" s="315"/>
      <c r="Q10" s="309"/>
      <c r="R10" s="309"/>
      <c r="S10" s="309"/>
      <c r="T10" s="309"/>
      <c r="U10" s="297"/>
      <c r="V10" s="427" t="s">
        <v>208</v>
      </c>
      <c r="W10" s="427"/>
      <c r="X10" s="427"/>
      <c r="Y10" s="297"/>
      <c r="Z10" s="342"/>
    </row>
    <row r="11" spans="1:26" s="308" customFormat="1" ht="18" customHeight="1" x14ac:dyDescent="0.35">
      <c r="D11" s="309"/>
      <c r="F11" s="315"/>
      <c r="G11" s="315"/>
      <c r="H11" s="315"/>
      <c r="I11" s="315"/>
      <c r="J11" s="315"/>
      <c r="K11" s="315"/>
      <c r="L11" s="309"/>
      <c r="M11" s="315"/>
      <c r="N11" s="309"/>
      <c r="O11" s="315"/>
      <c r="P11" s="309"/>
      <c r="Q11" s="309"/>
      <c r="R11" s="309"/>
      <c r="S11" s="309"/>
      <c r="T11" s="309"/>
      <c r="U11" s="315"/>
      <c r="V11" s="346"/>
      <c r="W11" s="346"/>
      <c r="X11" s="346" t="s">
        <v>112</v>
      </c>
      <c r="Y11" s="315"/>
      <c r="Z11" s="346"/>
    </row>
    <row r="12" spans="1:26" s="308" customFormat="1" ht="18" customHeight="1" x14ac:dyDescent="0.35">
      <c r="D12" s="309"/>
      <c r="F12" s="309"/>
      <c r="G12" s="315"/>
      <c r="H12" s="309"/>
      <c r="I12" s="315"/>
      <c r="J12" s="346"/>
      <c r="K12" s="315"/>
      <c r="L12" s="315" t="s">
        <v>94</v>
      </c>
      <c r="M12" s="315"/>
      <c r="N12" s="315" t="s">
        <v>94</v>
      </c>
      <c r="O12" s="315"/>
      <c r="P12" s="315" t="s">
        <v>95</v>
      </c>
      <c r="Q12" s="315"/>
      <c r="R12" s="315"/>
      <c r="S12" s="309"/>
      <c r="T12" s="309"/>
      <c r="U12" s="315"/>
      <c r="V12" s="315" t="s">
        <v>88</v>
      </c>
      <c r="W12" s="315"/>
      <c r="X12" s="346" t="s">
        <v>113</v>
      </c>
      <c r="Y12" s="315"/>
      <c r="Z12" s="346" t="s">
        <v>212</v>
      </c>
    </row>
    <row r="13" spans="1:26" s="308" customFormat="1" ht="18" customHeight="1" x14ac:dyDescent="0.35">
      <c r="D13" s="309"/>
      <c r="F13" s="346" t="s">
        <v>92</v>
      </c>
      <c r="G13" s="315"/>
      <c r="H13" s="346" t="s">
        <v>213</v>
      </c>
      <c r="I13" s="315"/>
      <c r="J13" s="346"/>
      <c r="K13" s="315"/>
      <c r="L13" s="309" t="s">
        <v>197</v>
      </c>
      <c r="M13" s="309"/>
      <c r="N13" s="309" t="s">
        <v>198</v>
      </c>
      <c r="O13" s="309"/>
      <c r="P13" s="309" t="s">
        <v>198</v>
      </c>
      <c r="Q13" s="315"/>
      <c r="R13" s="309" t="s">
        <v>96</v>
      </c>
      <c r="S13" s="315"/>
      <c r="T13" s="309"/>
      <c r="U13" s="315"/>
      <c r="V13" s="315" t="s">
        <v>97</v>
      </c>
      <c r="W13" s="315"/>
      <c r="X13" s="309" t="s">
        <v>214</v>
      </c>
      <c r="Y13" s="315"/>
      <c r="Z13" s="315" t="s">
        <v>99</v>
      </c>
    </row>
    <row r="14" spans="1:26" s="308" customFormat="1" ht="18" customHeight="1" x14ac:dyDescent="0.35">
      <c r="D14" s="334" t="s">
        <v>5</v>
      </c>
      <c r="F14" s="347" t="s">
        <v>203</v>
      </c>
      <c r="G14" s="315"/>
      <c r="H14" s="347" t="s">
        <v>203</v>
      </c>
      <c r="I14" s="315"/>
      <c r="J14" s="347" t="s">
        <v>102</v>
      </c>
      <c r="K14" s="315"/>
      <c r="L14" s="347" t="s">
        <v>203</v>
      </c>
      <c r="M14" s="346"/>
      <c r="N14" s="347" t="s">
        <v>203</v>
      </c>
      <c r="O14" s="346"/>
      <c r="P14" s="347" t="s">
        <v>203</v>
      </c>
      <c r="Q14" s="346"/>
      <c r="R14" s="348" t="s">
        <v>104</v>
      </c>
      <c r="S14" s="346"/>
      <c r="T14" s="347" t="s">
        <v>54</v>
      </c>
      <c r="U14" s="346"/>
      <c r="V14" s="348" t="s">
        <v>106</v>
      </c>
      <c r="W14" s="346"/>
      <c r="X14" s="347" t="s">
        <v>215</v>
      </c>
      <c r="Y14" s="346"/>
      <c r="Z14" s="347" t="s">
        <v>109</v>
      </c>
    </row>
    <row r="15" spans="1:26" ht="18" customHeight="1" x14ac:dyDescent="0.35">
      <c r="F15" s="317"/>
      <c r="G15" s="317"/>
      <c r="H15" s="317"/>
      <c r="I15" s="317"/>
      <c r="J15" s="343"/>
      <c r="K15" s="298"/>
      <c r="L15" s="317"/>
      <c r="M15" s="317"/>
      <c r="N15" s="317"/>
      <c r="O15" s="317"/>
      <c r="P15" s="317"/>
      <c r="Q15" s="298"/>
      <c r="R15" s="305"/>
      <c r="S15" s="317"/>
      <c r="T15" s="317"/>
      <c r="U15" s="298"/>
      <c r="V15" s="305"/>
      <c r="W15" s="317"/>
      <c r="X15" s="317"/>
      <c r="Y15" s="317"/>
      <c r="Z15" s="317"/>
    </row>
    <row r="16" spans="1:26" ht="18" customHeight="1" x14ac:dyDescent="0.35">
      <c r="A16" s="307" t="s">
        <v>278</v>
      </c>
      <c r="F16" s="327">
        <v>79487456</v>
      </c>
      <c r="G16" s="298"/>
      <c r="H16" s="327">
        <v>414607781</v>
      </c>
      <c r="I16" s="298"/>
      <c r="J16" s="327">
        <v>111455925</v>
      </c>
      <c r="K16" s="298"/>
      <c r="L16" s="327">
        <v>4769247</v>
      </c>
      <c r="M16" s="298"/>
      <c r="N16" s="327">
        <v>8542665</v>
      </c>
      <c r="O16" s="298"/>
      <c r="P16" s="327">
        <v>-22088943</v>
      </c>
      <c r="Q16" s="298"/>
      <c r="R16" s="327">
        <v>60024374</v>
      </c>
      <c r="T16" s="371">
        <v>309305218</v>
      </c>
      <c r="U16" s="386"/>
      <c r="V16" s="371">
        <v>572741940</v>
      </c>
      <c r="W16" s="371"/>
      <c r="X16" s="371">
        <v>572741940</v>
      </c>
      <c r="Y16" s="327"/>
      <c r="Z16" s="371">
        <v>1538845663</v>
      </c>
    </row>
    <row r="17" spans="1:27" ht="18" customHeight="1" x14ac:dyDescent="0.35">
      <c r="A17" s="307" t="s">
        <v>206</v>
      </c>
      <c r="D17" s="317"/>
      <c r="F17" s="385">
        <v>0</v>
      </c>
      <c r="G17" s="386"/>
      <c r="H17" s="391">
        <v>106148500</v>
      </c>
      <c r="I17" s="385"/>
      <c r="J17" s="391">
        <v>-111455925</v>
      </c>
      <c r="K17" s="386"/>
      <c r="L17" s="371">
        <v>0</v>
      </c>
      <c r="M17" s="386"/>
      <c r="N17" s="371">
        <v>6368910</v>
      </c>
      <c r="O17" s="386"/>
      <c r="P17" s="371">
        <v>0</v>
      </c>
      <c r="Q17" s="386"/>
      <c r="R17" s="371">
        <v>0</v>
      </c>
      <c r="T17" s="385">
        <v>0</v>
      </c>
      <c r="U17" s="386"/>
      <c r="V17" s="371">
        <v>0</v>
      </c>
      <c r="W17" s="371"/>
      <c r="X17" s="371">
        <v>0</v>
      </c>
      <c r="Y17" s="327"/>
      <c r="Z17" s="371">
        <v>1061485</v>
      </c>
    </row>
    <row r="18" spans="1:27" ht="18" customHeight="1" x14ac:dyDescent="0.35">
      <c r="A18" s="323" t="s">
        <v>207</v>
      </c>
      <c r="B18" s="323"/>
      <c r="C18" s="323"/>
      <c r="D18" s="317"/>
      <c r="F18" s="385">
        <v>0</v>
      </c>
      <c r="G18" s="386"/>
      <c r="H18" s="385">
        <v>0</v>
      </c>
      <c r="I18" s="385"/>
      <c r="J18" s="385">
        <v>0</v>
      </c>
      <c r="K18" s="386"/>
      <c r="L18" s="371">
        <v>0</v>
      </c>
      <c r="M18" s="386"/>
      <c r="N18" s="371">
        <v>0</v>
      </c>
      <c r="O18" s="386"/>
      <c r="P18" s="371">
        <v>0</v>
      </c>
      <c r="Q18" s="386"/>
      <c r="R18" s="371">
        <v>0</v>
      </c>
      <c r="T18" s="391">
        <v>3075409</v>
      </c>
      <c r="U18" s="386"/>
      <c r="V18" s="371">
        <v>-3075409</v>
      </c>
      <c r="W18" s="371"/>
      <c r="X18" s="371">
        <v>-3075409</v>
      </c>
      <c r="Y18" s="327"/>
      <c r="Z18" s="371">
        <v>0</v>
      </c>
    </row>
    <row r="19" spans="1:27" ht="18" customHeight="1" x14ac:dyDescent="0.35">
      <c r="A19" s="323" t="s">
        <v>111</v>
      </c>
      <c r="B19" s="323"/>
      <c r="C19" s="323"/>
      <c r="D19" s="317"/>
      <c r="F19" s="385">
        <v>0</v>
      </c>
      <c r="G19" s="386"/>
      <c r="H19" s="385">
        <v>0</v>
      </c>
      <c r="I19" s="385"/>
      <c r="J19" s="385">
        <v>0</v>
      </c>
      <c r="K19" s="386"/>
      <c r="L19" s="371">
        <v>0</v>
      </c>
      <c r="M19" s="386"/>
      <c r="N19" s="371">
        <v>0</v>
      </c>
      <c r="O19" s="386"/>
      <c r="P19" s="371">
        <v>0</v>
      </c>
      <c r="Q19" s="386"/>
      <c r="R19" s="371">
        <v>0</v>
      </c>
      <c r="T19" s="391">
        <v>20616806</v>
      </c>
      <c r="U19" s="386"/>
      <c r="V19" s="371">
        <v>0</v>
      </c>
      <c r="W19" s="371"/>
      <c r="X19" s="371">
        <v>0</v>
      </c>
      <c r="Y19" s="327"/>
      <c r="Z19" s="371">
        <v>20616806</v>
      </c>
    </row>
    <row r="20" spans="1:27" ht="18" customHeight="1" x14ac:dyDescent="0.35">
      <c r="A20" s="307" t="s">
        <v>110</v>
      </c>
      <c r="F20" s="387"/>
      <c r="G20" s="388"/>
      <c r="H20" s="387"/>
      <c r="I20" s="387"/>
      <c r="J20" s="389"/>
      <c r="K20" s="386"/>
      <c r="L20" s="388"/>
      <c r="M20" s="388"/>
      <c r="N20" s="388"/>
      <c r="O20" s="388"/>
      <c r="P20" s="388"/>
      <c r="Q20" s="386"/>
      <c r="R20" s="390"/>
      <c r="S20" s="317"/>
      <c r="T20" s="392"/>
      <c r="U20" s="386"/>
      <c r="V20" s="390"/>
      <c r="W20" s="388"/>
      <c r="X20" s="371"/>
      <c r="Y20" s="317"/>
      <c r="Z20" s="371"/>
    </row>
    <row r="21" spans="1:27" ht="18" customHeight="1" x14ac:dyDescent="0.35">
      <c r="B21" s="307" t="s">
        <v>290</v>
      </c>
      <c r="F21" s="371">
        <v>0</v>
      </c>
      <c r="G21" s="386"/>
      <c r="H21" s="371">
        <v>0</v>
      </c>
      <c r="I21" s="386"/>
      <c r="J21" s="371">
        <v>0</v>
      </c>
      <c r="K21" s="386"/>
      <c r="L21" s="371">
        <v>0</v>
      </c>
      <c r="M21" s="386"/>
      <c r="N21" s="371">
        <v>0</v>
      </c>
      <c r="O21" s="386"/>
      <c r="P21" s="371">
        <v>0</v>
      </c>
      <c r="Q21" s="386"/>
      <c r="R21" s="371">
        <v>0</v>
      </c>
      <c r="T21" s="371">
        <v>203320512</v>
      </c>
      <c r="U21" s="386"/>
      <c r="V21" s="371">
        <v>0</v>
      </c>
      <c r="W21" s="371"/>
      <c r="X21" s="371">
        <v>0</v>
      </c>
      <c r="Y21" s="327"/>
      <c r="Z21" s="371">
        <v>203320512</v>
      </c>
    </row>
    <row r="22" spans="1:27" ht="18" customHeight="1" thickBot="1" x14ac:dyDescent="0.4">
      <c r="A22" s="307" t="s">
        <v>280</v>
      </c>
      <c r="F22" s="344">
        <v>79487456</v>
      </c>
      <c r="G22" s="327"/>
      <c r="H22" s="344">
        <v>520756281</v>
      </c>
      <c r="I22" s="327"/>
      <c r="J22" s="344">
        <v>0</v>
      </c>
      <c r="K22" s="327"/>
      <c r="L22" s="344">
        <v>4769247</v>
      </c>
      <c r="M22" s="327"/>
      <c r="N22" s="344">
        <v>14911575</v>
      </c>
      <c r="O22" s="327"/>
      <c r="P22" s="344">
        <v>-22088943</v>
      </c>
      <c r="Q22" s="327"/>
      <c r="R22" s="344">
        <v>60024374</v>
      </c>
      <c r="S22" s="327"/>
      <c r="T22" s="344">
        <v>536317945</v>
      </c>
      <c r="U22" s="298"/>
      <c r="V22" s="344">
        <v>569666531</v>
      </c>
      <c r="W22" s="327"/>
      <c r="X22" s="344">
        <v>569666531</v>
      </c>
      <c r="Y22" s="327"/>
      <c r="Z22" s="344">
        <v>1763844466</v>
      </c>
    </row>
    <row r="23" spans="1:27" ht="18" customHeight="1" thickTop="1" x14ac:dyDescent="0.35">
      <c r="F23" s="317"/>
      <c r="G23" s="317"/>
      <c r="H23" s="317"/>
      <c r="I23" s="317"/>
      <c r="J23" s="343"/>
      <c r="K23" s="298"/>
      <c r="L23" s="317"/>
      <c r="M23" s="317"/>
      <c r="N23" s="317"/>
      <c r="O23" s="317"/>
      <c r="P23" s="317"/>
      <c r="Q23" s="298"/>
      <c r="R23" s="305"/>
      <c r="S23" s="317"/>
      <c r="T23" s="317"/>
      <c r="U23" s="298"/>
      <c r="V23" s="305"/>
      <c r="W23" s="317"/>
      <c r="X23" s="327"/>
      <c r="Y23" s="317"/>
      <c r="Z23" s="327"/>
    </row>
    <row r="24" spans="1:27" ht="18" customHeight="1" x14ac:dyDescent="0.35">
      <c r="A24" s="307" t="s">
        <v>279</v>
      </c>
      <c r="F24" s="327">
        <v>79487456</v>
      </c>
      <c r="G24" s="298"/>
      <c r="H24" s="327">
        <v>414607781</v>
      </c>
      <c r="I24" s="298"/>
      <c r="J24" s="327">
        <v>111455925</v>
      </c>
      <c r="K24" s="298"/>
      <c r="L24" s="327">
        <v>4769247</v>
      </c>
      <c r="M24" s="298"/>
      <c r="N24" s="327">
        <v>8542665</v>
      </c>
      <c r="O24" s="298"/>
      <c r="P24" s="327">
        <v>-22088943</v>
      </c>
      <c r="Q24" s="298"/>
      <c r="R24" s="327">
        <v>60024374</v>
      </c>
      <c r="T24" s="327">
        <v>376265344</v>
      </c>
      <c r="U24" s="298"/>
      <c r="V24" s="327">
        <v>575817349</v>
      </c>
      <c r="W24" s="327"/>
      <c r="X24" s="327">
        <v>575817349</v>
      </c>
      <c r="Y24" s="327"/>
      <c r="Z24" s="327">
        <v>1608881198</v>
      </c>
    </row>
    <row r="25" spans="1:27" ht="18" customHeight="1" x14ac:dyDescent="0.35">
      <c r="A25" s="323" t="s">
        <v>207</v>
      </c>
      <c r="B25" s="323"/>
      <c r="C25" s="323"/>
      <c r="D25" s="317"/>
      <c r="F25" s="327">
        <v>0</v>
      </c>
      <c r="G25" s="298"/>
      <c r="H25" s="327">
        <v>0</v>
      </c>
      <c r="I25" s="298"/>
      <c r="J25" s="327">
        <v>0</v>
      </c>
      <c r="K25" s="298"/>
      <c r="L25" s="327">
        <v>0</v>
      </c>
      <c r="M25" s="298"/>
      <c r="N25" s="327">
        <v>0</v>
      </c>
      <c r="O25" s="298"/>
      <c r="P25" s="327">
        <v>0</v>
      </c>
      <c r="Q25" s="298"/>
      <c r="R25" s="327">
        <v>0</v>
      </c>
      <c r="T25" s="327">
        <v>0</v>
      </c>
      <c r="U25" s="298"/>
      <c r="V25" s="327">
        <v>0</v>
      </c>
      <c r="W25" s="327"/>
      <c r="X25" s="327">
        <v>0</v>
      </c>
      <c r="Y25" s="327"/>
      <c r="Z25" s="327">
        <v>0</v>
      </c>
    </row>
    <row r="26" spans="1:27" ht="18" customHeight="1" x14ac:dyDescent="0.35">
      <c r="A26" s="323" t="s">
        <v>111</v>
      </c>
      <c r="B26" s="323"/>
      <c r="C26" s="323"/>
      <c r="D26" s="317"/>
      <c r="F26" s="327">
        <v>0</v>
      </c>
      <c r="G26" s="298"/>
      <c r="H26" s="327">
        <v>0</v>
      </c>
      <c r="I26" s="298"/>
      <c r="J26" s="327">
        <v>0</v>
      </c>
      <c r="K26" s="298"/>
      <c r="L26" s="327">
        <v>0</v>
      </c>
      <c r="M26" s="298"/>
      <c r="N26" s="327">
        <v>0</v>
      </c>
      <c r="O26" s="298"/>
      <c r="P26" s="327">
        <v>0</v>
      </c>
      <c r="Q26" s="298"/>
      <c r="R26" s="327">
        <v>0</v>
      </c>
      <c r="T26" s="327">
        <v>44423427</v>
      </c>
      <c r="U26" s="298"/>
      <c r="V26" s="327">
        <v>0</v>
      </c>
      <c r="W26" s="327"/>
      <c r="X26" s="327">
        <v>0</v>
      </c>
      <c r="Y26" s="327"/>
      <c r="Z26" s="327">
        <v>44423427</v>
      </c>
    </row>
    <row r="27" spans="1:27" ht="18" customHeight="1" x14ac:dyDescent="0.35">
      <c r="A27" s="307" t="s">
        <v>216</v>
      </c>
      <c r="F27" s="317"/>
      <c r="G27" s="317"/>
      <c r="H27" s="317"/>
      <c r="I27" s="317"/>
      <c r="J27" s="343"/>
      <c r="K27" s="298"/>
      <c r="L27" s="317"/>
      <c r="M27" s="317"/>
      <c r="N27" s="317"/>
      <c r="O27" s="317"/>
      <c r="P27" s="317"/>
      <c r="Q27" s="298"/>
      <c r="R27" s="305"/>
      <c r="S27" s="317"/>
      <c r="T27" s="317"/>
      <c r="U27" s="298"/>
      <c r="V27" s="305"/>
      <c r="W27" s="317"/>
      <c r="X27" s="327"/>
      <c r="Y27" s="317"/>
      <c r="Z27" s="327"/>
    </row>
    <row r="28" spans="1:27" ht="18" customHeight="1" x14ac:dyDescent="0.35">
      <c r="B28" s="307" t="s">
        <v>290</v>
      </c>
      <c r="F28" s="327">
        <v>0</v>
      </c>
      <c r="G28" s="298"/>
      <c r="H28" s="327">
        <v>0</v>
      </c>
      <c r="I28" s="298"/>
      <c r="J28" s="327">
        <v>0</v>
      </c>
      <c r="K28" s="327"/>
      <c r="L28" s="327">
        <v>0</v>
      </c>
      <c r="M28" s="327"/>
      <c r="N28" s="327">
        <v>0</v>
      </c>
      <c r="O28" s="298"/>
      <c r="P28" s="327">
        <v>0</v>
      </c>
      <c r="Q28" s="327"/>
      <c r="R28" s="327">
        <v>0</v>
      </c>
      <c r="T28" s="327">
        <v>-111383553</v>
      </c>
      <c r="U28" s="298"/>
      <c r="V28" s="327">
        <v>-3075409</v>
      </c>
      <c r="W28" s="327"/>
      <c r="X28" s="327">
        <v>-3075409</v>
      </c>
      <c r="Y28" s="327"/>
      <c r="Z28" s="327">
        <v>-114458962</v>
      </c>
    </row>
    <row r="29" spans="1:27" ht="18" customHeight="1" thickBot="1" x14ac:dyDescent="0.4">
      <c r="A29" s="307" t="s">
        <v>281</v>
      </c>
      <c r="F29" s="344">
        <v>79487456</v>
      </c>
      <c r="G29" s="327"/>
      <c r="H29" s="344">
        <v>414607781</v>
      </c>
      <c r="I29" s="327"/>
      <c r="J29" s="344">
        <v>111455925</v>
      </c>
      <c r="K29" s="327"/>
      <c r="L29" s="344">
        <v>4769247</v>
      </c>
      <c r="M29" s="327"/>
      <c r="N29" s="344">
        <v>8542665</v>
      </c>
      <c r="O29" s="327"/>
      <c r="P29" s="344">
        <v>-22088943</v>
      </c>
      <c r="Q29" s="327"/>
      <c r="R29" s="344">
        <v>60024374</v>
      </c>
      <c r="S29" s="327"/>
      <c r="T29" s="344">
        <v>309305218</v>
      </c>
      <c r="U29" s="298"/>
      <c r="V29" s="344">
        <v>572741940</v>
      </c>
      <c r="W29" s="327"/>
      <c r="X29" s="344">
        <v>572741940</v>
      </c>
      <c r="Y29" s="327"/>
      <c r="Z29" s="344">
        <v>1538845663</v>
      </c>
      <c r="AA29" s="337"/>
    </row>
    <row r="30" spans="1:27" ht="18" customHeight="1" thickTop="1" x14ac:dyDescent="0.35">
      <c r="F30" s="317"/>
      <c r="G30" s="317"/>
      <c r="H30" s="317"/>
      <c r="I30" s="317"/>
      <c r="J30" s="343"/>
      <c r="K30" s="298"/>
      <c r="L30" s="317"/>
      <c r="M30" s="317"/>
      <c r="N30" s="317"/>
      <c r="O30" s="317"/>
      <c r="P30" s="317"/>
      <c r="Q30" s="298"/>
      <c r="R30" s="305"/>
      <c r="S30" s="317"/>
      <c r="T30" s="317"/>
      <c r="U30" s="298"/>
      <c r="V30" s="305"/>
      <c r="W30" s="317"/>
      <c r="X30" s="317"/>
      <c r="Y30" s="317"/>
      <c r="Z30" s="317"/>
    </row>
    <row r="31" spans="1:27" ht="18" customHeight="1" x14ac:dyDescent="0.35">
      <c r="C31" s="298"/>
      <c r="D31" s="317"/>
      <c r="E31" s="298"/>
      <c r="F31" s="327"/>
      <c r="G31" s="298"/>
      <c r="H31" s="327"/>
      <c r="I31" s="298"/>
      <c r="J31" s="327"/>
      <c r="K31" s="298"/>
      <c r="L31" s="328"/>
      <c r="M31" s="298"/>
      <c r="N31" s="328"/>
      <c r="O31" s="298"/>
      <c r="P31" s="327"/>
      <c r="Q31" s="298"/>
      <c r="R31" s="329"/>
      <c r="T31" s="329"/>
      <c r="U31" s="298"/>
      <c r="V31" s="327"/>
      <c r="W31" s="329"/>
      <c r="X31" s="329"/>
      <c r="Y31" s="329"/>
      <c r="Z31" s="327"/>
    </row>
    <row r="32" spans="1:27" ht="18" customHeight="1" x14ac:dyDescent="0.35">
      <c r="D32" s="317"/>
      <c r="E32" s="298"/>
      <c r="F32" s="327"/>
      <c r="G32" s="298"/>
      <c r="H32" s="327"/>
      <c r="I32" s="298"/>
      <c r="J32" s="327"/>
      <c r="K32" s="298"/>
      <c r="L32" s="327"/>
      <c r="M32" s="298"/>
      <c r="N32" s="327"/>
      <c r="O32" s="298"/>
      <c r="P32" s="327"/>
      <c r="Q32" s="298"/>
      <c r="R32" s="327"/>
      <c r="T32" s="327"/>
      <c r="U32" s="298"/>
      <c r="V32" s="327"/>
      <c r="W32" s="327"/>
      <c r="X32" s="327"/>
      <c r="Y32" s="327"/>
      <c r="Z32" s="327"/>
    </row>
    <row r="33" spans="1:26" ht="18" customHeight="1" x14ac:dyDescent="0.35">
      <c r="A33" s="298"/>
      <c r="C33" s="298"/>
      <c r="D33" s="317"/>
      <c r="E33" s="298"/>
      <c r="F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7"/>
      <c r="T33" s="327"/>
      <c r="U33" s="298"/>
      <c r="V33" s="327"/>
      <c r="W33" s="327"/>
      <c r="X33" s="327"/>
      <c r="Y33" s="327"/>
      <c r="Z33" s="327"/>
    </row>
    <row r="34" spans="1:26" ht="18" customHeight="1" x14ac:dyDescent="0.35"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  <c r="S34" s="327"/>
      <c r="T34" s="327"/>
      <c r="U34" s="327"/>
      <c r="V34" s="327"/>
      <c r="W34" s="327"/>
      <c r="X34" s="327"/>
      <c r="Y34" s="327"/>
      <c r="Z34" s="327"/>
    </row>
    <row r="35" spans="1:26" ht="18" customHeight="1" x14ac:dyDescent="0.35">
      <c r="B35" s="298"/>
      <c r="C35" s="298"/>
      <c r="D35" s="317"/>
      <c r="E35" s="298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R35" s="331"/>
      <c r="S35" s="331"/>
      <c r="T35" s="337"/>
      <c r="U35" s="331"/>
      <c r="V35" s="331"/>
      <c r="W35" s="331"/>
      <c r="X35" s="331"/>
      <c r="Y35" s="331"/>
      <c r="Z35" s="331"/>
    </row>
    <row r="36" spans="1:26" ht="18" customHeight="1" x14ac:dyDescent="0.35">
      <c r="B36" s="298"/>
      <c r="C36" s="298"/>
      <c r="D36" s="317"/>
      <c r="E36" s="298"/>
      <c r="F36" s="331"/>
      <c r="G36" s="331"/>
      <c r="H36" s="331"/>
      <c r="I36" s="331"/>
      <c r="J36" s="331"/>
      <c r="K36" s="331"/>
      <c r="L36" s="331"/>
      <c r="M36" s="331"/>
      <c r="N36" s="331"/>
      <c r="O36" s="331"/>
      <c r="P36" s="331"/>
      <c r="Q36" s="331"/>
      <c r="R36" s="331"/>
      <c r="S36" s="331"/>
      <c r="T36" s="331"/>
      <c r="U36" s="331"/>
      <c r="V36" s="331"/>
      <c r="W36" s="331"/>
      <c r="X36" s="331"/>
      <c r="Y36" s="331"/>
      <c r="Z36" s="331"/>
    </row>
    <row r="92" spans="6:6" ht="18" customHeight="1" x14ac:dyDescent="0.35">
      <c r="F92" s="298">
        <v>18</v>
      </c>
    </row>
    <row r="102" spans="6:10" ht="18" customHeight="1" x14ac:dyDescent="0.35">
      <c r="F102" s="307" t="s">
        <v>0</v>
      </c>
    </row>
    <row r="103" spans="6:10" ht="18" customHeight="1" x14ac:dyDescent="0.35">
      <c r="F103" s="307" t="s">
        <v>0</v>
      </c>
    </row>
    <row r="104" spans="6:10" ht="18" customHeight="1" x14ac:dyDescent="0.35">
      <c r="F104" s="307" t="s">
        <v>0</v>
      </c>
    </row>
    <row r="108" spans="6:10" ht="18" customHeight="1" x14ac:dyDescent="0.35">
      <c r="J108" s="307">
        <v>4769</v>
      </c>
    </row>
  </sheetData>
  <mergeCells count="7">
    <mergeCell ref="V9:X9"/>
    <mergeCell ref="V10:X10"/>
    <mergeCell ref="F6:Z6"/>
    <mergeCell ref="F7:Z7"/>
    <mergeCell ref="F8:H8"/>
    <mergeCell ref="R8:T8"/>
    <mergeCell ref="V8:X8"/>
  </mergeCells>
  <pageMargins left="0.9055118110236221" right="0.39370078740157483" top="0.59055118110236227" bottom="0" header="0.19685039370078741" footer="0.19685039370078741"/>
  <pageSetup paperSize="9" scale="73" firstPageNumber="5" fitToHeight="0" orientation="landscape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106"/>
  <sheetViews>
    <sheetView tabSelected="1" topLeftCell="A94" zoomScaleNormal="100" zoomScaleSheetLayoutView="80" workbookViewId="0">
      <selection activeCell="K100" sqref="K100"/>
    </sheetView>
  </sheetViews>
  <sheetFormatPr defaultColWidth="8.1796875" defaultRowHeight="21" customHeight="1" x14ac:dyDescent="0.35"/>
  <cols>
    <col min="1" max="1" width="1.453125" style="298" customWidth="1"/>
    <col min="2" max="2" width="2" style="298" customWidth="1"/>
    <col min="3" max="3" width="1.453125" style="298" customWidth="1"/>
    <col min="4" max="4" width="48.26953125" style="298" customWidth="1"/>
    <col min="5" max="5" width="6.81640625" style="298" customWidth="1"/>
    <col min="6" max="6" width="1.81640625" style="298" customWidth="1"/>
    <col min="7" max="7" width="15.7265625" style="386" customWidth="1"/>
    <col min="8" max="8" width="1.81640625" style="298" customWidth="1"/>
    <col min="9" max="9" width="15.7265625" style="298" customWidth="1"/>
    <col min="10" max="10" width="1.81640625" style="298" customWidth="1"/>
    <col min="11" max="11" width="15.7265625" style="412" customWidth="1"/>
    <col min="12" max="12" width="1.81640625" style="298" customWidth="1"/>
    <col min="13" max="13" width="15.7265625" style="327" customWidth="1"/>
    <col min="14" max="14" width="10.1796875" style="298" customWidth="1"/>
    <col min="15" max="15" width="13.1796875" style="298" customWidth="1"/>
    <col min="16" max="256" width="8.1796875" style="298"/>
    <col min="257" max="257" width="1.81640625" style="298" customWidth="1"/>
    <col min="258" max="259" width="2.81640625" style="298" customWidth="1"/>
    <col min="260" max="260" width="45.1796875" style="298" customWidth="1"/>
    <col min="261" max="261" width="7.1796875" style="298" customWidth="1"/>
    <col min="262" max="262" width="1.81640625" style="298" customWidth="1"/>
    <col min="263" max="263" width="13.1796875" style="298" customWidth="1"/>
    <col min="264" max="264" width="1.81640625" style="298" customWidth="1"/>
    <col min="265" max="265" width="13.1796875" style="298" customWidth="1"/>
    <col min="266" max="266" width="1.81640625" style="298" customWidth="1"/>
    <col min="267" max="267" width="13.1796875" style="298" customWidth="1"/>
    <col min="268" max="268" width="1.81640625" style="298" customWidth="1"/>
    <col min="269" max="269" width="13.1796875" style="298" customWidth="1"/>
    <col min="270" max="270" width="10.1796875" style="298" customWidth="1"/>
    <col min="271" max="271" width="13.1796875" style="298" customWidth="1"/>
    <col min="272" max="512" width="8.1796875" style="298"/>
    <col min="513" max="513" width="1.81640625" style="298" customWidth="1"/>
    <col min="514" max="515" width="2.81640625" style="298" customWidth="1"/>
    <col min="516" max="516" width="45.1796875" style="298" customWidth="1"/>
    <col min="517" max="517" width="7.1796875" style="298" customWidth="1"/>
    <col min="518" max="518" width="1.81640625" style="298" customWidth="1"/>
    <col min="519" max="519" width="13.1796875" style="298" customWidth="1"/>
    <col min="520" max="520" width="1.81640625" style="298" customWidth="1"/>
    <col min="521" max="521" width="13.1796875" style="298" customWidth="1"/>
    <col min="522" max="522" width="1.81640625" style="298" customWidth="1"/>
    <col min="523" max="523" width="13.1796875" style="298" customWidth="1"/>
    <col min="524" max="524" width="1.81640625" style="298" customWidth="1"/>
    <col min="525" max="525" width="13.1796875" style="298" customWidth="1"/>
    <col min="526" max="526" width="10.1796875" style="298" customWidth="1"/>
    <col min="527" max="527" width="13.1796875" style="298" customWidth="1"/>
    <col min="528" max="768" width="8.1796875" style="298"/>
    <col min="769" max="769" width="1.81640625" style="298" customWidth="1"/>
    <col min="770" max="771" width="2.81640625" style="298" customWidth="1"/>
    <col min="772" max="772" width="45.1796875" style="298" customWidth="1"/>
    <col min="773" max="773" width="7.1796875" style="298" customWidth="1"/>
    <col min="774" max="774" width="1.81640625" style="298" customWidth="1"/>
    <col min="775" max="775" width="13.1796875" style="298" customWidth="1"/>
    <col min="776" max="776" width="1.81640625" style="298" customWidth="1"/>
    <col min="777" max="777" width="13.1796875" style="298" customWidth="1"/>
    <col min="778" max="778" width="1.81640625" style="298" customWidth="1"/>
    <col min="779" max="779" width="13.1796875" style="298" customWidth="1"/>
    <col min="780" max="780" width="1.81640625" style="298" customWidth="1"/>
    <col min="781" max="781" width="13.1796875" style="298" customWidth="1"/>
    <col min="782" max="782" width="10.1796875" style="298" customWidth="1"/>
    <col min="783" max="783" width="13.1796875" style="298" customWidth="1"/>
    <col min="784" max="1024" width="8.1796875" style="298"/>
    <col min="1025" max="1025" width="1.81640625" style="298" customWidth="1"/>
    <col min="1026" max="1027" width="2.81640625" style="298" customWidth="1"/>
    <col min="1028" max="1028" width="45.1796875" style="298" customWidth="1"/>
    <col min="1029" max="1029" width="7.1796875" style="298" customWidth="1"/>
    <col min="1030" max="1030" width="1.81640625" style="298" customWidth="1"/>
    <col min="1031" max="1031" width="13.1796875" style="298" customWidth="1"/>
    <col min="1032" max="1032" width="1.81640625" style="298" customWidth="1"/>
    <col min="1033" max="1033" width="13.1796875" style="298" customWidth="1"/>
    <col min="1034" max="1034" width="1.81640625" style="298" customWidth="1"/>
    <col min="1035" max="1035" width="13.1796875" style="298" customWidth="1"/>
    <col min="1036" max="1036" width="1.81640625" style="298" customWidth="1"/>
    <col min="1037" max="1037" width="13.1796875" style="298" customWidth="1"/>
    <col min="1038" max="1038" width="10.1796875" style="298" customWidth="1"/>
    <col min="1039" max="1039" width="13.1796875" style="298" customWidth="1"/>
    <col min="1040" max="1280" width="8.1796875" style="298"/>
    <col min="1281" max="1281" width="1.81640625" style="298" customWidth="1"/>
    <col min="1282" max="1283" width="2.81640625" style="298" customWidth="1"/>
    <col min="1284" max="1284" width="45.1796875" style="298" customWidth="1"/>
    <col min="1285" max="1285" width="7.1796875" style="298" customWidth="1"/>
    <col min="1286" max="1286" width="1.81640625" style="298" customWidth="1"/>
    <col min="1287" max="1287" width="13.1796875" style="298" customWidth="1"/>
    <col min="1288" max="1288" width="1.81640625" style="298" customWidth="1"/>
    <col min="1289" max="1289" width="13.1796875" style="298" customWidth="1"/>
    <col min="1290" max="1290" width="1.81640625" style="298" customWidth="1"/>
    <col min="1291" max="1291" width="13.1796875" style="298" customWidth="1"/>
    <col min="1292" max="1292" width="1.81640625" style="298" customWidth="1"/>
    <col min="1293" max="1293" width="13.1796875" style="298" customWidth="1"/>
    <col min="1294" max="1294" width="10.1796875" style="298" customWidth="1"/>
    <col min="1295" max="1295" width="13.1796875" style="298" customWidth="1"/>
    <col min="1296" max="1536" width="8.1796875" style="298"/>
    <col min="1537" max="1537" width="1.81640625" style="298" customWidth="1"/>
    <col min="1538" max="1539" width="2.81640625" style="298" customWidth="1"/>
    <col min="1540" max="1540" width="45.1796875" style="298" customWidth="1"/>
    <col min="1541" max="1541" width="7.1796875" style="298" customWidth="1"/>
    <col min="1542" max="1542" width="1.81640625" style="298" customWidth="1"/>
    <col min="1543" max="1543" width="13.1796875" style="298" customWidth="1"/>
    <col min="1544" max="1544" width="1.81640625" style="298" customWidth="1"/>
    <col min="1545" max="1545" width="13.1796875" style="298" customWidth="1"/>
    <col min="1546" max="1546" width="1.81640625" style="298" customWidth="1"/>
    <col min="1547" max="1547" width="13.1796875" style="298" customWidth="1"/>
    <col min="1548" max="1548" width="1.81640625" style="298" customWidth="1"/>
    <col min="1549" max="1549" width="13.1796875" style="298" customWidth="1"/>
    <col min="1550" max="1550" width="10.1796875" style="298" customWidth="1"/>
    <col min="1551" max="1551" width="13.1796875" style="298" customWidth="1"/>
    <col min="1552" max="1792" width="8.1796875" style="298"/>
    <col min="1793" max="1793" width="1.81640625" style="298" customWidth="1"/>
    <col min="1794" max="1795" width="2.81640625" style="298" customWidth="1"/>
    <col min="1796" max="1796" width="45.1796875" style="298" customWidth="1"/>
    <col min="1797" max="1797" width="7.1796875" style="298" customWidth="1"/>
    <col min="1798" max="1798" width="1.81640625" style="298" customWidth="1"/>
    <col min="1799" max="1799" width="13.1796875" style="298" customWidth="1"/>
    <col min="1800" max="1800" width="1.81640625" style="298" customWidth="1"/>
    <col min="1801" max="1801" width="13.1796875" style="298" customWidth="1"/>
    <col min="1802" max="1802" width="1.81640625" style="298" customWidth="1"/>
    <col min="1803" max="1803" width="13.1796875" style="298" customWidth="1"/>
    <col min="1804" max="1804" width="1.81640625" style="298" customWidth="1"/>
    <col min="1805" max="1805" width="13.1796875" style="298" customWidth="1"/>
    <col min="1806" max="1806" width="10.1796875" style="298" customWidth="1"/>
    <col min="1807" max="1807" width="13.1796875" style="298" customWidth="1"/>
    <col min="1808" max="2048" width="8.1796875" style="298"/>
    <col min="2049" max="2049" width="1.81640625" style="298" customWidth="1"/>
    <col min="2050" max="2051" width="2.81640625" style="298" customWidth="1"/>
    <col min="2052" max="2052" width="45.1796875" style="298" customWidth="1"/>
    <col min="2053" max="2053" width="7.1796875" style="298" customWidth="1"/>
    <col min="2054" max="2054" width="1.81640625" style="298" customWidth="1"/>
    <col min="2055" max="2055" width="13.1796875" style="298" customWidth="1"/>
    <col min="2056" max="2056" width="1.81640625" style="298" customWidth="1"/>
    <col min="2057" max="2057" width="13.1796875" style="298" customWidth="1"/>
    <col min="2058" max="2058" width="1.81640625" style="298" customWidth="1"/>
    <col min="2059" max="2059" width="13.1796875" style="298" customWidth="1"/>
    <col min="2060" max="2060" width="1.81640625" style="298" customWidth="1"/>
    <col min="2061" max="2061" width="13.1796875" style="298" customWidth="1"/>
    <col min="2062" max="2062" width="10.1796875" style="298" customWidth="1"/>
    <col min="2063" max="2063" width="13.1796875" style="298" customWidth="1"/>
    <col min="2064" max="2304" width="8.1796875" style="298"/>
    <col min="2305" max="2305" width="1.81640625" style="298" customWidth="1"/>
    <col min="2306" max="2307" width="2.81640625" style="298" customWidth="1"/>
    <col min="2308" max="2308" width="45.1796875" style="298" customWidth="1"/>
    <col min="2309" max="2309" width="7.1796875" style="298" customWidth="1"/>
    <col min="2310" max="2310" width="1.81640625" style="298" customWidth="1"/>
    <col min="2311" max="2311" width="13.1796875" style="298" customWidth="1"/>
    <col min="2312" max="2312" width="1.81640625" style="298" customWidth="1"/>
    <col min="2313" max="2313" width="13.1796875" style="298" customWidth="1"/>
    <col min="2314" max="2314" width="1.81640625" style="298" customWidth="1"/>
    <col min="2315" max="2315" width="13.1796875" style="298" customWidth="1"/>
    <col min="2316" max="2316" width="1.81640625" style="298" customWidth="1"/>
    <col min="2317" max="2317" width="13.1796875" style="298" customWidth="1"/>
    <col min="2318" max="2318" width="10.1796875" style="298" customWidth="1"/>
    <col min="2319" max="2319" width="13.1796875" style="298" customWidth="1"/>
    <col min="2320" max="2560" width="8.1796875" style="298"/>
    <col min="2561" max="2561" width="1.81640625" style="298" customWidth="1"/>
    <col min="2562" max="2563" width="2.81640625" style="298" customWidth="1"/>
    <col min="2564" max="2564" width="45.1796875" style="298" customWidth="1"/>
    <col min="2565" max="2565" width="7.1796875" style="298" customWidth="1"/>
    <col min="2566" max="2566" width="1.81640625" style="298" customWidth="1"/>
    <col min="2567" max="2567" width="13.1796875" style="298" customWidth="1"/>
    <col min="2568" max="2568" width="1.81640625" style="298" customWidth="1"/>
    <col min="2569" max="2569" width="13.1796875" style="298" customWidth="1"/>
    <col min="2570" max="2570" width="1.81640625" style="298" customWidth="1"/>
    <col min="2571" max="2571" width="13.1796875" style="298" customWidth="1"/>
    <col min="2572" max="2572" width="1.81640625" style="298" customWidth="1"/>
    <col min="2573" max="2573" width="13.1796875" style="298" customWidth="1"/>
    <col min="2574" max="2574" width="10.1796875" style="298" customWidth="1"/>
    <col min="2575" max="2575" width="13.1796875" style="298" customWidth="1"/>
    <col min="2576" max="2816" width="8.1796875" style="298"/>
    <col min="2817" max="2817" width="1.81640625" style="298" customWidth="1"/>
    <col min="2818" max="2819" width="2.81640625" style="298" customWidth="1"/>
    <col min="2820" max="2820" width="45.1796875" style="298" customWidth="1"/>
    <col min="2821" max="2821" width="7.1796875" style="298" customWidth="1"/>
    <col min="2822" max="2822" width="1.81640625" style="298" customWidth="1"/>
    <col min="2823" max="2823" width="13.1796875" style="298" customWidth="1"/>
    <col min="2824" max="2824" width="1.81640625" style="298" customWidth="1"/>
    <col min="2825" max="2825" width="13.1796875" style="298" customWidth="1"/>
    <col min="2826" max="2826" width="1.81640625" style="298" customWidth="1"/>
    <col min="2827" max="2827" width="13.1796875" style="298" customWidth="1"/>
    <col min="2828" max="2828" width="1.81640625" style="298" customWidth="1"/>
    <col min="2829" max="2829" width="13.1796875" style="298" customWidth="1"/>
    <col min="2830" max="2830" width="10.1796875" style="298" customWidth="1"/>
    <col min="2831" max="2831" width="13.1796875" style="298" customWidth="1"/>
    <col min="2832" max="3072" width="8.1796875" style="298"/>
    <col min="3073" max="3073" width="1.81640625" style="298" customWidth="1"/>
    <col min="3074" max="3075" width="2.81640625" style="298" customWidth="1"/>
    <col min="3076" max="3076" width="45.1796875" style="298" customWidth="1"/>
    <col min="3077" max="3077" width="7.1796875" style="298" customWidth="1"/>
    <col min="3078" max="3078" width="1.81640625" style="298" customWidth="1"/>
    <col min="3079" max="3079" width="13.1796875" style="298" customWidth="1"/>
    <col min="3080" max="3080" width="1.81640625" style="298" customWidth="1"/>
    <col min="3081" max="3081" width="13.1796875" style="298" customWidth="1"/>
    <col min="3082" max="3082" width="1.81640625" style="298" customWidth="1"/>
    <col min="3083" max="3083" width="13.1796875" style="298" customWidth="1"/>
    <col min="3084" max="3084" width="1.81640625" style="298" customWidth="1"/>
    <col min="3085" max="3085" width="13.1796875" style="298" customWidth="1"/>
    <col min="3086" max="3086" width="10.1796875" style="298" customWidth="1"/>
    <col min="3087" max="3087" width="13.1796875" style="298" customWidth="1"/>
    <col min="3088" max="3328" width="8.1796875" style="298"/>
    <col min="3329" max="3329" width="1.81640625" style="298" customWidth="1"/>
    <col min="3330" max="3331" width="2.81640625" style="298" customWidth="1"/>
    <col min="3332" max="3332" width="45.1796875" style="298" customWidth="1"/>
    <col min="3333" max="3333" width="7.1796875" style="298" customWidth="1"/>
    <col min="3334" max="3334" width="1.81640625" style="298" customWidth="1"/>
    <col min="3335" max="3335" width="13.1796875" style="298" customWidth="1"/>
    <col min="3336" max="3336" width="1.81640625" style="298" customWidth="1"/>
    <col min="3337" max="3337" width="13.1796875" style="298" customWidth="1"/>
    <col min="3338" max="3338" width="1.81640625" style="298" customWidth="1"/>
    <col min="3339" max="3339" width="13.1796875" style="298" customWidth="1"/>
    <col min="3340" max="3340" width="1.81640625" style="298" customWidth="1"/>
    <col min="3341" max="3341" width="13.1796875" style="298" customWidth="1"/>
    <col min="3342" max="3342" width="10.1796875" style="298" customWidth="1"/>
    <col min="3343" max="3343" width="13.1796875" style="298" customWidth="1"/>
    <col min="3344" max="3584" width="8.1796875" style="298"/>
    <col min="3585" max="3585" width="1.81640625" style="298" customWidth="1"/>
    <col min="3586" max="3587" width="2.81640625" style="298" customWidth="1"/>
    <col min="3588" max="3588" width="45.1796875" style="298" customWidth="1"/>
    <col min="3589" max="3589" width="7.1796875" style="298" customWidth="1"/>
    <col min="3590" max="3590" width="1.81640625" style="298" customWidth="1"/>
    <col min="3591" max="3591" width="13.1796875" style="298" customWidth="1"/>
    <col min="3592" max="3592" width="1.81640625" style="298" customWidth="1"/>
    <col min="3593" max="3593" width="13.1796875" style="298" customWidth="1"/>
    <col min="3594" max="3594" width="1.81640625" style="298" customWidth="1"/>
    <col min="3595" max="3595" width="13.1796875" style="298" customWidth="1"/>
    <col min="3596" max="3596" width="1.81640625" style="298" customWidth="1"/>
    <col min="3597" max="3597" width="13.1796875" style="298" customWidth="1"/>
    <col min="3598" max="3598" width="10.1796875" style="298" customWidth="1"/>
    <col min="3599" max="3599" width="13.1796875" style="298" customWidth="1"/>
    <col min="3600" max="3840" width="8.1796875" style="298"/>
    <col min="3841" max="3841" width="1.81640625" style="298" customWidth="1"/>
    <col min="3842" max="3843" width="2.81640625" style="298" customWidth="1"/>
    <col min="3844" max="3844" width="45.1796875" style="298" customWidth="1"/>
    <col min="3845" max="3845" width="7.1796875" style="298" customWidth="1"/>
    <col min="3846" max="3846" width="1.81640625" style="298" customWidth="1"/>
    <col min="3847" max="3847" width="13.1796875" style="298" customWidth="1"/>
    <col min="3848" max="3848" width="1.81640625" style="298" customWidth="1"/>
    <col min="3849" max="3849" width="13.1796875" style="298" customWidth="1"/>
    <col min="3850" max="3850" width="1.81640625" style="298" customWidth="1"/>
    <col min="3851" max="3851" width="13.1796875" style="298" customWidth="1"/>
    <col min="3852" max="3852" width="1.81640625" style="298" customWidth="1"/>
    <col min="3853" max="3853" width="13.1796875" style="298" customWidth="1"/>
    <col min="3854" max="3854" width="10.1796875" style="298" customWidth="1"/>
    <col min="3855" max="3855" width="13.1796875" style="298" customWidth="1"/>
    <col min="3856" max="4096" width="8.1796875" style="298"/>
    <col min="4097" max="4097" width="1.81640625" style="298" customWidth="1"/>
    <col min="4098" max="4099" width="2.81640625" style="298" customWidth="1"/>
    <col min="4100" max="4100" width="45.1796875" style="298" customWidth="1"/>
    <col min="4101" max="4101" width="7.1796875" style="298" customWidth="1"/>
    <col min="4102" max="4102" width="1.81640625" style="298" customWidth="1"/>
    <col min="4103" max="4103" width="13.1796875" style="298" customWidth="1"/>
    <col min="4104" max="4104" width="1.81640625" style="298" customWidth="1"/>
    <col min="4105" max="4105" width="13.1796875" style="298" customWidth="1"/>
    <col min="4106" max="4106" width="1.81640625" style="298" customWidth="1"/>
    <col min="4107" max="4107" width="13.1796875" style="298" customWidth="1"/>
    <col min="4108" max="4108" width="1.81640625" style="298" customWidth="1"/>
    <col min="4109" max="4109" width="13.1796875" style="298" customWidth="1"/>
    <col min="4110" max="4110" width="10.1796875" style="298" customWidth="1"/>
    <col min="4111" max="4111" width="13.1796875" style="298" customWidth="1"/>
    <col min="4112" max="4352" width="8.1796875" style="298"/>
    <col min="4353" max="4353" width="1.81640625" style="298" customWidth="1"/>
    <col min="4354" max="4355" width="2.81640625" style="298" customWidth="1"/>
    <col min="4356" max="4356" width="45.1796875" style="298" customWidth="1"/>
    <col min="4357" max="4357" width="7.1796875" style="298" customWidth="1"/>
    <col min="4358" max="4358" width="1.81640625" style="298" customWidth="1"/>
    <col min="4359" max="4359" width="13.1796875" style="298" customWidth="1"/>
    <col min="4360" max="4360" width="1.81640625" style="298" customWidth="1"/>
    <col min="4361" max="4361" width="13.1796875" style="298" customWidth="1"/>
    <col min="4362" max="4362" width="1.81640625" style="298" customWidth="1"/>
    <col min="4363" max="4363" width="13.1796875" style="298" customWidth="1"/>
    <col min="4364" max="4364" width="1.81640625" style="298" customWidth="1"/>
    <col min="4365" max="4365" width="13.1796875" style="298" customWidth="1"/>
    <col min="4366" max="4366" width="10.1796875" style="298" customWidth="1"/>
    <col min="4367" max="4367" width="13.1796875" style="298" customWidth="1"/>
    <col min="4368" max="4608" width="8.1796875" style="298"/>
    <col min="4609" max="4609" width="1.81640625" style="298" customWidth="1"/>
    <col min="4610" max="4611" width="2.81640625" style="298" customWidth="1"/>
    <col min="4612" max="4612" width="45.1796875" style="298" customWidth="1"/>
    <col min="4613" max="4613" width="7.1796875" style="298" customWidth="1"/>
    <col min="4614" max="4614" width="1.81640625" style="298" customWidth="1"/>
    <col min="4615" max="4615" width="13.1796875" style="298" customWidth="1"/>
    <col min="4616" max="4616" width="1.81640625" style="298" customWidth="1"/>
    <col min="4617" max="4617" width="13.1796875" style="298" customWidth="1"/>
    <col min="4618" max="4618" width="1.81640625" style="298" customWidth="1"/>
    <col min="4619" max="4619" width="13.1796875" style="298" customWidth="1"/>
    <col min="4620" max="4620" width="1.81640625" style="298" customWidth="1"/>
    <col min="4621" max="4621" width="13.1796875" style="298" customWidth="1"/>
    <col min="4622" max="4622" width="10.1796875" style="298" customWidth="1"/>
    <col min="4623" max="4623" width="13.1796875" style="298" customWidth="1"/>
    <col min="4624" max="4864" width="8.1796875" style="298"/>
    <col min="4865" max="4865" width="1.81640625" style="298" customWidth="1"/>
    <col min="4866" max="4867" width="2.81640625" style="298" customWidth="1"/>
    <col min="4868" max="4868" width="45.1796875" style="298" customWidth="1"/>
    <col min="4869" max="4869" width="7.1796875" style="298" customWidth="1"/>
    <col min="4870" max="4870" width="1.81640625" style="298" customWidth="1"/>
    <col min="4871" max="4871" width="13.1796875" style="298" customWidth="1"/>
    <col min="4872" max="4872" width="1.81640625" style="298" customWidth="1"/>
    <col min="4873" max="4873" width="13.1796875" style="298" customWidth="1"/>
    <col min="4874" max="4874" width="1.81640625" style="298" customWidth="1"/>
    <col min="4875" max="4875" width="13.1796875" style="298" customWidth="1"/>
    <col min="4876" max="4876" width="1.81640625" style="298" customWidth="1"/>
    <col min="4877" max="4877" width="13.1796875" style="298" customWidth="1"/>
    <col min="4878" max="4878" width="10.1796875" style="298" customWidth="1"/>
    <col min="4879" max="4879" width="13.1796875" style="298" customWidth="1"/>
    <col min="4880" max="5120" width="8.1796875" style="298"/>
    <col min="5121" max="5121" width="1.81640625" style="298" customWidth="1"/>
    <col min="5122" max="5123" width="2.81640625" style="298" customWidth="1"/>
    <col min="5124" max="5124" width="45.1796875" style="298" customWidth="1"/>
    <col min="5125" max="5125" width="7.1796875" style="298" customWidth="1"/>
    <col min="5126" max="5126" width="1.81640625" style="298" customWidth="1"/>
    <col min="5127" max="5127" width="13.1796875" style="298" customWidth="1"/>
    <col min="5128" max="5128" width="1.81640625" style="298" customWidth="1"/>
    <col min="5129" max="5129" width="13.1796875" style="298" customWidth="1"/>
    <col min="5130" max="5130" width="1.81640625" style="298" customWidth="1"/>
    <col min="5131" max="5131" width="13.1796875" style="298" customWidth="1"/>
    <col min="5132" max="5132" width="1.81640625" style="298" customWidth="1"/>
    <col min="5133" max="5133" width="13.1796875" style="298" customWidth="1"/>
    <col min="5134" max="5134" width="10.1796875" style="298" customWidth="1"/>
    <col min="5135" max="5135" width="13.1796875" style="298" customWidth="1"/>
    <col min="5136" max="5376" width="8.1796875" style="298"/>
    <col min="5377" max="5377" width="1.81640625" style="298" customWidth="1"/>
    <col min="5378" max="5379" width="2.81640625" style="298" customWidth="1"/>
    <col min="5380" max="5380" width="45.1796875" style="298" customWidth="1"/>
    <col min="5381" max="5381" width="7.1796875" style="298" customWidth="1"/>
    <col min="5382" max="5382" width="1.81640625" style="298" customWidth="1"/>
    <col min="5383" max="5383" width="13.1796875" style="298" customWidth="1"/>
    <col min="5384" max="5384" width="1.81640625" style="298" customWidth="1"/>
    <col min="5385" max="5385" width="13.1796875" style="298" customWidth="1"/>
    <col min="5386" max="5386" width="1.81640625" style="298" customWidth="1"/>
    <col min="5387" max="5387" width="13.1796875" style="298" customWidth="1"/>
    <col min="5388" max="5388" width="1.81640625" style="298" customWidth="1"/>
    <col min="5389" max="5389" width="13.1796875" style="298" customWidth="1"/>
    <col min="5390" max="5390" width="10.1796875" style="298" customWidth="1"/>
    <col min="5391" max="5391" width="13.1796875" style="298" customWidth="1"/>
    <col min="5392" max="5632" width="8.1796875" style="298"/>
    <col min="5633" max="5633" width="1.81640625" style="298" customWidth="1"/>
    <col min="5634" max="5635" width="2.81640625" style="298" customWidth="1"/>
    <col min="5636" max="5636" width="45.1796875" style="298" customWidth="1"/>
    <col min="5637" max="5637" width="7.1796875" style="298" customWidth="1"/>
    <col min="5638" max="5638" width="1.81640625" style="298" customWidth="1"/>
    <col min="5639" max="5639" width="13.1796875" style="298" customWidth="1"/>
    <col min="5640" max="5640" width="1.81640625" style="298" customWidth="1"/>
    <col min="5641" max="5641" width="13.1796875" style="298" customWidth="1"/>
    <col min="5642" max="5642" width="1.81640625" style="298" customWidth="1"/>
    <col min="5643" max="5643" width="13.1796875" style="298" customWidth="1"/>
    <col min="5644" max="5644" width="1.81640625" style="298" customWidth="1"/>
    <col min="5645" max="5645" width="13.1796875" style="298" customWidth="1"/>
    <col min="5646" max="5646" width="10.1796875" style="298" customWidth="1"/>
    <col min="5647" max="5647" width="13.1796875" style="298" customWidth="1"/>
    <col min="5648" max="5888" width="8.1796875" style="298"/>
    <col min="5889" max="5889" width="1.81640625" style="298" customWidth="1"/>
    <col min="5890" max="5891" width="2.81640625" style="298" customWidth="1"/>
    <col min="5892" max="5892" width="45.1796875" style="298" customWidth="1"/>
    <col min="5893" max="5893" width="7.1796875" style="298" customWidth="1"/>
    <col min="5894" max="5894" width="1.81640625" style="298" customWidth="1"/>
    <col min="5895" max="5895" width="13.1796875" style="298" customWidth="1"/>
    <col min="5896" max="5896" width="1.81640625" style="298" customWidth="1"/>
    <col min="5897" max="5897" width="13.1796875" style="298" customWidth="1"/>
    <col min="5898" max="5898" width="1.81640625" style="298" customWidth="1"/>
    <col min="5899" max="5899" width="13.1796875" style="298" customWidth="1"/>
    <col min="5900" max="5900" width="1.81640625" style="298" customWidth="1"/>
    <col min="5901" max="5901" width="13.1796875" style="298" customWidth="1"/>
    <col min="5902" max="5902" width="10.1796875" style="298" customWidth="1"/>
    <col min="5903" max="5903" width="13.1796875" style="298" customWidth="1"/>
    <col min="5904" max="6144" width="8.1796875" style="298"/>
    <col min="6145" max="6145" width="1.81640625" style="298" customWidth="1"/>
    <col min="6146" max="6147" width="2.81640625" style="298" customWidth="1"/>
    <col min="6148" max="6148" width="45.1796875" style="298" customWidth="1"/>
    <col min="6149" max="6149" width="7.1796875" style="298" customWidth="1"/>
    <col min="6150" max="6150" width="1.81640625" style="298" customWidth="1"/>
    <col min="6151" max="6151" width="13.1796875" style="298" customWidth="1"/>
    <col min="6152" max="6152" width="1.81640625" style="298" customWidth="1"/>
    <col min="6153" max="6153" width="13.1796875" style="298" customWidth="1"/>
    <col min="6154" max="6154" width="1.81640625" style="298" customWidth="1"/>
    <col min="6155" max="6155" width="13.1796875" style="298" customWidth="1"/>
    <col min="6156" max="6156" width="1.81640625" style="298" customWidth="1"/>
    <col min="6157" max="6157" width="13.1796875" style="298" customWidth="1"/>
    <col min="6158" max="6158" width="10.1796875" style="298" customWidth="1"/>
    <col min="6159" max="6159" width="13.1796875" style="298" customWidth="1"/>
    <col min="6160" max="6400" width="8.1796875" style="298"/>
    <col min="6401" max="6401" width="1.81640625" style="298" customWidth="1"/>
    <col min="6402" max="6403" width="2.81640625" style="298" customWidth="1"/>
    <col min="6404" max="6404" width="45.1796875" style="298" customWidth="1"/>
    <col min="6405" max="6405" width="7.1796875" style="298" customWidth="1"/>
    <col min="6406" max="6406" width="1.81640625" style="298" customWidth="1"/>
    <col min="6407" max="6407" width="13.1796875" style="298" customWidth="1"/>
    <col min="6408" max="6408" width="1.81640625" style="298" customWidth="1"/>
    <col min="6409" max="6409" width="13.1796875" style="298" customWidth="1"/>
    <col min="6410" max="6410" width="1.81640625" style="298" customWidth="1"/>
    <col min="6411" max="6411" width="13.1796875" style="298" customWidth="1"/>
    <col min="6412" max="6412" width="1.81640625" style="298" customWidth="1"/>
    <col min="6413" max="6413" width="13.1796875" style="298" customWidth="1"/>
    <col min="6414" max="6414" width="10.1796875" style="298" customWidth="1"/>
    <col min="6415" max="6415" width="13.1796875" style="298" customWidth="1"/>
    <col min="6416" max="6656" width="8.1796875" style="298"/>
    <col min="6657" max="6657" width="1.81640625" style="298" customWidth="1"/>
    <col min="6658" max="6659" width="2.81640625" style="298" customWidth="1"/>
    <col min="6660" max="6660" width="45.1796875" style="298" customWidth="1"/>
    <col min="6661" max="6661" width="7.1796875" style="298" customWidth="1"/>
    <col min="6662" max="6662" width="1.81640625" style="298" customWidth="1"/>
    <col min="6663" max="6663" width="13.1796875" style="298" customWidth="1"/>
    <col min="6664" max="6664" width="1.81640625" style="298" customWidth="1"/>
    <col min="6665" max="6665" width="13.1796875" style="298" customWidth="1"/>
    <col min="6666" max="6666" width="1.81640625" style="298" customWidth="1"/>
    <col min="6667" max="6667" width="13.1796875" style="298" customWidth="1"/>
    <col min="6668" max="6668" width="1.81640625" style="298" customWidth="1"/>
    <col min="6669" max="6669" width="13.1796875" style="298" customWidth="1"/>
    <col min="6670" max="6670" width="10.1796875" style="298" customWidth="1"/>
    <col min="6671" max="6671" width="13.1796875" style="298" customWidth="1"/>
    <col min="6672" max="6912" width="8.1796875" style="298"/>
    <col min="6913" max="6913" width="1.81640625" style="298" customWidth="1"/>
    <col min="6914" max="6915" width="2.81640625" style="298" customWidth="1"/>
    <col min="6916" max="6916" width="45.1796875" style="298" customWidth="1"/>
    <col min="6917" max="6917" width="7.1796875" style="298" customWidth="1"/>
    <col min="6918" max="6918" width="1.81640625" style="298" customWidth="1"/>
    <col min="6919" max="6919" width="13.1796875" style="298" customWidth="1"/>
    <col min="6920" max="6920" width="1.81640625" style="298" customWidth="1"/>
    <col min="6921" max="6921" width="13.1796875" style="298" customWidth="1"/>
    <col min="6922" max="6922" width="1.81640625" style="298" customWidth="1"/>
    <col min="6923" max="6923" width="13.1796875" style="298" customWidth="1"/>
    <col min="6924" max="6924" width="1.81640625" style="298" customWidth="1"/>
    <col min="6925" max="6925" width="13.1796875" style="298" customWidth="1"/>
    <col min="6926" max="6926" width="10.1796875" style="298" customWidth="1"/>
    <col min="6927" max="6927" width="13.1796875" style="298" customWidth="1"/>
    <col min="6928" max="7168" width="8.1796875" style="298"/>
    <col min="7169" max="7169" width="1.81640625" style="298" customWidth="1"/>
    <col min="7170" max="7171" width="2.81640625" style="298" customWidth="1"/>
    <col min="7172" max="7172" width="45.1796875" style="298" customWidth="1"/>
    <col min="7173" max="7173" width="7.1796875" style="298" customWidth="1"/>
    <col min="7174" max="7174" width="1.81640625" style="298" customWidth="1"/>
    <col min="7175" max="7175" width="13.1796875" style="298" customWidth="1"/>
    <col min="7176" max="7176" width="1.81640625" style="298" customWidth="1"/>
    <col min="7177" max="7177" width="13.1796875" style="298" customWidth="1"/>
    <col min="7178" max="7178" width="1.81640625" style="298" customWidth="1"/>
    <col min="7179" max="7179" width="13.1796875" style="298" customWidth="1"/>
    <col min="7180" max="7180" width="1.81640625" style="298" customWidth="1"/>
    <col min="7181" max="7181" width="13.1796875" style="298" customWidth="1"/>
    <col min="7182" max="7182" width="10.1796875" style="298" customWidth="1"/>
    <col min="7183" max="7183" width="13.1796875" style="298" customWidth="1"/>
    <col min="7184" max="7424" width="8.1796875" style="298"/>
    <col min="7425" max="7425" width="1.81640625" style="298" customWidth="1"/>
    <col min="7426" max="7427" width="2.81640625" style="298" customWidth="1"/>
    <col min="7428" max="7428" width="45.1796875" style="298" customWidth="1"/>
    <col min="7429" max="7429" width="7.1796875" style="298" customWidth="1"/>
    <col min="7430" max="7430" width="1.81640625" style="298" customWidth="1"/>
    <col min="7431" max="7431" width="13.1796875" style="298" customWidth="1"/>
    <col min="7432" max="7432" width="1.81640625" style="298" customWidth="1"/>
    <col min="7433" max="7433" width="13.1796875" style="298" customWidth="1"/>
    <col min="7434" max="7434" width="1.81640625" style="298" customWidth="1"/>
    <col min="7435" max="7435" width="13.1796875" style="298" customWidth="1"/>
    <col min="7436" max="7436" width="1.81640625" style="298" customWidth="1"/>
    <col min="7437" max="7437" width="13.1796875" style="298" customWidth="1"/>
    <col min="7438" max="7438" width="10.1796875" style="298" customWidth="1"/>
    <col min="7439" max="7439" width="13.1796875" style="298" customWidth="1"/>
    <col min="7440" max="7680" width="8.1796875" style="298"/>
    <col min="7681" max="7681" width="1.81640625" style="298" customWidth="1"/>
    <col min="7682" max="7683" width="2.81640625" style="298" customWidth="1"/>
    <col min="7684" max="7684" width="45.1796875" style="298" customWidth="1"/>
    <col min="7685" max="7685" width="7.1796875" style="298" customWidth="1"/>
    <col min="7686" max="7686" width="1.81640625" style="298" customWidth="1"/>
    <col min="7687" max="7687" width="13.1796875" style="298" customWidth="1"/>
    <col min="7688" max="7688" width="1.81640625" style="298" customWidth="1"/>
    <col min="7689" max="7689" width="13.1796875" style="298" customWidth="1"/>
    <col min="7690" max="7690" width="1.81640625" style="298" customWidth="1"/>
    <col min="7691" max="7691" width="13.1796875" style="298" customWidth="1"/>
    <col min="7692" max="7692" width="1.81640625" style="298" customWidth="1"/>
    <col min="7693" max="7693" width="13.1796875" style="298" customWidth="1"/>
    <col min="7694" max="7694" width="10.1796875" style="298" customWidth="1"/>
    <col min="7695" max="7695" width="13.1796875" style="298" customWidth="1"/>
    <col min="7696" max="7936" width="8.1796875" style="298"/>
    <col min="7937" max="7937" width="1.81640625" style="298" customWidth="1"/>
    <col min="7938" max="7939" width="2.81640625" style="298" customWidth="1"/>
    <col min="7940" max="7940" width="45.1796875" style="298" customWidth="1"/>
    <col min="7941" max="7941" width="7.1796875" style="298" customWidth="1"/>
    <col min="7942" max="7942" width="1.81640625" style="298" customWidth="1"/>
    <col min="7943" max="7943" width="13.1796875" style="298" customWidth="1"/>
    <col min="7944" max="7944" width="1.81640625" style="298" customWidth="1"/>
    <col min="7945" max="7945" width="13.1796875" style="298" customWidth="1"/>
    <col min="7946" max="7946" width="1.81640625" style="298" customWidth="1"/>
    <col min="7947" max="7947" width="13.1796875" style="298" customWidth="1"/>
    <col min="7948" max="7948" width="1.81640625" style="298" customWidth="1"/>
    <col min="7949" max="7949" width="13.1796875" style="298" customWidth="1"/>
    <col min="7950" max="7950" width="10.1796875" style="298" customWidth="1"/>
    <col min="7951" max="7951" width="13.1796875" style="298" customWidth="1"/>
    <col min="7952" max="8192" width="8.1796875" style="298"/>
    <col min="8193" max="8193" width="1.81640625" style="298" customWidth="1"/>
    <col min="8194" max="8195" width="2.81640625" style="298" customWidth="1"/>
    <col min="8196" max="8196" width="45.1796875" style="298" customWidth="1"/>
    <col min="8197" max="8197" width="7.1796875" style="298" customWidth="1"/>
    <col min="8198" max="8198" width="1.81640625" style="298" customWidth="1"/>
    <col min="8199" max="8199" width="13.1796875" style="298" customWidth="1"/>
    <col min="8200" max="8200" width="1.81640625" style="298" customWidth="1"/>
    <col min="8201" max="8201" width="13.1796875" style="298" customWidth="1"/>
    <col min="8202" max="8202" width="1.81640625" style="298" customWidth="1"/>
    <col min="8203" max="8203" width="13.1796875" style="298" customWidth="1"/>
    <col min="8204" max="8204" width="1.81640625" style="298" customWidth="1"/>
    <col min="8205" max="8205" width="13.1796875" style="298" customWidth="1"/>
    <col min="8206" max="8206" width="10.1796875" style="298" customWidth="1"/>
    <col min="8207" max="8207" width="13.1796875" style="298" customWidth="1"/>
    <col min="8208" max="8448" width="8.1796875" style="298"/>
    <col min="8449" max="8449" width="1.81640625" style="298" customWidth="1"/>
    <col min="8450" max="8451" width="2.81640625" style="298" customWidth="1"/>
    <col min="8452" max="8452" width="45.1796875" style="298" customWidth="1"/>
    <col min="8453" max="8453" width="7.1796875" style="298" customWidth="1"/>
    <col min="8454" max="8454" width="1.81640625" style="298" customWidth="1"/>
    <col min="8455" max="8455" width="13.1796875" style="298" customWidth="1"/>
    <col min="8456" max="8456" width="1.81640625" style="298" customWidth="1"/>
    <col min="8457" max="8457" width="13.1796875" style="298" customWidth="1"/>
    <col min="8458" max="8458" width="1.81640625" style="298" customWidth="1"/>
    <col min="8459" max="8459" width="13.1796875" style="298" customWidth="1"/>
    <col min="8460" max="8460" width="1.81640625" style="298" customWidth="1"/>
    <col min="8461" max="8461" width="13.1796875" style="298" customWidth="1"/>
    <col min="8462" max="8462" width="10.1796875" style="298" customWidth="1"/>
    <col min="8463" max="8463" width="13.1796875" style="298" customWidth="1"/>
    <col min="8464" max="8704" width="8.1796875" style="298"/>
    <col min="8705" max="8705" width="1.81640625" style="298" customWidth="1"/>
    <col min="8706" max="8707" width="2.81640625" style="298" customWidth="1"/>
    <col min="8708" max="8708" width="45.1796875" style="298" customWidth="1"/>
    <col min="8709" max="8709" width="7.1796875" style="298" customWidth="1"/>
    <col min="8710" max="8710" width="1.81640625" style="298" customWidth="1"/>
    <col min="8711" max="8711" width="13.1796875" style="298" customWidth="1"/>
    <col min="8712" max="8712" width="1.81640625" style="298" customWidth="1"/>
    <col min="8713" max="8713" width="13.1796875" style="298" customWidth="1"/>
    <col min="8714" max="8714" width="1.81640625" style="298" customWidth="1"/>
    <col min="8715" max="8715" width="13.1796875" style="298" customWidth="1"/>
    <col min="8716" max="8716" width="1.81640625" style="298" customWidth="1"/>
    <col min="8717" max="8717" width="13.1796875" style="298" customWidth="1"/>
    <col min="8718" max="8718" width="10.1796875" style="298" customWidth="1"/>
    <col min="8719" max="8719" width="13.1796875" style="298" customWidth="1"/>
    <col min="8720" max="8960" width="8.1796875" style="298"/>
    <col min="8961" max="8961" width="1.81640625" style="298" customWidth="1"/>
    <col min="8962" max="8963" width="2.81640625" style="298" customWidth="1"/>
    <col min="8964" max="8964" width="45.1796875" style="298" customWidth="1"/>
    <col min="8965" max="8965" width="7.1796875" style="298" customWidth="1"/>
    <col min="8966" max="8966" width="1.81640625" style="298" customWidth="1"/>
    <col min="8967" max="8967" width="13.1796875" style="298" customWidth="1"/>
    <col min="8968" max="8968" width="1.81640625" style="298" customWidth="1"/>
    <col min="8969" max="8969" width="13.1796875" style="298" customWidth="1"/>
    <col min="8970" max="8970" width="1.81640625" style="298" customWidth="1"/>
    <col min="8971" max="8971" width="13.1796875" style="298" customWidth="1"/>
    <col min="8972" max="8972" width="1.81640625" style="298" customWidth="1"/>
    <col min="8973" max="8973" width="13.1796875" style="298" customWidth="1"/>
    <col min="8974" max="8974" width="10.1796875" style="298" customWidth="1"/>
    <col min="8975" max="8975" width="13.1796875" style="298" customWidth="1"/>
    <col min="8976" max="9216" width="8.1796875" style="298"/>
    <col min="9217" max="9217" width="1.81640625" style="298" customWidth="1"/>
    <col min="9218" max="9219" width="2.81640625" style="298" customWidth="1"/>
    <col min="9220" max="9220" width="45.1796875" style="298" customWidth="1"/>
    <col min="9221" max="9221" width="7.1796875" style="298" customWidth="1"/>
    <col min="9222" max="9222" width="1.81640625" style="298" customWidth="1"/>
    <col min="9223" max="9223" width="13.1796875" style="298" customWidth="1"/>
    <col min="9224" max="9224" width="1.81640625" style="298" customWidth="1"/>
    <col min="9225" max="9225" width="13.1796875" style="298" customWidth="1"/>
    <col min="9226" max="9226" width="1.81640625" style="298" customWidth="1"/>
    <col min="9227" max="9227" width="13.1796875" style="298" customWidth="1"/>
    <col min="9228" max="9228" width="1.81640625" style="298" customWidth="1"/>
    <col min="9229" max="9229" width="13.1796875" style="298" customWidth="1"/>
    <col min="9230" max="9230" width="10.1796875" style="298" customWidth="1"/>
    <col min="9231" max="9231" width="13.1796875" style="298" customWidth="1"/>
    <col min="9232" max="9472" width="8.1796875" style="298"/>
    <col min="9473" max="9473" width="1.81640625" style="298" customWidth="1"/>
    <col min="9474" max="9475" width="2.81640625" style="298" customWidth="1"/>
    <col min="9476" max="9476" width="45.1796875" style="298" customWidth="1"/>
    <col min="9477" max="9477" width="7.1796875" style="298" customWidth="1"/>
    <col min="9478" max="9478" width="1.81640625" style="298" customWidth="1"/>
    <col min="9479" max="9479" width="13.1796875" style="298" customWidth="1"/>
    <col min="9480" max="9480" width="1.81640625" style="298" customWidth="1"/>
    <col min="9481" max="9481" width="13.1796875" style="298" customWidth="1"/>
    <col min="9482" max="9482" width="1.81640625" style="298" customWidth="1"/>
    <col min="9483" max="9483" width="13.1796875" style="298" customWidth="1"/>
    <col min="9484" max="9484" width="1.81640625" style="298" customWidth="1"/>
    <col min="9485" max="9485" width="13.1796875" style="298" customWidth="1"/>
    <col min="9486" max="9486" width="10.1796875" style="298" customWidth="1"/>
    <col min="9487" max="9487" width="13.1796875" style="298" customWidth="1"/>
    <col min="9488" max="9728" width="8.1796875" style="298"/>
    <col min="9729" max="9729" width="1.81640625" style="298" customWidth="1"/>
    <col min="9730" max="9731" width="2.81640625" style="298" customWidth="1"/>
    <col min="9732" max="9732" width="45.1796875" style="298" customWidth="1"/>
    <col min="9733" max="9733" width="7.1796875" style="298" customWidth="1"/>
    <col min="9734" max="9734" width="1.81640625" style="298" customWidth="1"/>
    <col min="9735" max="9735" width="13.1796875" style="298" customWidth="1"/>
    <col min="9736" max="9736" width="1.81640625" style="298" customWidth="1"/>
    <col min="9737" max="9737" width="13.1796875" style="298" customWidth="1"/>
    <col min="9738" max="9738" width="1.81640625" style="298" customWidth="1"/>
    <col min="9739" max="9739" width="13.1796875" style="298" customWidth="1"/>
    <col min="9740" max="9740" width="1.81640625" style="298" customWidth="1"/>
    <col min="9741" max="9741" width="13.1796875" style="298" customWidth="1"/>
    <col min="9742" max="9742" width="10.1796875" style="298" customWidth="1"/>
    <col min="9743" max="9743" width="13.1796875" style="298" customWidth="1"/>
    <col min="9744" max="9984" width="8.1796875" style="298"/>
    <col min="9985" max="9985" width="1.81640625" style="298" customWidth="1"/>
    <col min="9986" max="9987" width="2.81640625" style="298" customWidth="1"/>
    <col min="9988" max="9988" width="45.1796875" style="298" customWidth="1"/>
    <col min="9989" max="9989" width="7.1796875" style="298" customWidth="1"/>
    <col min="9990" max="9990" width="1.81640625" style="298" customWidth="1"/>
    <col min="9991" max="9991" width="13.1796875" style="298" customWidth="1"/>
    <col min="9992" max="9992" width="1.81640625" style="298" customWidth="1"/>
    <col min="9993" max="9993" width="13.1796875" style="298" customWidth="1"/>
    <col min="9994" max="9994" width="1.81640625" style="298" customWidth="1"/>
    <col min="9995" max="9995" width="13.1796875" style="298" customWidth="1"/>
    <col min="9996" max="9996" width="1.81640625" style="298" customWidth="1"/>
    <col min="9997" max="9997" width="13.1796875" style="298" customWidth="1"/>
    <col min="9998" max="9998" width="10.1796875" style="298" customWidth="1"/>
    <col min="9999" max="9999" width="13.1796875" style="298" customWidth="1"/>
    <col min="10000" max="10240" width="8.1796875" style="298"/>
    <col min="10241" max="10241" width="1.81640625" style="298" customWidth="1"/>
    <col min="10242" max="10243" width="2.81640625" style="298" customWidth="1"/>
    <col min="10244" max="10244" width="45.1796875" style="298" customWidth="1"/>
    <col min="10245" max="10245" width="7.1796875" style="298" customWidth="1"/>
    <col min="10246" max="10246" width="1.81640625" style="298" customWidth="1"/>
    <col min="10247" max="10247" width="13.1796875" style="298" customWidth="1"/>
    <col min="10248" max="10248" width="1.81640625" style="298" customWidth="1"/>
    <col min="10249" max="10249" width="13.1796875" style="298" customWidth="1"/>
    <col min="10250" max="10250" width="1.81640625" style="298" customWidth="1"/>
    <col min="10251" max="10251" width="13.1796875" style="298" customWidth="1"/>
    <col min="10252" max="10252" width="1.81640625" style="298" customWidth="1"/>
    <col min="10253" max="10253" width="13.1796875" style="298" customWidth="1"/>
    <col min="10254" max="10254" width="10.1796875" style="298" customWidth="1"/>
    <col min="10255" max="10255" width="13.1796875" style="298" customWidth="1"/>
    <col min="10256" max="10496" width="8.1796875" style="298"/>
    <col min="10497" max="10497" width="1.81640625" style="298" customWidth="1"/>
    <col min="10498" max="10499" width="2.81640625" style="298" customWidth="1"/>
    <col min="10500" max="10500" width="45.1796875" style="298" customWidth="1"/>
    <col min="10501" max="10501" width="7.1796875" style="298" customWidth="1"/>
    <col min="10502" max="10502" width="1.81640625" style="298" customWidth="1"/>
    <col min="10503" max="10503" width="13.1796875" style="298" customWidth="1"/>
    <col min="10504" max="10504" width="1.81640625" style="298" customWidth="1"/>
    <col min="10505" max="10505" width="13.1796875" style="298" customWidth="1"/>
    <col min="10506" max="10506" width="1.81640625" style="298" customWidth="1"/>
    <col min="10507" max="10507" width="13.1796875" style="298" customWidth="1"/>
    <col min="10508" max="10508" width="1.81640625" style="298" customWidth="1"/>
    <col min="10509" max="10509" width="13.1796875" style="298" customWidth="1"/>
    <col min="10510" max="10510" width="10.1796875" style="298" customWidth="1"/>
    <col min="10511" max="10511" width="13.1796875" style="298" customWidth="1"/>
    <col min="10512" max="10752" width="8.1796875" style="298"/>
    <col min="10753" max="10753" width="1.81640625" style="298" customWidth="1"/>
    <col min="10754" max="10755" width="2.81640625" style="298" customWidth="1"/>
    <col min="10756" max="10756" width="45.1796875" style="298" customWidth="1"/>
    <col min="10757" max="10757" width="7.1796875" style="298" customWidth="1"/>
    <col min="10758" max="10758" width="1.81640625" style="298" customWidth="1"/>
    <col min="10759" max="10759" width="13.1796875" style="298" customWidth="1"/>
    <col min="10760" max="10760" width="1.81640625" style="298" customWidth="1"/>
    <col min="10761" max="10761" width="13.1796875" style="298" customWidth="1"/>
    <col min="10762" max="10762" width="1.81640625" style="298" customWidth="1"/>
    <col min="10763" max="10763" width="13.1796875" style="298" customWidth="1"/>
    <col min="10764" max="10764" width="1.81640625" style="298" customWidth="1"/>
    <col min="10765" max="10765" width="13.1796875" style="298" customWidth="1"/>
    <col min="10766" max="10766" width="10.1796875" style="298" customWidth="1"/>
    <col min="10767" max="10767" width="13.1796875" style="298" customWidth="1"/>
    <col min="10768" max="11008" width="8.1796875" style="298"/>
    <col min="11009" max="11009" width="1.81640625" style="298" customWidth="1"/>
    <col min="11010" max="11011" width="2.81640625" style="298" customWidth="1"/>
    <col min="11012" max="11012" width="45.1796875" style="298" customWidth="1"/>
    <col min="11013" max="11013" width="7.1796875" style="298" customWidth="1"/>
    <col min="11014" max="11014" width="1.81640625" style="298" customWidth="1"/>
    <col min="11015" max="11015" width="13.1796875" style="298" customWidth="1"/>
    <col min="11016" max="11016" width="1.81640625" style="298" customWidth="1"/>
    <col min="11017" max="11017" width="13.1796875" style="298" customWidth="1"/>
    <col min="11018" max="11018" width="1.81640625" style="298" customWidth="1"/>
    <col min="11019" max="11019" width="13.1796875" style="298" customWidth="1"/>
    <col min="11020" max="11020" width="1.81640625" style="298" customWidth="1"/>
    <col min="11021" max="11021" width="13.1796875" style="298" customWidth="1"/>
    <col min="11022" max="11022" width="10.1796875" style="298" customWidth="1"/>
    <col min="11023" max="11023" width="13.1796875" style="298" customWidth="1"/>
    <col min="11024" max="11264" width="8.1796875" style="298"/>
    <col min="11265" max="11265" width="1.81640625" style="298" customWidth="1"/>
    <col min="11266" max="11267" width="2.81640625" style="298" customWidth="1"/>
    <col min="11268" max="11268" width="45.1796875" style="298" customWidth="1"/>
    <col min="11269" max="11269" width="7.1796875" style="298" customWidth="1"/>
    <col min="11270" max="11270" width="1.81640625" style="298" customWidth="1"/>
    <col min="11271" max="11271" width="13.1796875" style="298" customWidth="1"/>
    <col min="11272" max="11272" width="1.81640625" style="298" customWidth="1"/>
    <col min="11273" max="11273" width="13.1796875" style="298" customWidth="1"/>
    <col min="11274" max="11274" width="1.81640625" style="298" customWidth="1"/>
    <col min="11275" max="11275" width="13.1796875" style="298" customWidth="1"/>
    <col min="11276" max="11276" width="1.81640625" style="298" customWidth="1"/>
    <col min="11277" max="11277" width="13.1796875" style="298" customWidth="1"/>
    <col min="11278" max="11278" width="10.1796875" style="298" customWidth="1"/>
    <col min="11279" max="11279" width="13.1796875" style="298" customWidth="1"/>
    <col min="11280" max="11520" width="8.1796875" style="298"/>
    <col min="11521" max="11521" width="1.81640625" style="298" customWidth="1"/>
    <col min="11522" max="11523" width="2.81640625" style="298" customWidth="1"/>
    <col min="11524" max="11524" width="45.1796875" style="298" customWidth="1"/>
    <col min="11525" max="11525" width="7.1796875" style="298" customWidth="1"/>
    <col min="11526" max="11526" width="1.81640625" style="298" customWidth="1"/>
    <col min="11527" max="11527" width="13.1796875" style="298" customWidth="1"/>
    <col min="11528" max="11528" width="1.81640625" style="298" customWidth="1"/>
    <col min="11529" max="11529" width="13.1796875" style="298" customWidth="1"/>
    <col min="11530" max="11530" width="1.81640625" style="298" customWidth="1"/>
    <col min="11531" max="11531" width="13.1796875" style="298" customWidth="1"/>
    <col min="11532" max="11532" width="1.81640625" style="298" customWidth="1"/>
    <col min="11533" max="11533" width="13.1796875" style="298" customWidth="1"/>
    <col min="11534" max="11534" width="10.1796875" style="298" customWidth="1"/>
    <col min="11535" max="11535" width="13.1796875" style="298" customWidth="1"/>
    <col min="11536" max="11776" width="8.1796875" style="298"/>
    <col min="11777" max="11777" width="1.81640625" style="298" customWidth="1"/>
    <col min="11778" max="11779" width="2.81640625" style="298" customWidth="1"/>
    <col min="11780" max="11780" width="45.1796875" style="298" customWidth="1"/>
    <col min="11781" max="11781" width="7.1796875" style="298" customWidth="1"/>
    <col min="11782" max="11782" width="1.81640625" style="298" customWidth="1"/>
    <col min="11783" max="11783" width="13.1796875" style="298" customWidth="1"/>
    <col min="11784" max="11784" width="1.81640625" style="298" customWidth="1"/>
    <col min="11785" max="11785" width="13.1796875" style="298" customWidth="1"/>
    <col min="11786" max="11786" width="1.81640625" style="298" customWidth="1"/>
    <col min="11787" max="11787" width="13.1796875" style="298" customWidth="1"/>
    <col min="11788" max="11788" width="1.81640625" style="298" customWidth="1"/>
    <col min="11789" max="11789" width="13.1796875" style="298" customWidth="1"/>
    <col min="11790" max="11790" width="10.1796875" style="298" customWidth="1"/>
    <col min="11791" max="11791" width="13.1796875" style="298" customWidth="1"/>
    <col min="11792" max="12032" width="8.1796875" style="298"/>
    <col min="12033" max="12033" width="1.81640625" style="298" customWidth="1"/>
    <col min="12034" max="12035" width="2.81640625" style="298" customWidth="1"/>
    <col min="12036" max="12036" width="45.1796875" style="298" customWidth="1"/>
    <col min="12037" max="12037" width="7.1796875" style="298" customWidth="1"/>
    <col min="12038" max="12038" width="1.81640625" style="298" customWidth="1"/>
    <col min="12039" max="12039" width="13.1796875" style="298" customWidth="1"/>
    <col min="12040" max="12040" width="1.81640625" style="298" customWidth="1"/>
    <col min="12041" max="12041" width="13.1796875" style="298" customWidth="1"/>
    <col min="12042" max="12042" width="1.81640625" style="298" customWidth="1"/>
    <col min="12043" max="12043" width="13.1796875" style="298" customWidth="1"/>
    <col min="12044" max="12044" width="1.81640625" style="298" customWidth="1"/>
    <col min="12045" max="12045" width="13.1796875" style="298" customWidth="1"/>
    <col min="12046" max="12046" width="10.1796875" style="298" customWidth="1"/>
    <col min="12047" max="12047" width="13.1796875" style="298" customWidth="1"/>
    <col min="12048" max="12288" width="8.1796875" style="298"/>
    <col min="12289" max="12289" width="1.81640625" style="298" customWidth="1"/>
    <col min="12290" max="12291" width="2.81640625" style="298" customWidth="1"/>
    <col min="12292" max="12292" width="45.1796875" style="298" customWidth="1"/>
    <col min="12293" max="12293" width="7.1796875" style="298" customWidth="1"/>
    <col min="12294" max="12294" width="1.81640625" style="298" customWidth="1"/>
    <col min="12295" max="12295" width="13.1796875" style="298" customWidth="1"/>
    <col min="12296" max="12296" width="1.81640625" style="298" customWidth="1"/>
    <col min="12297" max="12297" width="13.1796875" style="298" customWidth="1"/>
    <col min="12298" max="12298" width="1.81640625" style="298" customWidth="1"/>
    <col min="12299" max="12299" width="13.1796875" style="298" customWidth="1"/>
    <col min="12300" max="12300" width="1.81640625" style="298" customWidth="1"/>
    <col min="12301" max="12301" width="13.1796875" style="298" customWidth="1"/>
    <col min="12302" max="12302" width="10.1796875" style="298" customWidth="1"/>
    <col min="12303" max="12303" width="13.1796875" style="298" customWidth="1"/>
    <col min="12304" max="12544" width="8.1796875" style="298"/>
    <col min="12545" max="12545" width="1.81640625" style="298" customWidth="1"/>
    <col min="12546" max="12547" width="2.81640625" style="298" customWidth="1"/>
    <col min="12548" max="12548" width="45.1796875" style="298" customWidth="1"/>
    <col min="12549" max="12549" width="7.1796875" style="298" customWidth="1"/>
    <col min="12550" max="12550" width="1.81640625" style="298" customWidth="1"/>
    <col min="12551" max="12551" width="13.1796875" style="298" customWidth="1"/>
    <col min="12552" max="12552" width="1.81640625" style="298" customWidth="1"/>
    <col min="12553" max="12553" width="13.1796875" style="298" customWidth="1"/>
    <col min="12554" max="12554" width="1.81640625" style="298" customWidth="1"/>
    <col min="12555" max="12555" width="13.1796875" style="298" customWidth="1"/>
    <col min="12556" max="12556" width="1.81640625" style="298" customWidth="1"/>
    <col min="12557" max="12557" width="13.1796875" style="298" customWidth="1"/>
    <col min="12558" max="12558" width="10.1796875" style="298" customWidth="1"/>
    <col min="12559" max="12559" width="13.1796875" style="298" customWidth="1"/>
    <col min="12560" max="12800" width="8.1796875" style="298"/>
    <col min="12801" max="12801" width="1.81640625" style="298" customWidth="1"/>
    <col min="12802" max="12803" width="2.81640625" style="298" customWidth="1"/>
    <col min="12804" max="12804" width="45.1796875" style="298" customWidth="1"/>
    <col min="12805" max="12805" width="7.1796875" style="298" customWidth="1"/>
    <col min="12806" max="12806" width="1.81640625" style="298" customWidth="1"/>
    <col min="12807" max="12807" width="13.1796875" style="298" customWidth="1"/>
    <col min="12808" max="12808" width="1.81640625" style="298" customWidth="1"/>
    <col min="12809" max="12809" width="13.1796875" style="298" customWidth="1"/>
    <col min="12810" max="12810" width="1.81640625" style="298" customWidth="1"/>
    <col min="12811" max="12811" width="13.1796875" style="298" customWidth="1"/>
    <col min="12812" max="12812" width="1.81640625" style="298" customWidth="1"/>
    <col min="12813" max="12813" width="13.1796875" style="298" customWidth="1"/>
    <col min="12814" max="12814" width="10.1796875" style="298" customWidth="1"/>
    <col min="12815" max="12815" width="13.1796875" style="298" customWidth="1"/>
    <col min="12816" max="13056" width="8.1796875" style="298"/>
    <col min="13057" max="13057" width="1.81640625" style="298" customWidth="1"/>
    <col min="13058" max="13059" width="2.81640625" style="298" customWidth="1"/>
    <col min="13060" max="13060" width="45.1796875" style="298" customWidth="1"/>
    <col min="13061" max="13061" width="7.1796875" style="298" customWidth="1"/>
    <col min="13062" max="13062" width="1.81640625" style="298" customWidth="1"/>
    <col min="13063" max="13063" width="13.1796875" style="298" customWidth="1"/>
    <col min="13064" max="13064" width="1.81640625" style="298" customWidth="1"/>
    <col min="13065" max="13065" width="13.1796875" style="298" customWidth="1"/>
    <col min="13066" max="13066" width="1.81640625" style="298" customWidth="1"/>
    <col min="13067" max="13067" width="13.1796875" style="298" customWidth="1"/>
    <col min="13068" max="13068" width="1.81640625" style="298" customWidth="1"/>
    <col min="13069" max="13069" width="13.1796875" style="298" customWidth="1"/>
    <col min="13070" max="13070" width="10.1796875" style="298" customWidth="1"/>
    <col min="13071" max="13071" width="13.1796875" style="298" customWidth="1"/>
    <col min="13072" max="13312" width="8.1796875" style="298"/>
    <col min="13313" max="13313" width="1.81640625" style="298" customWidth="1"/>
    <col min="13314" max="13315" width="2.81640625" style="298" customWidth="1"/>
    <col min="13316" max="13316" width="45.1796875" style="298" customWidth="1"/>
    <col min="13317" max="13317" width="7.1796875" style="298" customWidth="1"/>
    <col min="13318" max="13318" width="1.81640625" style="298" customWidth="1"/>
    <col min="13319" max="13319" width="13.1796875" style="298" customWidth="1"/>
    <col min="13320" max="13320" width="1.81640625" style="298" customWidth="1"/>
    <col min="13321" max="13321" width="13.1796875" style="298" customWidth="1"/>
    <col min="13322" max="13322" width="1.81640625" style="298" customWidth="1"/>
    <col min="13323" max="13323" width="13.1796875" style="298" customWidth="1"/>
    <col min="13324" max="13324" width="1.81640625" style="298" customWidth="1"/>
    <col min="13325" max="13325" width="13.1796875" style="298" customWidth="1"/>
    <col min="13326" max="13326" width="10.1796875" style="298" customWidth="1"/>
    <col min="13327" max="13327" width="13.1796875" style="298" customWidth="1"/>
    <col min="13328" max="13568" width="8.1796875" style="298"/>
    <col min="13569" max="13569" width="1.81640625" style="298" customWidth="1"/>
    <col min="13570" max="13571" width="2.81640625" style="298" customWidth="1"/>
    <col min="13572" max="13572" width="45.1796875" style="298" customWidth="1"/>
    <col min="13573" max="13573" width="7.1796875" style="298" customWidth="1"/>
    <col min="13574" max="13574" width="1.81640625" style="298" customWidth="1"/>
    <col min="13575" max="13575" width="13.1796875" style="298" customWidth="1"/>
    <col min="13576" max="13576" width="1.81640625" style="298" customWidth="1"/>
    <col min="13577" max="13577" width="13.1796875" style="298" customWidth="1"/>
    <col min="13578" max="13578" width="1.81640625" style="298" customWidth="1"/>
    <col min="13579" max="13579" width="13.1796875" style="298" customWidth="1"/>
    <col min="13580" max="13580" width="1.81640625" style="298" customWidth="1"/>
    <col min="13581" max="13581" width="13.1796875" style="298" customWidth="1"/>
    <col min="13582" max="13582" width="10.1796875" style="298" customWidth="1"/>
    <col min="13583" max="13583" width="13.1796875" style="298" customWidth="1"/>
    <col min="13584" max="13824" width="8.1796875" style="298"/>
    <col min="13825" max="13825" width="1.81640625" style="298" customWidth="1"/>
    <col min="13826" max="13827" width="2.81640625" style="298" customWidth="1"/>
    <col min="13828" max="13828" width="45.1796875" style="298" customWidth="1"/>
    <col min="13829" max="13829" width="7.1796875" style="298" customWidth="1"/>
    <col min="13830" max="13830" width="1.81640625" style="298" customWidth="1"/>
    <col min="13831" max="13831" width="13.1796875" style="298" customWidth="1"/>
    <col min="13832" max="13832" width="1.81640625" style="298" customWidth="1"/>
    <col min="13833" max="13833" width="13.1796875" style="298" customWidth="1"/>
    <col min="13834" max="13834" width="1.81640625" style="298" customWidth="1"/>
    <col min="13835" max="13835" width="13.1796875" style="298" customWidth="1"/>
    <col min="13836" max="13836" width="1.81640625" style="298" customWidth="1"/>
    <col min="13837" max="13837" width="13.1796875" style="298" customWidth="1"/>
    <col min="13838" max="13838" width="10.1796875" style="298" customWidth="1"/>
    <col min="13839" max="13839" width="13.1796875" style="298" customWidth="1"/>
    <col min="13840" max="14080" width="8.1796875" style="298"/>
    <col min="14081" max="14081" width="1.81640625" style="298" customWidth="1"/>
    <col min="14082" max="14083" width="2.81640625" style="298" customWidth="1"/>
    <col min="14084" max="14084" width="45.1796875" style="298" customWidth="1"/>
    <col min="14085" max="14085" width="7.1796875" style="298" customWidth="1"/>
    <col min="14086" max="14086" width="1.81640625" style="298" customWidth="1"/>
    <col min="14087" max="14087" width="13.1796875" style="298" customWidth="1"/>
    <col min="14088" max="14088" width="1.81640625" style="298" customWidth="1"/>
    <col min="14089" max="14089" width="13.1796875" style="298" customWidth="1"/>
    <col min="14090" max="14090" width="1.81640625" style="298" customWidth="1"/>
    <col min="14091" max="14091" width="13.1796875" style="298" customWidth="1"/>
    <col min="14092" max="14092" width="1.81640625" style="298" customWidth="1"/>
    <col min="14093" max="14093" width="13.1796875" style="298" customWidth="1"/>
    <col min="14094" max="14094" width="10.1796875" style="298" customWidth="1"/>
    <col min="14095" max="14095" width="13.1796875" style="298" customWidth="1"/>
    <col min="14096" max="14336" width="8.1796875" style="298"/>
    <col min="14337" max="14337" width="1.81640625" style="298" customWidth="1"/>
    <col min="14338" max="14339" width="2.81640625" style="298" customWidth="1"/>
    <col min="14340" max="14340" width="45.1796875" style="298" customWidth="1"/>
    <col min="14341" max="14341" width="7.1796875" style="298" customWidth="1"/>
    <col min="14342" max="14342" width="1.81640625" style="298" customWidth="1"/>
    <col min="14343" max="14343" width="13.1796875" style="298" customWidth="1"/>
    <col min="14344" max="14344" width="1.81640625" style="298" customWidth="1"/>
    <col min="14345" max="14345" width="13.1796875" style="298" customWidth="1"/>
    <col min="14346" max="14346" width="1.81640625" style="298" customWidth="1"/>
    <col min="14347" max="14347" width="13.1796875" style="298" customWidth="1"/>
    <col min="14348" max="14348" width="1.81640625" style="298" customWidth="1"/>
    <col min="14349" max="14349" width="13.1796875" style="298" customWidth="1"/>
    <col min="14350" max="14350" width="10.1796875" style="298" customWidth="1"/>
    <col min="14351" max="14351" width="13.1796875" style="298" customWidth="1"/>
    <col min="14352" max="14592" width="8.1796875" style="298"/>
    <col min="14593" max="14593" width="1.81640625" style="298" customWidth="1"/>
    <col min="14594" max="14595" width="2.81640625" style="298" customWidth="1"/>
    <col min="14596" max="14596" width="45.1796875" style="298" customWidth="1"/>
    <col min="14597" max="14597" width="7.1796875" style="298" customWidth="1"/>
    <col min="14598" max="14598" width="1.81640625" style="298" customWidth="1"/>
    <col min="14599" max="14599" width="13.1796875" style="298" customWidth="1"/>
    <col min="14600" max="14600" width="1.81640625" style="298" customWidth="1"/>
    <col min="14601" max="14601" width="13.1796875" style="298" customWidth="1"/>
    <col min="14602" max="14602" width="1.81640625" style="298" customWidth="1"/>
    <col min="14603" max="14603" width="13.1796875" style="298" customWidth="1"/>
    <col min="14604" max="14604" width="1.81640625" style="298" customWidth="1"/>
    <col min="14605" max="14605" width="13.1796875" style="298" customWidth="1"/>
    <col min="14606" max="14606" width="10.1796875" style="298" customWidth="1"/>
    <col min="14607" max="14607" width="13.1796875" style="298" customWidth="1"/>
    <col min="14608" max="14848" width="8.1796875" style="298"/>
    <col min="14849" max="14849" width="1.81640625" style="298" customWidth="1"/>
    <col min="14850" max="14851" width="2.81640625" style="298" customWidth="1"/>
    <col min="14852" max="14852" width="45.1796875" style="298" customWidth="1"/>
    <col min="14853" max="14853" width="7.1796875" style="298" customWidth="1"/>
    <col min="14854" max="14854" width="1.81640625" style="298" customWidth="1"/>
    <col min="14855" max="14855" width="13.1796875" style="298" customWidth="1"/>
    <col min="14856" max="14856" width="1.81640625" style="298" customWidth="1"/>
    <col min="14857" max="14857" width="13.1796875" style="298" customWidth="1"/>
    <col min="14858" max="14858" width="1.81640625" style="298" customWidth="1"/>
    <col min="14859" max="14859" width="13.1796875" style="298" customWidth="1"/>
    <col min="14860" max="14860" width="1.81640625" style="298" customWidth="1"/>
    <col min="14861" max="14861" width="13.1796875" style="298" customWidth="1"/>
    <col min="14862" max="14862" width="10.1796875" style="298" customWidth="1"/>
    <col min="14863" max="14863" width="13.1796875" style="298" customWidth="1"/>
    <col min="14864" max="15104" width="8.1796875" style="298"/>
    <col min="15105" max="15105" width="1.81640625" style="298" customWidth="1"/>
    <col min="15106" max="15107" width="2.81640625" style="298" customWidth="1"/>
    <col min="15108" max="15108" width="45.1796875" style="298" customWidth="1"/>
    <col min="15109" max="15109" width="7.1796875" style="298" customWidth="1"/>
    <col min="15110" max="15110" width="1.81640625" style="298" customWidth="1"/>
    <col min="15111" max="15111" width="13.1796875" style="298" customWidth="1"/>
    <col min="15112" max="15112" width="1.81640625" style="298" customWidth="1"/>
    <col min="15113" max="15113" width="13.1796875" style="298" customWidth="1"/>
    <col min="15114" max="15114" width="1.81640625" style="298" customWidth="1"/>
    <col min="15115" max="15115" width="13.1796875" style="298" customWidth="1"/>
    <col min="15116" max="15116" width="1.81640625" style="298" customWidth="1"/>
    <col min="15117" max="15117" width="13.1796875" style="298" customWidth="1"/>
    <col min="15118" max="15118" width="10.1796875" style="298" customWidth="1"/>
    <col min="15119" max="15119" width="13.1796875" style="298" customWidth="1"/>
    <col min="15120" max="15360" width="8.1796875" style="298"/>
    <col min="15361" max="15361" width="1.81640625" style="298" customWidth="1"/>
    <col min="15362" max="15363" width="2.81640625" style="298" customWidth="1"/>
    <col min="15364" max="15364" width="45.1796875" style="298" customWidth="1"/>
    <col min="15365" max="15365" width="7.1796875" style="298" customWidth="1"/>
    <col min="15366" max="15366" width="1.81640625" style="298" customWidth="1"/>
    <col min="15367" max="15367" width="13.1796875" style="298" customWidth="1"/>
    <col min="15368" max="15368" width="1.81640625" style="298" customWidth="1"/>
    <col min="15369" max="15369" width="13.1796875" style="298" customWidth="1"/>
    <col min="15370" max="15370" width="1.81640625" style="298" customWidth="1"/>
    <col min="15371" max="15371" width="13.1796875" style="298" customWidth="1"/>
    <col min="15372" max="15372" width="1.81640625" style="298" customWidth="1"/>
    <col min="15373" max="15373" width="13.1796875" style="298" customWidth="1"/>
    <col min="15374" max="15374" width="10.1796875" style="298" customWidth="1"/>
    <col min="15375" max="15375" width="13.1796875" style="298" customWidth="1"/>
    <col min="15376" max="15616" width="8.1796875" style="298"/>
    <col min="15617" max="15617" width="1.81640625" style="298" customWidth="1"/>
    <col min="15618" max="15619" width="2.81640625" style="298" customWidth="1"/>
    <col min="15620" max="15620" width="45.1796875" style="298" customWidth="1"/>
    <col min="15621" max="15621" width="7.1796875" style="298" customWidth="1"/>
    <col min="15622" max="15622" width="1.81640625" style="298" customWidth="1"/>
    <col min="15623" max="15623" width="13.1796875" style="298" customWidth="1"/>
    <col min="15624" max="15624" width="1.81640625" style="298" customWidth="1"/>
    <col min="15625" max="15625" width="13.1796875" style="298" customWidth="1"/>
    <col min="15626" max="15626" width="1.81640625" style="298" customWidth="1"/>
    <col min="15627" max="15627" width="13.1796875" style="298" customWidth="1"/>
    <col min="15628" max="15628" width="1.81640625" style="298" customWidth="1"/>
    <col min="15629" max="15629" width="13.1796875" style="298" customWidth="1"/>
    <col min="15630" max="15630" width="10.1796875" style="298" customWidth="1"/>
    <col min="15631" max="15631" width="13.1796875" style="298" customWidth="1"/>
    <col min="15632" max="15872" width="8.1796875" style="298"/>
    <col min="15873" max="15873" width="1.81640625" style="298" customWidth="1"/>
    <col min="15874" max="15875" width="2.81640625" style="298" customWidth="1"/>
    <col min="15876" max="15876" width="45.1796875" style="298" customWidth="1"/>
    <col min="15877" max="15877" width="7.1796875" style="298" customWidth="1"/>
    <col min="15878" max="15878" width="1.81640625" style="298" customWidth="1"/>
    <col min="15879" max="15879" width="13.1796875" style="298" customWidth="1"/>
    <col min="15880" max="15880" width="1.81640625" style="298" customWidth="1"/>
    <col min="15881" max="15881" width="13.1796875" style="298" customWidth="1"/>
    <col min="15882" max="15882" width="1.81640625" style="298" customWidth="1"/>
    <col min="15883" max="15883" width="13.1796875" style="298" customWidth="1"/>
    <col min="15884" max="15884" width="1.81640625" style="298" customWidth="1"/>
    <col min="15885" max="15885" width="13.1796875" style="298" customWidth="1"/>
    <col min="15886" max="15886" width="10.1796875" style="298" customWidth="1"/>
    <col min="15887" max="15887" width="13.1796875" style="298" customWidth="1"/>
    <col min="15888" max="16128" width="8.1796875" style="298"/>
    <col min="16129" max="16129" width="1.81640625" style="298" customWidth="1"/>
    <col min="16130" max="16131" width="2.81640625" style="298" customWidth="1"/>
    <col min="16132" max="16132" width="45.1796875" style="298" customWidth="1"/>
    <col min="16133" max="16133" width="7.1796875" style="298" customWidth="1"/>
    <col min="16134" max="16134" width="1.81640625" style="298" customWidth="1"/>
    <col min="16135" max="16135" width="13.1796875" style="298" customWidth="1"/>
    <col min="16136" max="16136" width="1.81640625" style="298" customWidth="1"/>
    <col min="16137" max="16137" width="13.1796875" style="298" customWidth="1"/>
    <col min="16138" max="16138" width="1.81640625" style="298" customWidth="1"/>
    <col min="16139" max="16139" width="13.1796875" style="298" customWidth="1"/>
    <col min="16140" max="16140" width="1.81640625" style="298" customWidth="1"/>
    <col min="16141" max="16141" width="13.1796875" style="298" customWidth="1"/>
    <col min="16142" max="16142" width="10.1796875" style="298" customWidth="1"/>
    <col min="16143" max="16143" width="13.1796875" style="298" customWidth="1"/>
    <col min="16144" max="16384" width="8.1796875" style="298"/>
  </cols>
  <sheetData>
    <row r="1" spans="1:14" ht="21" customHeight="1" x14ac:dyDescent="0.35">
      <c r="A1" s="294" t="s">
        <v>1</v>
      </c>
      <c r="B1" s="314"/>
      <c r="C1" s="314"/>
      <c r="D1" s="314"/>
      <c r="E1" s="314"/>
      <c r="F1" s="314"/>
      <c r="G1" s="400"/>
      <c r="H1" s="314"/>
      <c r="I1" s="314"/>
      <c r="J1" s="314"/>
      <c r="K1" s="400"/>
      <c r="L1" s="314"/>
      <c r="M1" s="299"/>
      <c r="N1" s="307"/>
    </row>
    <row r="2" spans="1:14" ht="21" customHeight="1" x14ac:dyDescent="0.35">
      <c r="A2" s="297" t="s">
        <v>114</v>
      </c>
      <c r="B2" s="308"/>
      <c r="C2" s="308"/>
      <c r="D2" s="308"/>
      <c r="E2" s="308"/>
      <c r="F2" s="308"/>
      <c r="G2" s="401"/>
      <c r="H2" s="308"/>
      <c r="I2" s="308"/>
      <c r="J2" s="308"/>
      <c r="K2" s="401"/>
      <c r="L2" s="308"/>
      <c r="M2" s="299"/>
      <c r="N2" s="307"/>
    </row>
    <row r="3" spans="1:14" s="304" customFormat="1" ht="21" customHeight="1" x14ac:dyDescent="0.35">
      <c r="A3" s="301" t="s">
        <v>191</v>
      </c>
      <c r="B3" s="302"/>
      <c r="C3" s="302"/>
      <c r="D3" s="302"/>
      <c r="E3" s="302"/>
      <c r="F3" s="302"/>
      <c r="G3" s="402"/>
      <c r="H3" s="302"/>
      <c r="I3" s="302"/>
      <c r="J3" s="302"/>
      <c r="K3" s="402"/>
      <c r="L3" s="302"/>
      <c r="M3" s="369"/>
      <c r="N3" s="302"/>
    </row>
    <row r="4" spans="1:14" ht="21" customHeight="1" x14ac:dyDescent="0.35">
      <c r="A4" s="295"/>
      <c r="B4" s="295"/>
      <c r="C4" s="295"/>
      <c r="D4" s="295"/>
      <c r="E4" s="295"/>
      <c r="F4" s="295"/>
      <c r="G4" s="403"/>
      <c r="H4" s="295"/>
      <c r="I4" s="295"/>
      <c r="J4" s="295"/>
      <c r="K4" s="403"/>
      <c r="L4" s="295"/>
      <c r="M4" s="350"/>
      <c r="N4" s="295"/>
    </row>
    <row r="5" spans="1:14" ht="21" customHeight="1" x14ac:dyDescent="0.35">
      <c r="A5" s="295"/>
      <c r="B5" s="295"/>
      <c r="C5" s="295"/>
      <c r="D5" s="295"/>
      <c r="E5" s="295"/>
      <c r="F5" s="295"/>
      <c r="G5" s="429" t="s">
        <v>156</v>
      </c>
      <c r="H5" s="429"/>
      <c r="I5" s="429"/>
      <c r="J5" s="429"/>
      <c r="K5" s="429"/>
      <c r="L5" s="429"/>
      <c r="M5" s="429"/>
      <c r="N5" s="295"/>
    </row>
    <row r="6" spans="1:14" s="297" customFormat="1" ht="21" customHeight="1" x14ac:dyDescent="0.35">
      <c r="A6" s="308"/>
      <c r="B6" s="308"/>
      <c r="C6" s="308"/>
      <c r="D6" s="308"/>
      <c r="E6" s="308"/>
      <c r="F6" s="308"/>
      <c r="G6" s="422" t="s">
        <v>195</v>
      </c>
      <c r="H6" s="422"/>
      <c r="I6" s="422"/>
      <c r="J6" s="314"/>
      <c r="K6" s="430" t="s">
        <v>209</v>
      </c>
      <c r="L6" s="430"/>
      <c r="M6" s="430"/>
      <c r="N6" s="308"/>
    </row>
    <row r="7" spans="1:14" s="297" customFormat="1" ht="21" customHeight="1" x14ac:dyDescent="0.35">
      <c r="A7" s="308"/>
      <c r="B7" s="308"/>
      <c r="C7" s="308"/>
      <c r="D7" s="308"/>
      <c r="E7" s="334" t="s">
        <v>5</v>
      </c>
      <c r="F7" s="308"/>
      <c r="G7" s="404">
        <v>2021</v>
      </c>
      <c r="H7" s="310"/>
      <c r="I7" s="316">
        <v>2020</v>
      </c>
      <c r="J7" s="310"/>
      <c r="K7" s="404">
        <v>2021</v>
      </c>
      <c r="L7" s="310"/>
      <c r="M7" s="316">
        <v>2020</v>
      </c>
      <c r="N7" s="308"/>
    </row>
    <row r="8" spans="1:14" ht="21" customHeight="1" x14ac:dyDescent="0.35">
      <c r="A8" s="307"/>
      <c r="B8" s="307"/>
      <c r="C8" s="307"/>
      <c r="D8" s="307"/>
      <c r="E8" s="305"/>
      <c r="F8" s="307"/>
      <c r="G8" s="388"/>
      <c r="H8" s="351"/>
      <c r="I8" s="317"/>
      <c r="J8" s="351"/>
      <c r="K8" s="388"/>
      <c r="L8" s="351"/>
      <c r="M8" s="317"/>
      <c r="N8" s="307"/>
    </row>
    <row r="9" spans="1:14" ht="21" customHeight="1" x14ac:dyDescent="0.35">
      <c r="A9" s="297" t="s">
        <v>220</v>
      </c>
      <c r="B9" s="307"/>
      <c r="C9" s="307"/>
      <c r="D9" s="307"/>
      <c r="E9" s="307"/>
      <c r="F9" s="307"/>
      <c r="G9" s="371"/>
      <c r="H9" s="327"/>
      <c r="I9" s="327"/>
      <c r="J9" s="327"/>
      <c r="K9" s="371"/>
      <c r="L9" s="327"/>
    </row>
    <row r="10" spans="1:14" ht="21" customHeight="1" x14ac:dyDescent="0.35">
      <c r="A10" s="307" t="s">
        <v>221</v>
      </c>
      <c r="C10" s="307"/>
      <c r="D10" s="307"/>
      <c r="E10" s="307"/>
      <c r="F10" s="307"/>
      <c r="G10" s="371">
        <v>138886692</v>
      </c>
      <c r="H10" s="327">
        <v>0</v>
      </c>
      <c r="I10" s="327">
        <v>8324705</v>
      </c>
      <c r="J10" s="327">
        <v>0</v>
      </c>
      <c r="K10" s="371">
        <v>229904790</v>
      </c>
      <c r="L10" s="327">
        <v>0</v>
      </c>
      <c r="M10" s="327">
        <v>-117748622</v>
      </c>
    </row>
    <row r="11" spans="1:14" ht="21" customHeight="1" x14ac:dyDescent="0.35">
      <c r="A11" s="298" t="s">
        <v>115</v>
      </c>
      <c r="C11" s="307"/>
      <c r="D11" s="307"/>
      <c r="E11" s="307"/>
      <c r="F11" s="307"/>
      <c r="G11" s="371"/>
      <c r="H11" s="327"/>
      <c r="I11" s="327"/>
      <c r="J11" s="327"/>
      <c r="K11" s="371"/>
      <c r="L11" s="327"/>
    </row>
    <row r="12" spans="1:14" ht="21" customHeight="1" x14ac:dyDescent="0.6">
      <c r="A12" s="307"/>
      <c r="B12" s="307" t="s">
        <v>222</v>
      </c>
      <c r="E12" s="307"/>
      <c r="F12" s="307"/>
      <c r="G12" s="371">
        <v>-210559888</v>
      </c>
      <c r="H12" s="352"/>
      <c r="I12" s="131">
        <v>234101834</v>
      </c>
      <c r="J12" s="327"/>
      <c r="K12" s="371">
        <v>-137553170</v>
      </c>
      <c r="L12" s="327"/>
      <c r="M12" s="399">
        <v>219686144</v>
      </c>
    </row>
    <row r="13" spans="1:14" ht="21" customHeight="1" x14ac:dyDescent="0.35">
      <c r="A13" s="307"/>
      <c r="B13" s="307" t="s">
        <v>261</v>
      </c>
      <c r="E13" s="307"/>
      <c r="F13" s="307"/>
      <c r="G13" s="371"/>
      <c r="H13" s="352"/>
      <c r="I13" s="327"/>
      <c r="J13" s="327"/>
      <c r="K13" s="371"/>
      <c r="L13" s="327"/>
    </row>
    <row r="14" spans="1:14" ht="21" customHeight="1" x14ac:dyDescent="0.35">
      <c r="A14" s="307"/>
      <c r="B14" s="307"/>
      <c r="C14" s="298" t="s">
        <v>287</v>
      </c>
      <c r="E14" s="307"/>
      <c r="F14" s="307"/>
      <c r="G14" s="371">
        <v>0</v>
      </c>
      <c r="H14" s="352"/>
      <c r="I14" s="327">
        <v>0</v>
      </c>
      <c r="J14" s="327"/>
      <c r="K14" s="371">
        <v>-100506964</v>
      </c>
      <c r="L14" s="327"/>
      <c r="M14" s="327">
        <v>0</v>
      </c>
    </row>
    <row r="15" spans="1:14" ht="21" customHeight="1" x14ac:dyDescent="0.35">
      <c r="A15" s="353"/>
      <c r="B15" s="307" t="s">
        <v>288</v>
      </c>
      <c r="E15" s="307"/>
      <c r="F15" s="307"/>
      <c r="G15" s="405">
        <v>-194620802</v>
      </c>
      <c r="H15" s="355"/>
      <c r="I15" s="327">
        <v>53717614</v>
      </c>
      <c r="J15" s="354"/>
      <c r="K15" s="405">
        <v>-194620802</v>
      </c>
      <c r="L15" s="354"/>
      <c r="M15" s="327">
        <v>53717614</v>
      </c>
    </row>
    <row r="16" spans="1:14" ht="21" customHeight="1" x14ac:dyDescent="0.35">
      <c r="A16" s="353"/>
      <c r="B16" s="307" t="s">
        <v>223</v>
      </c>
      <c r="E16" s="307"/>
      <c r="F16" s="307"/>
      <c r="G16" s="371">
        <v>-125452976</v>
      </c>
      <c r="H16" s="352"/>
      <c r="I16" s="327">
        <v>132177752</v>
      </c>
      <c r="J16" s="327"/>
      <c r="K16" s="371">
        <v>-90457852</v>
      </c>
      <c r="L16" s="327"/>
      <c r="M16" s="327">
        <v>103688970</v>
      </c>
    </row>
    <row r="17" spans="1:13" ht="21" customHeight="1" x14ac:dyDescent="0.35">
      <c r="A17" s="307"/>
      <c r="B17" s="307" t="s">
        <v>224</v>
      </c>
      <c r="E17" s="307"/>
      <c r="F17" s="307"/>
      <c r="G17" s="371">
        <v>-223123703</v>
      </c>
      <c r="H17" s="352"/>
      <c r="I17" s="327">
        <v>200588289</v>
      </c>
      <c r="J17" s="327"/>
      <c r="K17" s="371">
        <v>-114612127</v>
      </c>
      <c r="L17" s="327"/>
      <c r="M17" s="327">
        <v>90053761</v>
      </c>
    </row>
    <row r="18" spans="1:13" ht="21" customHeight="1" x14ac:dyDescent="0.35">
      <c r="A18" s="353"/>
      <c r="B18" s="307" t="s">
        <v>225</v>
      </c>
      <c r="E18" s="307"/>
      <c r="F18" s="307"/>
      <c r="G18" s="371">
        <v>4981530</v>
      </c>
      <c r="H18" s="352"/>
      <c r="I18" s="356">
        <v>-2616260</v>
      </c>
      <c r="J18" s="327"/>
      <c r="K18" s="371">
        <v>2724517</v>
      </c>
      <c r="L18" s="327"/>
      <c r="M18" s="327">
        <v>-835457</v>
      </c>
    </row>
    <row r="19" spans="1:13" ht="21" customHeight="1" x14ac:dyDescent="0.35">
      <c r="A19" s="353"/>
      <c r="B19" s="307" t="s">
        <v>289</v>
      </c>
      <c r="E19" s="307"/>
      <c r="F19" s="307"/>
      <c r="G19" s="371">
        <v>2403488</v>
      </c>
      <c r="H19" s="327"/>
      <c r="I19" s="327">
        <v>1614759</v>
      </c>
      <c r="J19" s="327"/>
      <c r="K19" s="371">
        <v>1275535</v>
      </c>
      <c r="L19" s="327"/>
      <c r="M19" s="327">
        <v>1540156</v>
      </c>
    </row>
    <row r="20" spans="1:13" ht="21" customHeight="1" x14ac:dyDescent="0.35">
      <c r="A20" s="353"/>
      <c r="B20" s="298" t="s">
        <v>226</v>
      </c>
      <c r="F20" s="307"/>
      <c r="G20" s="371">
        <v>308862997</v>
      </c>
      <c r="H20" s="327"/>
      <c r="I20" s="356">
        <v>-85217572</v>
      </c>
      <c r="J20" s="327"/>
      <c r="K20" s="371">
        <v>168827423</v>
      </c>
      <c r="L20" s="327"/>
      <c r="M20" s="327">
        <v>-41256639</v>
      </c>
    </row>
    <row r="21" spans="1:13" ht="21" customHeight="1" x14ac:dyDescent="0.35">
      <c r="A21" s="353"/>
      <c r="B21" s="298" t="s">
        <v>227</v>
      </c>
      <c r="F21" s="307"/>
      <c r="G21" s="371">
        <v>-33753736</v>
      </c>
      <c r="H21" s="327"/>
      <c r="I21" s="356">
        <v>-81647626</v>
      </c>
      <c r="J21" s="327"/>
      <c r="K21" s="371">
        <v>-118912222</v>
      </c>
      <c r="L21" s="327"/>
      <c r="M21" s="327">
        <v>-37648256</v>
      </c>
    </row>
    <row r="22" spans="1:13" ht="21" customHeight="1" x14ac:dyDescent="0.35">
      <c r="A22" s="307"/>
      <c r="B22" s="298" t="s">
        <v>116</v>
      </c>
      <c r="E22" s="307"/>
      <c r="F22" s="307"/>
      <c r="G22" s="371">
        <v>58728642.336538404</v>
      </c>
      <c r="H22" s="327"/>
      <c r="I22" s="327">
        <v>68389977</v>
      </c>
      <c r="J22" s="327"/>
      <c r="K22" s="371">
        <v>25031137</v>
      </c>
      <c r="L22" s="327"/>
      <c r="M22" s="327">
        <v>33579535</v>
      </c>
    </row>
    <row r="23" spans="1:13" ht="21" customHeight="1" x14ac:dyDescent="0.35">
      <c r="A23" s="307"/>
      <c r="B23" s="307" t="s">
        <v>228</v>
      </c>
      <c r="E23" s="307"/>
      <c r="F23" s="307"/>
      <c r="G23" s="371">
        <v>17117798.869999997</v>
      </c>
      <c r="H23" s="327"/>
      <c r="I23" s="327">
        <v>16834276</v>
      </c>
      <c r="J23" s="327"/>
      <c r="K23" s="371">
        <v>15549521</v>
      </c>
      <c r="L23" s="327"/>
      <c r="M23" s="327">
        <v>15389217</v>
      </c>
    </row>
    <row r="24" spans="1:13" ht="21" customHeight="1" x14ac:dyDescent="0.35">
      <c r="A24" s="307"/>
      <c r="B24" s="307" t="s">
        <v>229</v>
      </c>
      <c r="E24" s="307"/>
      <c r="F24" s="307"/>
      <c r="G24" s="371">
        <v>9669694</v>
      </c>
      <c r="H24" s="327"/>
      <c r="I24" s="327">
        <v>10807103</v>
      </c>
      <c r="J24" s="327"/>
      <c r="K24" s="371">
        <v>8615228</v>
      </c>
      <c r="L24" s="327"/>
      <c r="M24" s="327">
        <v>9681110</v>
      </c>
    </row>
    <row r="25" spans="1:13" ht="21" customHeight="1" x14ac:dyDescent="0.35">
      <c r="A25" s="307"/>
      <c r="B25" s="307" t="s">
        <v>145</v>
      </c>
      <c r="E25" s="307"/>
      <c r="F25" s="307"/>
      <c r="G25" s="371">
        <v>548858</v>
      </c>
      <c r="H25" s="327"/>
      <c r="I25" s="327">
        <v>240733</v>
      </c>
      <c r="J25" s="327"/>
      <c r="K25" s="371">
        <v>0</v>
      </c>
      <c r="L25" s="327"/>
      <c r="M25" s="327">
        <v>240733</v>
      </c>
    </row>
    <row r="26" spans="1:13" ht="21" customHeight="1" x14ac:dyDescent="0.35">
      <c r="A26" s="307"/>
      <c r="B26" s="307" t="s">
        <v>230</v>
      </c>
      <c r="E26" s="307"/>
      <c r="F26" s="307"/>
      <c r="G26" s="371">
        <v>-3532765</v>
      </c>
      <c r="H26" s="327"/>
      <c r="I26" s="327">
        <v>23575581</v>
      </c>
      <c r="J26" s="327"/>
      <c r="K26" s="371">
        <v>-7403596</v>
      </c>
      <c r="L26" s="327"/>
      <c r="M26" s="327">
        <v>30550058</v>
      </c>
    </row>
    <row r="27" spans="1:13" ht="21" customHeight="1" x14ac:dyDescent="0.35">
      <c r="A27" s="307"/>
      <c r="B27" s="307" t="s">
        <v>231</v>
      </c>
      <c r="E27" s="307"/>
      <c r="F27" s="307"/>
      <c r="G27" s="371">
        <v>1125628</v>
      </c>
      <c r="H27" s="352"/>
      <c r="I27" s="327">
        <v>4561990</v>
      </c>
      <c r="J27" s="327"/>
      <c r="K27" s="371">
        <v>2521927</v>
      </c>
      <c r="L27" s="327"/>
      <c r="M27" s="327">
        <v>1974207</v>
      </c>
    </row>
    <row r="28" spans="1:13" ht="21" customHeight="1" x14ac:dyDescent="0.35">
      <c r="A28" s="307"/>
      <c r="B28" s="357" t="s">
        <v>232</v>
      </c>
      <c r="E28" s="307"/>
      <c r="F28" s="307"/>
      <c r="G28" s="371">
        <v>248924</v>
      </c>
      <c r="H28" s="352"/>
      <c r="I28" s="327">
        <v>-478822</v>
      </c>
      <c r="J28" s="327"/>
      <c r="K28" s="371">
        <v>-2430228</v>
      </c>
      <c r="L28" s="327"/>
      <c r="M28" s="327">
        <v>632627</v>
      </c>
    </row>
    <row r="29" spans="1:13" ht="21" customHeight="1" x14ac:dyDescent="0.35">
      <c r="A29" s="307"/>
      <c r="B29" s="357" t="s">
        <v>233</v>
      </c>
      <c r="E29" s="307"/>
      <c r="F29" s="307"/>
      <c r="G29" s="371">
        <v>-700067</v>
      </c>
      <c r="H29" s="327"/>
      <c r="I29" s="327">
        <v>-3224884</v>
      </c>
      <c r="J29" s="327"/>
      <c r="K29" s="371">
        <v>-713714</v>
      </c>
      <c r="L29" s="327"/>
      <c r="M29" s="327">
        <v>-2908995</v>
      </c>
    </row>
    <row r="30" spans="1:13" ht="21" customHeight="1" x14ac:dyDescent="0.35">
      <c r="A30" s="307"/>
      <c r="B30" s="357" t="s">
        <v>283</v>
      </c>
      <c r="C30" s="358"/>
      <c r="D30" s="358"/>
      <c r="E30" s="307"/>
      <c r="F30" s="307"/>
      <c r="G30" s="371">
        <v>24062</v>
      </c>
      <c r="H30" s="327"/>
      <c r="I30" s="327">
        <v>0</v>
      </c>
      <c r="J30" s="327"/>
      <c r="K30" s="371">
        <v>2714602</v>
      </c>
      <c r="L30" s="327"/>
      <c r="M30" s="327">
        <v>0</v>
      </c>
    </row>
    <row r="31" spans="1:13" ht="21" customHeight="1" x14ac:dyDescent="0.35">
      <c r="A31" s="307"/>
      <c r="B31" s="357" t="s">
        <v>282</v>
      </c>
      <c r="C31" s="358"/>
      <c r="D31" s="358"/>
      <c r="E31" s="307"/>
      <c r="F31" s="307"/>
      <c r="G31" s="371">
        <v>-1812</v>
      </c>
      <c r="H31" s="327"/>
      <c r="I31" s="327">
        <v>0</v>
      </c>
      <c r="J31" s="327"/>
      <c r="K31" s="371">
        <v>0</v>
      </c>
      <c r="L31" s="327"/>
    </row>
    <row r="32" spans="1:13" ht="21" customHeight="1" x14ac:dyDescent="0.35">
      <c r="A32" s="307"/>
      <c r="B32" s="357" t="s">
        <v>284</v>
      </c>
      <c r="C32" s="358"/>
      <c r="D32" s="358"/>
      <c r="E32" s="307"/>
      <c r="F32" s="307"/>
      <c r="G32" s="371">
        <v>2690540</v>
      </c>
      <c r="H32" s="327"/>
      <c r="I32" s="327">
        <v>4170</v>
      </c>
      <c r="J32" s="327"/>
      <c r="K32" s="371">
        <v>-10930973</v>
      </c>
      <c r="L32" s="327"/>
      <c r="M32" s="327">
        <v>4170</v>
      </c>
    </row>
    <row r="33" spans="1:13" ht="21" customHeight="1" x14ac:dyDescent="0.35">
      <c r="A33" s="307"/>
      <c r="B33" s="357" t="s">
        <v>234</v>
      </c>
      <c r="C33" s="358"/>
      <c r="D33" s="358"/>
      <c r="E33" s="307"/>
      <c r="F33" s="307"/>
      <c r="G33" s="324">
        <v>0</v>
      </c>
      <c r="H33" s="327"/>
      <c r="I33" s="327">
        <v>0</v>
      </c>
      <c r="J33" s="327"/>
      <c r="K33" s="371">
        <v>5537354</v>
      </c>
      <c r="L33" s="327"/>
      <c r="M33" s="327">
        <v>24262495</v>
      </c>
    </row>
    <row r="34" spans="1:13" ht="21" customHeight="1" x14ac:dyDescent="0.35">
      <c r="A34" s="307"/>
      <c r="B34" s="357" t="s">
        <v>235</v>
      </c>
      <c r="E34" s="307"/>
      <c r="F34" s="307"/>
      <c r="I34" s="327"/>
      <c r="K34" s="386"/>
      <c r="M34" s="337"/>
    </row>
    <row r="35" spans="1:13" ht="21" customHeight="1" x14ac:dyDescent="0.35">
      <c r="A35" s="307"/>
      <c r="B35" s="357"/>
      <c r="C35" s="298" t="s">
        <v>236</v>
      </c>
      <c r="E35" s="307"/>
      <c r="F35" s="307"/>
      <c r="G35" s="371">
        <v>-10930973</v>
      </c>
      <c r="H35" s="327"/>
      <c r="I35" s="327">
        <v>0</v>
      </c>
      <c r="J35" s="327"/>
      <c r="K35" s="371">
        <v>0</v>
      </c>
      <c r="L35" s="327"/>
      <c r="M35" s="327">
        <v>0</v>
      </c>
    </row>
    <row r="36" spans="1:13" ht="21" customHeight="1" x14ac:dyDescent="0.35">
      <c r="A36" s="307"/>
      <c r="B36" s="357" t="s">
        <v>237</v>
      </c>
      <c r="E36" s="307"/>
      <c r="F36" s="307"/>
      <c r="G36" s="371">
        <v>-1397164</v>
      </c>
      <c r="H36" s="327"/>
      <c r="I36" s="327">
        <v>0</v>
      </c>
      <c r="J36" s="327"/>
      <c r="K36" s="371">
        <v>-685599</v>
      </c>
      <c r="L36" s="327"/>
      <c r="M36" s="327">
        <v>0</v>
      </c>
    </row>
    <row r="37" spans="1:13" ht="21" customHeight="1" x14ac:dyDescent="0.35">
      <c r="A37" s="307"/>
      <c r="B37" s="357" t="s">
        <v>238</v>
      </c>
      <c r="E37" s="307"/>
      <c r="F37" s="307"/>
      <c r="G37" s="371">
        <v>-6798325</v>
      </c>
      <c r="H37" s="327"/>
      <c r="I37" s="327">
        <v>7669101</v>
      </c>
      <c r="J37" s="327"/>
      <c r="K37" s="371">
        <v>-3765167</v>
      </c>
      <c r="L37" s="327"/>
      <c r="M37" s="327">
        <v>3357727</v>
      </c>
    </row>
    <row r="38" spans="1:13" ht="21" customHeight="1" x14ac:dyDescent="0.35">
      <c r="A38" s="307"/>
      <c r="B38" s="298" t="s">
        <v>239</v>
      </c>
      <c r="E38" s="307"/>
      <c r="F38" s="307"/>
      <c r="G38" s="371">
        <v>30578320</v>
      </c>
      <c r="H38" s="327"/>
      <c r="I38" s="327">
        <v>42503705</v>
      </c>
      <c r="J38" s="327"/>
      <c r="K38" s="371">
        <v>-18044346</v>
      </c>
      <c r="L38" s="327"/>
      <c r="M38" s="327">
        <v>34534116</v>
      </c>
    </row>
    <row r="39" spans="1:13" ht="21" customHeight="1" x14ac:dyDescent="0.35">
      <c r="A39" s="307"/>
      <c r="B39" s="298" t="s">
        <v>259</v>
      </c>
      <c r="E39" s="307"/>
      <c r="F39" s="307"/>
      <c r="G39" s="371">
        <v>0</v>
      </c>
      <c r="H39" s="327"/>
      <c r="I39" s="327">
        <v>-9135646</v>
      </c>
      <c r="J39" s="327"/>
      <c r="K39" s="371">
        <v>0</v>
      </c>
      <c r="L39" s="327"/>
      <c r="M39" s="327">
        <v>-9135646</v>
      </c>
    </row>
    <row r="40" spans="1:13" ht="21" customHeight="1" x14ac:dyDescent="0.35">
      <c r="A40" s="307"/>
      <c r="B40" s="298" t="s">
        <v>260</v>
      </c>
      <c r="E40" s="307"/>
      <c r="F40" s="307"/>
      <c r="G40" s="371">
        <v>0</v>
      </c>
      <c r="H40" s="327"/>
      <c r="I40" s="327">
        <v>-18958900</v>
      </c>
      <c r="J40" s="327"/>
      <c r="K40" s="371">
        <v>0</v>
      </c>
      <c r="L40" s="327"/>
      <c r="M40" s="327">
        <v>0</v>
      </c>
    </row>
    <row r="41" spans="1:13" ht="21" customHeight="1" x14ac:dyDescent="0.35">
      <c r="A41" s="307"/>
      <c r="B41" s="307" t="s">
        <v>117</v>
      </c>
      <c r="E41" s="307"/>
      <c r="F41" s="307"/>
      <c r="G41" s="371">
        <v>-15093883</v>
      </c>
      <c r="H41" s="327"/>
      <c r="I41" s="327">
        <v>-18003540</v>
      </c>
      <c r="J41" s="327"/>
      <c r="K41" s="371">
        <v>-17575862</v>
      </c>
      <c r="L41" s="327"/>
      <c r="M41" s="327">
        <v>-21222952</v>
      </c>
    </row>
    <row r="42" spans="1:13" ht="21" customHeight="1" x14ac:dyDescent="0.35">
      <c r="A42" s="307"/>
      <c r="B42" s="307" t="s">
        <v>240</v>
      </c>
      <c r="E42" s="307"/>
      <c r="F42" s="307"/>
      <c r="G42" s="371">
        <v>29960637</v>
      </c>
      <c r="H42" s="327"/>
      <c r="I42" s="327">
        <v>41265595</v>
      </c>
      <c r="J42" s="327"/>
      <c r="K42" s="371">
        <v>17890600</v>
      </c>
      <c r="L42" s="327"/>
      <c r="M42" s="327">
        <v>25823701</v>
      </c>
    </row>
    <row r="43" spans="1:13" ht="21" customHeight="1" x14ac:dyDescent="0.35">
      <c r="A43" s="307"/>
      <c r="B43" s="298" t="s">
        <v>241</v>
      </c>
      <c r="E43" s="307"/>
      <c r="F43" s="307"/>
      <c r="G43" s="406">
        <v>0</v>
      </c>
      <c r="H43" s="327"/>
      <c r="I43" s="359">
        <v>0</v>
      </c>
      <c r="J43" s="327"/>
      <c r="K43" s="406">
        <v>-11080859</v>
      </c>
      <c r="L43" s="327"/>
      <c r="M43" s="359">
        <v>0</v>
      </c>
    </row>
    <row r="44" spans="1:13" ht="21" customHeight="1" x14ac:dyDescent="0.35">
      <c r="A44" s="307"/>
      <c r="B44" s="298" t="s">
        <v>242</v>
      </c>
      <c r="F44" s="307"/>
      <c r="G44" s="372">
        <v>-220138282.79346156</v>
      </c>
      <c r="H44" s="360"/>
      <c r="I44" s="321">
        <v>627093934</v>
      </c>
      <c r="J44" s="327"/>
      <c r="K44" s="372">
        <v>-348700847</v>
      </c>
      <c r="L44" s="327"/>
      <c r="M44" s="327">
        <v>417959774</v>
      </c>
    </row>
    <row r="45" spans="1:13" ht="8.15" customHeight="1" x14ac:dyDescent="0.35">
      <c r="A45" s="307"/>
      <c r="F45" s="307"/>
      <c r="G45" s="372"/>
      <c r="H45" s="360"/>
      <c r="I45" s="321"/>
      <c r="J45" s="327"/>
      <c r="K45" s="372"/>
      <c r="L45" s="327"/>
    </row>
    <row r="46" spans="1:13" ht="21" customHeight="1" x14ac:dyDescent="0.35">
      <c r="A46" s="297" t="s">
        <v>243</v>
      </c>
      <c r="D46" s="307"/>
      <c r="E46" s="327"/>
      <c r="F46" s="327"/>
      <c r="G46" s="371"/>
      <c r="H46" s="327"/>
      <c r="I46" s="327"/>
      <c r="J46" s="327"/>
      <c r="K46" s="371"/>
      <c r="L46" s="327"/>
    </row>
    <row r="47" spans="1:13" ht="21" customHeight="1" x14ac:dyDescent="0.35">
      <c r="A47" s="307"/>
      <c r="B47" s="307" t="s">
        <v>139</v>
      </c>
      <c r="E47" s="361"/>
      <c r="F47" s="307"/>
      <c r="G47" s="371">
        <v>15093883</v>
      </c>
      <c r="H47" s="327"/>
      <c r="I47" s="327">
        <v>18003540</v>
      </c>
      <c r="J47" s="327"/>
      <c r="K47" s="371">
        <v>53507274</v>
      </c>
      <c r="L47" s="327"/>
      <c r="M47" s="327">
        <v>45350901</v>
      </c>
    </row>
    <row r="48" spans="1:13" ht="21" customHeight="1" x14ac:dyDescent="0.35">
      <c r="A48" s="307"/>
      <c r="B48" s="307" t="s">
        <v>140</v>
      </c>
      <c r="E48" s="307"/>
      <c r="F48" s="307"/>
      <c r="G48" s="371">
        <v>-29905433</v>
      </c>
      <c r="H48" s="327"/>
      <c r="I48" s="327">
        <v>-44128670</v>
      </c>
      <c r="J48" s="327"/>
      <c r="K48" s="371">
        <v>-17890600</v>
      </c>
      <c r="L48" s="327"/>
      <c r="M48" s="327">
        <v>-25410035</v>
      </c>
    </row>
    <row r="49" spans="1:13" ht="21" customHeight="1" x14ac:dyDescent="0.35">
      <c r="A49" s="307"/>
      <c r="B49" s="298" t="s">
        <v>146</v>
      </c>
      <c r="E49" s="307"/>
      <c r="F49" s="307"/>
      <c r="G49" s="371">
        <v>1276400</v>
      </c>
      <c r="H49" s="327"/>
      <c r="I49" s="327">
        <v>18653089</v>
      </c>
      <c r="J49" s="327"/>
      <c r="K49" s="371">
        <v>0</v>
      </c>
      <c r="L49" s="327"/>
      <c r="M49" s="327">
        <v>18159843</v>
      </c>
    </row>
    <row r="50" spans="1:13" ht="21" customHeight="1" x14ac:dyDescent="0.35">
      <c r="A50" s="307"/>
      <c r="B50" s="298" t="s">
        <v>141</v>
      </c>
      <c r="E50" s="307"/>
      <c r="F50" s="307"/>
      <c r="G50" s="371">
        <v>-26828678</v>
      </c>
      <c r="H50" s="327"/>
      <c r="I50" s="327">
        <v>-20219832</v>
      </c>
      <c r="J50" s="327"/>
      <c r="K50" s="371">
        <v>-15507929</v>
      </c>
      <c r="L50" s="327"/>
      <c r="M50" s="356">
        <v>-11210958</v>
      </c>
    </row>
    <row r="51" spans="1:13" ht="21" customHeight="1" x14ac:dyDescent="0.35">
      <c r="A51" s="307"/>
      <c r="B51" s="298" t="s">
        <v>118</v>
      </c>
      <c r="E51" s="307"/>
      <c r="F51" s="307"/>
      <c r="G51" s="371">
        <v>-46942899</v>
      </c>
      <c r="H51" s="327"/>
      <c r="I51" s="327">
        <v>-67478851</v>
      </c>
      <c r="J51" s="327"/>
      <c r="K51" s="371">
        <v>-44427939</v>
      </c>
      <c r="L51" s="327"/>
      <c r="M51" s="327">
        <v>-44443978</v>
      </c>
    </row>
    <row r="52" spans="1:13" ht="8.15" customHeight="1" x14ac:dyDescent="0.35">
      <c r="A52" s="307"/>
      <c r="E52" s="307"/>
      <c r="F52" s="307"/>
      <c r="G52" s="407"/>
      <c r="H52" s="327"/>
      <c r="I52" s="362"/>
      <c r="J52" s="327"/>
      <c r="K52" s="407"/>
      <c r="L52" s="327"/>
      <c r="M52" s="362"/>
    </row>
    <row r="53" spans="1:13" ht="21" customHeight="1" x14ac:dyDescent="0.35">
      <c r="A53" s="297" t="s">
        <v>243</v>
      </c>
      <c r="B53" s="307"/>
      <c r="F53" s="307"/>
      <c r="G53" s="406">
        <v>-307445009.79346156</v>
      </c>
      <c r="H53" s="327"/>
      <c r="I53" s="359">
        <v>531923210</v>
      </c>
      <c r="J53" s="327"/>
      <c r="K53" s="406">
        <v>-373020041</v>
      </c>
      <c r="L53" s="327"/>
      <c r="M53" s="359">
        <v>400405547</v>
      </c>
    </row>
    <row r="54" spans="1:13" ht="21" customHeight="1" x14ac:dyDescent="0.35">
      <c r="A54" s="353"/>
      <c r="D54" s="307"/>
      <c r="E54" s="307"/>
      <c r="F54" s="307"/>
      <c r="H54" s="327"/>
      <c r="I54" s="327"/>
      <c r="J54" s="327"/>
      <c r="K54" s="371"/>
      <c r="L54" s="327"/>
    </row>
    <row r="56" spans="1:13" ht="21" customHeight="1" x14ac:dyDescent="0.35">
      <c r="A56" s="294" t="s">
        <v>193</v>
      </c>
      <c r="B56" s="314"/>
      <c r="C56" s="314"/>
      <c r="D56" s="314"/>
      <c r="E56" s="314"/>
      <c r="F56" s="314"/>
      <c r="G56" s="400"/>
      <c r="H56" s="314"/>
      <c r="I56" s="314"/>
      <c r="J56" s="314"/>
      <c r="K56" s="400"/>
      <c r="L56" s="314"/>
      <c r="M56" s="299"/>
    </row>
    <row r="57" spans="1:13" ht="21" customHeight="1" x14ac:dyDescent="0.35">
      <c r="A57" s="297" t="s">
        <v>244</v>
      </c>
      <c r="B57" s="308"/>
      <c r="C57" s="308"/>
      <c r="D57" s="308"/>
      <c r="E57" s="308"/>
      <c r="F57" s="308"/>
      <c r="G57" s="401"/>
      <c r="H57" s="308"/>
      <c r="I57" s="308"/>
      <c r="J57" s="308"/>
      <c r="K57" s="401"/>
      <c r="L57" s="308"/>
      <c r="M57" s="299"/>
    </row>
    <row r="58" spans="1:13" s="304" customFormat="1" ht="21" customHeight="1" x14ac:dyDescent="0.35">
      <c r="A58" s="301" t="s">
        <v>194</v>
      </c>
      <c r="B58" s="302"/>
      <c r="C58" s="302"/>
      <c r="D58" s="302"/>
      <c r="E58" s="302"/>
      <c r="F58" s="302"/>
      <c r="G58" s="402"/>
      <c r="H58" s="302"/>
      <c r="I58" s="302"/>
      <c r="J58" s="302"/>
      <c r="K58" s="402"/>
      <c r="L58" s="302"/>
      <c r="M58" s="369"/>
    </row>
    <row r="59" spans="1:13" ht="21" customHeight="1" x14ac:dyDescent="0.35">
      <c r="A59" s="295"/>
      <c r="B59" s="295"/>
      <c r="C59" s="295"/>
      <c r="D59" s="295"/>
      <c r="E59" s="295"/>
      <c r="F59" s="295"/>
      <c r="G59" s="403"/>
      <c r="H59" s="295"/>
      <c r="I59" s="295"/>
      <c r="J59" s="295"/>
      <c r="K59" s="403"/>
      <c r="L59" s="295"/>
      <c r="M59" s="350"/>
    </row>
    <row r="60" spans="1:13" ht="21" customHeight="1" x14ac:dyDescent="0.35">
      <c r="A60" s="307"/>
      <c r="B60" s="307"/>
      <c r="C60" s="307"/>
      <c r="D60" s="307"/>
      <c r="E60" s="295"/>
      <c r="F60" s="295"/>
      <c r="G60" s="429" t="s">
        <v>156</v>
      </c>
      <c r="H60" s="429"/>
      <c r="I60" s="429"/>
      <c r="J60" s="429"/>
      <c r="K60" s="429"/>
      <c r="L60" s="429"/>
      <c r="M60" s="429"/>
    </row>
    <row r="61" spans="1:13" ht="21" customHeight="1" x14ac:dyDescent="0.35">
      <c r="A61" s="307"/>
      <c r="B61" s="307"/>
      <c r="C61" s="307"/>
      <c r="D61" s="307"/>
      <c r="E61" s="308"/>
      <c r="F61" s="308"/>
      <c r="G61" s="422" t="s">
        <v>195</v>
      </c>
      <c r="H61" s="422"/>
      <c r="I61" s="422"/>
      <c r="J61" s="314"/>
      <c r="K61" s="430" t="s">
        <v>209</v>
      </c>
      <c r="L61" s="430"/>
      <c r="M61" s="430"/>
    </row>
    <row r="62" spans="1:13" ht="21" customHeight="1" x14ac:dyDescent="0.35">
      <c r="A62" s="307"/>
      <c r="B62" s="307"/>
      <c r="C62" s="307"/>
      <c r="D62" s="307"/>
      <c r="E62" s="334" t="s">
        <v>5</v>
      </c>
      <c r="F62" s="308"/>
      <c r="G62" s="404">
        <v>2021</v>
      </c>
      <c r="H62" s="310"/>
      <c r="I62" s="370">
        <v>2020</v>
      </c>
      <c r="J62" s="310"/>
      <c r="K62" s="404">
        <v>2021</v>
      </c>
      <c r="L62" s="310"/>
      <c r="M62" s="370">
        <v>2020</v>
      </c>
    </row>
    <row r="63" spans="1:13" ht="21" customHeight="1" x14ac:dyDescent="0.35">
      <c r="A63" s="307"/>
      <c r="B63" s="307"/>
      <c r="C63" s="307"/>
      <c r="D63" s="307"/>
      <c r="E63" s="305"/>
      <c r="F63" s="307"/>
      <c r="G63" s="388"/>
      <c r="H63" s="351"/>
      <c r="I63" s="317"/>
      <c r="J63" s="351"/>
      <c r="K63" s="388"/>
      <c r="L63" s="351"/>
      <c r="M63" s="317"/>
    </row>
    <row r="64" spans="1:13" ht="21" customHeight="1" x14ac:dyDescent="0.35">
      <c r="A64" s="297" t="s">
        <v>245</v>
      </c>
      <c r="B64" s="363"/>
      <c r="D64" s="308"/>
      <c r="E64" s="308"/>
      <c r="F64" s="307"/>
      <c r="G64" s="408"/>
      <c r="H64" s="364">
        <v>15247</v>
      </c>
      <c r="I64" s="322"/>
      <c r="J64" s="322"/>
      <c r="K64" s="396"/>
      <c r="L64" s="318"/>
      <c r="M64" s="321"/>
    </row>
    <row r="65" spans="1:17" ht="21" customHeight="1" x14ac:dyDescent="0.35">
      <c r="B65" s="307" t="s">
        <v>168</v>
      </c>
      <c r="E65" s="307"/>
      <c r="F65" s="307"/>
      <c r="G65" s="372">
        <v>-25338004</v>
      </c>
      <c r="H65" s="321"/>
      <c r="I65" s="327">
        <v>2397231</v>
      </c>
      <c r="J65" s="321"/>
      <c r="K65" s="372">
        <v>-13024</v>
      </c>
      <c r="L65" s="321"/>
      <c r="M65" s="356">
        <v>-30146</v>
      </c>
    </row>
    <row r="66" spans="1:17" ht="21" customHeight="1" x14ac:dyDescent="0.35">
      <c r="B66" s="307" t="s">
        <v>119</v>
      </c>
      <c r="E66" s="307"/>
      <c r="G66" s="372">
        <v>0</v>
      </c>
      <c r="H66" s="321"/>
      <c r="I66" s="327">
        <v>0</v>
      </c>
      <c r="J66" s="321"/>
      <c r="K66" s="372">
        <v>140649337</v>
      </c>
      <c r="L66" s="321"/>
      <c r="M66" s="327">
        <v>76900000</v>
      </c>
    </row>
    <row r="67" spans="1:17" ht="21" customHeight="1" x14ac:dyDescent="0.35">
      <c r="B67" s="298" t="s">
        <v>120</v>
      </c>
      <c r="E67" s="307"/>
      <c r="F67" s="307"/>
      <c r="G67" s="372">
        <v>0</v>
      </c>
      <c r="H67" s="321"/>
      <c r="I67" s="327">
        <v>0</v>
      </c>
      <c r="J67" s="321"/>
      <c r="K67" s="372">
        <v>-188518460</v>
      </c>
      <c r="L67" s="321"/>
      <c r="M67" s="327">
        <v>-48324212</v>
      </c>
    </row>
    <row r="68" spans="1:17" ht="21" customHeight="1" x14ac:dyDescent="0.35">
      <c r="B68" s="307" t="s">
        <v>121</v>
      </c>
      <c r="E68" s="307"/>
      <c r="G68" s="372">
        <v>805529</v>
      </c>
      <c r="H68" s="321"/>
      <c r="I68" s="356">
        <v>3468074</v>
      </c>
      <c r="J68" s="321"/>
      <c r="K68" s="372">
        <v>804127</v>
      </c>
      <c r="L68" s="321"/>
      <c r="M68" s="327">
        <v>2999449</v>
      </c>
    </row>
    <row r="69" spans="1:17" ht="21" customHeight="1" x14ac:dyDescent="0.35">
      <c r="B69" s="307" t="s">
        <v>122</v>
      </c>
      <c r="E69" s="307"/>
      <c r="G69" s="372">
        <v>-1878010</v>
      </c>
      <c r="H69" s="321"/>
      <c r="I69" s="327">
        <v>-12309256</v>
      </c>
      <c r="J69" s="321"/>
      <c r="K69" s="372">
        <v>2209032</v>
      </c>
      <c r="L69" s="321"/>
      <c r="M69" s="327">
        <v>-8007281</v>
      </c>
    </row>
    <row r="70" spans="1:17" ht="21" customHeight="1" x14ac:dyDescent="0.35">
      <c r="B70" s="307" t="s">
        <v>285</v>
      </c>
      <c r="E70" s="307"/>
      <c r="G70" s="372">
        <v>25964</v>
      </c>
      <c r="H70" s="321"/>
      <c r="I70" s="327">
        <v>0</v>
      </c>
      <c r="J70" s="321"/>
      <c r="K70" s="372">
        <v>25964</v>
      </c>
      <c r="L70" s="321"/>
      <c r="M70" s="327">
        <v>0</v>
      </c>
    </row>
    <row r="71" spans="1:17" ht="21" customHeight="1" x14ac:dyDescent="0.35">
      <c r="B71" s="307" t="s">
        <v>246</v>
      </c>
      <c r="E71" s="307"/>
      <c r="G71" s="372">
        <v>-3982664</v>
      </c>
      <c r="H71" s="321"/>
      <c r="I71" s="321">
        <v>-33113</v>
      </c>
      <c r="K71" s="372">
        <v>-24200</v>
      </c>
      <c r="M71" s="327">
        <v>-26883</v>
      </c>
    </row>
    <row r="72" spans="1:17" ht="21" customHeight="1" x14ac:dyDescent="0.35">
      <c r="B72" s="307" t="s">
        <v>286</v>
      </c>
      <c r="E72" s="307"/>
      <c r="G72" s="372">
        <v>21625973</v>
      </c>
      <c r="H72" s="321"/>
      <c r="I72" s="321">
        <v>0</v>
      </c>
      <c r="K72" s="372">
        <v>21625973</v>
      </c>
      <c r="M72" s="327">
        <v>0</v>
      </c>
    </row>
    <row r="73" spans="1:17" ht="21" customHeight="1" x14ac:dyDescent="0.35">
      <c r="B73" s="307" t="s">
        <v>247</v>
      </c>
      <c r="E73" s="307"/>
      <c r="G73" s="372">
        <v>1061485</v>
      </c>
      <c r="H73" s="321"/>
      <c r="I73" s="327">
        <v>0</v>
      </c>
      <c r="J73" s="321"/>
      <c r="K73" s="372">
        <v>1061485</v>
      </c>
      <c r="L73" s="321"/>
      <c r="M73" s="327">
        <v>0</v>
      </c>
    </row>
    <row r="74" spans="1:17" ht="21" customHeight="1" x14ac:dyDescent="0.6">
      <c r="B74" s="307" t="s">
        <v>248</v>
      </c>
      <c r="E74" s="307"/>
      <c r="G74" s="372">
        <v>-1237500</v>
      </c>
      <c r="H74" s="321"/>
      <c r="I74" s="327">
        <v>0</v>
      </c>
      <c r="J74" s="321"/>
      <c r="K74" s="372">
        <v>11080859</v>
      </c>
      <c r="L74" s="321"/>
      <c r="M74" s="327">
        <v>0</v>
      </c>
      <c r="Q74" s="349"/>
    </row>
    <row r="75" spans="1:17" ht="21" customHeight="1" x14ac:dyDescent="0.35">
      <c r="B75" s="307" t="s">
        <v>263</v>
      </c>
      <c r="E75" s="307"/>
      <c r="G75" s="372">
        <v>0</v>
      </c>
      <c r="H75" s="321"/>
      <c r="I75" s="327">
        <v>0</v>
      </c>
      <c r="J75" s="321"/>
      <c r="K75" s="372">
        <v>-1237500</v>
      </c>
      <c r="L75" s="321"/>
      <c r="M75" s="327">
        <v>-3638938</v>
      </c>
    </row>
    <row r="76" spans="1:17" ht="8.15" customHeight="1" x14ac:dyDescent="0.35">
      <c r="B76" s="307"/>
      <c r="E76" s="307"/>
      <c r="G76" s="409"/>
      <c r="H76" s="321"/>
      <c r="I76" s="365"/>
      <c r="K76" s="409"/>
      <c r="M76" s="362"/>
    </row>
    <row r="77" spans="1:17" ht="21" customHeight="1" x14ac:dyDescent="0.35">
      <c r="A77" s="308" t="s">
        <v>249</v>
      </c>
      <c r="B77" s="307"/>
      <c r="D77" s="307"/>
      <c r="E77" s="307"/>
      <c r="F77" s="307"/>
      <c r="G77" s="410">
        <v>-8917227</v>
      </c>
      <c r="H77" s="321">
        <v>134320</v>
      </c>
      <c r="I77" s="366">
        <v>-6477064</v>
      </c>
      <c r="J77" s="321"/>
      <c r="K77" s="410">
        <v>-12336407</v>
      </c>
      <c r="L77" s="321"/>
      <c r="M77" s="366">
        <v>19871989</v>
      </c>
    </row>
    <row r="78" spans="1:17" ht="8.15" customHeight="1" x14ac:dyDescent="0.35">
      <c r="B78" s="307"/>
      <c r="C78" s="307"/>
      <c r="D78" s="307"/>
      <c r="E78" s="307"/>
      <c r="F78" s="307"/>
      <c r="G78" s="372"/>
      <c r="H78" s="321"/>
      <c r="I78" s="321"/>
      <c r="J78" s="321"/>
      <c r="K78" s="372"/>
      <c r="L78" s="321"/>
      <c r="M78" s="321"/>
    </row>
    <row r="79" spans="1:17" ht="21" customHeight="1" x14ac:dyDescent="0.35">
      <c r="A79" s="297" t="s">
        <v>250</v>
      </c>
      <c r="B79" s="308"/>
      <c r="D79" s="308"/>
      <c r="E79" s="308"/>
      <c r="F79" s="307"/>
      <c r="G79" s="372"/>
      <c r="H79" s="321"/>
      <c r="I79" s="321"/>
      <c r="J79" s="321"/>
      <c r="K79" s="372"/>
      <c r="L79" s="321"/>
      <c r="M79" s="321"/>
    </row>
    <row r="80" spans="1:17" ht="21" customHeight="1" x14ac:dyDescent="0.35">
      <c r="B80" s="307" t="s">
        <v>251</v>
      </c>
      <c r="E80" s="307"/>
      <c r="F80" s="307"/>
      <c r="G80" s="372"/>
      <c r="H80" s="321"/>
      <c r="J80" s="321"/>
      <c r="K80" s="372"/>
      <c r="L80" s="321"/>
      <c r="M80" s="298"/>
    </row>
    <row r="81" spans="1:13" ht="21" customHeight="1" x14ac:dyDescent="0.35">
      <c r="A81" s="307"/>
      <c r="C81" s="298" t="s">
        <v>252</v>
      </c>
      <c r="E81" s="307"/>
      <c r="F81" s="307"/>
      <c r="G81" s="372">
        <v>-17324714</v>
      </c>
      <c r="H81" s="321"/>
      <c r="I81" s="321">
        <v>-31176011</v>
      </c>
      <c r="J81" s="321"/>
      <c r="K81" s="372">
        <v>-2287441</v>
      </c>
      <c r="L81" s="321"/>
      <c r="M81" s="321">
        <v>-17844995</v>
      </c>
    </row>
    <row r="82" spans="1:13" ht="21" customHeight="1" x14ac:dyDescent="0.35">
      <c r="A82" s="307"/>
      <c r="B82" s="298" t="s">
        <v>157</v>
      </c>
      <c r="E82" s="307"/>
      <c r="F82" s="307"/>
      <c r="G82" s="372">
        <v>0</v>
      </c>
      <c r="H82" s="321"/>
      <c r="I82" s="321">
        <v>1704562</v>
      </c>
      <c r="J82" s="321"/>
      <c r="K82" s="372">
        <v>0</v>
      </c>
      <c r="L82" s="321"/>
      <c r="M82" s="321">
        <v>0</v>
      </c>
    </row>
    <row r="83" spans="1:13" ht="21" customHeight="1" x14ac:dyDescent="0.35">
      <c r="B83" s="307" t="s">
        <v>123</v>
      </c>
      <c r="C83" s="307"/>
      <c r="E83" s="307"/>
      <c r="F83" s="307"/>
      <c r="G83" s="372">
        <v>749157000</v>
      </c>
      <c r="H83" s="321"/>
      <c r="I83" s="327">
        <v>836431800</v>
      </c>
      <c r="J83" s="321"/>
      <c r="K83" s="372">
        <v>440840000</v>
      </c>
      <c r="L83" s="321"/>
      <c r="M83" s="327">
        <v>317144000</v>
      </c>
    </row>
    <row r="84" spans="1:13" ht="21" customHeight="1" x14ac:dyDescent="0.35">
      <c r="B84" s="307" t="s">
        <v>124</v>
      </c>
      <c r="E84" s="307"/>
      <c r="F84" s="307"/>
      <c r="G84" s="372">
        <v>284813000</v>
      </c>
      <c r="H84" s="321"/>
      <c r="I84" s="327">
        <v>314000000</v>
      </c>
      <c r="J84" s="321"/>
      <c r="K84" s="372">
        <v>245813000</v>
      </c>
      <c r="L84" s="321"/>
      <c r="M84" s="327">
        <v>314000000</v>
      </c>
    </row>
    <row r="85" spans="1:13" ht="21" customHeight="1" x14ac:dyDescent="0.35">
      <c r="B85" s="307" t="s">
        <v>125</v>
      </c>
      <c r="E85" s="307"/>
      <c r="F85" s="307"/>
      <c r="G85" s="372">
        <v>-572764800</v>
      </c>
      <c r="H85" s="321"/>
      <c r="I85" s="327">
        <v>-943154800</v>
      </c>
      <c r="J85" s="321"/>
      <c r="K85" s="372">
        <v>-252000000</v>
      </c>
      <c r="L85" s="321"/>
      <c r="M85" s="327">
        <v>-417144000</v>
      </c>
    </row>
    <row r="86" spans="1:13" ht="21" customHeight="1" x14ac:dyDescent="0.35">
      <c r="B86" s="307" t="s">
        <v>126</v>
      </c>
      <c r="E86" s="307"/>
      <c r="F86" s="307"/>
      <c r="G86" s="372">
        <v>-124220457</v>
      </c>
      <c r="H86" s="321"/>
      <c r="I86" s="327">
        <v>-72657046</v>
      </c>
      <c r="J86" s="321"/>
      <c r="K86" s="372">
        <v>-99970000</v>
      </c>
      <c r="L86" s="321"/>
      <c r="M86" s="327">
        <v>-61560000</v>
      </c>
    </row>
    <row r="87" spans="1:13" ht="21" customHeight="1" x14ac:dyDescent="0.35">
      <c r="B87" s="307" t="s">
        <v>127</v>
      </c>
      <c r="E87" s="307"/>
      <c r="F87" s="307"/>
      <c r="G87" s="372">
        <v>0</v>
      </c>
      <c r="H87" s="321"/>
      <c r="I87" s="327">
        <v>-328816061</v>
      </c>
      <c r="J87" s="321"/>
      <c r="K87" s="372">
        <v>0</v>
      </c>
      <c r="L87" s="321"/>
      <c r="M87" s="327">
        <v>-329504350</v>
      </c>
    </row>
    <row r="88" spans="1:13" ht="21" customHeight="1" x14ac:dyDescent="0.35">
      <c r="B88" s="298" t="s">
        <v>128</v>
      </c>
      <c r="E88" s="307"/>
      <c r="F88" s="307"/>
      <c r="G88" s="372">
        <v>0</v>
      </c>
      <c r="H88" s="321"/>
      <c r="I88" s="327">
        <v>-16132457</v>
      </c>
      <c r="J88" s="321"/>
      <c r="K88" s="372">
        <v>0</v>
      </c>
      <c r="L88" s="321"/>
      <c r="M88" s="327">
        <v>0</v>
      </c>
    </row>
    <row r="89" spans="1:13" ht="21" customHeight="1" x14ac:dyDescent="0.35">
      <c r="B89" s="298" t="s">
        <v>129</v>
      </c>
      <c r="E89" s="307"/>
      <c r="F89" s="307"/>
      <c r="G89" s="372">
        <v>-21844717</v>
      </c>
      <c r="H89" s="321"/>
      <c r="I89" s="327">
        <v>-25641280</v>
      </c>
      <c r="J89" s="321"/>
      <c r="K89" s="372">
        <v>-15483460</v>
      </c>
      <c r="L89" s="321"/>
      <c r="M89" s="327">
        <v>-19058542</v>
      </c>
    </row>
    <row r="90" spans="1:13" ht="21" customHeight="1" x14ac:dyDescent="0.35">
      <c r="B90" s="298" t="s">
        <v>253</v>
      </c>
      <c r="G90" s="410">
        <v>-2770215</v>
      </c>
      <c r="I90" s="324">
        <v>0</v>
      </c>
      <c r="J90" s="324"/>
      <c r="K90" s="324">
        <v>0</v>
      </c>
      <c r="L90" s="324"/>
      <c r="M90" s="324">
        <v>0</v>
      </c>
    </row>
    <row r="91" spans="1:13" ht="8.15" customHeight="1" x14ac:dyDescent="0.35">
      <c r="E91" s="307"/>
      <c r="F91" s="307"/>
      <c r="G91" s="409"/>
      <c r="H91" s="321"/>
      <c r="I91" s="362"/>
      <c r="J91" s="321"/>
      <c r="K91" s="409"/>
      <c r="L91" s="321"/>
      <c r="M91" s="362"/>
    </row>
    <row r="92" spans="1:13" ht="21" customHeight="1" x14ac:dyDescent="0.35">
      <c r="A92" s="308" t="s">
        <v>254</v>
      </c>
      <c r="B92" s="307"/>
      <c r="D92" s="307"/>
      <c r="E92" s="307"/>
      <c r="F92" s="307"/>
      <c r="G92" s="410">
        <v>295045097</v>
      </c>
      <c r="H92" s="321"/>
      <c r="I92" s="366">
        <v>-265441293</v>
      </c>
      <c r="J92" s="321"/>
      <c r="K92" s="410">
        <v>316912099</v>
      </c>
      <c r="L92" s="321"/>
      <c r="M92" s="366">
        <v>-213967887</v>
      </c>
    </row>
    <row r="93" spans="1:13" ht="8.15" customHeight="1" x14ac:dyDescent="0.35">
      <c r="A93" s="307"/>
      <c r="B93" s="307"/>
      <c r="D93" s="307"/>
      <c r="E93" s="307"/>
      <c r="F93" s="307"/>
      <c r="G93" s="372"/>
      <c r="H93" s="321"/>
      <c r="I93" s="321"/>
      <c r="J93" s="321"/>
      <c r="K93" s="372"/>
      <c r="L93" s="321"/>
      <c r="M93" s="321"/>
    </row>
    <row r="94" spans="1:13" ht="21" customHeight="1" x14ac:dyDescent="0.35">
      <c r="A94" s="307" t="s">
        <v>131</v>
      </c>
      <c r="B94" s="307"/>
      <c r="D94" s="307"/>
      <c r="E94" s="307"/>
      <c r="F94" s="307"/>
      <c r="G94" s="410">
        <v>-2081123</v>
      </c>
      <c r="H94" s="321"/>
      <c r="I94" s="359">
        <v>989270</v>
      </c>
      <c r="J94" s="321"/>
      <c r="K94" s="410">
        <v>0</v>
      </c>
      <c r="L94" s="321"/>
      <c r="M94" s="366">
        <v>0</v>
      </c>
    </row>
    <row r="95" spans="1:13" ht="21" customHeight="1" x14ac:dyDescent="0.35">
      <c r="A95" s="298" t="s">
        <v>255</v>
      </c>
      <c r="B95" s="297"/>
      <c r="D95" s="307"/>
      <c r="E95" s="307"/>
      <c r="F95" s="307"/>
      <c r="G95" s="372">
        <v>-23398262.793461561</v>
      </c>
      <c r="H95" s="321"/>
      <c r="I95" s="321">
        <v>260994123</v>
      </c>
      <c r="J95" s="321"/>
      <c r="K95" s="372">
        <v>-68444349</v>
      </c>
      <c r="L95" s="321"/>
      <c r="M95" s="321">
        <v>206309649</v>
      </c>
    </row>
    <row r="96" spans="1:13" ht="21" customHeight="1" x14ac:dyDescent="0.35">
      <c r="A96" s="298" t="s">
        <v>160</v>
      </c>
      <c r="B96" s="297"/>
      <c r="D96" s="307"/>
      <c r="E96" s="317">
        <v>5</v>
      </c>
      <c r="F96" s="307"/>
      <c r="G96" s="406">
        <v>395564382</v>
      </c>
      <c r="H96" s="321"/>
      <c r="I96" s="366">
        <v>134570259</v>
      </c>
      <c r="J96" s="321"/>
      <c r="K96" s="410">
        <v>284829048</v>
      </c>
      <c r="L96" s="321"/>
      <c r="M96" s="366">
        <v>78519399</v>
      </c>
    </row>
    <row r="97" spans="1:15" ht="8.15" customHeight="1" x14ac:dyDescent="0.35">
      <c r="B97" s="297"/>
      <c r="D97" s="307"/>
      <c r="E97" s="317"/>
      <c r="F97" s="307"/>
      <c r="G97" s="372"/>
      <c r="H97" s="321"/>
      <c r="I97" s="321"/>
      <c r="J97" s="321"/>
      <c r="K97" s="372"/>
      <c r="L97" s="321"/>
      <c r="M97" s="321"/>
    </row>
    <row r="98" spans="1:15" ht="21" customHeight="1" thickBot="1" x14ac:dyDescent="0.4">
      <c r="A98" s="298" t="s">
        <v>161</v>
      </c>
      <c r="B98" s="297"/>
      <c r="D98" s="307"/>
      <c r="E98" s="317">
        <v>5</v>
      </c>
      <c r="F98" s="307"/>
      <c r="G98" s="411">
        <v>372166119.20653844</v>
      </c>
      <c r="H98" s="321"/>
      <c r="I98" s="367">
        <v>395564382</v>
      </c>
      <c r="J98" s="321"/>
      <c r="K98" s="411">
        <v>216384699</v>
      </c>
      <c r="L98" s="321"/>
      <c r="M98" s="367">
        <v>284829048</v>
      </c>
      <c r="N98" s="368"/>
      <c r="O98" s="368"/>
    </row>
    <row r="99" spans="1:15" ht="8.15" customHeight="1" thickTop="1" x14ac:dyDescent="0.35">
      <c r="B99" s="297"/>
      <c r="D99" s="307"/>
      <c r="E99" s="317"/>
      <c r="F99" s="307"/>
      <c r="G99" s="372"/>
      <c r="H99" s="321"/>
      <c r="I99" s="321"/>
      <c r="J99" s="321"/>
      <c r="K99" s="372"/>
      <c r="L99" s="321"/>
      <c r="M99" s="321"/>
      <c r="N99" s="368"/>
      <c r="O99" s="368"/>
    </row>
    <row r="100" spans="1:15" ht="21" customHeight="1" x14ac:dyDescent="0.35">
      <c r="A100" s="297" t="s">
        <v>256</v>
      </c>
      <c r="B100" s="297"/>
      <c r="D100" s="307"/>
      <c r="E100" s="317"/>
      <c r="F100" s="307"/>
      <c r="G100" s="372"/>
      <c r="H100" s="321"/>
      <c r="I100" s="321"/>
      <c r="J100" s="321"/>
      <c r="K100" s="372"/>
      <c r="L100" s="321"/>
      <c r="M100" s="321"/>
      <c r="N100" s="368"/>
      <c r="O100" s="368"/>
    </row>
    <row r="101" spans="1:15" ht="8.15" customHeight="1" x14ac:dyDescent="0.35">
      <c r="A101" s="297"/>
      <c r="B101" s="297"/>
      <c r="D101" s="307"/>
      <c r="E101" s="317"/>
      <c r="F101" s="307"/>
      <c r="G101" s="372"/>
      <c r="H101" s="321"/>
      <c r="I101" s="321"/>
      <c r="J101" s="321"/>
      <c r="K101" s="372"/>
      <c r="L101" s="321"/>
      <c r="M101" s="321"/>
      <c r="N101" s="368"/>
      <c r="O101" s="368"/>
    </row>
    <row r="102" spans="1:15" ht="21" customHeight="1" x14ac:dyDescent="0.35">
      <c r="A102" s="297" t="s">
        <v>257</v>
      </c>
      <c r="B102" s="297"/>
      <c r="D102" s="307"/>
      <c r="E102" s="317"/>
      <c r="F102" s="307"/>
      <c r="G102" s="372"/>
      <c r="H102" s="321"/>
      <c r="I102" s="321"/>
      <c r="J102" s="321"/>
      <c r="K102" s="372"/>
      <c r="L102" s="321"/>
      <c r="M102" s="321"/>
      <c r="N102" s="368"/>
      <c r="O102" s="368"/>
    </row>
    <row r="103" spans="1:15" ht="8.15" customHeight="1" x14ac:dyDescent="0.35">
      <c r="A103" s="297"/>
      <c r="B103" s="297"/>
      <c r="D103" s="307"/>
      <c r="E103" s="317"/>
      <c r="F103" s="307"/>
      <c r="G103" s="372"/>
      <c r="H103" s="321"/>
      <c r="I103" s="321"/>
      <c r="J103" s="321"/>
      <c r="K103" s="372"/>
      <c r="L103" s="321"/>
      <c r="M103" s="321"/>
      <c r="N103" s="368"/>
      <c r="O103" s="368"/>
    </row>
    <row r="104" spans="1:15" ht="21" customHeight="1" x14ac:dyDescent="0.35">
      <c r="A104" s="307" t="s">
        <v>258</v>
      </c>
      <c r="B104" s="297"/>
      <c r="E104" s="317"/>
      <c r="F104" s="307"/>
      <c r="G104" s="372">
        <v>11945151</v>
      </c>
      <c r="H104" s="321"/>
      <c r="I104" s="321">
        <v>24295090</v>
      </c>
      <c r="J104" s="321"/>
      <c r="K104" s="372">
        <v>2607586</v>
      </c>
      <c r="L104" s="321"/>
      <c r="M104" s="321">
        <v>22495093</v>
      </c>
      <c r="N104" s="368"/>
      <c r="O104" s="368"/>
    </row>
    <row r="106" spans="1:15" ht="21" customHeight="1" x14ac:dyDescent="0.35">
      <c r="G106" s="371"/>
      <c r="H106" s="327"/>
      <c r="I106" s="327"/>
      <c r="J106" s="327"/>
      <c r="K106" s="371"/>
      <c r="L106" s="327"/>
    </row>
  </sheetData>
  <mergeCells count="6">
    <mergeCell ref="G5:M5"/>
    <mergeCell ref="G60:M60"/>
    <mergeCell ref="G61:I61"/>
    <mergeCell ref="K61:M61"/>
    <mergeCell ref="G6:I6"/>
    <mergeCell ref="K6:M6"/>
  </mergeCells>
  <pageMargins left="0.9055118110236221" right="0.39370078740157483" top="0.59055118110236227" bottom="0" header="0.19685039370078741" footer="0.19685039370078741"/>
  <pageSetup paperSize="9" scale="68" firstPageNumber="6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</vt:lpstr>
      <vt:lpstr>statement of income (12M)</vt:lpstr>
      <vt:lpstr>Statements of  Changes Cons</vt:lpstr>
      <vt:lpstr>Statements of Changes</vt:lpstr>
      <vt:lpstr>Cashflow</vt:lpstr>
      <vt:lpstr>'Balance Sheets'!Print_Area</vt:lpstr>
      <vt:lpstr>Cashflow!Print_Area</vt:lpstr>
      <vt:lpstr>'statement of income'!Print_Area</vt:lpstr>
      <vt:lpstr>'statement of income (12M)'!Print_Area</vt:lpstr>
      <vt:lpstr>'Statements of  Changes Cons'!Print_Area</vt:lpstr>
      <vt:lpstr>'Statements of Changes'!Print_Area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Mint Mj</cp:lastModifiedBy>
  <cp:lastPrinted>2022-02-27T02:02:00Z</cp:lastPrinted>
  <dcterms:created xsi:type="dcterms:W3CDTF">2020-03-27T09:10:30Z</dcterms:created>
  <dcterms:modified xsi:type="dcterms:W3CDTF">2022-02-28T05:46:55Z</dcterms:modified>
</cp:coreProperties>
</file>