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SET\"/>
    </mc:Choice>
  </mc:AlternateContent>
  <bookViews>
    <workbookView xWindow="-110" yWindow="-110" windowWidth="19420" windowHeight="10420" tabRatio="777" activeTab="1"/>
  </bookViews>
  <sheets>
    <sheet name="SFP" sheetId="5" r:id="rId1"/>
    <sheet name="SI" sheetId="14" r:id="rId2"/>
    <sheet name="SCE(Conso) " sheetId="20" r:id="rId3"/>
    <sheet name="SCE(Conso) 2" sheetId="22" r:id="rId4"/>
    <sheet name="SCE " sheetId="21" r:id="rId5"/>
    <sheet name="SCE 2" sheetId="23" r:id="rId6"/>
    <sheet name="SCF" sheetId="19" r:id="rId7"/>
  </sheets>
  <definedNames>
    <definedName name="_xlnm.Print_Area" localSheetId="4">'SCE '!$A$1:$L$22</definedName>
    <definedName name="_xlnm.Print_Area" localSheetId="5">'SCE 2'!$A$1:$L$24</definedName>
    <definedName name="_xlnm.Print_Area" localSheetId="2">'SCE(Conso) '!$A$1:$Q$25</definedName>
    <definedName name="_xlnm.Print_Area" localSheetId="3">'SCE(Conso) 2'!$A$1:$Q$27</definedName>
    <definedName name="_xlnm.Print_Area" localSheetId="6">SCF!$A$1:$H$84</definedName>
    <definedName name="_xlnm.Print_Area" localSheetId="0">SFP!$A$1:$J$77</definedName>
    <definedName name="_xlnm.Print_Area" localSheetId="1">SI!$A$1:$I$62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4" i="22" l="1"/>
  <c r="G47" i="14" l="1"/>
  <c r="G41" i="14"/>
  <c r="I21" i="22"/>
  <c r="C43" i="14"/>
  <c r="C41" i="14"/>
  <c r="B16" i="19"/>
  <c r="B79" i="19" l="1"/>
  <c r="D79" i="19"/>
  <c r="F79" i="19"/>
  <c r="H79" i="19"/>
  <c r="B58" i="19"/>
  <c r="F58" i="19"/>
  <c r="H58" i="19"/>
  <c r="D58" i="19"/>
  <c r="D16" i="19" l="1"/>
  <c r="F16" i="19"/>
  <c r="H16" i="19"/>
  <c r="I16" i="22"/>
  <c r="O26" i="22" l="1"/>
  <c r="G26" i="22"/>
  <c r="E26" i="22"/>
  <c r="C26" i="22"/>
  <c r="I45" i="14"/>
  <c r="G45" i="14"/>
  <c r="E45" i="14"/>
  <c r="C45" i="14"/>
  <c r="L22" i="23" l="1"/>
  <c r="D20" i="23" l="1"/>
  <c r="D24" i="23" s="1"/>
  <c r="F20" i="23"/>
  <c r="F24" i="23" s="1"/>
  <c r="H20" i="23"/>
  <c r="L19" i="23" l="1"/>
  <c r="H15" i="23"/>
  <c r="H24" i="23" s="1"/>
  <c r="D52" i="5" l="1"/>
  <c r="F52" i="5"/>
  <c r="J52" i="5"/>
  <c r="H52" i="5"/>
  <c r="H81" i="19" l="1"/>
  <c r="H60" i="19"/>
  <c r="H50" i="19"/>
  <c r="H12" i="19"/>
  <c r="H11" i="19"/>
  <c r="D81" i="19"/>
  <c r="D60" i="19"/>
  <c r="D50" i="19"/>
  <c r="D12" i="19"/>
  <c r="D11" i="19"/>
  <c r="J15" i="23"/>
  <c r="L14" i="23"/>
  <c r="O17" i="22"/>
  <c r="K17" i="22"/>
  <c r="I17" i="22"/>
  <c r="G17" i="22"/>
  <c r="E17" i="22"/>
  <c r="C17" i="22"/>
  <c r="M16" i="22"/>
  <c r="Q16" i="22" s="1"/>
  <c r="L10" i="23" l="1"/>
  <c r="L15" i="23"/>
  <c r="M17" i="22"/>
  <c r="Q17" i="22" s="1"/>
  <c r="M12" i="22"/>
  <c r="Q12" i="22" s="1"/>
  <c r="I10" i="14" l="1"/>
  <c r="I15" i="14" s="1"/>
  <c r="I18" i="14" s="1"/>
  <c r="I21" i="14" s="1"/>
  <c r="H9" i="19" s="1"/>
  <c r="H21" i="19" s="1"/>
  <c r="H31" i="19" s="1"/>
  <c r="H33" i="19" s="1"/>
  <c r="H63" i="19" s="1"/>
  <c r="H67" i="19" s="1"/>
  <c r="H69" i="19" s="1"/>
  <c r="E29" i="14"/>
  <c r="E47" i="14" s="1"/>
  <c r="K21" i="20" s="1"/>
  <c r="E10" i="14"/>
  <c r="E15" i="14" s="1"/>
  <c r="E18" i="14" s="1"/>
  <c r="E21" i="14" s="1"/>
  <c r="D9" i="19" s="1"/>
  <c r="D21" i="19" s="1"/>
  <c r="D31" i="19" s="1"/>
  <c r="D33" i="19" s="1"/>
  <c r="D63" i="19" s="1"/>
  <c r="D67" i="19" s="1"/>
  <c r="J45" i="5"/>
  <c r="J25" i="5"/>
  <c r="J13" i="5"/>
  <c r="F45" i="5"/>
  <c r="F54" i="5" s="1"/>
  <c r="F25" i="5"/>
  <c r="F27" i="5" s="1"/>
  <c r="F13" i="5"/>
  <c r="B12" i="19"/>
  <c r="J54" i="5" l="1"/>
  <c r="J27" i="5"/>
  <c r="I51" i="14"/>
  <c r="I48" i="14"/>
  <c r="E53" i="14"/>
  <c r="I20" i="20" s="1"/>
  <c r="E51" i="14"/>
  <c r="E61" i="14" s="1"/>
  <c r="E48" i="14"/>
  <c r="B60" i="19"/>
  <c r="F60" i="19"/>
  <c r="F12" i="19"/>
  <c r="I58" i="14" l="1"/>
  <c r="I56" i="14"/>
  <c r="I53" i="14"/>
  <c r="J18" i="21" s="1"/>
  <c r="I61" i="14"/>
  <c r="E58" i="14"/>
  <c r="E56" i="14"/>
  <c r="L14" i="21"/>
  <c r="D21" i="21"/>
  <c r="F21" i="21"/>
  <c r="H21" i="21"/>
  <c r="L10" i="21" l="1"/>
  <c r="F11" i="19" l="1"/>
  <c r="B11" i="19"/>
  <c r="M16" i="20"/>
  <c r="Q16" i="20" s="1"/>
  <c r="M12" i="20" l="1"/>
  <c r="Q12" i="20" s="1"/>
  <c r="F81" i="19" l="1"/>
  <c r="B81" i="19"/>
  <c r="D25" i="5" l="1"/>
  <c r="O17" i="20" l="1"/>
  <c r="K17" i="20"/>
  <c r="I17" i="20"/>
  <c r="G17" i="20"/>
  <c r="G24" i="20" s="1"/>
  <c r="E17" i="20"/>
  <c r="E24" i="20" s="1"/>
  <c r="C17" i="20"/>
  <c r="C24" i="20" s="1"/>
  <c r="M17" i="20" l="1"/>
  <c r="Q17" i="20" s="1"/>
  <c r="J15" i="21"/>
  <c r="L15" i="21" s="1"/>
  <c r="C29" i="14" l="1"/>
  <c r="K21" i="22" s="1"/>
  <c r="G10" i="14"/>
  <c r="C10" i="14"/>
  <c r="H25" i="5"/>
  <c r="C15" i="14" l="1"/>
  <c r="C18" i="14" s="1"/>
  <c r="C21" i="14" s="1"/>
  <c r="C51" i="14" s="1"/>
  <c r="C61" i="14" s="1"/>
  <c r="G15" i="14"/>
  <c r="G18" i="14" s="1"/>
  <c r="G21" i="14" s="1"/>
  <c r="G51" i="14" s="1"/>
  <c r="G61" i="14" s="1"/>
  <c r="C47" i="14"/>
  <c r="K22" i="22" l="1"/>
  <c r="K26" i="22" s="1"/>
  <c r="M21" i="22"/>
  <c r="Q21" i="22" s="1"/>
  <c r="M21" i="20"/>
  <c r="Q21" i="20" s="1"/>
  <c r="K22" i="20"/>
  <c r="K24" i="20" s="1"/>
  <c r="F72" i="5" s="1"/>
  <c r="C53" i="14"/>
  <c r="I20" i="22" s="1"/>
  <c r="G48" i="14"/>
  <c r="C48" i="14"/>
  <c r="I22" i="22" l="1"/>
  <c r="I26" i="22" s="1"/>
  <c r="M20" i="22"/>
  <c r="Q20" i="22" s="1"/>
  <c r="J19" i="21"/>
  <c r="L19" i="21" s="1"/>
  <c r="L18" i="21"/>
  <c r="G58" i="14"/>
  <c r="G56" i="14"/>
  <c r="C58" i="14"/>
  <c r="C56" i="14"/>
  <c r="M20" i="20"/>
  <c r="Q20" i="20" s="1"/>
  <c r="G53" i="14"/>
  <c r="J18" i="23" s="1"/>
  <c r="M22" i="22" l="1"/>
  <c r="Q22" i="22" s="1"/>
  <c r="M26" i="22"/>
  <c r="J20" i="23"/>
  <c r="L18" i="23"/>
  <c r="J21" i="21"/>
  <c r="I22" i="20"/>
  <c r="Q26" i="22" l="1"/>
  <c r="L21" i="21"/>
  <c r="J71" i="5"/>
  <c r="L20" i="23"/>
  <c r="J24" i="23"/>
  <c r="M22" i="20"/>
  <c r="Q22" i="20" s="1"/>
  <c r="I24" i="20"/>
  <c r="L24" i="23" l="1"/>
  <c r="M24" i="20"/>
  <c r="F71" i="5"/>
  <c r="J73" i="5"/>
  <c r="J75" i="5" s="1"/>
  <c r="J77" i="5" s="1"/>
  <c r="Q24" i="20"/>
  <c r="F73" i="5"/>
  <c r="F75" i="5" s="1"/>
  <c r="F77" i="5" s="1"/>
  <c r="H73" i="5"/>
  <c r="H75" i="5" s="1"/>
  <c r="D73" i="5"/>
  <c r="D75" i="5" s="1"/>
  <c r="F50" i="19" l="1"/>
  <c r="B50" i="19"/>
  <c r="F9" i="19" l="1"/>
  <c r="F21" i="19" s="1"/>
  <c r="F31" i="19" l="1"/>
  <c r="F33" i="19" s="1"/>
  <c r="F63" i="19" s="1"/>
  <c r="B9" i="19"/>
  <c r="B21" i="19" s="1"/>
  <c r="B31" i="19" l="1"/>
  <c r="B33" i="19" s="1"/>
  <c r="B63" i="19" s="1"/>
  <c r="F67" i="19"/>
  <c r="F69" i="19" s="1"/>
  <c r="D69" i="19" l="1"/>
  <c r="B67" i="19"/>
  <c r="B69" i="19" l="1"/>
  <c r="H13" i="5"/>
  <c r="H27" i="5" s="1"/>
  <c r="D45" i="5" l="1"/>
  <c r="D54" i="5" s="1"/>
  <c r="D77" i="5" s="1"/>
  <c r="H45" i="5"/>
  <c r="H54" i="5" s="1"/>
  <c r="H77" i="5" s="1"/>
  <c r="D13" i="5" l="1"/>
  <c r="D27" i="5" s="1"/>
</calcChain>
</file>

<file path=xl/sharedStrings.xml><?xml version="1.0" encoding="utf-8"?>
<sst xmlns="http://schemas.openxmlformats.org/spreadsheetml/2006/main" count="388" uniqueCount="184">
  <si>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</si>
  <si>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</si>
  <si>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</si>
  <si>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</si>
  <si>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</si>
  <si>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</si>
  <si>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</si>
  <si>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</si>
  <si>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</si>
  <si>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</si>
  <si>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</si>
  <si>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</si>
  <si>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</si>
  <si>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</si>
  <si>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</si>
  <si>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31 ธันวาคม</t>
  </si>
  <si>
    <t xml:space="preserve"> </t>
  </si>
  <si>
    <t xml:space="preserve">หนี้สินและส่วนของผู้ถือหุ้น </t>
  </si>
  <si>
    <t>รวมหนี้สินไม่หมุนเวียน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</si>
  <si>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</si>
  <si>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</si>
  <si>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</si>
  <si>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</si>
  <si>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</si>
  <si>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ยังไม่ได้</t>
  </si>
  <si>
    <t>จัดสรร</t>
  </si>
  <si>
    <t>ผู้ถือหุ้น</t>
  </si>
  <si>
    <t>ส่วนของ</t>
  </si>
  <si>
    <t>ส่วนเกิน</t>
  </si>
  <si>
    <t>มูลค่าหุ้น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</si>
  <si>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</si>
  <si>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</si>
  <si>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</si>
  <si>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</si>
  <si>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</si>
  <si>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</si>
  <si>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</si>
  <si>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 xml:space="preserve">งบการเงินรวม </t>
  </si>
  <si>
    <t>งบการเงินเฉพาะกิจการ</t>
  </si>
  <si>
    <t xml:space="preserve">เงินลงทุนในบริษัทย่อย 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</si>
  <si>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</si>
  <si>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</si>
  <si>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</si>
  <si>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รวมส่วนของ</t>
  </si>
  <si>
    <t>รายการที่ไม่ใช่เงินสด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</si>
  <si>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</si>
  <si>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</si>
  <si>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</si>
  <si>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</si>
  <si>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</si>
  <si>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</si>
  <si>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 xml:space="preserve">   ส่วนเกินมูลค่าหุ้นสามัญ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</si>
  <si>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</si>
  <si>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</si>
  <si>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</si>
  <si>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</si>
  <si>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</si>
  <si>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</si>
  <si>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</si>
  <si>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เงินสดและรายการเทียบเท่าเงินสด ณ วันที่ 1 มกราคม</t>
  </si>
  <si>
    <t xml:space="preserve">    ส่วนที่เป็นของส่วนได้เสียที่ไม่มีอำนาจควบคุม</t>
  </si>
  <si>
    <t>รายได้อื่น</t>
  </si>
  <si>
    <t>ค่าเสื่อมราคาและค่าตัดจำหน่าย</t>
  </si>
  <si>
    <t>(บาท)</t>
  </si>
  <si>
    <t>งบกำไรขาดทุนเบ็ดเสร็จ</t>
  </si>
  <si>
    <t>งบกระแสเงินสด</t>
  </si>
  <si>
    <t xml:space="preserve">    ส่วนที่เป็นของบริษัทใหญ่</t>
  </si>
  <si>
    <t xml:space="preserve">   ส่วนที่เป็นของบริษัทใหญ่</t>
  </si>
  <si>
    <t>เงินสดและรายการเทียบเท่าเงินสด ณ วันที่ 31 ธันวาคม</t>
  </si>
  <si>
    <t>รายการกับผู้ถือหุ้นที่บันทึกโดยตรงเข้าส่วนของผู้ถือหุ้น</t>
  </si>
  <si>
    <t>ต้นทุนในการจัดจำหน่าย</t>
  </si>
  <si>
    <t>สินทรัพย์ภาษีเงินได้รอการตัดบัญชี</t>
  </si>
  <si>
    <t>ของบริษัทใหญ่</t>
  </si>
  <si>
    <t>ดอกเบี้ยรับ</t>
  </si>
  <si>
    <t>เงินปันผลรับ</t>
  </si>
  <si>
    <t>ภาษีเงินได้จ่ายออก</t>
  </si>
  <si>
    <t xml:space="preserve">   ก่อนผลกระทบของอัตราแลกเปลี่ยน</t>
  </si>
  <si>
    <t>งบแสดงการเปลี่ยนแปลงส่วนของผู้ถือหุ้น</t>
  </si>
  <si>
    <t>]</t>
  </si>
  <si>
    <t>เงินฝากธนาคารที่มีภาระค้ำประกัน</t>
  </si>
  <si>
    <t>กำไรขาดทุนเบ็ดเสร็จสำหรับปี</t>
  </si>
  <si>
    <t>รวมส่วนของบริษัทใหญ่</t>
  </si>
  <si>
    <t>เงินปันผลจ่ายให้ผู้ถือหุ้นของบริษัท</t>
  </si>
  <si>
    <t>ดอกเบี้ยจ่าย</t>
  </si>
  <si>
    <t>ปรับรายการที่กระทบกำไรเป็นเงินสดรับ (จ่าย)</t>
  </si>
  <si>
    <t xml:space="preserve">      ทุนสำรองตามกฎหมาย</t>
  </si>
  <si>
    <t>สำหรับปีสิ้นสุดวันที่ 31 ธันวาคม</t>
  </si>
  <si>
    <t>ประมาณการหนี้สินสำหรับผลประโยชน์พนักงาน</t>
  </si>
  <si>
    <t>รายได้จากการขาย</t>
  </si>
  <si>
    <t>ต้นทุนขาย</t>
  </si>
  <si>
    <t>อสังหาริมทรัพย์เพื่อการลงทุน</t>
  </si>
  <si>
    <t xml:space="preserve">   ส่วนที่เป็นของส่วนได้เสียที่ไม่มีอำนาจควบคุม</t>
  </si>
  <si>
    <t>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</si>
  <si>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</si>
  <si>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</si>
  <si>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</si>
  <si>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</si>
  <si>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</si>
  <si>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</si>
  <si>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การแปลงค่า</t>
  </si>
  <si>
    <t>งบการเงิน</t>
  </si>
  <si>
    <t xml:space="preserve">    เงินปันผลให้ผู้ถือหุ้นของบริษัท</t>
  </si>
  <si>
    <t xml:space="preserve">     เงินปันผลให้ผู้ถือหุ้นของบริษัท</t>
  </si>
  <si>
    <t xml:space="preserve">     กำไรขาดทุนเบ็ดเสร็จอื่น</t>
  </si>
  <si>
    <t>ส่วนเกินมูลค่าหุ้น</t>
  </si>
  <si>
    <t>บริษัท ยูบิส (เอเชีย) จำกัด (มหาชน) และบริษัทย่อย</t>
  </si>
  <si>
    <t>ลูกหนี้จากสัญญาที่เป็นโมฆะ</t>
  </si>
  <si>
    <t>สินทรัพย์สิทธิการใช้</t>
  </si>
  <si>
    <t xml:space="preserve">   ยังไม่ได้จัดสรร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</si>
  <si>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</si>
  <si>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</si>
  <si>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</si>
  <si>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</si>
  <si>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</si>
  <si>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กำไรขั้นต้น</t>
  </si>
  <si>
    <t>กำไรก่อนภาษีเงินได้</t>
  </si>
  <si>
    <t>กำไรสำหรับปี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</si>
  <si>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</si>
  <si>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</si>
  <si>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</si>
  <si>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</si>
  <si>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 xml:space="preserve">   ของผลประโยชน์พนักงานที่กำหนดไว้</t>
  </si>
  <si>
    <t>รวมรายการที่จะไม่ถูกจัดประเภทใหม่ไว้ในกำไร</t>
  </si>
  <si>
    <t>การแบ่งปันกำไร</t>
  </si>
  <si>
    <t>การแบ่งปันกำไรเบ็ดเสร็จรวม</t>
  </si>
  <si>
    <t>กำไรเบ็ดเสร็จรวมสำหรับปี</t>
  </si>
  <si>
    <t>กำไรต่อหุ้น</t>
  </si>
  <si>
    <t xml:space="preserve">   งบการเงิน</t>
  </si>
  <si>
    <t>ผลต่างของอัตราแลกเปลี่ยนจากการแปลงค่า</t>
  </si>
  <si>
    <t>องค์ประกอบ</t>
  </si>
  <si>
    <t>อื่นของส่วน</t>
  </si>
  <si>
    <t>ของผู้ถือหุ้น</t>
  </si>
  <si>
    <t>รวมกำไรขาดทุนเบ็ดเสร็จสำหรับปี</t>
  </si>
  <si>
    <t xml:space="preserve">     กำไร</t>
  </si>
  <si>
    <t>ขาดทุนจากการปรับมูลค่าสินค้า</t>
  </si>
  <si>
    <t>เงินสดจ่ายเพื่อเพิ่มเงินลงทุนในบริษัทย่อย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</si>
  <si>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</si>
  <si>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</si>
  <si>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</si>
  <si>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</si>
  <si>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</si>
  <si>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</si>
  <si>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</si>
  <si>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ผลกระทบของการแปลงค่าข้อมูลการเงิน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</si>
  <si>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</si>
  <si>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</si>
  <si>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</si>
  <si>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การเพิ่มขึ้นของเงินสดที่มีข้อจำกัดในการใช้</t>
  </si>
  <si>
    <t>เจ้าหนี้ค่าซื้ออุปกรณ์</t>
  </si>
  <si>
    <t>สินทรัพย์ไม่มีตัวตนอื่น</t>
  </si>
  <si>
    <t>กำไรจากกิจกรรมดำเนินงาน</t>
  </si>
  <si>
    <t>กำไรขาดทุนเบ็ดเสร็จอื่นสำหรับปี - สุทธิจากภาษีเงินได้</t>
  </si>
  <si>
    <t>ผลขาดทุนจากการด้อยค่าที่รับรู้ในกำไรหรือขาดทุน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</si>
  <si>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</si>
  <si>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เงินสดจ่ายเพื่อชำระหนี้สินตามสัญญาเช่า 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</si>
  <si>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</si>
  <si>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</si>
  <si>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</si>
  <si>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</si>
  <si>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หนี้สินตามสัญญาเช่า</t>
  </si>
  <si>
    <t xml:space="preserve">    การจัดสรรส่วนทุนให้ผู้ถือหุ้นของบริษัท</t>
  </si>
  <si>
    <t xml:space="preserve">    รวมการจัดสรรส่วนทุนให้ผู้ถือหุ้นของบริษัท</t>
  </si>
  <si>
    <t xml:space="preserve">     การจัดสรรส่วนทุนให้ผู้ถือหุ้นของบริษัท</t>
  </si>
  <si>
    <t xml:space="preserve">     รวมการจัดสรรส่วนทุนให้ผู้ถือหุ้นของบริษัท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</si>
  <si>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</si>
  <si>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</si>
  <si>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</si>
  <si>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>กำไรจากอัตราแลกเปลี่ยนสุทธิ</t>
  </si>
  <si>
    <t>โอนไปสำรองตามกฎหมาย</t>
  </si>
  <si>
    <t>ขาดทุนจากการด้อยค่าซึ่งเป็นไปตาม TFRS 9</t>
  </si>
  <si>
    <t>ผลกำไรจากการวัดมูลค่าใหม่</t>
  </si>
  <si>
    <t xml:space="preserve">   ไว้ในกำไรหรือขาดทุนในภายหลัง</t>
  </si>
  <si>
    <t>ภาษีเงินได้ของรายการที่จะไม่ถูกจัดประเภทใหม่</t>
  </si>
  <si>
    <t>(กำไร) ขาดทุนจากการจำหน่ายอุปกรณ์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</si>
  <si>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</si>
  <si>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</si>
  <si>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</si>
  <si>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ค่าใช้จ่าย (รายได้) ภาษีเงินได้</t>
  </si>
  <si>
    <t>(ค่าใช้จ่าย) รายได้ภาษีเงินได้</t>
  </si>
  <si>
    <t>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</si>
  <si>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</si>
  <si>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กระแสเงินสดสุทธิ (ใช้ไปใน) ได้มาจากการดำเนินงาน</t>
  </si>
  <si>
    <t>กระแสเงินสดสุทธิ (ใช้ไปใน) ได้มาจากกิจกรรมดำเนินงาน</t>
  </si>
  <si>
    <t>กระแสเงินสดสุทธิ (ใช้ไปใน) 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</si>
</sst>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0.00_)"/>
    <numFmt numFmtId="192" formatCode="_(* #,##0.000_);_(* \(#,##0.000\);_(* &quot;-&quot;_);_(@_)"/>
    <numFmt numFmtId="193" formatCode="#,##0.00;\(#,##0.00\);\-\ \ "/>
    <numFmt numFmtId="194" formatCode="_(* #,##0.00_);_(* \(#,##0.00\);_(* &quot;-&quot;_);_(@_)"/>
    <numFmt numFmtId="195" formatCode="0.000%"/>
  </numFmts>
  <fonts count="22">
    <font>
      <sz val="15"/>
      <name val="Angsana New"/>
      <charset val="22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2">
    <xf numFmtId="0" fontId="0" fillId="0" borderId="0"/>
    <xf numFmtId="188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1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93" fontId="3" fillId="0" borderId="0" applyFont="0" applyFill="0" applyBorder="0" applyAlignment="0" applyProtection="0"/>
    <xf numFmtId="0" fontId="9" fillId="0" borderId="0"/>
    <xf numFmtId="188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9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260">
    <xf numFmtId="0" fontId="0" fillId="0" borderId="0" xfId="0"/>
    <xf numFmtId="189" fontId="5" fillId="0" borderId="0" xfId="0" applyNumberFormat="1" applyFont="1" applyFill="1" applyAlignment="1">
      <alignment horizontal="left" vertical="center"/>
    </xf>
    <xf numFmtId="189" fontId="6" fillId="0" borderId="0" xfId="0" applyNumberFormat="1" applyFont="1" applyFill="1" applyAlignment="1">
      <alignment horizontal="left" vertical="center"/>
    </xf>
    <xf numFmtId="18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89" fontId="5" fillId="0" borderId="0" xfId="0" applyNumberFormat="1" applyFont="1" applyFill="1" applyBorder="1" applyAlignment="1">
      <alignment horizontal="left"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Border="1" applyAlignment="1">
      <alignment horizontal="center" vertical="center"/>
    </xf>
    <xf numFmtId="189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189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89" fontId="11" fillId="0" borderId="0" xfId="0" applyNumberFormat="1" applyFont="1" applyFill="1" applyAlignment="1">
      <alignment horizontal="left" vertical="center"/>
    </xf>
    <xf numFmtId="189" fontId="1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89" fontId="11" fillId="0" borderId="0" xfId="54" applyNumberFormat="1" applyFont="1" applyFill="1" applyBorder="1" applyAlignment="1">
      <alignment vertical="center"/>
    </xf>
    <xf numFmtId="189" fontId="9" fillId="0" borderId="0" xfId="54" applyNumberFormat="1" applyFont="1" applyFill="1" applyBorder="1" applyAlignment="1">
      <alignment vertical="center"/>
    </xf>
    <xf numFmtId="189" fontId="10" fillId="0" borderId="0" xfId="5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9" fillId="0" borderId="0" xfId="0" applyNumberFormat="1" applyFont="1" applyFill="1" applyBorder="1" applyAlignment="1">
      <alignment horizontal="right" vertical="center"/>
    </xf>
    <xf numFmtId="187" fontId="11" fillId="0" borderId="1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Alignment="1">
      <alignment horizontal="right" vertical="center"/>
    </xf>
    <xf numFmtId="187" fontId="11" fillId="0" borderId="2" xfId="1" applyNumberFormat="1" applyFont="1" applyFill="1" applyBorder="1" applyAlignment="1">
      <alignment horizontal="right" vertical="center"/>
    </xf>
    <xf numFmtId="187" fontId="9" fillId="0" borderId="0" xfId="1" applyNumberFormat="1" applyFont="1" applyFill="1" applyBorder="1" applyAlignment="1">
      <alignment horizontal="right" vertical="center"/>
    </xf>
    <xf numFmtId="187" fontId="9" fillId="0" borderId="0" xfId="0" applyNumberFormat="1" applyFont="1" applyFill="1" applyAlignment="1">
      <alignment vertical="center"/>
    </xf>
    <xf numFmtId="187" fontId="9" fillId="0" borderId="0" xfId="0" applyNumberFormat="1" applyFont="1" applyFill="1" applyAlignment="1">
      <alignment horizontal="right" vertical="center"/>
    </xf>
    <xf numFmtId="187" fontId="11" fillId="0" borderId="0" xfId="0" applyNumberFormat="1" applyFont="1" applyFill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9" fillId="0" borderId="0" xfId="0" applyNumberFormat="1" applyFont="1" applyFill="1" applyBorder="1" applyAlignment="1">
      <alignment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0" xfId="54" applyNumberFormat="1" applyFont="1" applyFill="1" applyBorder="1" applyAlignment="1">
      <alignment horizontal="right" vertical="center"/>
    </xf>
    <xf numFmtId="187" fontId="6" fillId="0" borderId="0" xfId="54" applyNumberFormat="1" applyFont="1" applyFill="1" applyBorder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189" fontId="6" fillId="0" borderId="0" xfId="54" applyNumberFormat="1" applyFont="1" applyFill="1" applyBorder="1" applyAlignment="1">
      <alignment vertical="center"/>
    </xf>
    <xf numFmtId="187" fontId="11" fillId="0" borderId="0" xfId="54" applyNumberFormat="1" applyFont="1" applyFill="1" applyBorder="1" applyAlignment="1">
      <alignment horizontal="centerContinuous" vertical="center"/>
    </xf>
    <xf numFmtId="187" fontId="9" fillId="0" borderId="0" xfId="54" applyNumberFormat="1" applyFont="1" applyFill="1" applyBorder="1" applyAlignment="1">
      <alignment vertical="center"/>
    </xf>
    <xf numFmtId="189" fontId="9" fillId="0" borderId="0" xfId="54" applyNumberFormat="1" applyFont="1" applyFill="1" applyBorder="1" applyAlignment="1">
      <alignment horizontal="center" vertical="center"/>
    </xf>
    <xf numFmtId="187" fontId="9" fillId="0" borderId="0" xfId="54" applyNumberFormat="1" applyFont="1" applyFill="1" applyBorder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0" xfId="54" applyNumberFormat="1" applyFont="1" applyFill="1" applyBorder="1" applyAlignment="1">
      <alignment horizontal="right" vertical="center"/>
    </xf>
    <xf numFmtId="187" fontId="9" fillId="0" borderId="0" xfId="3" applyNumberFormat="1" applyFont="1" applyFill="1" applyAlignment="1">
      <alignment horizontal="right" vertical="center"/>
    </xf>
    <xf numFmtId="187" fontId="10" fillId="0" borderId="0" xfId="0" applyNumberFormat="1" applyFont="1" applyFill="1" applyAlignment="1">
      <alignment horizontal="center" vertical="center"/>
    </xf>
    <xf numFmtId="187" fontId="9" fillId="0" borderId="3" xfId="3" applyNumberFormat="1" applyFont="1" applyFill="1" applyBorder="1" applyAlignment="1">
      <alignment horizontal="right" vertical="center"/>
    </xf>
    <xf numFmtId="187" fontId="11" fillId="0" borderId="0" xfId="3" applyNumberFormat="1" applyFont="1" applyFill="1" applyAlignment="1">
      <alignment horizontal="right" vertical="center"/>
    </xf>
    <xf numFmtId="189" fontId="11" fillId="0" borderId="0" xfId="26" applyNumberFormat="1" applyFont="1" applyFill="1" applyAlignment="1">
      <alignment horizontal="left" vertical="center"/>
    </xf>
    <xf numFmtId="189" fontId="9" fillId="0" borderId="0" xfId="26" applyNumberFormat="1" applyFont="1" applyFill="1" applyAlignment="1">
      <alignment horizontal="left" vertical="center"/>
    </xf>
    <xf numFmtId="187" fontId="11" fillId="0" borderId="0" xfId="3" applyNumberFormat="1" applyFont="1" applyFill="1" applyBorder="1" applyAlignment="1">
      <alignment horizontal="right" vertical="center"/>
    </xf>
    <xf numFmtId="187" fontId="9" fillId="0" borderId="0" xfId="3" applyNumberFormat="1" applyFont="1" applyFill="1" applyBorder="1" applyAlignment="1">
      <alignment horizontal="right" vertical="center"/>
    </xf>
    <xf numFmtId="187" fontId="11" fillId="0" borderId="4" xfId="3" applyNumberFormat="1" applyFont="1" applyFill="1" applyBorder="1" applyAlignment="1">
      <alignment horizontal="right" vertical="center"/>
    </xf>
    <xf numFmtId="187" fontId="11" fillId="0" borderId="2" xfId="3" applyNumberFormat="1" applyFont="1" applyFill="1" applyBorder="1" applyAlignment="1">
      <alignment horizontal="right" vertical="center"/>
    </xf>
    <xf numFmtId="187" fontId="9" fillId="0" borderId="0" xfId="6" applyNumberFormat="1" applyFont="1" applyFill="1" applyAlignment="1">
      <alignment horizontal="right" vertical="center"/>
    </xf>
    <xf numFmtId="187" fontId="11" fillId="0" borderId="1" xfId="6" applyNumberFormat="1" applyFont="1" applyFill="1" applyBorder="1" applyAlignment="1">
      <alignment horizontal="right" vertical="center"/>
    </xf>
    <xf numFmtId="187" fontId="9" fillId="0" borderId="0" xfId="6" applyNumberFormat="1" applyFont="1" applyFill="1" applyBorder="1" applyAlignment="1">
      <alignment horizontal="right" vertical="center"/>
    </xf>
    <xf numFmtId="187" fontId="9" fillId="0" borderId="0" xfId="6" applyNumberFormat="1" applyFont="1" applyFill="1" applyAlignment="1">
      <alignment horizontal="center" vertical="center"/>
    </xf>
    <xf numFmtId="187" fontId="9" fillId="0" borderId="0" xfId="6" applyNumberFormat="1" applyFont="1" applyFill="1" applyBorder="1" applyAlignment="1">
      <alignment horizontal="center" vertical="center"/>
    </xf>
    <xf numFmtId="187" fontId="11" fillId="0" borderId="0" xfId="6" applyNumberFormat="1" applyFont="1" applyFill="1" applyBorder="1" applyAlignment="1">
      <alignment horizontal="right" vertical="center"/>
    </xf>
    <xf numFmtId="0" fontId="10" fillId="0" borderId="0" xfId="32" applyNumberFormat="1" applyFont="1" applyFill="1" applyAlignment="1">
      <alignment horizontal="center" vertical="center"/>
    </xf>
    <xf numFmtId="0" fontId="10" fillId="0" borderId="0" xfId="32" applyFont="1" applyFill="1" applyAlignment="1">
      <alignment horizontal="center" vertical="center"/>
    </xf>
    <xf numFmtId="0" fontId="12" fillId="0" borderId="0" xfId="32" applyFont="1" applyFill="1" applyAlignment="1">
      <alignment horizontal="center" vertical="center"/>
    </xf>
    <xf numFmtId="188" fontId="9" fillId="0" borderId="0" xfId="1" applyFont="1" applyFill="1" applyAlignment="1">
      <alignment vertical="center"/>
    </xf>
    <xf numFmtId="188" fontId="9" fillId="0" borderId="0" xfId="1" applyFont="1" applyFill="1" applyBorder="1" applyAlignment="1">
      <alignment horizontal="right" vertical="center"/>
    </xf>
    <xf numFmtId="187" fontId="11" fillId="0" borderId="0" xfId="6" applyNumberFormat="1" applyFont="1" applyFill="1" applyBorder="1" applyAlignment="1">
      <alignment vertical="center"/>
    </xf>
    <xf numFmtId="0" fontId="9" fillId="0" borderId="0" xfId="27" applyFont="1" applyFill="1" applyBorder="1" applyAlignment="1">
      <alignment horizontal="left" wrapText="1"/>
    </xf>
    <xf numFmtId="187" fontId="9" fillId="0" borderId="0" xfId="4" applyNumberFormat="1" applyFont="1" applyFill="1" applyAlignment="1">
      <alignment horizontal="right" vertical="center"/>
    </xf>
    <xf numFmtId="187" fontId="11" fillId="0" borderId="1" xfId="4" applyNumberFormat="1" applyFont="1" applyFill="1" applyBorder="1" applyAlignment="1">
      <alignment horizontal="right" vertical="center"/>
    </xf>
    <xf numFmtId="187" fontId="11" fillId="0" borderId="0" xfId="4" applyNumberFormat="1" applyFont="1" applyFill="1" applyAlignment="1">
      <alignment horizontal="right" vertical="center"/>
    </xf>
    <xf numFmtId="9" fontId="11" fillId="0" borderId="0" xfId="55" applyFont="1" applyFill="1" applyBorder="1" applyAlignment="1">
      <alignment horizontal="right" vertical="center"/>
    </xf>
    <xf numFmtId="187" fontId="9" fillId="0" borderId="0" xfId="0" applyNumberFormat="1" applyFont="1" applyFill="1" applyAlignment="1">
      <alignment horizontal="center"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1" xfId="6" applyNumberFormat="1" applyFont="1" applyFill="1" applyBorder="1" applyAlignment="1">
      <alignment horizontal="center" vertical="center"/>
    </xf>
    <xf numFmtId="187" fontId="11" fillId="0" borderId="0" xfId="6" applyNumberFormat="1" applyFont="1" applyFill="1" applyBorder="1" applyAlignment="1">
      <alignment horizontal="center" vertical="center"/>
    </xf>
    <xf numFmtId="188" fontId="9" fillId="0" borderId="0" xfId="1" applyNumberFormat="1" applyFont="1" applyFill="1" applyBorder="1" applyAlignment="1">
      <alignment horizontal="right" vertical="center"/>
    </xf>
    <xf numFmtId="188" fontId="9" fillId="0" borderId="2" xfId="1" applyNumberFormat="1" applyFont="1" applyFill="1" applyBorder="1" applyAlignment="1">
      <alignment horizontal="right" vertical="center"/>
    </xf>
    <xf numFmtId="188" fontId="9" fillId="0" borderId="0" xfId="0" applyNumberFormat="1" applyFont="1" applyFill="1" applyBorder="1" applyAlignment="1">
      <alignment horizontal="right" vertical="center"/>
    </xf>
    <xf numFmtId="192" fontId="9" fillId="0" borderId="0" xfId="0" applyNumberFormat="1" applyFont="1" applyFill="1" applyBorder="1" applyAlignment="1">
      <alignment horizontal="right" vertical="center"/>
    </xf>
    <xf numFmtId="0" fontId="18" fillId="0" borderId="0" xfId="36" applyNumberFormat="1" applyFont="1" applyFill="1" applyAlignment="1">
      <alignment horizontal="center" vertical="center"/>
    </xf>
    <xf numFmtId="0" fontId="11" fillId="0" borderId="0" xfId="37" applyFont="1" applyFill="1" applyAlignment="1">
      <alignment horizontal="left"/>
    </xf>
    <xf numFmtId="0" fontId="12" fillId="0" borderId="0" xfId="39" applyFont="1" applyFill="1" applyAlignment="1">
      <alignment horizontal="left"/>
    </xf>
    <xf numFmtId="0" fontId="9" fillId="0" borderId="0" xfId="0" applyFont="1" applyFill="1" applyBorder="1" applyAlignment="1">
      <alignment horizontal="left" wrapText="1"/>
    </xf>
    <xf numFmtId="187" fontId="9" fillId="0" borderId="0" xfId="1" applyNumberFormat="1" applyFont="1" applyFill="1" applyAlignment="1">
      <alignment horizontal="right" vertical="center"/>
    </xf>
    <xf numFmtId="187" fontId="9" fillId="0" borderId="3" xfId="1" applyNumberFormat="1" applyFont="1" applyFill="1" applyBorder="1" applyAlignment="1">
      <alignment horizontal="right" vertical="center"/>
    </xf>
    <xf numFmtId="187" fontId="9" fillId="0" borderId="0" xfId="1" applyNumberFormat="1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horizontal="center" vertical="center"/>
    </xf>
    <xf numFmtId="49" fontId="9" fillId="0" borderId="0" xfId="0" quotePrefix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189" fontId="12" fillId="0" borderId="0" xfId="26" applyNumberFormat="1" applyFont="1" applyFill="1" applyAlignment="1">
      <alignment horizontal="left" vertical="center"/>
    </xf>
    <xf numFmtId="187" fontId="9" fillId="0" borderId="0" xfId="0" applyNumberFormat="1" applyFont="1" applyFill="1" applyBorder="1" applyAlignment="1">
      <alignment wrapText="1"/>
    </xf>
    <xf numFmtId="187" fontId="11" fillId="0" borderId="0" xfId="55" applyNumberFormat="1" applyFont="1" applyFill="1" applyBorder="1" applyAlignment="1">
      <alignment horizontal="right" vertical="center"/>
    </xf>
    <xf numFmtId="188" fontId="9" fillId="0" borderId="0" xfId="1" applyFont="1" applyFill="1" applyBorder="1" applyAlignment="1">
      <alignment vertical="center"/>
    </xf>
    <xf numFmtId="190" fontId="9" fillId="0" borderId="0" xfId="1" applyNumberFormat="1" applyFont="1" applyFill="1" applyBorder="1" applyAlignment="1">
      <alignment horizontal="right" vertical="center"/>
    </xf>
    <xf numFmtId="187" fontId="11" fillId="0" borderId="5" xfId="0" applyNumberFormat="1" applyFont="1" applyFill="1" applyBorder="1" applyAlignment="1">
      <alignment horizontal="right" vertical="center"/>
    </xf>
    <xf numFmtId="187" fontId="11" fillId="0" borderId="3" xfId="3" applyNumberFormat="1" applyFont="1" applyFill="1" applyBorder="1" applyAlignment="1">
      <alignment horizontal="right" vertical="center"/>
    </xf>
    <xf numFmtId="0" fontId="18" fillId="0" borderId="0" xfId="36" applyNumberFormat="1" applyFont="1" applyFill="1" applyBorder="1" applyAlignment="1">
      <alignment horizontal="center" vertical="center"/>
    </xf>
    <xf numFmtId="187" fontId="11" fillId="0" borderId="1" xfId="6" applyNumberFormat="1" applyFont="1" applyFill="1" applyBorder="1" applyAlignment="1">
      <alignment vertical="center"/>
    </xf>
    <xf numFmtId="189" fontId="12" fillId="0" borderId="0" xfId="54" applyNumberFormat="1" applyFont="1" applyFill="1" applyBorder="1" applyAlignment="1">
      <alignment vertical="center"/>
    </xf>
    <xf numFmtId="187" fontId="11" fillId="0" borderId="0" xfId="70" applyNumberFormat="1" applyFont="1" applyFill="1" applyBorder="1" applyAlignment="1">
      <alignment horizontal="right" vertical="center"/>
    </xf>
    <xf numFmtId="188" fontId="11" fillId="0" borderId="0" xfId="1" applyFont="1" applyFill="1" applyBorder="1" applyAlignment="1">
      <alignment horizontal="right" vertical="center"/>
    </xf>
    <xf numFmtId="188" fontId="9" fillId="0" borderId="0" xfId="1" applyFont="1" applyFill="1" applyBorder="1" applyAlignment="1">
      <alignment horizontal="center" vertical="center"/>
    </xf>
    <xf numFmtId="194" fontId="9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88" fontId="9" fillId="0" borderId="0" xfId="0" applyNumberFormat="1" applyFont="1" applyFill="1" applyAlignment="1">
      <alignment vertical="center"/>
    </xf>
    <xf numFmtId="195" fontId="9" fillId="0" borderId="0" xfId="55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87" fontId="9" fillId="0" borderId="3" xfId="54" applyNumberFormat="1" applyFont="1" applyFill="1" applyBorder="1" applyAlignment="1">
      <alignment vertical="center"/>
    </xf>
    <xf numFmtId="187" fontId="11" fillId="0" borderId="2" xfId="6" applyNumberFormat="1" applyFont="1" applyFill="1" applyBorder="1" applyAlignment="1">
      <alignment horizontal="right" vertical="center"/>
    </xf>
    <xf numFmtId="187" fontId="11" fillId="0" borderId="5" xfId="1" applyNumberFormat="1" applyFont="1" applyFill="1" applyBorder="1" applyAlignment="1">
      <alignment horizontal="right" vertical="center"/>
    </xf>
    <xf numFmtId="188" fontId="9" fillId="0" borderId="3" xfId="1" applyFont="1" applyFill="1" applyBorder="1" applyAlignment="1">
      <alignment horizontal="right" vertical="center"/>
    </xf>
    <xf numFmtId="188" fontId="9" fillId="0" borderId="0" xfId="1" applyFont="1" applyFill="1" applyAlignment="1">
      <alignment horizontal="right" vertical="center"/>
    </xf>
    <xf numFmtId="188" fontId="11" fillId="0" borderId="1" xfId="1" applyFont="1" applyFill="1" applyBorder="1" applyAlignment="1">
      <alignment horizontal="right" vertical="center"/>
    </xf>
    <xf numFmtId="188" fontId="11" fillId="0" borderId="2" xfId="1" applyFont="1" applyFill="1" applyBorder="1" applyAlignment="1">
      <alignment horizontal="right" vertical="center"/>
    </xf>
    <xf numFmtId="188" fontId="11" fillId="0" borderId="0" xfId="1" applyFont="1" applyFill="1" applyAlignment="1">
      <alignment vertical="center"/>
    </xf>
    <xf numFmtId="187" fontId="11" fillId="0" borderId="0" xfId="0" applyNumberFormat="1" applyFont="1" applyFill="1" applyAlignment="1">
      <alignment vertical="center"/>
    </xf>
    <xf numFmtId="187" fontId="10" fillId="0" borderId="0" xfId="54" applyNumberFormat="1" applyFont="1" applyFill="1" applyBorder="1" applyAlignment="1">
      <alignment horizontal="center" vertical="center"/>
    </xf>
    <xf numFmtId="187" fontId="11" fillId="0" borderId="0" xfId="54" applyNumberFormat="1" applyFont="1" applyFill="1" applyBorder="1" applyAlignment="1">
      <alignment horizontal="center" vertical="center"/>
    </xf>
    <xf numFmtId="187" fontId="0" fillId="0" borderId="0" xfId="4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/>
    </xf>
    <xf numFmtId="0" fontId="0" fillId="0" borderId="0" xfId="0" applyFill="1"/>
    <xf numFmtId="187" fontId="9" fillId="0" borderId="3" xfId="54" applyNumberFormat="1" applyFont="1" applyFill="1" applyBorder="1" applyAlignment="1">
      <alignment horizontal="center" vertical="center"/>
    </xf>
    <xf numFmtId="187" fontId="9" fillId="0" borderId="5" xfId="1" applyNumberFormat="1" applyFont="1" applyFill="1" applyBorder="1" applyAlignment="1">
      <alignment horizontal="right" vertical="center"/>
    </xf>
    <xf numFmtId="189" fontId="11" fillId="0" borderId="0" xfId="0" applyNumberFormat="1" applyFont="1" applyFill="1" applyBorder="1" applyAlignment="1">
      <alignment horizontal="left" vertical="center"/>
    </xf>
    <xf numFmtId="187" fontId="10" fillId="0" borderId="0" xfId="0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horizontal="center" vertical="center"/>
    </xf>
    <xf numFmtId="187" fontId="10" fillId="0" borderId="0" xfId="54" applyNumberFormat="1" applyFont="1" applyFill="1" applyBorder="1" applyAlignment="1">
      <alignment horizontal="center" vertical="center"/>
    </xf>
    <xf numFmtId="187" fontId="11" fillId="0" borderId="0" xfId="54" applyNumberFormat="1" applyFont="1" applyFill="1" applyBorder="1" applyAlignment="1">
      <alignment horizontal="center" vertical="center"/>
    </xf>
    <xf numFmtId="187" fontId="10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189" fontId="7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left"/>
    </xf>
    <xf numFmtId="187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189" fontId="5" fillId="0" borderId="0" xfId="0" applyNumberFormat="1" applyFont="1" applyFill="1" applyAlignment="1">
      <alignment horizontal="left"/>
    </xf>
    <xf numFmtId="189" fontId="9" fillId="0" borderId="0" xfId="0" applyNumberFormat="1" applyFont="1" applyFill="1" applyBorder="1" applyAlignment="1">
      <alignment horizontal="left"/>
    </xf>
    <xf numFmtId="18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189" fontId="9" fillId="0" borderId="0" xfId="0" applyNumberFormat="1" applyFont="1" applyFill="1" applyAlignment="1">
      <alignment horizontal="left"/>
    </xf>
    <xf numFmtId="189" fontId="2" fillId="0" borderId="0" xfId="0" applyNumberFormat="1" applyFont="1" applyFill="1" applyAlignment="1">
      <alignment horizontal="left"/>
    </xf>
    <xf numFmtId="187" fontId="2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/>
    <xf numFmtId="189" fontId="5" fillId="0" borderId="0" xfId="0" applyNumberFormat="1" applyFont="1" applyFill="1" applyBorder="1" applyAlignment="1" applyProtection="1">
      <alignment horizontal="left"/>
      <protection locked="0"/>
    </xf>
    <xf numFmtId="187" fontId="2" fillId="0" borderId="0" xfId="0" applyNumberFormat="1" applyFont="1" applyFill="1" applyBorder="1" applyAlignment="1">
      <alignment horizontal="center"/>
    </xf>
    <xf numFmtId="189" fontId="11" fillId="0" borderId="0" xfId="0" applyNumberFormat="1" applyFont="1" applyFill="1" applyBorder="1" applyAlignment="1" applyProtection="1">
      <alignment horizontal="left"/>
      <protection locked="0"/>
    </xf>
    <xf numFmtId="49" fontId="2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189" fontId="21" fillId="0" borderId="0" xfId="0" applyNumberFormat="1" applyFont="1" applyFill="1" applyBorder="1" applyAlignment="1" applyProtection="1">
      <alignment horizontal="left"/>
      <protection locked="0"/>
    </xf>
    <xf numFmtId="189" fontId="9" fillId="0" borderId="0" xfId="0" applyNumberFormat="1" applyFont="1" applyFill="1" applyBorder="1" applyAlignment="1" applyProtection="1">
      <alignment horizontal="left"/>
      <protection locked="0"/>
    </xf>
    <xf numFmtId="187" fontId="9" fillId="0" borderId="0" xfId="1" applyNumberFormat="1" applyFont="1" applyFill="1" applyBorder="1" applyAlignment="1" applyProtection="1">
      <alignment horizontal="right"/>
      <protection locked="0"/>
    </xf>
    <xf numFmtId="188" fontId="9" fillId="0" borderId="0" xfId="1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protection locked="0"/>
    </xf>
    <xf numFmtId="189" fontId="2" fillId="0" borderId="0" xfId="0" applyNumberFormat="1" applyFont="1" applyFill="1" applyBorder="1" applyAlignment="1" applyProtection="1">
      <alignment horizontal="left"/>
      <protection locked="0"/>
    </xf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8" fontId="9" fillId="0" borderId="0" xfId="0" applyNumberFormat="1" applyFont="1" applyFill="1" applyBorder="1" applyAlignment="1" applyProtection="1">
      <protection locked="0"/>
    </xf>
    <xf numFmtId="189" fontId="20" fillId="0" borderId="0" xfId="0" applyNumberFormat="1" applyFont="1" applyFill="1" applyBorder="1" applyAlignment="1" applyProtection="1">
      <alignment horizontal="left"/>
      <protection locked="0"/>
    </xf>
    <xf numFmtId="187" fontId="20" fillId="0" borderId="1" xfId="1" applyNumberFormat="1" applyFont="1" applyFill="1" applyBorder="1" applyAlignment="1" applyProtection="1">
      <alignment horizontal="right"/>
      <protection locked="0"/>
    </xf>
    <xf numFmtId="187" fontId="20" fillId="0" borderId="0" xfId="1" applyNumberFormat="1" applyFont="1" applyFill="1" applyBorder="1" applyAlignment="1" applyProtection="1">
      <alignment horizontal="right"/>
      <protection locked="0"/>
    </xf>
    <xf numFmtId="188" fontId="11" fillId="0" borderId="0" xfId="1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protection locked="0"/>
    </xf>
    <xf numFmtId="187" fontId="2" fillId="0" borderId="0" xfId="1" applyNumberFormat="1" applyFont="1" applyFill="1" applyBorder="1" applyAlignment="1" applyProtection="1">
      <alignment horizontal="right"/>
      <protection locked="0"/>
    </xf>
    <xf numFmtId="187" fontId="2" fillId="0" borderId="0" xfId="1" applyNumberFormat="1" applyFont="1" applyFill="1" applyBorder="1" applyAlignment="1" applyProtection="1">
      <alignment horizontal="center"/>
      <protection locked="0"/>
    </xf>
    <xf numFmtId="188" fontId="2" fillId="0" borderId="0" xfId="1" applyFont="1" applyFill="1" applyBorder="1" applyAlignment="1" applyProtection="1">
      <alignment horizontal="right"/>
      <protection locked="0"/>
    </xf>
    <xf numFmtId="188" fontId="2" fillId="0" borderId="0" xfId="1" applyFont="1" applyFill="1" applyAlignment="1">
      <alignment horizontal="right"/>
    </xf>
    <xf numFmtId="189" fontId="2" fillId="0" borderId="0" xfId="0" applyNumberFormat="1" applyFont="1" applyFill="1" applyAlignment="1" applyProtection="1">
      <alignment horizontal="left"/>
      <protection locked="0"/>
    </xf>
    <xf numFmtId="0" fontId="2" fillId="0" borderId="0" xfId="0" applyFont="1" applyFill="1" applyBorder="1" applyAlignment="1" applyProtection="1">
      <protection locked="0"/>
    </xf>
    <xf numFmtId="187" fontId="20" fillId="0" borderId="2" xfId="1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189" fontId="11" fillId="0" borderId="0" xfId="0" applyNumberFormat="1" applyFont="1" applyFill="1" applyAlignment="1">
      <alignment horizontal="left"/>
    </xf>
    <xf numFmtId="187" fontId="9" fillId="0" borderId="0" xfId="0" applyNumberFormat="1" applyFont="1" applyFill="1" applyBorder="1" applyAlignment="1" applyProtection="1">
      <protection locked="0"/>
    </xf>
    <xf numFmtId="187" fontId="20" fillId="0" borderId="3" xfId="1" applyNumberFormat="1" applyFont="1" applyFill="1" applyBorder="1" applyAlignment="1" applyProtection="1">
      <alignment horizontal="right"/>
      <protection locked="0"/>
    </xf>
    <xf numFmtId="187" fontId="2" fillId="0" borderId="2" xfId="1" applyNumberFormat="1" applyFont="1" applyFill="1" applyBorder="1" applyAlignment="1" applyProtection="1">
      <alignment horizontal="right"/>
      <protection locked="0"/>
    </xf>
    <xf numFmtId="187" fontId="2" fillId="0" borderId="0" xfId="1" applyNumberFormat="1" applyFont="1" applyFill="1" applyBorder="1" applyAlignment="1" applyProtection="1">
      <protection locked="0"/>
    </xf>
    <xf numFmtId="187" fontId="2" fillId="0" borderId="0" xfId="0" applyNumberFormat="1" applyFont="1" applyFill="1" applyBorder="1" applyAlignment="1" applyProtection="1">
      <protection locked="0"/>
    </xf>
    <xf numFmtId="190" fontId="9" fillId="0" borderId="0" xfId="1" applyNumberFormat="1" applyFont="1" applyFill="1" applyBorder="1" applyAlignment="1" applyProtection="1">
      <protection locked="0"/>
    </xf>
    <xf numFmtId="189" fontId="20" fillId="0" borderId="0" xfId="0" applyNumberFormat="1" applyFont="1" applyFill="1" applyBorder="1" applyAlignment="1" applyProtection="1">
      <protection locked="0"/>
    </xf>
    <xf numFmtId="187" fontId="20" fillId="0" borderId="5" xfId="1" applyNumberFormat="1" applyFont="1" applyFill="1" applyBorder="1" applyAlignment="1" applyProtection="1">
      <alignment horizontal="right"/>
      <protection locked="0"/>
    </xf>
    <xf numFmtId="190" fontId="11" fillId="0" borderId="0" xfId="1" applyNumberFormat="1" applyFont="1" applyFill="1" applyBorder="1" applyAlignment="1" applyProtection="1">
      <protection locked="0"/>
    </xf>
    <xf numFmtId="188" fontId="2" fillId="0" borderId="3" xfId="1" applyFont="1" applyFill="1" applyBorder="1" applyAlignment="1" applyProtection="1">
      <alignment horizontal="right"/>
      <protection locked="0"/>
    </xf>
    <xf numFmtId="188" fontId="2" fillId="0" borderId="0" xfId="1" applyFont="1" applyFill="1" applyBorder="1" applyAlignment="1" applyProtection="1">
      <protection locked="0"/>
    </xf>
    <xf numFmtId="188" fontId="9" fillId="0" borderId="0" xfId="1" applyFont="1" applyFill="1" applyAlignment="1"/>
    <xf numFmtId="188" fontId="4" fillId="0" borderId="0" xfId="1" applyFont="1" applyFill="1" applyAlignment="1"/>
    <xf numFmtId="190" fontId="9" fillId="0" borderId="0" xfId="1" applyNumberFormat="1" applyFont="1" applyFill="1" applyAlignment="1"/>
    <xf numFmtId="187" fontId="9" fillId="0" borderId="0" xfId="0" applyNumberFormat="1" applyFont="1" applyFill="1" applyAlignment="1"/>
    <xf numFmtId="189" fontId="4" fillId="0" borderId="0" xfId="0" applyNumberFormat="1" applyFont="1" applyFill="1" applyAlignment="1">
      <alignment horizontal="left"/>
    </xf>
    <xf numFmtId="187" fontId="4" fillId="0" borderId="0" xfId="0" applyNumberFormat="1" applyFont="1" applyFill="1" applyAlignment="1">
      <alignment horizontal="left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87" fontId="6" fillId="0" borderId="0" xfId="54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/>
    <xf numFmtId="187" fontId="6" fillId="0" borderId="0" xfId="54" applyNumberFormat="1" applyFont="1" applyFill="1" applyBorder="1" applyAlignment="1"/>
    <xf numFmtId="189" fontId="9" fillId="0" borderId="0" xfId="54" applyNumberFormat="1" applyFont="1" applyFill="1" applyBorder="1" applyAlignment="1"/>
    <xf numFmtId="189" fontId="5" fillId="0" borderId="0" xfId="0" applyNumberFormat="1" applyFont="1" applyFill="1" applyBorder="1" applyAlignment="1">
      <alignment horizontal="left"/>
    </xf>
    <xf numFmtId="189" fontId="7" fillId="0" borderId="0" xfId="0" applyNumberFormat="1" applyFont="1" applyFill="1" applyBorder="1" applyAlignment="1">
      <alignment horizontal="center"/>
    </xf>
    <xf numFmtId="189" fontId="10" fillId="0" borderId="0" xfId="54" applyNumberFormat="1" applyFont="1" applyFill="1" applyBorder="1" applyAlignment="1">
      <alignment horizontal="center"/>
    </xf>
    <xf numFmtId="187" fontId="11" fillId="0" borderId="0" xfId="54" applyNumberFormat="1" applyFont="1" applyFill="1" applyBorder="1" applyAlignment="1">
      <alignment horizontal="centerContinuous"/>
    </xf>
    <xf numFmtId="187" fontId="9" fillId="0" borderId="0" xfId="54" applyNumberFormat="1" applyFont="1" applyFill="1" applyBorder="1" applyAlignment="1">
      <alignment horizontal="center"/>
    </xf>
    <xf numFmtId="187" fontId="9" fillId="0" borderId="0" xfId="54" applyNumberFormat="1" applyFont="1" applyFill="1" applyBorder="1" applyAlignment="1"/>
    <xf numFmtId="187" fontId="9" fillId="0" borderId="3" xfId="54" applyNumberFormat="1" applyFont="1" applyFill="1" applyBorder="1" applyAlignment="1">
      <alignment horizontal="center"/>
    </xf>
    <xf numFmtId="187" fontId="9" fillId="0" borderId="3" xfId="54" applyNumberFormat="1" applyFont="1" applyFill="1" applyBorder="1" applyAlignment="1"/>
    <xf numFmtId="189" fontId="9" fillId="0" borderId="0" xfId="54" applyNumberFormat="1" applyFont="1" applyFill="1" applyBorder="1" applyAlignment="1">
      <alignment horizontal="center"/>
    </xf>
    <xf numFmtId="189" fontId="11" fillId="0" borderId="0" xfId="54" applyNumberFormat="1" applyFont="1" applyFill="1" applyBorder="1" applyAlignment="1"/>
    <xf numFmtId="187" fontId="10" fillId="0" borderId="0" xfId="54" applyNumberFormat="1" applyFont="1" applyFill="1" applyBorder="1" applyAlignment="1">
      <alignment horizontal="center"/>
    </xf>
    <xf numFmtId="187" fontId="11" fillId="0" borderId="0" xfId="6" applyNumberFormat="1" applyFont="1" applyFill="1" applyBorder="1" applyAlignment="1">
      <alignment horizontal="right"/>
    </xf>
    <xf numFmtId="187" fontId="11" fillId="0" borderId="0" xfId="6" applyNumberFormat="1" applyFont="1" applyFill="1" applyBorder="1" applyAlignment="1"/>
    <xf numFmtId="187" fontId="11" fillId="0" borderId="0" xfId="70" applyNumberFormat="1" applyFont="1" applyFill="1" applyBorder="1" applyAlignment="1">
      <alignment horizontal="right"/>
    </xf>
    <xf numFmtId="188" fontId="11" fillId="0" borderId="0" xfId="1" applyFont="1" applyFill="1" applyBorder="1" applyAlignment="1">
      <alignment horizontal="right"/>
    </xf>
    <xf numFmtId="188" fontId="9" fillId="0" borderId="0" xfId="1" applyFont="1" applyFill="1" applyBorder="1" applyAlignment="1">
      <alignment horizontal="right"/>
    </xf>
    <xf numFmtId="187" fontId="9" fillId="0" borderId="0" xfId="6" applyNumberFormat="1" applyFont="1" applyFill="1" applyBorder="1" applyAlignment="1">
      <alignment horizontal="right"/>
    </xf>
    <xf numFmtId="187" fontId="11" fillId="0" borderId="1" xfId="6" applyNumberFormat="1" applyFont="1" applyFill="1" applyBorder="1" applyAlignment="1">
      <alignment horizontal="right"/>
    </xf>
    <xf numFmtId="188" fontId="11" fillId="0" borderId="1" xfId="1" applyFont="1" applyFill="1" applyBorder="1" applyAlignment="1">
      <alignment horizontal="right"/>
    </xf>
    <xf numFmtId="0" fontId="18" fillId="0" borderId="0" xfId="36" applyNumberFormat="1" applyFont="1" applyFill="1" applyAlignment="1">
      <alignment horizontal="center"/>
    </xf>
    <xf numFmtId="187" fontId="0" fillId="0" borderId="0" xfId="4" applyNumberFormat="1" applyFont="1" applyFill="1" applyAlignment="1">
      <alignment horizontal="right"/>
    </xf>
    <xf numFmtId="189" fontId="12" fillId="0" borderId="0" xfId="54" applyNumberFormat="1" applyFont="1" applyFill="1" applyBorder="1" applyAlignment="1"/>
    <xf numFmtId="187" fontId="9" fillId="0" borderId="0" xfId="1" applyNumberFormat="1" applyFont="1" applyFill="1" applyBorder="1" applyAlignment="1">
      <alignment horizontal="right"/>
    </xf>
    <xf numFmtId="187" fontId="9" fillId="0" borderId="0" xfId="6" applyNumberFormat="1" applyFont="1" applyFill="1" applyAlignment="1">
      <alignment horizontal="right"/>
    </xf>
    <xf numFmtId="188" fontId="9" fillId="0" borderId="0" xfId="1" applyFont="1" applyFill="1" applyBorder="1" applyAlignment="1"/>
    <xf numFmtId="187" fontId="9" fillId="0" borderId="0" xfId="6" applyNumberFormat="1" applyFont="1" applyFill="1" applyBorder="1" applyAlignment="1">
      <alignment horizontal="center"/>
    </xf>
    <xf numFmtId="187" fontId="9" fillId="0" borderId="0" xfId="6" applyNumberFormat="1" applyFont="1" applyFill="1" applyAlignment="1">
      <alignment horizontal="center"/>
    </xf>
    <xf numFmtId="195" fontId="9" fillId="0" borderId="0" xfId="55" applyNumberFormat="1" applyFont="1" applyFill="1" applyBorder="1" applyAlignment="1"/>
    <xf numFmtId="187" fontId="9" fillId="0" borderId="0" xfId="54" applyNumberFormat="1" applyFont="1" applyFill="1" applyBorder="1" applyAlignment="1">
      <alignment horizontal="right"/>
    </xf>
    <xf numFmtId="187" fontId="9" fillId="0" borderId="0" xfId="1" applyNumberFormat="1" applyFont="1" applyFill="1" applyBorder="1" applyAlignment="1"/>
    <xf numFmtId="189" fontId="12" fillId="0" borderId="0" xfId="32" applyNumberFormat="1" applyFont="1" applyFill="1" applyBorder="1" applyAlignment="1">
      <alignment horizontal="center" vertical="center"/>
    </xf>
    <xf numFmtId="189" fontId="10" fillId="0" borderId="0" xfId="0" applyNumberFormat="1" applyFont="1" applyFill="1" applyBorder="1" applyAlignment="1">
      <alignment horizontal="center"/>
    </xf>
    <xf numFmtId="189" fontId="19" fillId="0" borderId="0" xfId="0" applyNumberFormat="1" applyFont="1" applyFill="1" applyAlignment="1">
      <alignment horizontal="center"/>
    </xf>
    <xf numFmtId="189" fontId="19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/>
    <xf numFmtId="189" fontId="10" fillId="0" borderId="0" xfId="0" applyNumberFormat="1" applyFont="1" applyFill="1" applyBorder="1" applyAlignment="1" applyProtection="1">
      <alignment horizontal="center"/>
      <protection locked="0"/>
    </xf>
    <xf numFmtId="189" fontId="19" fillId="0" borderId="0" xfId="0" applyNumberFormat="1" applyFont="1" applyFill="1" applyBorder="1" applyAlignment="1" applyProtection="1">
      <alignment horizontal="center"/>
      <protection locked="0"/>
    </xf>
    <xf numFmtId="189" fontId="21" fillId="0" borderId="0" xfId="0" applyNumberFormat="1" applyFont="1" applyFill="1" applyBorder="1" applyAlignment="1" applyProtection="1">
      <alignment horizontal="center"/>
      <protection locked="0"/>
    </xf>
    <xf numFmtId="187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 applyAlignment="1">
      <alignment horizontal="center"/>
    </xf>
    <xf numFmtId="187" fontId="11" fillId="0" borderId="4" xfId="6" applyNumberFormat="1" applyFont="1" applyFill="1" applyBorder="1" applyAlignment="1">
      <alignment horizontal="right" vertical="center"/>
    </xf>
    <xf numFmtId="189" fontId="10" fillId="0" borderId="0" xfId="0" applyNumberFormat="1" applyFont="1" applyFill="1" applyAlignment="1">
      <alignment horizontal="center" vertical="center"/>
    </xf>
    <xf numFmtId="18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89" fontId="12" fillId="0" borderId="0" xfId="0" applyNumberFormat="1" applyFont="1" applyFill="1" applyAlignment="1">
      <alignment horizontal="center" vertical="center"/>
    </xf>
    <xf numFmtId="187" fontId="11" fillId="0" borderId="4" xfId="6" applyNumberFormat="1" applyFont="1" applyFill="1" applyBorder="1" applyAlignment="1">
      <alignment horizontal="right"/>
    </xf>
    <xf numFmtId="188" fontId="11" fillId="0" borderId="4" xfId="1" applyFont="1" applyFill="1" applyBorder="1" applyAlignment="1">
      <alignment horizontal="right"/>
    </xf>
    <xf numFmtId="188" fontId="11" fillId="0" borderId="3" xfId="1" applyFont="1" applyFill="1" applyBorder="1" applyAlignment="1">
      <alignment horizontal="right" vertical="center"/>
    </xf>
    <xf numFmtId="187" fontId="19" fillId="0" borderId="0" xfId="0" applyNumberFormat="1" applyFont="1" applyFill="1" applyBorder="1" applyAlignment="1">
      <alignment horizontal="center"/>
    </xf>
    <xf numFmtId="187" fontId="20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87" fontId="11" fillId="0" borderId="0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187" fontId="9" fillId="0" borderId="3" xfId="54" applyNumberFormat="1" applyFont="1" applyFill="1" applyBorder="1" applyAlignment="1">
      <alignment horizontal="center" vertical="center"/>
    </xf>
    <xf numFmtId="187" fontId="10" fillId="0" borderId="0" xfId="54" applyNumberFormat="1" applyFont="1" applyFill="1" applyBorder="1" applyAlignment="1">
      <alignment horizontal="center" vertical="center"/>
    </xf>
    <xf numFmtId="187" fontId="11" fillId="0" borderId="0" xfId="54" applyNumberFormat="1" applyFont="1" applyFill="1" applyBorder="1" applyAlignment="1">
      <alignment horizontal="center" vertical="center"/>
    </xf>
    <xf numFmtId="187" fontId="11" fillId="0" borderId="0" xfId="54" applyNumberFormat="1" applyFont="1" applyFill="1" applyBorder="1" applyAlignment="1">
      <alignment horizontal="center"/>
    </xf>
    <xf numFmtId="187" fontId="9" fillId="0" borderId="3" xfId="54" applyNumberFormat="1" applyFont="1" applyFill="1" applyBorder="1" applyAlignment="1">
      <alignment horizontal="center"/>
    </xf>
    <xf numFmtId="187" fontId="10" fillId="0" borderId="0" xfId="54" applyNumberFormat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center" vertical="center"/>
    </xf>
    <xf numFmtId="187" fontId="10" fillId="0" borderId="0" xfId="1" applyNumberFormat="1" applyFont="1" applyFill="1" applyBorder="1" applyAlignment="1">
      <alignment horizontal="center" vertical="center"/>
    </xf>
  </cellXfs>
  <cellStyles count="72">
    <cellStyle name="Comma" xfId="1" builtinId="3"/>
    <cellStyle name="Comma [0] 2" xfId="2"/>
    <cellStyle name="Comma 10" xfId="60"/>
    <cellStyle name="Comma 18" xfId="62"/>
    <cellStyle name="Comma 2" xfId="3"/>
    <cellStyle name="Comma 2 2" xfId="4"/>
    <cellStyle name="Comma 2 2 3" xfId="69"/>
    <cellStyle name="Comma 2 3" xfId="5"/>
    <cellStyle name="Comma 3" xfId="6"/>
    <cellStyle name="Comma 3 2" xfId="7"/>
    <cellStyle name="Comma 3 2 3" xfId="71"/>
    <cellStyle name="Comma 3 3" xfId="8"/>
    <cellStyle name="Comma 3 5" xfId="70"/>
    <cellStyle name="Comma 4" xfId="9"/>
    <cellStyle name="Comma 5" xfId="10"/>
    <cellStyle name="Comma 6" xfId="11"/>
    <cellStyle name="Comma 7" xfId="12"/>
    <cellStyle name="Comma 8" xfId="13"/>
    <cellStyle name="Comma 9" xfId="14"/>
    <cellStyle name="Normal" xfId="0" builtinId="0"/>
    <cellStyle name="Normal - Style1" xfId="15"/>
    <cellStyle name="Normal 10" xfId="16"/>
    <cellStyle name="Normal 11" xfId="17"/>
    <cellStyle name="Normal 12" xfId="18"/>
    <cellStyle name="Normal 12 2" xfId="61"/>
    <cellStyle name="Normal 13" xfId="19"/>
    <cellStyle name="Normal 14" xfId="20"/>
    <cellStyle name="Normal 15" xfId="21"/>
    <cellStyle name="Normal 16" xfId="22"/>
    <cellStyle name="Normal 17" xfId="23"/>
    <cellStyle name="Normal 18" xfId="24"/>
    <cellStyle name="Normal 19" xfId="25"/>
    <cellStyle name="Normal 2" xfId="26"/>
    <cellStyle name="Normal 2 2" xfId="27"/>
    <cellStyle name="Normal 2 2 3" xfId="63"/>
    <cellStyle name="Normal 2 7" xfId="67"/>
    <cellStyle name="Normal 20" xfId="28"/>
    <cellStyle name="Normal 21" xfId="29"/>
    <cellStyle name="Normal 22" xfId="30"/>
    <cellStyle name="Normal 23" xfId="31"/>
    <cellStyle name="Normal 24" xfId="32"/>
    <cellStyle name="Normal 25" xfId="33"/>
    <cellStyle name="Normal 26" xfId="34"/>
    <cellStyle name="Normal 27" xfId="35"/>
    <cellStyle name="Normal 28" xfId="36"/>
    <cellStyle name="Normal 29" xfId="37"/>
    <cellStyle name="Normal 3" xfId="38"/>
    <cellStyle name="Normal 30" xfId="39"/>
    <cellStyle name="Normal 31" xfId="40"/>
    <cellStyle name="Normal 32" xfId="41"/>
    <cellStyle name="Normal 33" xfId="42"/>
    <cellStyle name="Normal 34" xfId="43"/>
    <cellStyle name="Normal 35" xfId="44"/>
    <cellStyle name="Normal 36" xfId="45"/>
    <cellStyle name="Normal 37" xfId="46"/>
    <cellStyle name="Normal 38" xfId="47"/>
    <cellStyle name="Normal 39" xfId="64"/>
    <cellStyle name="Normal 4" xfId="48"/>
    <cellStyle name="Normal 40" xfId="65"/>
    <cellStyle name="Normal 41" xfId="66"/>
    <cellStyle name="Normal 42" xfId="59"/>
    <cellStyle name="Normal 5" xfId="49"/>
    <cellStyle name="Normal 6" xfId="50"/>
    <cellStyle name="Normal 7" xfId="51"/>
    <cellStyle name="Normal 8" xfId="52"/>
    <cellStyle name="Normal 9" xfId="53"/>
    <cellStyle name="Normal_Note-Thai_Q1-2002" xfId="54"/>
    <cellStyle name="Percent" xfId="55" builtinId="5"/>
    <cellStyle name="Percent 2" xfId="56"/>
    <cellStyle name="Percent 3" xfId="57"/>
    <cellStyle name="Percent 3 3" xfId="68"/>
    <cellStyle name="Percent 4" xfId="58"/>
  </cellStyles>
  <dxfs count="0"/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view="pageBreakPreview" topLeftCell="A49" zoomScale="86" zoomScaleNormal="86" zoomScaleSheetLayoutView="86" workbookViewId="0">
      <selection activeCell="H18" sqref="H18"/>
    </sheetView>
  </sheetViews>
  <sheetFormatPr defaultColWidth="9.09765625" defaultRowHeight="19"/>
  <cols>
    <col min="1" max="1" width="40.3984375" style="188" customWidth="1"/>
    <col min="2" max="2" width="8" style="236" customWidth="1"/>
    <col min="3" max="3" width="1.09765625" style="188" customWidth="1"/>
    <col min="4" max="4" width="13.8984375" style="190" customWidth="1"/>
    <col min="5" max="5" width="1.09765625" style="190" customWidth="1"/>
    <col min="6" max="6" width="13.8984375" style="190" customWidth="1"/>
    <col min="7" max="7" width="1.09765625" style="191" customWidth="1"/>
    <col min="8" max="8" width="13.8984375" style="191" customWidth="1"/>
    <col min="9" max="9" width="1.09765625" style="190" customWidth="1"/>
    <col min="10" max="10" width="13.8984375" style="191" customWidth="1"/>
    <col min="11" max="11" width="17" style="192" customWidth="1"/>
    <col min="12" max="12" width="17.19921875" style="192" bestFit="1" customWidth="1"/>
    <col min="13" max="13" width="17" style="192" bestFit="1" customWidth="1"/>
    <col min="14" max="14" width="3.69921875" style="192" customWidth="1"/>
    <col min="15" max="15" width="3" style="192" bestFit="1" customWidth="1"/>
    <col min="16" max="16" width="3.69921875" style="192" customWidth="1"/>
    <col min="17" max="17" width="6.3984375" style="192" bestFit="1" customWidth="1"/>
    <col min="18" max="16384" width="9.09765625" style="192"/>
  </cols>
  <sheetData>
    <row r="1" spans="1:13" s="135" customFormat="1" ht="23">
      <c r="A1" s="130" t="s">
        <v>105</v>
      </c>
      <c r="B1" s="131"/>
      <c r="C1" s="132"/>
      <c r="D1" s="133"/>
      <c r="E1" s="133"/>
      <c r="F1" s="133"/>
      <c r="G1" s="134"/>
      <c r="H1" s="134"/>
      <c r="I1" s="133"/>
      <c r="J1" s="134"/>
    </row>
    <row r="2" spans="1:13" s="135" customFormat="1" ht="23">
      <c r="A2" s="136" t="s">
        <v>52</v>
      </c>
      <c r="B2" s="131"/>
      <c r="C2" s="132"/>
      <c r="D2" s="133"/>
      <c r="E2" s="133"/>
      <c r="F2" s="133"/>
      <c r="G2" s="134"/>
      <c r="H2" s="134"/>
      <c r="I2" s="133"/>
      <c r="J2" s="134"/>
    </row>
    <row r="3" spans="1:13" s="139" customFormat="1" ht="21.5">
      <c r="A3" s="137"/>
      <c r="B3" s="228"/>
      <c r="C3" s="137"/>
      <c r="D3" s="138"/>
      <c r="E3" s="138"/>
      <c r="F3" s="138"/>
      <c r="G3" s="138"/>
      <c r="H3" s="138"/>
      <c r="I3" s="138"/>
      <c r="J3" s="138"/>
    </row>
    <row r="4" spans="1:13" s="143" customFormat="1" ht="21.5">
      <c r="A4" s="140"/>
      <c r="B4" s="229"/>
      <c r="C4" s="141"/>
      <c r="D4" s="246" t="s">
        <v>14</v>
      </c>
      <c r="E4" s="246"/>
      <c r="F4" s="246"/>
      <c r="G4" s="142"/>
      <c r="H4" s="246" t="s">
        <v>38</v>
      </c>
      <c r="I4" s="246"/>
      <c r="J4" s="246"/>
    </row>
    <row r="5" spans="1:13" s="143" customFormat="1" ht="23">
      <c r="A5" s="144"/>
      <c r="C5" s="141"/>
      <c r="D5" s="247" t="s">
        <v>15</v>
      </c>
      <c r="E5" s="248"/>
      <c r="F5" s="248"/>
      <c r="G5" s="145"/>
      <c r="H5" s="247" t="s">
        <v>15</v>
      </c>
      <c r="I5" s="248"/>
      <c r="J5" s="248"/>
    </row>
    <row r="6" spans="1:13" s="143" customFormat="1" ht="22">
      <c r="A6" s="146" t="s">
        <v>1</v>
      </c>
      <c r="B6" s="230" t="s">
        <v>0</v>
      </c>
      <c r="C6" s="141"/>
      <c r="D6" s="147" t="s">
        <v>155</v>
      </c>
      <c r="E6" s="148"/>
      <c r="F6" s="147" t="s">
        <v>92</v>
      </c>
      <c r="G6" s="149"/>
      <c r="H6" s="147" t="s">
        <v>155</v>
      </c>
      <c r="I6" s="148"/>
      <c r="J6" s="147" t="s">
        <v>92</v>
      </c>
    </row>
    <row r="7" spans="1:13" s="143" customFormat="1" ht="21.5">
      <c r="A7" s="140"/>
      <c r="B7" s="231"/>
      <c r="C7" s="141"/>
      <c r="D7" s="245" t="s">
        <v>63</v>
      </c>
      <c r="E7" s="245"/>
      <c r="F7" s="245"/>
      <c r="G7" s="245"/>
      <c r="H7" s="245"/>
      <c r="I7" s="245"/>
      <c r="J7" s="245"/>
    </row>
    <row r="8" spans="1:13" s="154" customFormat="1" ht="21.5">
      <c r="A8" s="150" t="s">
        <v>33</v>
      </c>
      <c r="B8" s="232"/>
      <c r="C8" s="151"/>
      <c r="D8" s="152"/>
      <c r="E8" s="152"/>
      <c r="F8" s="152"/>
      <c r="G8" s="152"/>
      <c r="H8" s="152"/>
      <c r="I8" s="152"/>
      <c r="J8" s="152"/>
      <c r="K8" s="153"/>
    </row>
    <row r="9" spans="1:13" s="154" customFormat="1" ht="21.5">
      <c r="A9" s="155" t="s">
        <v>23</v>
      </c>
      <c r="B9" s="233">
        <v>5</v>
      </c>
      <c r="C9" s="155"/>
      <c r="D9" s="156">
        <v>47147410</v>
      </c>
      <c r="E9" s="156"/>
      <c r="F9" s="156">
        <v>11140781</v>
      </c>
      <c r="G9" s="157"/>
      <c r="H9" s="156">
        <v>11417295</v>
      </c>
      <c r="I9" s="156"/>
      <c r="J9" s="156">
        <v>1556755</v>
      </c>
      <c r="K9" s="153"/>
      <c r="L9" s="158"/>
    </row>
    <row r="10" spans="1:13" s="154" customFormat="1" ht="21.5">
      <c r="A10" s="155" t="s">
        <v>93</v>
      </c>
      <c r="B10" s="233">
        <v>6</v>
      </c>
      <c r="C10" s="155"/>
      <c r="D10" s="156">
        <v>346860607</v>
      </c>
      <c r="E10" s="156"/>
      <c r="F10" s="156">
        <v>326252464</v>
      </c>
      <c r="G10" s="157"/>
      <c r="H10" s="156">
        <v>337684103</v>
      </c>
      <c r="I10" s="156"/>
      <c r="J10" s="156">
        <v>307185441</v>
      </c>
      <c r="K10" s="153"/>
      <c r="L10" s="158"/>
    </row>
    <row r="11" spans="1:13" s="154" customFormat="1" ht="21.5">
      <c r="A11" s="155" t="s">
        <v>45</v>
      </c>
      <c r="B11" s="233">
        <v>7</v>
      </c>
      <c r="C11" s="155"/>
      <c r="D11" s="156">
        <v>272967696</v>
      </c>
      <c r="E11" s="156"/>
      <c r="F11" s="156">
        <v>190430249</v>
      </c>
      <c r="G11" s="157"/>
      <c r="H11" s="156">
        <v>177735739</v>
      </c>
      <c r="I11" s="156"/>
      <c r="J11" s="156">
        <v>93812139</v>
      </c>
      <c r="K11" s="153"/>
      <c r="L11" s="158"/>
    </row>
    <row r="12" spans="1:13" s="154" customFormat="1" ht="21.5">
      <c r="A12" s="155" t="s">
        <v>34</v>
      </c>
      <c r="B12" s="233"/>
      <c r="C12" s="155"/>
      <c r="D12" s="156">
        <v>10495486</v>
      </c>
      <c r="E12" s="156"/>
      <c r="F12" s="156">
        <v>9766956</v>
      </c>
      <c r="G12" s="157"/>
      <c r="H12" s="156">
        <v>10415875</v>
      </c>
      <c r="I12" s="156"/>
      <c r="J12" s="156">
        <v>9565567</v>
      </c>
      <c r="K12" s="153"/>
      <c r="L12" s="158"/>
    </row>
    <row r="13" spans="1:13" s="163" customFormat="1" ht="22">
      <c r="A13" s="159" t="s">
        <v>2</v>
      </c>
      <c r="B13" s="234"/>
      <c r="C13" s="159"/>
      <c r="D13" s="160">
        <f>SUM(D9:D12)</f>
        <v>677471199</v>
      </c>
      <c r="E13" s="161"/>
      <c r="F13" s="160">
        <f>SUM(F9:F12)</f>
        <v>537590450</v>
      </c>
      <c r="G13" s="161"/>
      <c r="H13" s="160">
        <f>SUM(H9:H12)</f>
        <v>537253012</v>
      </c>
      <c r="I13" s="161"/>
      <c r="J13" s="160">
        <f>SUM(J9:J12)</f>
        <v>412119902</v>
      </c>
      <c r="K13" s="162"/>
      <c r="L13" s="162"/>
      <c r="M13" s="162"/>
    </row>
    <row r="14" spans="1:13" s="154" customFormat="1" ht="21.5">
      <c r="A14" s="155"/>
      <c r="B14" s="233"/>
      <c r="C14" s="155"/>
      <c r="D14" s="164"/>
      <c r="E14" s="164"/>
      <c r="F14" s="164"/>
      <c r="G14" s="164"/>
      <c r="H14" s="164"/>
      <c r="I14" s="164"/>
      <c r="J14" s="164"/>
      <c r="K14" s="153"/>
      <c r="L14" s="158"/>
    </row>
    <row r="15" spans="1:13" s="154" customFormat="1" ht="21.5">
      <c r="A15" s="150" t="s">
        <v>3</v>
      </c>
      <c r="B15" s="233"/>
      <c r="C15" s="155"/>
      <c r="D15" s="164"/>
      <c r="E15" s="165"/>
      <c r="F15" s="164"/>
      <c r="G15" s="164"/>
      <c r="H15" s="164"/>
      <c r="I15" s="164"/>
      <c r="J15" s="164"/>
      <c r="K15" s="153"/>
      <c r="L15" s="158"/>
    </row>
    <row r="16" spans="1:13" s="154" customFormat="1" ht="21.5">
      <c r="A16" s="155" t="s">
        <v>79</v>
      </c>
      <c r="B16" s="233"/>
      <c r="C16" s="155"/>
      <c r="D16" s="164">
        <v>412000</v>
      </c>
      <c r="E16" s="165"/>
      <c r="F16" s="164">
        <v>911200</v>
      </c>
      <c r="G16" s="164"/>
      <c r="H16" s="164">
        <v>412000</v>
      </c>
      <c r="I16" s="164"/>
      <c r="J16" s="164">
        <v>911200</v>
      </c>
      <c r="K16" s="153"/>
      <c r="L16" s="158"/>
    </row>
    <row r="17" spans="1:12" s="154" customFormat="1" ht="21.5">
      <c r="A17" s="155" t="s">
        <v>106</v>
      </c>
      <c r="B17" s="233">
        <v>24</v>
      </c>
      <c r="C17" s="155"/>
      <c r="D17" s="166">
        <v>0</v>
      </c>
      <c r="E17" s="165"/>
      <c r="F17" s="166">
        <v>0</v>
      </c>
      <c r="G17" s="164"/>
      <c r="H17" s="166">
        <v>0</v>
      </c>
      <c r="I17" s="164"/>
      <c r="J17" s="166">
        <v>0</v>
      </c>
      <c r="K17" s="153"/>
      <c r="L17" s="158"/>
    </row>
    <row r="18" spans="1:12" s="154" customFormat="1" ht="21.5">
      <c r="A18" s="155" t="s">
        <v>39</v>
      </c>
      <c r="B18" s="233">
        <v>8</v>
      </c>
      <c r="C18" s="155"/>
      <c r="D18" s="167">
        <v>0</v>
      </c>
      <c r="E18" s="156"/>
      <c r="F18" s="167">
        <v>0</v>
      </c>
      <c r="G18" s="157"/>
      <c r="H18" s="156">
        <v>210426898</v>
      </c>
      <c r="I18" s="156"/>
      <c r="J18" s="156">
        <v>210426898</v>
      </c>
      <c r="K18" s="153"/>
      <c r="L18" s="158"/>
    </row>
    <row r="19" spans="1:12" s="154" customFormat="1" ht="21.5">
      <c r="A19" s="155" t="s">
        <v>90</v>
      </c>
      <c r="B19" s="233">
        <v>9</v>
      </c>
      <c r="C19" s="155"/>
      <c r="D19" s="166">
        <v>0</v>
      </c>
      <c r="E19" s="156"/>
      <c r="F19" s="156">
        <v>28836500</v>
      </c>
      <c r="G19" s="157"/>
      <c r="H19" s="166">
        <v>0</v>
      </c>
      <c r="I19" s="156"/>
      <c r="J19" s="156">
        <v>28836500</v>
      </c>
      <c r="K19" s="153"/>
      <c r="L19" s="158"/>
    </row>
    <row r="20" spans="1:12" s="154" customFormat="1" ht="21.5">
      <c r="A20" s="155" t="s">
        <v>46</v>
      </c>
      <c r="B20" s="233">
        <v>9</v>
      </c>
      <c r="C20" s="155"/>
      <c r="D20" s="156">
        <v>276109754</v>
      </c>
      <c r="E20" s="156"/>
      <c r="F20" s="156">
        <v>239183909</v>
      </c>
      <c r="G20" s="157"/>
      <c r="H20" s="156">
        <v>250248538</v>
      </c>
      <c r="I20" s="156"/>
      <c r="J20" s="156">
        <v>212092730</v>
      </c>
      <c r="K20" s="153"/>
      <c r="L20" s="158"/>
    </row>
    <row r="21" spans="1:12" s="154" customFormat="1" ht="21.5">
      <c r="A21" s="155" t="s">
        <v>107</v>
      </c>
      <c r="B21" s="233">
        <v>10</v>
      </c>
      <c r="C21" s="155"/>
      <c r="D21" s="156">
        <v>11980703</v>
      </c>
      <c r="E21" s="156"/>
      <c r="F21" s="156">
        <v>15361078</v>
      </c>
      <c r="G21" s="157"/>
      <c r="H21" s="156">
        <v>10422893</v>
      </c>
      <c r="I21" s="156"/>
      <c r="J21" s="156">
        <v>12073588</v>
      </c>
      <c r="K21" s="153"/>
      <c r="L21" s="158"/>
    </row>
    <row r="22" spans="1:12" s="154" customFormat="1" ht="21.5">
      <c r="A22" s="168" t="s">
        <v>149</v>
      </c>
      <c r="B22" s="233"/>
      <c r="C22" s="155"/>
      <c r="D22" s="156">
        <v>3799747</v>
      </c>
      <c r="E22" s="156"/>
      <c r="F22" s="156">
        <v>3910244</v>
      </c>
      <c r="G22" s="157"/>
      <c r="H22" s="156">
        <v>3370125</v>
      </c>
      <c r="I22" s="156"/>
      <c r="J22" s="156">
        <v>3333312</v>
      </c>
      <c r="K22" s="153"/>
      <c r="L22" s="158"/>
    </row>
    <row r="23" spans="1:12" s="154" customFormat="1" ht="21.5">
      <c r="A23" s="169" t="s">
        <v>71</v>
      </c>
      <c r="B23" s="233">
        <v>18</v>
      </c>
      <c r="C23" s="155"/>
      <c r="D23" s="156">
        <v>6311217</v>
      </c>
      <c r="E23" s="156"/>
      <c r="F23" s="156">
        <v>9827688</v>
      </c>
      <c r="G23" s="157"/>
      <c r="H23" s="156">
        <v>5930908</v>
      </c>
      <c r="I23" s="156"/>
      <c r="J23" s="156">
        <v>8545355</v>
      </c>
      <c r="K23" s="153"/>
      <c r="L23" s="158"/>
    </row>
    <row r="24" spans="1:12" s="154" customFormat="1" ht="21.5">
      <c r="A24" s="155" t="s">
        <v>40</v>
      </c>
      <c r="B24" s="233"/>
      <c r="C24" s="155"/>
      <c r="D24" s="156">
        <v>1495358</v>
      </c>
      <c r="E24" s="156"/>
      <c r="F24" s="156">
        <v>640848</v>
      </c>
      <c r="G24" s="157"/>
      <c r="H24" s="156">
        <v>1495358</v>
      </c>
      <c r="I24" s="156"/>
      <c r="J24" s="156">
        <v>640848</v>
      </c>
      <c r="K24" s="153"/>
      <c r="L24" s="158"/>
    </row>
    <row r="25" spans="1:12" s="163" customFormat="1" ht="22">
      <c r="A25" s="159" t="s">
        <v>4</v>
      </c>
      <c r="B25" s="234"/>
      <c r="C25" s="159"/>
      <c r="D25" s="160">
        <f>SUM(D16:D24)</f>
        <v>300108779</v>
      </c>
      <c r="E25" s="161"/>
      <c r="F25" s="160">
        <f>SUM(F16:F24)</f>
        <v>298671467</v>
      </c>
      <c r="G25" s="161"/>
      <c r="H25" s="160">
        <f>SUM(H16:H24)</f>
        <v>482306720</v>
      </c>
      <c r="I25" s="161"/>
      <c r="J25" s="160">
        <f>SUM(J16:J24)</f>
        <v>476860431</v>
      </c>
      <c r="K25" s="162"/>
      <c r="L25" s="158"/>
    </row>
    <row r="26" spans="1:12" s="154" customFormat="1" ht="21.5">
      <c r="A26" s="155"/>
      <c r="B26" s="233"/>
      <c r="C26" s="155">
        <v>40403233</v>
      </c>
      <c r="D26" s="164"/>
      <c r="E26" s="164"/>
      <c r="F26" s="164"/>
      <c r="G26" s="164"/>
      <c r="H26" s="164"/>
      <c r="I26" s="164"/>
      <c r="J26" s="164"/>
      <c r="L26" s="158"/>
    </row>
    <row r="27" spans="1:12" s="154" customFormat="1" ht="22" thickBot="1">
      <c r="A27" s="159" t="s">
        <v>5</v>
      </c>
      <c r="B27" s="233"/>
      <c r="C27" s="155"/>
      <c r="D27" s="170">
        <f>D25+D13</f>
        <v>977579978</v>
      </c>
      <c r="E27" s="161"/>
      <c r="F27" s="170">
        <f>F25+F13</f>
        <v>836261917</v>
      </c>
      <c r="G27" s="161"/>
      <c r="H27" s="170">
        <f>H25+H13</f>
        <v>1019559732</v>
      </c>
      <c r="I27" s="161"/>
      <c r="J27" s="170">
        <f>J25+J13</f>
        <v>888980333</v>
      </c>
      <c r="K27" s="171"/>
      <c r="L27" s="158"/>
    </row>
    <row r="28" spans="1:12" s="154" customFormat="1" ht="22.5" thickTop="1">
      <c r="A28" s="146"/>
      <c r="B28" s="232"/>
      <c r="C28" s="151"/>
      <c r="D28" s="152"/>
      <c r="E28" s="152"/>
      <c r="F28" s="152"/>
      <c r="G28" s="152"/>
      <c r="H28" s="152"/>
      <c r="I28" s="152"/>
      <c r="J28" s="152"/>
      <c r="L28" s="158"/>
    </row>
    <row r="29" spans="1:12" s="135" customFormat="1" ht="23">
      <c r="A29" s="130" t="s">
        <v>105</v>
      </c>
      <c r="B29" s="131"/>
      <c r="C29" s="132"/>
      <c r="D29" s="133"/>
      <c r="E29" s="133"/>
      <c r="F29" s="133"/>
      <c r="G29" s="134"/>
      <c r="H29" s="134"/>
      <c r="I29" s="133"/>
      <c r="J29" s="134"/>
      <c r="L29" s="158"/>
    </row>
    <row r="30" spans="1:12" s="135" customFormat="1" ht="23">
      <c r="A30" s="136" t="s">
        <v>52</v>
      </c>
      <c r="B30" s="131"/>
      <c r="C30" s="132"/>
      <c r="D30" s="133"/>
      <c r="E30" s="133"/>
      <c r="F30" s="133"/>
      <c r="G30" s="134"/>
      <c r="H30" s="134"/>
      <c r="I30" s="133"/>
      <c r="J30" s="134"/>
      <c r="L30" s="158"/>
    </row>
    <row r="31" spans="1:12" s="143" customFormat="1" ht="21.5">
      <c r="A31" s="140"/>
      <c r="B31" s="229"/>
      <c r="C31" s="141"/>
      <c r="D31" s="246" t="s">
        <v>14</v>
      </c>
      <c r="E31" s="246"/>
      <c r="F31" s="246"/>
      <c r="G31" s="246"/>
      <c r="H31" s="246" t="s">
        <v>38</v>
      </c>
      <c r="I31" s="246"/>
      <c r="J31" s="246"/>
      <c r="L31" s="158"/>
    </row>
    <row r="32" spans="1:12" s="143" customFormat="1" ht="23">
      <c r="A32" s="144"/>
      <c r="C32" s="141"/>
      <c r="D32" s="247" t="s">
        <v>15</v>
      </c>
      <c r="E32" s="248"/>
      <c r="F32" s="248"/>
      <c r="G32" s="145"/>
      <c r="H32" s="247" t="s">
        <v>15</v>
      </c>
      <c r="I32" s="248"/>
      <c r="J32" s="248"/>
      <c r="L32" s="158"/>
    </row>
    <row r="33" spans="1:12" s="143" customFormat="1" ht="22">
      <c r="A33" s="172" t="s">
        <v>17</v>
      </c>
      <c r="B33" s="230" t="s">
        <v>0</v>
      </c>
      <c r="C33" s="141"/>
      <c r="D33" s="147" t="s">
        <v>155</v>
      </c>
      <c r="E33" s="148"/>
      <c r="F33" s="147" t="s">
        <v>92</v>
      </c>
      <c r="G33" s="149"/>
      <c r="H33" s="147" t="s">
        <v>155</v>
      </c>
      <c r="I33" s="148"/>
      <c r="J33" s="147" t="s">
        <v>92</v>
      </c>
      <c r="L33" s="158"/>
    </row>
    <row r="34" spans="1:12" s="143" customFormat="1" ht="18.75" customHeight="1">
      <c r="A34" s="140"/>
      <c r="B34" s="231"/>
      <c r="C34" s="141"/>
      <c r="D34" s="245" t="s">
        <v>63</v>
      </c>
      <c r="E34" s="245"/>
      <c r="F34" s="245"/>
      <c r="G34" s="245"/>
      <c r="H34" s="245"/>
      <c r="I34" s="245"/>
      <c r="J34" s="245"/>
      <c r="L34" s="158"/>
    </row>
    <row r="35" spans="1:12" s="154" customFormat="1" ht="21" customHeight="1">
      <c r="A35" s="150" t="s">
        <v>6</v>
      </c>
      <c r="B35" s="233"/>
      <c r="C35" s="155"/>
      <c r="D35" s="164"/>
      <c r="E35" s="164"/>
      <c r="F35" s="164"/>
      <c r="G35" s="164"/>
      <c r="H35" s="164"/>
      <c r="I35" s="164"/>
      <c r="J35" s="164"/>
      <c r="L35" s="158"/>
    </row>
    <row r="36" spans="1:12" s="154" customFormat="1" ht="21" customHeight="1">
      <c r="A36" s="155" t="s">
        <v>109</v>
      </c>
      <c r="B36" s="233"/>
      <c r="C36" s="155"/>
      <c r="D36" s="156"/>
      <c r="E36" s="156"/>
      <c r="F36" s="156"/>
      <c r="G36" s="157"/>
      <c r="H36" s="156"/>
      <c r="I36" s="156"/>
      <c r="J36" s="156"/>
      <c r="K36" s="153"/>
      <c r="L36" s="158"/>
    </row>
    <row r="37" spans="1:12" s="154" customFormat="1" ht="21" customHeight="1">
      <c r="A37" s="155" t="s">
        <v>110</v>
      </c>
      <c r="B37" s="233">
        <v>11</v>
      </c>
      <c r="C37" s="155"/>
      <c r="D37" s="156">
        <v>204335964</v>
      </c>
      <c r="E37" s="156"/>
      <c r="F37" s="156">
        <v>107865403</v>
      </c>
      <c r="G37" s="157"/>
      <c r="H37" s="156">
        <v>204128095</v>
      </c>
      <c r="I37" s="156"/>
      <c r="J37" s="156">
        <v>107865403</v>
      </c>
      <c r="K37" s="153"/>
      <c r="L37" s="158"/>
    </row>
    <row r="38" spans="1:12" s="154" customFormat="1" ht="21" customHeight="1">
      <c r="A38" s="155" t="s">
        <v>94</v>
      </c>
      <c r="B38" s="233">
        <v>12</v>
      </c>
      <c r="C38" s="155"/>
      <c r="D38" s="156">
        <v>183992172</v>
      </c>
      <c r="E38" s="156"/>
      <c r="F38" s="156">
        <v>183624478</v>
      </c>
      <c r="G38" s="157"/>
      <c r="H38" s="156">
        <v>259202863</v>
      </c>
      <c r="I38" s="156"/>
      <c r="J38" s="156">
        <v>276480902</v>
      </c>
      <c r="K38" s="153"/>
      <c r="L38" s="158"/>
    </row>
    <row r="39" spans="1:12" s="154" customFormat="1" ht="21" customHeight="1">
      <c r="A39" s="155" t="s">
        <v>166</v>
      </c>
      <c r="B39" s="233"/>
      <c r="C39" s="155"/>
      <c r="D39" s="156"/>
      <c r="E39" s="156"/>
      <c r="F39" s="156"/>
      <c r="G39" s="157"/>
      <c r="H39" s="156"/>
      <c r="I39" s="156"/>
      <c r="J39" s="156"/>
      <c r="K39" s="153"/>
      <c r="L39" s="158"/>
    </row>
    <row r="40" spans="1:12" s="154" customFormat="1" ht="21" customHeight="1">
      <c r="A40" s="155" t="s">
        <v>164</v>
      </c>
      <c r="B40" s="233">
        <v>11</v>
      </c>
      <c r="C40" s="155"/>
      <c r="D40" s="156">
        <v>9505901</v>
      </c>
      <c r="E40" s="156"/>
      <c r="F40" s="166">
        <v>0</v>
      </c>
      <c r="G40" s="157"/>
      <c r="H40" s="156">
        <v>9505901</v>
      </c>
      <c r="I40" s="156"/>
      <c r="J40" s="166">
        <v>0</v>
      </c>
      <c r="K40" s="153"/>
      <c r="L40" s="158"/>
    </row>
    <row r="41" spans="1:12" s="154" customFormat="1" ht="21" customHeight="1">
      <c r="A41" s="155" t="s">
        <v>111</v>
      </c>
      <c r="B41" s="233"/>
      <c r="D41" s="156"/>
      <c r="F41" s="156"/>
      <c r="H41" s="156"/>
      <c r="J41" s="156"/>
      <c r="K41" s="153"/>
      <c r="L41" s="158"/>
    </row>
    <row r="42" spans="1:12" s="154" customFormat="1" ht="21" customHeight="1">
      <c r="A42" s="155" t="s">
        <v>164</v>
      </c>
      <c r="B42" s="233">
        <v>11</v>
      </c>
      <c r="D42" s="156">
        <v>4138836</v>
      </c>
      <c r="F42" s="156">
        <v>6187003</v>
      </c>
      <c r="H42" s="156">
        <v>2874843</v>
      </c>
      <c r="J42" s="156">
        <v>4678861</v>
      </c>
      <c r="K42" s="153"/>
      <c r="L42" s="158"/>
    </row>
    <row r="43" spans="1:12" s="154" customFormat="1" ht="21" customHeight="1">
      <c r="A43" s="169" t="s">
        <v>95</v>
      </c>
      <c r="B43" s="233"/>
      <c r="C43" s="155"/>
      <c r="D43" s="156">
        <v>1964464</v>
      </c>
      <c r="E43" s="156"/>
      <c r="F43" s="156">
        <v>6799107</v>
      </c>
      <c r="G43" s="157"/>
      <c r="H43" s="166">
        <v>0</v>
      </c>
      <c r="I43" s="156"/>
      <c r="J43" s="156">
        <v>5205534</v>
      </c>
      <c r="K43" s="153"/>
      <c r="L43" s="158"/>
    </row>
    <row r="44" spans="1:12" s="154" customFormat="1" ht="21" customHeight="1">
      <c r="A44" s="155" t="s">
        <v>7</v>
      </c>
      <c r="B44" s="233"/>
      <c r="C44" s="155"/>
      <c r="D44" s="156">
        <v>3044452</v>
      </c>
      <c r="E44" s="156"/>
      <c r="F44" s="156">
        <v>10430542</v>
      </c>
      <c r="G44" s="157"/>
      <c r="H44" s="156">
        <v>1655163</v>
      </c>
      <c r="I44" s="156"/>
      <c r="J44" s="156">
        <v>6663376</v>
      </c>
      <c r="K44" s="153"/>
      <c r="L44" s="158"/>
    </row>
    <row r="45" spans="1:12" s="163" customFormat="1" ht="21" customHeight="1">
      <c r="A45" s="159" t="s">
        <v>8</v>
      </c>
      <c r="B45" s="234"/>
      <c r="C45" s="159"/>
      <c r="D45" s="160">
        <f>SUM(D36:D44)</f>
        <v>406981789</v>
      </c>
      <c r="E45" s="161"/>
      <c r="F45" s="160">
        <f>SUM(F36:F44)</f>
        <v>314906533</v>
      </c>
      <c r="G45" s="161"/>
      <c r="H45" s="160">
        <f>SUM(H36:H44)</f>
        <v>477366865</v>
      </c>
      <c r="I45" s="161"/>
      <c r="J45" s="160">
        <f>SUM(J36:J44)</f>
        <v>400894076</v>
      </c>
      <c r="K45" s="162"/>
      <c r="L45" s="158"/>
    </row>
    <row r="46" spans="1:12" s="154" customFormat="1" ht="21.5" customHeight="1">
      <c r="A46" s="155"/>
      <c r="B46" s="233"/>
      <c r="C46" s="155"/>
      <c r="D46" s="164"/>
      <c r="E46" s="164"/>
      <c r="F46" s="164"/>
      <c r="G46" s="164"/>
      <c r="H46" s="164"/>
      <c r="I46" s="164"/>
      <c r="J46" s="164"/>
      <c r="K46" s="153"/>
      <c r="L46" s="158"/>
    </row>
    <row r="47" spans="1:12" s="154" customFormat="1" ht="21" customHeight="1">
      <c r="A47" s="150" t="s">
        <v>9</v>
      </c>
      <c r="B47" s="233"/>
      <c r="C47" s="155"/>
      <c r="D47" s="164"/>
      <c r="E47" s="164"/>
      <c r="F47" s="164"/>
      <c r="G47" s="164"/>
      <c r="H47" s="164"/>
      <c r="I47" s="164"/>
      <c r="J47" s="164"/>
      <c r="K47" s="153"/>
      <c r="L47" s="158"/>
    </row>
    <row r="48" spans="1:12" s="154" customFormat="1" ht="21" customHeight="1">
      <c r="A48" s="155" t="s">
        <v>165</v>
      </c>
      <c r="B48" s="233">
        <v>11</v>
      </c>
      <c r="C48" s="155"/>
      <c r="D48" s="164">
        <v>43982896</v>
      </c>
      <c r="E48" s="164"/>
      <c r="F48" s="166">
        <v>0</v>
      </c>
      <c r="G48" s="164"/>
      <c r="H48" s="164">
        <v>41982896</v>
      </c>
      <c r="I48" s="164"/>
      <c r="J48" s="166">
        <v>0</v>
      </c>
      <c r="K48" s="153" t="s">
        <v>16</v>
      </c>
      <c r="L48" s="158"/>
    </row>
    <row r="49" spans="1:13" s="154" customFormat="1" ht="21" customHeight="1">
      <c r="A49" s="155" t="s">
        <v>159</v>
      </c>
      <c r="B49" s="233">
        <v>11</v>
      </c>
      <c r="C49" s="155"/>
      <c r="D49" s="156">
        <v>8170122</v>
      </c>
      <c r="E49" s="156"/>
      <c r="F49" s="156">
        <v>9378709</v>
      </c>
      <c r="G49" s="157"/>
      <c r="H49" s="156">
        <v>7764639</v>
      </c>
      <c r="I49" s="156"/>
      <c r="J49" s="156">
        <v>7513930</v>
      </c>
      <c r="K49" s="153"/>
      <c r="L49" s="158"/>
      <c r="M49" s="173"/>
    </row>
    <row r="50" spans="1:13" s="154" customFormat="1" ht="21" customHeight="1">
      <c r="A50" s="169" t="s">
        <v>112</v>
      </c>
      <c r="B50" s="233"/>
      <c r="C50" s="155"/>
      <c r="D50" s="156"/>
      <c r="E50" s="156"/>
      <c r="F50" s="156"/>
      <c r="G50" s="157"/>
      <c r="H50" s="156"/>
      <c r="I50" s="156"/>
      <c r="J50" s="156"/>
      <c r="K50" s="153"/>
      <c r="L50" s="158"/>
      <c r="M50" s="173"/>
    </row>
    <row r="51" spans="1:13" s="154" customFormat="1" ht="21" customHeight="1">
      <c r="A51" s="169" t="s">
        <v>113</v>
      </c>
      <c r="B51" s="233">
        <v>13</v>
      </c>
      <c r="C51" s="155"/>
      <c r="D51" s="156">
        <v>18958487</v>
      </c>
      <c r="E51" s="156"/>
      <c r="F51" s="156">
        <v>37158780</v>
      </c>
      <c r="G51" s="157"/>
      <c r="H51" s="156">
        <v>15858576</v>
      </c>
      <c r="I51" s="156"/>
      <c r="J51" s="156">
        <v>34595451</v>
      </c>
      <c r="K51" s="153"/>
      <c r="L51" s="158"/>
    </row>
    <row r="52" spans="1:13" s="163" customFormat="1" ht="21" customHeight="1">
      <c r="A52" s="159" t="s">
        <v>18</v>
      </c>
      <c r="B52" s="234"/>
      <c r="C52" s="159"/>
      <c r="D52" s="160">
        <f>SUM(D48:D51)</f>
        <v>71111505</v>
      </c>
      <c r="E52" s="161"/>
      <c r="F52" s="160">
        <f>SUM(F48:F51)</f>
        <v>46537489</v>
      </c>
      <c r="G52" s="161"/>
      <c r="H52" s="160">
        <f>SUM(H48:H51)</f>
        <v>65606111</v>
      </c>
      <c r="I52" s="161"/>
      <c r="J52" s="160">
        <f>SUM(J48:J51)</f>
        <v>42109381</v>
      </c>
      <c r="K52" s="162"/>
      <c r="L52" s="158"/>
    </row>
    <row r="53" spans="1:13" s="154" customFormat="1" ht="21.5" customHeight="1">
      <c r="A53" s="155"/>
      <c r="B53" s="233"/>
      <c r="C53" s="155"/>
      <c r="D53" s="164"/>
      <c r="E53" s="164"/>
      <c r="F53" s="164"/>
      <c r="G53" s="164"/>
      <c r="H53" s="164"/>
      <c r="I53" s="164"/>
      <c r="J53" s="164"/>
      <c r="K53" s="153"/>
      <c r="L53" s="158"/>
    </row>
    <row r="54" spans="1:13" s="154" customFormat="1" ht="21" customHeight="1">
      <c r="A54" s="159" t="s">
        <v>10</v>
      </c>
      <c r="B54" s="233"/>
      <c r="C54" s="155"/>
      <c r="D54" s="174">
        <f>D52+D45</f>
        <v>478093294</v>
      </c>
      <c r="E54" s="161"/>
      <c r="F54" s="174">
        <f>F52+F45</f>
        <v>361444022</v>
      </c>
      <c r="G54" s="161"/>
      <c r="H54" s="174">
        <f>H52+H45</f>
        <v>542972976</v>
      </c>
      <c r="I54" s="161"/>
      <c r="J54" s="174">
        <f>J52+J45</f>
        <v>443003457</v>
      </c>
      <c r="K54" s="153"/>
      <c r="L54" s="158"/>
    </row>
    <row r="55" spans="1:13" s="154" customFormat="1" ht="21.5" customHeight="1">
      <c r="A55" s="155"/>
      <c r="B55" s="233"/>
      <c r="C55" s="155"/>
      <c r="D55" s="164"/>
      <c r="E55" s="164"/>
      <c r="F55" s="164"/>
      <c r="G55" s="164"/>
      <c r="H55" s="164"/>
      <c r="I55" s="164"/>
      <c r="J55" s="164"/>
      <c r="K55" s="153"/>
      <c r="L55" s="158"/>
    </row>
    <row r="56" spans="1:13" s="135" customFormat="1" ht="23">
      <c r="A56" s="130" t="s">
        <v>105</v>
      </c>
      <c r="B56" s="131"/>
      <c r="C56" s="132"/>
      <c r="D56" s="133"/>
      <c r="E56" s="133"/>
      <c r="F56" s="133"/>
      <c r="G56" s="134"/>
      <c r="H56" s="134"/>
      <c r="I56" s="133"/>
      <c r="J56" s="134"/>
      <c r="L56" s="158"/>
    </row>
    <row r="57" spans="1:13" s="135" customFormat="1" ht="23">
      <c r="A57" s="136" t="s">
        <v>52</v>
      </c>
      <c r="B57" s="131"/>
      <c r="C57" s="132"/>
      <c r="D57" s="133"/>
      <c r="E57" s="133"/>
      <c r="F57" s="133"/>
      <c r="G57" s="134"/>
      <c r="H57" s="134"/>
      <c r="I57" s="133"/>
      <c r="J57" s="134"/>
      <c r="L57" s="158"/>
    </row>
    <row r="58" spans="1:13" s="143" customFormat="1" ht="21.5">
      <c r="A58" s="140"/>
      <c r="B58" s="229"/>
      <c r="C58" s="141"/>
      <c r="D58" s="246" t="s">
        <v>14</v>
      </c>
      <c r="E58" s="246"/>
      <c r="F58" s="246"/>
      <c r="G58" s="246"/>
      <c r="H58" s="246" t="s">
        <v>38</v>
      </c>
      <c r="I58" s="246"/>
      <c r="J58" s="246"/>
      <c r="L58" s="158"/>
    </row>
    <row r="59" spans="1:13" s="143" customFormat="1" ht="23">
      <c r="A59" s="144"/>
      <c r="C59" s="141"/>
      <c r="D59" s="247" t="s">
        <v>15</v>
      </c>
      <c r="E59" s="248"/>
      <c r="F59" s="248"/>
      <c r="G59" s="145"/>
      <c r="H59" s="247" t="s">
        <v>15</v>
      </c>
      <c r="I59" s="248"/>
      <c r="J59" s="248"/>
      <c r="L59" s="158"/>
    </row>
    <row r="60" spans="1:13" s="143" customFormat="1" ht="22">
      <c r="A60" s="172" t="s">
        <v>17</v>
      </c>
      <c r="B60" s="230" t="s">
        <v>0</v>
      </c>
      <c r="C60" s="141"/>
      <c r="D60" s="147" t="s">
        <v>155</v>
      </c>
      <c r="E60" s="148"/>
      <c r="F60" s="147" t="s">
        <v>92</v>
      </c>
      <c r="G60" s="149"/>
      <c r="H60" s="147" t="s">
        <v>155</v>
      </c>
      <c r="I60" s="148"/>
      <c r="J60" s="147" t="s">
        <v>92</v>
      </c>
      <c r="L60" s="158"/>
    </row>
    <row r="61" spans="1:13" s="143" customFormat="1" ht="18.75" customHeight="1">
      <c r="A61" s="140"/>
      <c r="B61" s="231"/>
      <c r="C61" s="141"/>
      <c r="D61" s="245" t="s">
        <v>63</v>
      </c>
      <c r="E61" s="245"/>
      <c r="F61" s="245"/>
      <c r="G61" s="245"/>
      <c r="H61" s="245"/>
      <c r="I61" s="245"/>
      <c r="J61" s="245"/>
      <c r="L61" s="158"/>
    </row>
    <row r="62" spans="1:13" s="154" customFormat="1" ht="21" customHeight="1">
      <c r="A62" s="150" t="s">
        <v>11</v>
      </c>
      <c r="B62" s="233"/>
      <c r="C62" s="155"/>
      <c r="D62" s="164"/>
      <c r="E62" s="164"/>
      <c r="F62" s="164"/>
      <c r="G62" s="164"/>
      <c r="H62" s="164"/>
      <c r="I62" s="164"/>
      <c r="J62" s="164"/>
      <c r="K62" s="153"/>
      <c r="L62" s="158"/>
    </row>
    <row r="63" spans="1:13" s="154" customFormat="1" ht="21" customHeight="1">
      <c r="A63" s="155" t="s">
        <v>12</v>
      </c>
      <c r="B63" s="233"/>
      <c r="C63" s="155"/>
      <c r="D63" s="164"/>
      <c r="E63" s="164"/>
      <c r="F63" s="164"/>
      <c r="G63" s="164"/>
      <c r="H63" s="164"/>
      <c r="I63" s="164"/>
      <c r="J63" s="164"/>
      <c r="K63" s="153"/>
      <c r="L63" s="158"/>
    </row>
    <row r="64" spans="1:13" s="154" customFormat="1" ht="21" customHeight="1" thickBot="1">
      <c r="A64" s="155" t="s">
        <v>35</v>
      </c>
      <c r="B64" s="233">
        <v>14</v>
      </c>
      <c r="C64" s="155"/>
      <c r="D64" s="175">
        <v>398999983</v>
      </c>
      <c r="E64" s="164"/>
      <c r="F64" s="175">
        <v>228000000</v>
      </c>
      <c r="G64" s="164"/>
      <c r="H64" s="175">
        <v>398999983</v>
      </c>
      <c r="I64" s="164"/>
      <c r="J64" s="175">
        <v>228000000</v>
      </c>
      <c r="K64" s="153"/>
      <c r="L64" s="158"/>
    </row>
    <row r="65" spans="1:19" s="154" customFormat="1" ht="21" customHeight="1" thickTop="1">
      <c r="A65" s="155" t="s">
        <v>36</v>
      </c>
      <c r="B65" s="233">
        <v>14</v>
      </c>
      <c r="C65" s="155"/>
      <c r="D65" s="164">
        <v>227999991</v>
      </c>
      <c r="E65" s="176"/>
      <c r="F65" s="164">
        <v>227999991</v>
      </c>
      <c r="G65" s="164"/>
      <c r="H65" s="164">
        <v>227999991</v>
      </c>
      <c r="I65" s="176"/>
      <c r="J65" s="164">
        <v>227999991</v>
      </c>
      <c r="K65" s="153"/>
      <c r="L65" s="158"/>
    </row>
    <row r="66" spans="1:19" s="154" customFormat="1" ht="21" customHeight="1">
      <c r="A66" s="155" t="s">
        <v>104</v>
      </c>
      <c r="B66" s="233"/>
      <c r="C66" s="155"/>
      <c r="D66" s="177"/>
      <c r="E66" s="176"/>
      <c r="F66" s="177"/>
      <c r="G66" s="177"/>
      <c r="H66" s="177"/>
      <c r="I66" s="176"/>
      <c r="J66" s="177"/>
      <c r="K66" s="153"/>
      <c r="L66" s="158"/>
    </row>
    <row r="67" spans="1:19" s="154" customFormat="1" ht="21" customHeight="1">
      <c r="A67" s="155" t="s">
        <v>51</v>
      </c>
      <c r="B67" s="233"/>
      <c r="C67" s="155"/>
      <c r="D67" s="156">
        <v>26870810</v>
      </c>
      <c r="E67" s="156"/>
      <c r="F67" s="156">
        <v>26870810</v>
      </c>
      <c r="G67" s="157"/>
      <c r="H67" s="156">
        <v>26870810</v>
      </c>
      <c r="I67" s="156"/>
      <c r="J67" s="156">
        <v>26870810</v>
      </c>
      <c r="K67" s="153"/>
      <c r="L67" s="158"/>
    </row>
    <row r="68" spans="1:19" s="154" customFormat="1" ht="21" customHeight="1">
      <c r="A68" s="155" t="s">
        <v>19</v>
      </c>
      <c r="B68" s="233"/>
      <c r="C68" s="155"/>
      <c r="D68" s="156"/>
      <c r="E68" s="156"/>
      <c r="F68" s="156"/>
      <c r="G68" s="157"/>
      <c r="H68" s="156"/>
      <c r="I68" s="156"/>
      <c r="J68" s="156"/>
      <c r="K68" s="153"/>
      <c r="L68" s="158"/>
    </row>
    <row r="69" spans="1:19" s="154" customFormat="1" ht="21" customHeight="1">
      <c r="A69" s="155" t="s">
        <v>41</v>
      </c>
      <c r="B69" s="233"/>
      <c r="C69" s="155"/>
      <c r="D69" s="156"/>
      <c r="E69" s="156"/>
      <c r="F69" s="156"/>
      <c r="G69" s="157"/>
      <c r="H69" s="156"/>
      <c r="I69" s="156"/>
      <c r="J69" s="156"/>
      <c r="K69" s="153"/>
      <c r="L69" s="158"/>
    </row>
    <row r="70" spans="1:19" s="154" customFormat="1" ht="21" customHeight="1">
      <c r="A70" s="155" t="s">
        <v>85</v>
      </c>
      <c r="B70" s="233">
        <v>15</v>
      </c>
      <c r="C70" s="155"/>
      <c r="D70" s="156">
        <v>25919824</v>
      </c>
      <c r="E70" s="156"/>
      <c r="F70" s="156">
        <v>22800000</v>
      </c>
      <c r="G70" s="157"/>
      <c r="H70" s="156">
        <v>25919824</v>
      </c>
      <c r="I70" s="156"/>
      <c r="J70" s="156">
        <v>22800000</v>
      </c>
      <c r="K70" s="153"/>
      <c r="L70" s="158"/>
    </row>
    <row r="71" spans="1:19" s="154" customFormat="1" ht="21" customHeight="1">
      <c r="A71" s="155" t="s">
        <v>108</v>
      </c>
      <c r="B71" s="233"/>
      <c r="C71" s="155"/>
      <c r="D71" s="156">
        <v>212684476</v>
      </c>
      <c r="E71" s="156"/>
      <c r="F71" s="156">
        <f>'SCE(Conso) '!I24</f>
        <v>192578978</v>
      </c>
      <c r="G71" s="157"/>
      <c r="H71" s="156">
        <v>195796131</v>
      </c>
      <c r="I71" s="156"/>
      <c r="J71" s="156">
        <f>'SCE '!J21</f>
        <v>168306075</v>
      </c>
      <c r="K71" s="153"/>
      <c r="L71" s="158"/>
      <c r="M71" s="178"/>
    </row>
    <row r="72" spans="1:19" s="154" customFormat="1" ht="21" customHeight="1">
      <c r="A72" s="155" t="s">
        <v>54</v>
      </c>
      <c r="B72" s="233"/>
      <c r="C72" s="155"/>
      <c r="D72" s="156">
        <v>6011583</v>
      </c>
      <c r="E72" s="156"/>
      <c r="F72" s="156">
        <f>'SCE(Conso) '!K24</f>
        <v>4568116</v>
      </c>
      <c r="G72" s="157"/>
      <c r="H72" s="167">
        <v>0</v>
      </c>
      <c r="I72" s="156"/>
      <c r="J72" s="167">
        <v>0</v>
      </c>
      <c r="K72" s="162"/>
      <c r="L72" s="158"/>
      <c r="M72" s="178"/>
    </row>
    <row r="73" spans="1:19" s="163" customFormat="1" ht="21" customHeight="1">
      <c r="A73" s="179" t="s">
        <v>81</v>
      </c>
      <c r="B73" s="234"/>
      <c r="C73" s="159"/>
      <c r="D73" s="180">
        <f>SUM(D65:D72)</f>
        <v>499486684</v>
      </c>
      <c r="E73" s="161"/>
      <c r="F73" s="180">
        <f>SUM(F65:F72)</f>
        <v>474817895</v>
      </c>
      <c r="G73" s="161"/>
      <c r="H73" s="180">
        <f>SUM(H65:H72)</f>
        <v>476586756</v>
      </c>
      <c r="I73" s="161"/>
      <c r="J73" s="180">
        <f>SUM(J65:J72)</f>
        <v>445976876</v>
      </c>
      <c r="K73" s="153"/>
      <c r="L73" s="158"/>
      <c r="M73" s="181"/>
    </row>
    <row r="74" spans="1:19" s="154" customFormat="1" ht="21" customHeight="1">
      <c r="A74" s="155" t="s">
        <v>53</v>
      </c>
      <c r="B74" s="233"/>
      <c r="C74" s="155"/>
      <c r="D74" s="182">
        <v>0</v>
      </c>
      <c r="E74" s="166"/>
      <c r="F74" s="182">
        <v>0</v>
      </c>
      <c r="G74" s="166"/>
      <c r="H74" s="182">
        <v>0</v>
      </c>
      <c r="I74" s="183"/>
      <c r="J74" s="182">
        <v>0</v>
      </c>
      <c r="K74" s="153"/>
      <c r="L74" s="158"/>
    </row>
    <row r="75" spans="1:19" s="154" customFormat="1" ht="21" customHeight="1">
      <c r="A75" s="159" t="s">
        <v>42</v>
      </c>
      <c r="B75" s="233"/>
      <c r="C75" s="155"/>
      <c r="D75" s="174">
        <f>SUM(D73:D74)</f>
        <v>499486684</v>
      </c>
      <c r="E75" s="161"/>
      <c r="F75" s="174">
        <f>SUM(F73:F74)</f>
        <v>474817895</v>
      </c>
      <c r="G75" s="161"/>
      <c r="H75" s="174">
        <f>SUM(H73:H74)</f>
        <v>476586756</v>
      </c>
      <c r="I75" s="161"/>
      <c r="J75" s="174">
        <f>SUM(J73:J74)</f>
        <v>445976876</v>
      </c>
      <c r="K75" s="153"/>
      <c r="L75" s="158"/>
    </row>
    <row r="76" spans="1:19" s="154" customFormat="1" ht="21.5" customHeight="1">
      <c r="A76" s="159"/>
      <c r="B76" s="233"/>
      <c r="C76" s="155"/>
      <c r="D76" s="164"/>
      <c r="E76" s="164"/>
      <c r="F76" s="164"/>
      <c r="G76" s="164"/>
      <c r="H76" s="164"/>
      <c r="I76" s="164"/>
      <c r="J76" s="164"/>
      <c r="K76" s="184"/>
    </row>
    <row r="77" spans="1:19" s="154" customFormat="1" ht="21" customHeight="1" thickBot="1">
      <c r="A77" s="159" t="s">
        <v>13</v>
      </c>
      <c r="B77" s="233"/>
      <c r="C77" s="155"/>
      <c r="D77" s="170">
        <f>D75+D54</f>
        <v>977579978</v>
      </c>
      <c r="E77" s="161"/>
      <c r="F77" s="170">
        <f>F75+F54</f>
        <v>836261917</v>
      </c>
      <c r="G77" s="161"/>
      <c r="H77" s="170">
        <f>H75+H54</f>
        <v>1019559732</v>
      </c>
      <c r="I77" s="161"/>
      <c r="J77" s="170">
        <f>J75+J54</f>
        <v>888980333</v>
      </c>
      <c r="K77" s="185"/>
      <c r="L77" s="186"/>
      <c r="M77" s="187"/>
      <c r="N77" s="186"/>
      <c r="O77" s="187"/>
      <c r="P77" s="186"/>
      <c r="Q77" s="187"/>
      <c r="R77" s="186"/>
      <c r="S77" s="186"/>
    </row>
    <row r="78" spans="1:19" ht="19.5" thickTop="1">
      <c r="B78" s="235"/>
      <c r="C78" s="189"/>
    </row>
    <row r="79" spans="1:19">
      <c r="H79" s="190"/>
      <c r="J79" s="190"/>
    </row>
    <row r="80" spans="1:19">
      <c r="H80" s="190"/>
      <c r="J80" s="190"/>
    </row>
  </sheetData>
  <mergeCells count="15">
    <mergeCell ref="D58:G58"/>
    <mergeCell ref="H58:J58"/>
    <mergeCell ref="D59:F59"/>
    <mergeCell ref="H59:J59"/>
    <mergeCell ref="D61:J61"/>
    <mergeCell ref="D34:J34"/>
    <mergeCell ref="D4:F4"/>
    <mergeCell ref="H4:J4"/>
    <mergeCell ref="D7:J7"/>
    <mergeCell ref="H31:J31"/>
    <mergeCell ref="D31:G31"/>
    <mergeCell ref="D5:F5"/>
    <mergeCell ref="H5:J5"/>
    <mergeCell ref="D32:F32"/>
    <mergeCell ref="H32:J32"/>
  </mergeCells>
  <phoneticPr fontId="0" type="noConversion"/>
  <pageMargins left="0.7" right="0.7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8" max="9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abSelected="1" view="pageBreakPreview" zoomScale="83" zoomScaleNormal="77" zoomScaleSheetLayoutView="83" workbookViewId="0">
      <selection activeCell="L23" sqref="L23"/>
    </sheetView>
  </sheetViews>
  <sheetFormatPr defaultColWidth="9.09765625" defaultRowHeight="21.5"/>
  <cols>
    <col min="1" max="1" width="43.59765625" style="11" customWidth="1"/>
    <col min="2" max="2" width="8" style="238" customWidth="1"/>
    <col min="3" max="3" width="15" style="29" customWidth="1"/>
    <col min="4" max="4" width="1" style="29" customWidth="1"/>
    <col min="5" max="5" width="15" style="29" customWidth="1"/>
    <col min="6" max="6" width="1" style="29" customWidth="1"/>
    <col min="7" max="7" width="15" style="23" customWidth="1"/>
    <col min="8" max="8" width="1" style="29" customWidth="1"/>
    <col min="9" max="9" width="15" style="23" customWidth="1"/>
    <col min="10" max="10" width="16.3984375" style="12" bestFit="1" customWidth="1"/>
    <col min="11" max="12" width="13.59765625" style="12" bestFit="1" customWidth="1"/>
    <col min="13" max="13" width="11" style="12" bestFit="1" customWidth="1"/>
    <col min="14" max="14" width="9.09765625" style="12"/>
    <col min="15" max="15" width="20" style="12" customWidth="1"/>
    <col min="16" max="16384" width="9.09765625" style="12"/>
  </cols>
  <sheetData>
    <row r="1" spans="1:15" s="4" customFormat="1" ht="23">
      <c r="A1" s="103" t="s">
        <v>105</v>
      </c>
      <c r="B1" s="7"/>
      <c r="C1" s="2"/>
      <c r="D1" s="21"/>
      <c r="E1" s="2"/>
      <c r="F1" s="21"/>
      <c r="G1" s="22"/>
      <c r="H1" s="22"/>
      <c r="I1" s="22"/>
      <c r="J1" s="22"/>
    </row>
    <row r="2" spans="1:15" s="4" customFormat="1" ht="23">
      <c r="A2" s="1" t="s">
        <v>64</v>
      </c>
      <c r="B2" s="7"/>
      <c r="C2" s="21"/>
      <c r="D2" s="21"/>
      <c r="E2" s="21"/>
      <c r="F2" s="21"/>
      <c r="G2" s="22"/>
      <c r="H2" s="21"/>
      <c r="I2" s="22"/>
    </row>
    <row r="3" spans="1:15" s="4" customFormat="1" ht="23">
      <c r="A3" s="1"/>
      <c r="B3" s="7"/>
      <c r="C3" s="21"/>
      <c r="D3" s="21"/>
      <c r="E3" s="21"/>
      <c r="F3" s="21"/>
      <c r="G3" s="22"/>
      <c r="H3" s="21"/>
      <c r="I3" s="22"/>
    </row>
    <row r="4" spans="1:15" ht="21" customHeight="1">
      <c r="A4" s="11" t="s">
        <v>16</v>
      </c>
      <c r="C4" s="249" t="s">
        <v>14</v>
      </c>
      <c r="D4" s="249"/>
      <c r="E4" s="249"/>
      <c r="G4" s="249" t="s">
        <v>38</v>
      </c>
      <c r="H4" s="249"/>
      <c r="I4" s="249"/>
    </row>
    <row r="5" spans="1:15" ht="21" customHeight="1">
      <c r="C5" s="251" t="s">
        <v>86</v>
      </c>
      <c r="D5" s="248"/>
      <c r="E5" s="248"/>
      <c r="G5" s="251" t="s">
        <v>86</v>
      </c>
      <c r="H5" s="248"/>
      <c r="I5" s="248"/>
    </row>
    <row r="6" spans="1:15" ht="21" customHeight="1">
      <c r="B6" s="239" t="s">
        <v>0</v>
      </c>
      <c r="C6" s="87" t="s">
        <v>155</v>
      </c>
      <c r="D6" s="88"/>
      <c r="E6" s="87" t="s">
        <v>92</v>
      </c>
      <c r="F6" s="88"/>
      <c r="G6" s="87" t="s">
        <v>155</v>
      </c>
      <c r="H6" s="88"/>
      <c r="I6" s="87" t="s">
        <v>92</v>
      </c>
    </row>
    <row r="7" spans="1:15" ht="19.5" customHeight="1">
      <c r="B7" s="240"/>
      <c r="C7" s="250" t="s">
        <v>63</v>
      </c>
      <c r="D7" s="250"/>
      <c r="E7" s="250"/>
      <c r="F7" s="250"/>
      <c r="G7" s="250"/>
      <c r="H7" s="250"/>
      <c r="I7" s="250"/>
      <c r="K7" s="28"/>
    </row>
    <row r="8" spans="1:15" ht="21" customHeight="1">
      <c r="A8" s="11" t="s">
        <v>88</v>
      </c>
      <c r="B8" s="238">
        <v>16</v>
      </c>
      <c r="C8" s="83">
        <v>1159052578</v>
      </c>
      <c r="D8" s="83"/>
      <c r="E8" s="83">
        <v>1022864396</v>
      </c>
      <c r="F8" s="83"/>
      <c r="G8" s="83">
        <v>996511081</v>
      </c>
      <c r="H8" s="83"/>
      <c r="I8" s="83">
        <v>901453452</v>
      </c>
      <c r="J8" s="63"/>
      <c r="K8" s="28"/>
      <c r="L8" s="28"/>
      <c r="M8" s="28"/>
      <c r="N8" s="28"/>
      <c r="O8" s="28"/>
    </row>
    <row r="9" spans="1:15" ht="21" customHeight="1">
      <c r="A9" s="11" t="s">
        <v>89</v>
      </c>
      <c r="B9" s="238">
        <v>7</v>
      </c>
      <c r="C9" s="83">
        <v>-907030227</v>
      </c>
      <c r="D9" s="83"/>
      <c r="E9" s="83">
        <v>-667363826</v>
      </c>
      <c r="F9" s="83"/>
      <c r="G9" s="83">
        <v>-882153610</v>
      </c>
      <c r="H9" s="83"/>
      <c r="I9" s="83">
        <v>-661266142</v>
      </c>
      <c r="J9" s="63"/>
      <c r="K9" s="28"/>
      <c r="L9" s="28"/>
      <c r="M9" s="28"/>
      <c r="N9" s="28"/>
      <c r="O9" s="28"/>
    </row>
    <row r="10" spans="1:15" ht="22" customHeight="1">
      <c r="A10" s="13" t="s">
        <v>114</v>
      </c>
      <c r="C10" s="24">
        <f>SUM(C8:C9)</f>
        <v>252022351</v>
      </c>
      <c r="D10" s="25"/>
      <c r="E10" s="24">
        <f>SUM(E8:E9)</f>
        <v>355500570</v>
      </c>
      <c r="F10" s="25"/>
      <c r="G10" s="24">
        <f>SUM(G8:G9)</f>
        <v>114357471</v>
      </c>
      <c r="H10" s="25"/>
      <c r="I10" s="24">
        <f>SUM(I8:I9)</f>
        <v>240187310</v>
      </c>
      <c r="J10" s="63"/>
      <c r="K10" s="28"/>
      <c r="L10" s="28"/>
      <c r="M10" s="28"/>
      <c r="N10" s="28"/>
      <c r="O10" s="28"/>
    </row>
    <row r="11" spans="1:15" ht="22" customHeight="1">
      <c r="A11" s="11" t="s">
        <v>61</v>
      </c>
      <c r="C11" s="83">
        <v>8413911</v>
      </c>
      <c r="D11" s="83"/>
      <c r="E11" s="83">
        <v>7779046</v>
      </c>
      <c r="F11" s="83"/>
      <c r="G11" s="83">
        <v>95147948</v>
      </c>
      <c r="H11" s="83"/>
      <c r="I11" s="83">
        <v>66507339</v>
      </c>
      <c r="J11" s="63"/>
      <c r="K11" s="28"/>
      <c r="L11" s="28"/>
      <c r="M11" s="28"/>
      <c r="N11" s="28"/>
      <c r="O11" s="28"/>
    </row>
    <row r="12" spans="1:15" s="10" customFormat="1" ht="22" customHeight="1">
      <c r="A12" s="9" t="s">
        <v>70</v>
      </c>
      <c r="B12" s="239"/>
      <c r="C12" s="83">
        <v>-105174682</v>
      </c>
      <c r="D12" s="83"/>
      <c r="E12" s="83">
        <v>-103116116</v>
      </c>
      <c r="F12" s="83"/>
      <c r="G12" s="83">
        <v>-71355533</v>
      </c>
      <c r="H12" s="83"/>
      <c r="I12" s="83">
        <v>-74106080</v>
      </c>
      <c r="J12" s="92"/>
      <c r="K12" s="28"/>
      <c r="L12" s="28"/>
      <c r="M12" s="28"/>
      <c r="N12" s="28"/>
      <c r="O12" s="28"/>
    </row>
    <row r="13" spans="1:15" s="10" customFormat="1" ht="22" customHeight="1">
      <c r="A13" s="9" t="s">
        <v>49</v>
      </c>
      <c r="B13" s="239"/>
      <c r="C13" s="93">
        <v>-113676919</v>
      </c>
      <c r="D13" s="83"/>
      <c r="E13" s="93">
        <v>-123995247</v>
      </c>
      <c r="F13" s="83"/>
      <c r="G13" s="93">
        <v>-96621599</v>
      </c>
      <c r="H13" s="83"/>
      <c r="I13" s="93">
        <v>-110742610</v>
      </c>
      <c r="J13" s="92"/>
      <c r="K13" s="28"/>
      <c r="L13" s="28"/>
      <c r="M13" s="28"/>
      <c r="N13" s="28"/>
      <c r="O13" s="28"/>
    </row>
    <row r="14" spans="1:15" s="10" customFormat="1" ht="22" customHeight="1">
      <c r="A14" s="9" t="s">
        <v>167</v>
      </c>
      <c r="B14" s="239"/>
      <c r="C14" s="83">
        <v>24033273</v>
      </c>
      <c r="D14" s="83"/>
      <c r="E14" s="83">
        <v>11500781</v>
      </c>
      <c r="F14" s="83"/>
      <c r="G14" s="83">
        <v>23250992</v>
      </c>
      <c r="H14" s="83"/>
      <c r="I14" s="83">
        <v>13252639</v>
      </c>
      <c r="J14" s="92"/>
      <c r="K14" s="28"/>
      <c r="L14" s="28"/>
      <c r="M14" s="28"/>
      <c r="N14" s="28"/>
      <c r="O14" s="28"/>
    </row>
    <row r="15" spans="1:15" s="10" customFormat="1" ht="22" customHeight="1">
      <c r="A15" s="123" t="s">
        <v>150</v>
      </c>
      <c r="B15" s="239"/>
      <c r="C15" s="109">
        <f>SUM(C10:C14)</f>
        <v>65617934</v>
      </c>
      <c r="D15" s="25"/>
      <c r="E15" s="109">
        <f>SUM(E10:E14)</f>
        <v>147669034</v>
      </c>
      <c r="F15" s="25"/>
      <c r="G15" s="109">
        <f>SUM(G10:G14)</f>
        <v>64779279</v>
      </c>
      <c r="H15" s="25"/>
      <c r="I15" s="109">
        <f>SUM(I10:I14)</f>
        <v>135098598</v>
      </c>
      <c r="J15" s="92"/>
      <c r="K15" s="28"/>
      <c r="L15" s="28"/>
      <c r="M15" s="28"/>
      <c r="N15" s="28"/>
      <c r="O15" s="28"/>
    </row>
    <row r="16" spans="1:15" s="10" customFormat="1" ht="22" customHeight="1">
      <c r="A16" s="11" t="s">
        <v>48</v>
      </c>
      <c r="B16" s="239"/>
      <c r="C16" s="27">
        <v>-3063899</v>
      </c>
      <c r="D16" s="83"/>
      <c r="E16" s="27">
        <v>-3985370</v>
      </c>
      <c r="F16" s="83"/>
      <c r="G16" s="27">
        <v>-2898742</v>
      </c>
      <c r="H16" s="83"/>
      <c r="I16" s="27">
        <v>-2657570</v>
      </c>
      <c r="J16" s="92"/>
      <c r="K16" s="28"/>
      <c r="L16" s="28"/>
      <c r="M16" s="28"/>
      <c r="N16" s="28"/>
      <c r="O16" s="28"/>
    </row>
    <row r="17" spans="1:15" s="10" customFormat="1" ht="22" customHeight="1">
      <c r="A17" s="11" t="s">
        <v>169</v>
      </c>
      <c r="B17" s="239">
        <v>6</v>
      </c>
      <c r="C17" s="83">
        <v>-3123268</v>
      </c>
      <c r="D17" s="83"/>
      <c r="E17" s="83">
        <v>-4316755</v>
      </c>
      <c r="F17" s="83"/>
      <c r="G17" s="83">
        <v>-322789</v>
      </c>
      <c r="H17" s="83"/>
      <c r="I17" s="83">
        <v>-4640090</v>
      </c>
      <c r="J17" s="92"/>
      <c r="K17" s="28"/>
      <c r="L17" s="28"/>
      <c r="M17" s="28"/>
      <c r="N17" s="28"/>
      <c r="O17" s="28"/>
    </row>
    <row r="18" spans="1:15" ht="21.75" customHeight="1">
      <c r="A18" s="13" t="s">
        <v>115</v>
      </c>
      <c r="C18" s="109">
        <f>SUM(C15:C17)</f>
        <v>59430767</v>
      </c>
      <c r="D18" s="25"/>
      <c r="E18" s="109">
        <f>SUM(E15:E17)</f>
        <v>139366909</v>
      </c>
      <c r="F18" s="25"/>
      <c r="G18" s="109">
        <f>SUM(G15:G17)</f>
        <v>61557748</v>
      </c>
      <c r="H18" s="25"/>
      <c r="I18" s="109">
        <f>SUM(I15:I17)</f>
        <v>127800938</v>
      </c>
      <c r="J18" s="63"/>
      <c r="K18" s="28"/>
      <c r="L18" s="28"/>
      <c r="M18" s="28"/>
      <c r="N18" s="28"/>
      <c r="O18" s="28"/>
    </row>
    <row r="19" spans="1:15" ht="22" customHeight="1">
      <c r="A19" s="11" t="s">
        <v>178</v>
      </c>
      <c r="B19" s="238">
        <v>18</v>
      </c>
      <c r="C19" s="84">
        <v>-4735031</v>
      </c>
      <c r="D19" s="83"/>
      <c r="E19" s="84">
        <v>-19350326</v>
      </c>
      <c r="F19" s="83"/>
      <c r="G19" s="84">
        <v>838716</v>
      </c>
      <c r="H19" s="83"/>
      <c r="I19" s="84">
        <v>-16162505</v>
      </c>
      <c r="J19" s="63"/>
      <c r="K19" s="28"/>
      <c r="L19" s="28"/>
      <c r="M19" s="28"/>
      <c r="N19" s="28"/>
      <c r="O19" s="28"/>
    </row>
    <row r="20" spans="1:15" ht="12" customHeight="1">
      <c r="C20" s="27"/>
      <c r="D20" s="83"/>
      <c r="E20" s="27"/>
      <c r="F20" s="83"/>
      <c r="G20" s="27"/>
      <c r="H20" s="83"/>
      <c r="I20" s="27"/>
      <c r="J20" s="63"/>
      <c r="K20" s="28"/>
      <c r="L20" s="28"/>
      <c r="M20" s="28"/>
      <c r="N20" s="28"/>
      <c r="O20" s="28"/>
    </row>
    <row r="21" spans="1:15" ht="22" customHeight="1">
      <c r="A21" s="13" t="s">
        <v>116</v>
      </c>
      <c r="C21" s="125">
        <f>SUM(C18:C19)</f>
        <v>54695736</v>
      </c>
      <c r="D21" s="25"/>
      <c r="E21" s="125">
        <f>SUM(E18:E19)</f>
        <v>120016583</v>
      </c>
      <c r="F21" s="25"/>
      <c r="G21" s="125">
        <f>SUM(G18:G19)</f>
        <v>62396464</v>
      </c>
      <c r="H21" s="25"/>
      <c r="I21" s="125">
        <f>SUM(I18:I19)</f>
        <v>111638433</v>
      </c>
      <c r="J21" s="63"/>
      <c r="K21" s="104"/>
      <c r="L21" s="28"/>
      <c r="M21" s="28"/>
      <c r="N21" s="28"/>
      <c r="O21" s="28"/>
    </row>
    <row r="22" spans="1:15" ht="12" customHeight="1">
      <c r="A22" s="13"/>
      <c r="C22" s="31"/>
      <c r="D22" s="25"/>
      <c r="E22" s="31"/>
      <c r="F22" s="25"/>
      <c r="G22" s="31"/>
      <c r="H22" s="25"/>
      <c r="I22" s="31"/>
      <c r="J22" s="63"/>
      <c r="K22" s="28"/>
      <c r="L22" s="28"/>
      <c r="M22" s="28"/>
      <c r="N22" s="28"/>
      <c r="O22" s="28"/>
    </row>
    <row r="23" spans="1:15" ht="22" customHeight="1">
      <c r="A23" s="48" t="s">
        <v>55</v>
      </c>
      <c r="C23" s="91"/>
      <c r="D23" s="25"/>
      <c r="E23" s="91"/>
      <c r="F23" s="25"/>
      <c r="G23" s="91"/>
      <c r="H23" s="25"/>
      <c r="I23" s="91"/>
      <c r="J23" s="63"/>
      <c r="K23" s="28"/>
      <c r="L23" s="28"/>
      <c r="M23" s="28"/>
      <c r="N23" s="28"/>
      <c r="O23" s="28"/>
    </row>
    <row r="24" spans="1:15" ht="22" customHeight="1">
      <c r="A24" s="89" t="s">
        <v>117</v>
      </c>
      <c r="C24" s="51"/>
      <c r="D24" s="51"/>
      <c r="E24" s="51"/>
      <c r="F24" s="51"/>
      <c r="G24" s="51"/>
      <c r="H24" s="51"/>
      <c r="I24" s="51"/>
      <c r="J24" s="63"/>
      <c r="K24" s="28"/>
      <c r="L24" s="28"/>
      <c r="M24" s="28"/>
      <c r="N24" s="28"/>
      <c r="O24" s="28"/>
    </row>
    <row r="25" spans="1:15" ht="22" customHeight="1">
      <c r="A25" s="89" t="s">
        <v>118</v>
      </c>
      <c r="C25" s="51"/>
      <c r="D25" s="51"/>
      <c r="E25" s="51"/>
      <c r="F25" s="51"/>
      <c r="G25" s="51"/>
      <c r="H25" s="51"/>
      <c r="I25" s="51"/>
      <c r="J25" s="63"/>
      <c r="K25" s="28"/>
      <c r="L25" s="28"/>
      <c r="M25" s="28"/>
      <c r="N25" s="28"/>
      <c r="O25" s="28"/>
    </row>
    <row r="26" spans="1:15" ht="22" customHeight="1">
      <c r="A26" s="49" t="s">
        <v>128</v>
      </c>
      <c r="C26" s="51"/>
      <c r="D26" s="51"/>
      <c r="E26" s="51"/>
      <c r="F26" s="51"/>
      <c r="G26" s="51"/>
      <c r="H26" s="51"/>
      <c r="I26" s="51"/>
      <c r="J26" s="63"/>
      <c r="K26" s="28"/>
      <c r="L26" s="28"/>
      <c r="M26" s="28"/>
      <c r="N26" s="28"/>
      <c r="O26" s="28"/>
    </row>
    <row r="27" spans="1:15" ht="22" customHeight="1">
      <c r="A27" s="49" t="s">
        <v>127</v>
      </c>
      <c r="C27" s="46">
        <v>1443467</v>
      </c>
      <c r="D27" s="51"/>
      <c r="E27" s="46">
        <v>-229655</v>
      </c>
      <c r="F27" s="51"/>
      <c r="G27" s="110">
        <v>0</v>
      </c>
      <c r="H27" s="51"/>
      <c r="I27" s="110">
        <v>0</v>
      </c>
      <c r="J27" s="63"/>
      <c r="K27" s="28"/>
      <c r="L27" s="28"/>
      <c r="M27" s="28"/>
      <c r="N27" s="28"/>
      <c r="O27" s="28"/>
    </row>
    <row r="28" spans="1:15" ht="22" customHeight="1">
      <c r="A28" s="48" t="s">
        <v>119</v>
      </c>
      <c r="C28" s="51"/>
      <c r="D28" s="51"/>
      <c r="E28" s="51"/>
      <c r="F28" s="51"/>
      <c r="G28" s="51"/>
      <c r="H28" s="51"/>
      <c r="I28" s="51"/>
      <c r="J28" s="63"/>
      <c r="K28" s="28"/>
      <c r="L28" s="28"/>
      <c r="M28" s="28"/>
      <c r="N28" s="28"/>
      <c r="O28" s="28"/>
    </row>
    <row r="29" spans="1:15" ht="21" customHeight="1">
      <c r="A29" s="48" t="s">
        <v>118</v>
      </c>
      <c r="C29" s="95">
        <f>SUM(C27:C27)</f>
        <v>1443467</v>
      </c>
      <c r="D29" s="50"/>
      <c r="E29" s="95">
        <f>SUM(E27:E27)</f>
        <v>-229655</v>
      </c>
      <c r="F29" s="50"/>
      <c r="G29" s="110">
        <v>0</v>
      </c>
      <c r="H29" s="50"/>
      <c r="I29" s="110">
        <v>0</v>
      </c>
      <c r="J29" s="63"/>
      <c r="K29" s="28"/>
      <c r="L29" s="28"/>
      <c r="M29" s="28"/>
      <c r="N29" s="28"/>
      <c r="O29" s="28"/>
    </row>
    <row r="30" spans="1:15" ht="12" customHeight="1">
      <c r="A30" s="48"/>
      <c r="C30" s="50"/>
      <c r="D30" s="47"/>
      <c r="E30" s="50"/>
      <c r="F30" s="47"/>
      <c r="G30" s="50"/>
      <c r="H30" s="47"/>
      <c r="I30" s="50"/>
      <c r="J30" s="63"/>
      <c r="K30" s="28"/>
      <c r="L30" s="28"/>
      <c r="M30" s="28"/>
      <c r="N30" s="28"/>
      <c r="O30" s="28"/>
    </row>
    <row r="31" spans="1:15" s="4" customFormat="1" ht="23">
      <c r="A31" s="103" t="s">
        <v>105</v>
      </c>
      <c r="B31" s="7"/>
      <c r="C31" s="2"/>
      <c r="D31" s="21"/>
      <c r="E31" s="2"/>
      <c r="F31" s="21"/>
      <c r="G31" s="22"/>
      <c r="H31" s="22"/>
      <c r="I31" s="22"/>
      <c r="J31" s="22"/>
    </row>
    <row r="32" spans="1:15" s="4" customFormat="1" ht="23">
      <c r="A32" s="1" t="s">
        <v>64</v>
      </c>
      <c r="B32" s="7"/>
      <c r="C32" s="21"/>
      <c r="D32" s="21"/>
      <c r="E32" s="21"/>
      <c r="F32" s="21"/>
      <c r="G32" s="22"/>
      <c r="H32" s="21"/>
      <c r="I32" s="22"/>
    </row>
    <row r="33" spans="1:15" s="4" customFormat="1" ht="23">
      <c r="A33" s="1"/>
      <c r="B33" s="7"/>
      <c r="C33" s="21"/>
      <c r="D33" s="21"/>
      <c r="E33" s="21"/>
      <c r="F33" s="21"/>
      <c r="G33" s="22"/>
      <c r="H33" s="21"/>
      <c r="I33" s="22"/>
    </row>
    <row r="34" spans="1:15" ht="21" customHeight="1">
      <c r="A34" s="11" t="s">
        <v>16</v>
      </c>
      <c r="C34" s="249" t="s">
        <v>14</v>
      </c>
      <c r="D34" s="249"/>
      <c r="E34" s="249"/>
      <c r="G34" s="249" t="s">
        <v>38</v>
      </c>
      <c r="H34" s="249"/>
      <c r="I34" s="249"/>
    </row>
    <row r="35" spans="1:15" ht="21" customHeight="1">
      <c r="C35" s="251" t="s">
        <v>86</v>
      </c>
      <c r="D35" s="248"/>
      <c r="E35" s="248"/>
      <c r="G35" s="251" t="s">
        <v>86</v>
      </c>
      <c r="H35" s="248"/>
      <c r="I35" s="248"/>
    </row>
    <row r="36" spans="1:15" ht="21" customHeight="1">
      <c r="B36" s="239" t="s">
        <v>0</v>
      </c>
      <c r="C36" s="87" t="s">
        <v>155</v>
      </c>
      <c r="D36" s="88"/>
      <c r="E36" s="87" t="s">
        <v>92</v>
      </c>
      <c r="F36" s="88"/>
      <c r="G36" s="87" t="s">
        <v>155</v>
      </c>
      <c r="H36" s="88"/>
      <c r="I36" s="87" t="s">
        <v>92</v>
      </c>
    </row>
    <row r="37" spans="1:15" ht="19.5" customHeight="1">
      <c r="B37" s="240"/>
      <c r="C37" s="250" t="s">
        <v>63</v>
      </c>
      <c r="D37" s="250"/>
      <c r="E37" s="250"/>
      <c r="F37" s="250"/>
      <c r="G37" s="250"/>
      <c r="H37" s="250"/>
      <c r="I37" s="250"/>
      <c r="K37" s="28"/>
    </row>
    <row r="38" spans="1:15" ht="22" customHeight="1">
      <c r="A38" s="89" t="s">
        <v>120</v>
      </c>
      <c r="C38" s="91"/>
      <c r="D38" s="25"/>
      <c r="E38" s="91"/>
      <c r="F38" s="25"/>
      <c r="G38" s="91"/>
      <c r="H38" s="25"/>
      <c r="I38" s="91"/>
      <c r="J38" s="63"/>
      <c r="K38" s="28"/>
      <c r="L38" s="28"/>
      <c r="M38" s="28"/>
      <c r="N38" s="28"/>
      <c r="O38" s="28"/>
    </row>
    <row r="39" spans="1:15" ht="22" customHeight="1">
      <c r="A39" s="89" t="s">
        <v>118</v>
      </c>
      <c r="C39" s="91"/>
      <c r="D39" s="25"/>
      <c r="E39" s="91"/>
      <c r="F39" s="25"/>
      <c r="G39" s="91"/>
      <c r="H39" s="25"/>
      <c r="I39" s="91"/>
      <c r="J39" s="63"/>
      <c r="K39" s="28"/>
      <c r="L39" s="28"/>
      <c r="M39" s="28"/>
      <c r="N39" s="28"/>
      <c r="O39" s="28"/>
    </row>
    <row r="40" spans="1:15" ht="22" customHeight="1">
      <c r="A40" s="49" t="s">
        <v>170</v>
      </c>
      <c r="C40" s="51"/>
      <c r="D40" s="51"/>
      <c r="E40" s="51"/>
      <c r="F40" s="51"/>
      <c r="G40" s="51"/>
      <c r="H40" s="51"/>
      <c r="I40" s="51"/>
      <c r="J40" s="63"/>
      <c r="K40" s="28"/>
      <c r="L40" s="28"/>
      <c r="M40" s="28"/>
      <c r="N40" s="28"/>
      <c r="O40" s="28"/>
    </row>
    <row r="41" spans="1:15" ht="22" customHeight="1">
      <c r="A41" s="49" t="s">
        <v>121</v>
      </c>
      <c r="B41" s="238">
        <v>13</v>
      </c>
      <c r="C41" s="93">
        <f>17265817+334531</f>
        <v>17600348</v>
      </c>
      <c r="D41" s="51"/>
      <c r="E41" s="64">
        <v>0</v>
      </c>
      <c r="F41" s="51"/>
      <c r="G41" s="93">
        <f>17265817</f>
        <v>17265817</v>
      </c>
      <c r="H41" s="51"/>
      <c r="I41" s="64">
        <v>0</v>
      </c>
      <c r="J41" s="63"/>
      <c r="K41" s="28"/>
      <c r="L41" s="28"/>
      <c r="M41" s="28"/>
      <c r="N41" s="28"/>
      <c r="O41" s="28"/>
    </row>
    <row r="42" spans="1:15" ht="22" customHeight="1">
      <c r="A42" s="49" t="s">
        <v>172</v>
      </c>
      <c r="C42" s="51"/>
      <c r="D42" s="51"/>
      <c r="E42" s="51"/>
      <c r="F42" s="51"/>
      <c r="G42" s="51"/>
      <c r="H42" s="51"/>
      <c r="I42" s="51"/>
      <c r="J42" s="63"/>
      <c r="K42" s="28"/>
      <c r="L42" s="28"/>
      <c r="M42" s="28"/>
      <c r="N42" s="28"/>
      <c r="O42" s="28"/>
    </row>
    <row r="43" spans="1:15" ht="22" customHeight="1">
      <c r="A43" s="49" t="s">
        <v>171</v>
      </c>
      <c r="B43" s="238">
        <v>18</v>
      </c>
      <c r="C43" s="46">
        <f>-(3453163+18346)</f>
        <v>-3471509</v>
      </c>
      <c r="D43" s="51"/>
      <c r="E43" s="110">
        <v>0</v>
      </c>
      <c r="F43" s="51"/>
      <c r="G43" s="46">
        <v>-3453163</v>
      </c>
      <c r="H43" s="51"/>
      <c r="I43" s="110">
        <v>0</v>
      </c>
      <c r="J43" s="63"/>
      <c r="K43" s="28"/>
      <c r="L43" s="28"/>
      <c r="M43" s="28"/>
      <c r="N43" s="28"/>
      <c r="O43" s="28"/>
    </row>
    <row r="44" spans="1:15" s="15" customFormat="1" ht="22" customHeight="1">
      <c r="A44" s="48" t="s">
        <v>122</v>
      </c>
      <c r="B44" s="241"/>
      <c r="C44" s="50"/>
      <c r="D44" s="50"/>
      <c r="E44" s="50"/>
      <c r="F44" s="50"/>
      <c r="G44" s="50"/>
      <c r="H44" s="50"/>
      <c r="I44" s="50"/>
      <c r="J44" s="114"/>
      <c r="K44" s="115"/>
      <c r="L44" s="115"/>
      <c r="M44" s="115"/>
      <c r="N44" s="115"/>
      <c r="O44" s="115"/>
    </row>
    <row r="45" spans="1:15" s="15" customFormat="1" ht="22" customHeight="1">
      <c r="A45" s="48" t="s">
        <v>118</v>
      </c>
      <c r="B45" s="241"/>
      <c r="C45" s="95">
        <f>SUM(C40:C43)</f>
        <v>14128839</v>
      </c>
      <c r="D45" s="50"/>
      <c r="E45" s="244">
        <f>SUM(E40:E43)</f>
        <v>0</v>
      </c>
      <c r="F45" s="50"/>
      <c r="G45" s="95">
        <f>SUM(G40:G43)</f>
        <v>13812654</v>
      </c>
      <c r="H45" s="50"/>
      <c r="I45" s="244">
        <f>SUM(I40:I43)</f>
        <v>0</v>
      </c>
      <c r="J45" s="114"/>
      <c r="K45" s="115"/>
      <c r="L45" s="115"/>
      <c r="M45" s="115"/>
      <c r="N45" s="115"/>
      <c r="O45" s="115"/>
    </row>
    <row r="46" spans="1:15" ht="12" customHeight="1">
      <c r="A46" s="49"/>
      <c r="C46" s="51"/>
      <c r="D46" s="51"/>
      <c r="E46" s="51"/>
      <c r="F46" s="51"/>
      <c r="G46" s="51"/>
      <c r="H46" s="51"/>
      <c r="I46" s="51"/>
      <c r="J46" s="63"/>
      <c r="K46" s="28"/>
      <c r="L46" s="28"/>
      <c r="M46" s="28"/>
      <c r="N46" s="28"/>
      <c r="O46" s="28"/>
    </row>
    <row r="47" spans="1:15" ht="22" customHeight="1">
      <c r="A47" s="48" t="s">
        <v>151</v>
      </c>
      <c r="C47" s="95">
        <f>C29+C45</f>
        <v>15572306</v>
      </c>
      <c r="D47" s="50"/>
      <c r="E47" s="95">
        <f>E29+E45</f>
        <v>-229655</v>
      </c>
      <c r="F47" s="50"/>
      <c r="G47" s="95">
        <f>G29+G45</f>
        <v>13812654</v>
      </c>
      <c r="H47" s="50"/>
      <c r="I47" s="244">
        <v>0</v>
      </c>
      <c r="J47" s="63"/>
      <c r="K47" s="28"/>
      <c r="L47" s="28"/>
      <c r="M47" s="28"/>
      <c r="N47" s="28"/>
      <c r="O47" s="28"/>
    </row>
    <row r="48" spans="1:15" ht="22" customHeight="1" thickBot="1">
      <c r="A48" s="48" t="s">
        <v>125</v>
      </c>
      <c r="C48" s="52">
        <f>C21+C47</f>
        <v>70268042</v>
      </c>
      <c r="D48" s="47"/>
      <c r="E48" s="52">
        <f>E21+E47</f>
        <v>119786928</v>
      </c>
      <c r="F48" s="47"/>
      <c r="G48" s="52">
        <f>G21+G47</f>
        <v>76209118</v>
      </c>
      <c r="H48" s="47"/>
      <c r="I48" s="52">
        <f>I21+I47</f>
        <v>111638433</v>
      </c>
      <c r="J48" s="63"/>
      <c r="K48" s="28"/>
      <c r="L48" s="28"/>
      <c r="M48" s="28"/>
      <c r="N48" s="28"/>
      <c r="O48" s="28"/>
    </row>
    <row r="49" spans="1:15" ht="19.5" customHeight="1" thickTop="1">
      <c r="B49" s="240"/>
      <c r="C49" s="124"/>
      <c r="D49" s="124"/>
      <c r="E49" s="126"/>
      <c r="F49" s="124"/>
      <c r="G49" s="124"/>
      <c r="H49" s="124"/>
      <c r="I49" s="126"/>
      <c r="K49" s="28"/>
    </row>
    <row r="50" spans="1:15" ht="22" customHeight="1">
      <c r="A50" s="13" t="s">
        <v>123</v>
      </c>
      <c r="C50" s="31"/>
      <c r="D50" s="25"/>
      <c r="E50" s="31"/>
      <c r="F50" s="25"/>
      <c r="G50" s="31"/>
      <c r="H50" s="25"/>
      <c r="I50" s="31"/>
      <c r="J50" s="63"/>
      <c r="K50" s="28"/>
      <c r="L50" s="28"/>
      <c r="M50" s="28"/>
      <c r="N50" s="28"/>
      <c r="O50" s="28"/>
    </row>
    <row r="51" spans="1:15" ht="22.5" customHeight="1">
      <c r="A51" s="11" t="s">
        <v>66</v>
      </c>
      <c r="C51" s="27">
        <f>C21</f>
        <v>54695736</v>
      </c>
      <c r="D51" s="27"/>
      <c r="E51" s="27">
        <f>E21</f>
        <v>120016583</v>
      </c>
      <c r="F51" s="27"/>
      <c r="G51" s="27">
        <f>G21</f>
        <v>62396464</v>
      </c>
      <c r="H51" s="27"/>
      <c r="I51" s="27">
        <f>I21</f>
        <v>111638433</v>
      </c>
      <c r="J51" s="63"/>
      <c r="K51" s="28"/>
      <c r="L51" s="28"/>
      <c r="M51" s="28"/>
      <c r="N51" s="28"/>
      <c r="O51" s="28"/>
    </row>
    <row r="52" spans="1:15" ht="22.5" customHeight="1">
      <c r="A52" s="11" t="s">
        <v>60</v>
      </c>
      <c r="C52" s="110">
        <v>0</v>
      </c>
      <c r="D52" s="64"/>
      <c r="E52" s="110">
        <v>0</v>
      </c>
      <c r="F52" s="64"/>
      <c r="G52" s="110">
        <v>0</v>
      </c>
      <c r="H52" s="64"/>
      <c r="I52" s="110">
        <v>0</v>
      </c>
      <c r="J52" s="63"/>
      <c r="K52" s="28"/>
      <c r="L52" s="28"/>
      <c r="M52" s="28"/>
      <c r="N52" s="28"/>
      <c r="O52" s="28"/>
    </row>
    <row r="53" spans="1:15" ht="22" customHeight="1" thickBot="1">
      <c r="A53" s="13" t="s">
        <v>116</v>
      </c>
      <c r="C53" s="26">
        <f>C21</f>
        <v>54695736</v>
      </c>
      <c r="D53" s="25"/>
      <c r="E53" s="26">
        <f>E21</f>
        <v>120016583</v>
      </c>
      <c r="F53" s="25"/>
      <c r="G53" s="26">
        <f>SUM(G51:G52)</f>
        <v>62396464</v>
      </c>
      <c r="H53" s="25"/>
      <c r="I53" s="26">
        <f>SUM(I51:I52)</f>
        <v>111638433</v>
      </c>
      <c r="J53" s="63"/>
      <c r="K53" s="28"/>
      <c r="L53" s="28"/>
      <c r="M53" s="28"/>
      <c r="N53" s="28"/>
      <c r="O53" s="28"/>
    </row>
    <row r="54" spans="1:15" ht="22" customHeight="1" thickTop="1">
      <c r="A54" s="13"/>
      <c r="C54" s="31"/>
      <c r="D54" s="25"/>
      <c r="E54" s="31"/>
      <c r="F54" s="25"/>
      <c r="G54" s="31"/>
      <c r="H54" s="25"/>
      <c r="I54" s="31"/>
      <c r="J54" s="63"/>
      <c r="K54" s="28"/>
      <c r="L54" s="28"/>
      <c r="M54" s="28"/>
      <c r="N54" s="28"/>
      <c r="O54" s="28"/>
    </row>
    <row r="55" spans="1:15" ht="22" customHeight="1">
      <c r="A55" s="48" t="s">
        <v>124</v>
      </c>
      <c r="C55" s="91"/>
      <c r="D55" s="25"/>
      <c r="E55" s="91"/>
      <c r="F55" s="25"/>
      <c r="G55" s="91"/>
      <c r="H55" s="25"/>
      <c r="I55" s="91"/>
      <c r="J55" s="63"/>
      <c r="K55" s="28"/>
      <c r="L55" s="28"/>
      <c r="M55" s="28"/>
      <c r="N55" s="28"/>
      <c r="O55" s="28"/>
    </row>
    <row r="56" spans="1:15" ht="22.5" customHeight="1">
      <c r="A56" s="11" t="s">
        <v>67</v>
      </c>
      <c r="C56" s="90">
        <f>C48</f>
        <v>70268042</v>
      </c>
      <c r="D56" s="27"/>
      <c r="E56" s="90">
        <f>E48</f>
        <v>119786928</v>
      </c>
      <c r="F56" s="44"/>
      <c r="G56" s="90">
        <f>G48</f>
        <v>76209118</v>
      </c>
      <c r="H56" s="44"/>
      <c r="I56" s="90">
        <f>I48</f>
        <v>111638433</v>
      </c>
      <c r="J56" s="63"/>
      <c r="K56" s="28"/>
      <c r="L56" s="28"/>
      <c r="M56" s="28"/>
      <c r="N56" s="28"/>
      <c r="O56" s="28"/>
    </row>
    <row r="57" spans="1:15" ht="22.5" customHeight="1">
      <c r="A57" s="11" t="s">
        <v>91</v>
      </c>
      <c r="C57" s="110">
        <v>0</v>
      </c>
      <c r="D57" s="64"/>
      <c r="E57" s="110">
        <v>0</v>
      </c>
      <c r="F57" s="111"/>
      <c r="G57" s="110">
        <v>0</v>
      </c>
      <c r="H57" s="111"/>
      <c r="I57" s="110">
        <v>0</v>
      </c>
      <c r="J57" s="63"/>
      <c r="K57" s="28"/>
      <c r="L57" s="28"/>
      <c r="M57" s="28"/>
      <c r="N57" s="28"/>
      <c r="O57" s="28"/>
    </row>
    <row r="58" spans="1:15" ht="22" customHeight="1" thickBot="1">
      <c r="A58" s="48" t="s">
        <v>125</v>
      </c>
      <c r="C58" s="53">
        <f>C48</f>
        <v>70268042</v>
      </c>
      <c r="D58" s="47"/>
      <c r="E58" s="53">
        <f>E48</f>
        <v>119786928</v>
      </c>
      <c r="F58" s="47"/>
      <c r="G58" s="53">
        <f>G48</f>
        <v>76209118</v>
      </c>
      <c r="H58" s="47"/>
      <c r="I58" s="53">
        <f>I48</f>
        <v>111638433</v>
      </c>
      <c r="J58" s="63"/>
      <c r="K58" s="28"/>
      <c r="L58" s="28"/>
      <c r="M58" s="28"/>
      <c r="N58" s="28"/>
      <c r="O58" s="28"/>
    </row>
    <row r="59" spans="1:15" ht="22" customHeight="1" thickTop="1">
      <c r="A59" s="48"/>
      <c r="C59" s="50"/>
      <c r="D59" s="47"/>
      <c r="E59" s="50"/>
      <c r="F59" s="47"/>
      <c r="G59" s="50"/>
      <c r="H59" s="47"/>
      <c r="I59" s="50"/>
      <c r="K59" s="28"/>
      <c r="L59" s="28"/>
      <c r="M59" s="28"/>
      <c r="N59" s="28"/>
      <c r="O59" s="28"/>
    </row>
    <row r="60" spans="1:15" ht="22" customHeight="1">
      <c r="A60" s="13" t="s">
        <v>126</v>
      </c>
      <c r="G60" s="29"/>
      <c r="I60" s="29"/>
      <c r="K60" s="28"/>
      <c r="L60" s="28"/>
      <c r="M60" s="28"/>
      <c r="N60" s="28"/>
      <c r="O60" s="28"/>
    </row>
    <row r="61" spans="1:15" ht="22" customHeight="1" thickBot="1">
      <c r="A61" s="11" t="s">
        <v>153</v>
      </c>
      <c r="B61" s="238">
        <v>19</v>
      </c>
      <c r="C61" s="76">
        <f>C51/SFP!D65</f>
        <v>0.23989358841685218</v>
      </c>
      <c r="D61" s="75"/>
      <c r="E61" s="76">
        <f>E51/SFP!F65</f>
        <v>0.5263885427083197</v>
      </c>
      <c r="F61" s="75"/>
      <c r="G61" s="76">
        <f>G51/SFP!H65</f>
        <v>0.27366871255709829</v>
      </c>
      <c r="H61" s="77"/>
      <c r="I61" s="76">
        <f>I51/SFP!J65</f>
        <v>0.48964226932798433</v>
      </c>
      <c r="K61" s="28"/>
      <c r="L61" s="28"/>
      <c r="M61" s="28"/>
      <c r="N61" s="28"/>
      <c r="O61" s="28"/>
    </row>
    <row r="62" spans="1:15" ht="22" thickTop="1">
      <c r="C62" s="102"/>
      <c r="E62" s="102"/>
      <c r="G62" s="102"/>
      <c r="I62" s="102"/>
      <c r="K62" s="28"/>
      <c r="L62" s="28"/>
      <c r="M62" s="28"/>
      <c r="N62" s="28"/>
      <c r="O62" s="28"/>
    </row>
    <row r="63" spans="1:15">
      <c r="K63" s="28"/>
    </row>
    <row r="64" spans="1:15" ht="9" customHeight="1">
      <c r="A64" s="13"/>
      <c r="D64" s="25"/>
      <c r="F64" s="25"/>
      <c r="G64" s="31"/>
      <c r="H64" s="25"/>
      <c r="I64" s="31"/>
      <c r="K64" s="28"/>
    </row>
    <row r="65" spans="1:11" ht="22">
      <c r="A65" s="13"/>
      <c r="C65" s="91"/>
      <c r="D65" s="25"/>
      <c r="E65" s="91"/>
      <c r="F65" s="25"/>
      <c r="G65" s="70"/>
      <c r="H65" s="25"/>
      <c r="I65" s="70"/>
      <c r="K65" s="28"/>
    </row>
    <row r="66" spans="1:11" ht="22">
      <c r="A66" s="49"/>
      <c r="C66" s="91"/>
      <c r="D66" s="25"/>
      <c r="E66" s="91"/>
      <c r="F66" s="25"/>
      <c r="G66" s="70"/>
      <c r="H66" s="25"/>
      <c r="I66" s="70"/>
      <c r="K66" s="28"/>
    </row>
    <row r="67" spans="1:11">
      <c r="A67" s="12"/>
      <c r="B67" s="12"/>
      <c r="C67" s="12"/>
      <c r="D67" s="12"/>
      <c r="E67" s="12"/>
      <c r="F67" s="12"/>
      <c r="G67" s="12"/>
      <c r="H67" s="12"/>
      <c r="I67" s="12"/>
      <c r="K67" s="28"/>
    </row>
    <row r="68" spans="1:11">
      <c r="A68" s="12"/>
      <c r="B68" s="12"/>
      <c r="C68" s="12"/>
      <c r="D68" s="12"/>
      <c r="E68" s="12"/>
      <c r="F68" s="12"/>
      <c r="G68" s="12"/>
      <c r="H68" s="12"/>
      <c r="I68" s="12"/>
      <c r="K68" s="28"/>
    </row>
    <row r="69" spans="1:11">
      <c r="A69" s="12"/>
      <c r="B69" s="12"/>
      <c r="C69" s="12"/>
      <c r="D69" s="12">
        <v>281768407</v>
      </c>
      <c r="E69" s="12"/>
      <c r="F69" s="12"/>
      <c r="G69" s="12"/>
      <c r="H69" s="12"/>
      <c r="I69" s="12"/>
      <c r="K69" s="28"/>
    </row>
    <row r="70" spans="1:11">
      <c r="A70" s="12"/>
      <c r="B70" s="12"/>
      <c r="C70" s="12"/>
      <c r="D70" s="12"/>
      <c r="E70" s="12"/>
      <c r="F70" s="12"/>
      <c r="G70" s="12"/>
      <c r="H70" s="12"/>
      <c r="I70" s="12"/>
      <c r="K70" s="28"/>
    </row>
    <row r="71" spans="1:11">
      <c r="A71" s="12"/>
      <c r="B71" s="12"/>
      <c r="C71" s="12"/>
      <c r="D71" s="12"/>
      <c r="E71" s="12"/>
      <c r="F71" s="12"/>
      <c r="G71" s="12"/>
      <c r="H71" s="12"/>
      <c r="I71" s="12"/>
    </row>
    <row r="72" spans="1:11">
      <c r="A72" s="12"/>
      <c r="B72" s="12"/>
      <c r="C72" s="12"/>
      <c r="D72" s="12"/>
      <c r="E72" s="12"/>
      <c r="F72" s="12"/>
      <c r="G72" s="12"/>
      <c r="H72" s="12"/>
      <c r="I72" s="12"/>
    </row>
    <row r="73" spans="1:11">
      <c r="A73" s="12"/>
      <c r="B73" s="12"/>
      <c r="C73" s="12"/>
      <c r="D73" s="12"/>
      <c r="E73" s="12"/>
      <c r="F73" s="12"/>
      <c r="G73" s="12"/>
      <c r="H73" s="12"/>
      <c r="I73" s="12"/>
    </row>
    <row r="74" spans="1:11">
      <c r="A74" s="12"/>
      <c r="B74" s="12"/>
      <c r="C74" s="12"/>
      <c r="D74" s="12"/>
      <c r="E74" s="12"/>
      <c r="F74" s="12"/>
      <c r="G74" s="12"/>
      <c r="H74" s="12"/>
      <c r="I74" s="12"/>
    </row>
    <row r="75" spans="1:11">
      <c r="A75" s="12"/>
      <c r="B75" s="12"/>
      <c r="C75" s="12"/>
      <c r="D75" s="12"/>
      <c r="E75" s="12"/>
      <c r="F75" s="12"/>
      <c r="G75" s="12"/>
      <c r="H75" s="12"/>
      <c r="I75" s="12"/>
    </row>
    <row r="76" spans="1:11">
      <c r="A76" s="12"/>
      <c r="B76" s="12"/>
      <c r="C76" s="12"/>
      <c r="D76" s="12"/>
      <c r="E76" s="12"/>
      <c r="F76" s="12"/>
      <c r="G76" s="12"/>
      <c r="H76" s="12"/>
      <c r="I76" s="12"/>
    </row>
    <row r="77" spans="1:11">
      <c r="A77" s="12"/>
      <c r="B77" s="12"/>
      <c r="C77" s="12"/>
      <c r="D77" s="12"/>
      <c r="E77" s="12"/>
      <c r="F77" s="12"/>
      <c r="G77" s="12"/>
      <c r="H77" s="12"/>
      <c r="I77" s="12"/>
    </row>
    <row r="78" spans="1:11">
      <c r="A78" s="12"/>
      <c r="B78" s="12"/>
      <c r="C78" s="12"/>
      <c r="D78" s="12"/>
      <c r="E78" s="12"/>
      <c r="F78" s="12"/>
      <c r="G78" s="12"/>
      <c r="H78" s="12"/>
      <c r="I78" s="12"/>
    </row>
    <row r="79" spans="1:11">
      <c r="C79" s="32"/>
      <c r="D79" s="23"/>
      <c r="E79" s="32"/>
      <c r="F79" s="23"/>
      <c r="G79" s="32"/>
      <c r="H79" s="23"/>
      <c r="I79" s="32"/>
    </row>
    <row r="80" spans="1:11">
      <c r="G80" s="78"/>
      <c r="I80" s="78"/>
    </row>
    <row r="84" spans="1:1">
      <c r="A84" s="11" t="s">
        <v>78</v>
      </c>
    </row>
  </sheetData>
  <mergeCells count="10">
    <mergeCell ref="C34:E34"/>
    <mergeCell ref="G34:I34"/>
    <mergeCell ref="C35:E35"/>
    <mergeCell ref="G35:I35"/>
    <mergeCell ref="C37:I37"/>
    <mergeCell ref="G4:I4"/>
    <mergeCell ref="C4:E4"/>
    <mergeCell ref="C7:I7"/>
    <mergeCell ref="C5:E5"/>
    <mergeCell ref="G5:I5"/>
  </mergeCells>
  <phoneticPr fontId="0" type="noConversion"/>
  <pageMargins left="0.7" right="0.7" top="0.48" bottom="0.5" header="0.5" footer="0.5"/>
  <pageSetup paperSize="9" scale="85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view="pageBreakPreview" zoomScale="55" zoomScaleNormal="74" zoomScaleSheetLayoutView="55" workbookViewId="0">
      <selection activeCell="R29" sqref="R29"/>
    </sheetView>
  </sheetViews>
  <sheetFormatPr defaultColWidth="10.59765625" defaultRowHeight="22.5" customHeight="1"/>
  <cols>
    <col min="1" max="1" width="51.59765625" style="17" customWidth="1"/>
    <col min="2" max="2" width="9.59765625" style="18" customWidth="1"/>
    <col min="3" max="3" width="15.69921875" style="43" customWidth="1"/>
    <col min="4" max="4" width="1.09765625" style="43" customWidth="1"/>
    <col min="5" max="5" width="13.59765625" style="43" bestFit="1" customWidth="1"/>
    <col min="6" max="6" width="1" style="43" customWidth="1"/>
    <col min="7" max="7" width="13.3984375" style="42" customWidth="1"/>
    <col min="8" max="8" width="1" style="43" customWidth="1"/>
    <col min="9" max="9" width="13.59765625" style="39" customWidth="1"/>
    <col min="10" max="10" width="1.09765625" style="39" customWidth="1"/>
    <col min="11" max="11" width="14.69921875" style="39" customWidth="1"/>
    <col min="12" max="12" width="1.09765625" style="39" customWidth="1"/>
    <col min="13" max="13" width="15.19921875" style="39" bestFit="1" customWidth="1"/>
    <col min="14" max="14" width="1.09765625" style="39" customWidth="1"/>
    <col min="15" max="15" width="14.3984375" style="39" customWidth="1"/>
    <col min="16" max="16" width="0.69921875" style="17" customWidth="1"/>
    <col min="17" max="17" width="15.19921875" style="17" bestFit="1" customWidth="1"/>
    <col min="18" max="18" width="15.19921875" style="17" customWidth="1"/>
    <col min="19" max="19" width="13.69921875" style="17" customWidth="1"/>
    <col min="20" max="16384" width="10.59765625" style="17"/>
  </cols>
  <sheetData>
    <row r="1" spans="1:17" s="4" customFormat="1" ht="23">
      <c r="A1" s="103" t="s">
        <v>105</v>
      </c>
      <c r="B1" s="7"/>
      <c r="C1" s="2"/>
      <c r="D1" s="21"/>
      <c r="E1" s="21"/>
      <c r="F1" s="22"/>
      <c r="G1" s="21"/>
      <c r="H1" s="22"/>
    </row>
    <row r="2" spans="1:17" ht="22.5" customHeight="1">
      <c r="A2" s="1" t="s">
        <v>77</v>
      </c>
      <c r="B2" s="7"/>
      <c r="C2" s="34"/>
      <c r="D2" s="34"/>
      <c r="E2" s="34"/>
      <c r="F2" s="34"/>
      <c r="G2" s="36"/>
      <c r="H2" s="34"/>
      <c r="I2" s="35"/>
      <c r="J2" s="35"/>
      <c r="K2" s="35"/>
      <c r="L2" s="35"/>
      <c r="M2" s="35"/>
      <c r="N2" s="35"/>
      <c r="O2" s="35"/>
    </row>
    <row r="3" spans="1:17" ht="22.5" customHeight="1">
      <c r="A3" s="5"/>
      <c r="B3" s="8"/>
      <c r="C3" s="34"/>
      <c r="D3" s="34"/>
      <c r="E3" s="34"/>
      <c r="F3" s="34"/>
      <c r="G3" s="36"/>
      <c r="H3" s="34"/>
      <c r="I3" s="35"/>
      <c r="J3" s="35"/>
      <c r="K3" s="35"/>
      <c r="L3" s="35"/>
      <c r="M3" s="35"/>
      <c r="N3" s="35"/>
      <c r="O3" s="35"/>
    </row>
    <row r="4" spans="1:17" ht="22.5" customHeight="1">
      <c r="C4" s="254" t="s">
        <v>37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</row>
    <row r="5" spans="1:17" ht="22.5" customHeight="1">
      <c r="C5" s="38"/>
      <c r="D5" s="38"/>
      <c r="E5" s="41"/>
      <c r="F5" s="39"/>
      <c r="G5" s="41"/>
      <c r="H5" s="41"/>
      <c r="I5" s="41"/>
      <c r="K5" s="41" t="s">
        <v>129</v>
      </c>
      <c r="L5" s="41"/>
      <c r="M5" s="38"/>
      <c r="N5" s="38"/>
      <c r="P5" s="38"/>
      <c r="Q5" s="38"/>
    </row>
    <row r="6" spans="1:17" ht="22.5" customHeight="1">
      <c r="C6" s="38"/>
      <c r="D6" s="38"/>
      <c r="E6" s="41"/>
      <c r="F6" s="39"/>
      <c r="G6" s="41"/>
      <c r="H6" s="41"/>
      <c r="I6" s="41"/>
      <c r="K6" s="41" t="s">
        <v>130</v>
      </c>
      <c r="L6" s="41"/>
      <c r="M6" s="38"/>
      <c r="N6" s="38"/>
      <c r="O6" s="41" t="s">
        <v>27</v>
      </c>
      <c r="P6" s="38"/>
      <c r="Q6" s="38"/>
    </row>
    <row r="7" spans="1:17" ht="22.5" customHeight="1">
      <c r="C7" s="41" t="s">
        <v>12</v>
      </c>
      <c r="D7" s="38"/>
      <c r="E7" s="41"/>
      <c r="F7" s="39"/>
      <c r="G7" s="252" t="s">
        <v>19</v>
      </c>
      <c r="H7" s="252"/>
      <c r="I7" s="252"/>
      <c r="K7" s="121" t="s">
        <v>131</v>
      </c>
      <c r="L7" s="107"/>
      <c r="M7" s="41" t="s">
        <v>43</v>
      </c>
      <c r="N7" s="38"/>
      <c r="O7" s="41" t="s">
        <v>56</v>
      </c>
      <c r="P7" s="38"/>
      <c r="Q7" s="38"/>
    </row>
    <row r="8" spans="1:17" ht="22.5" customHeight="1">
      <c r="A8" s="40"/>
      <c r="C8" s="41" t="s">
        <v>30</v>
      </c>
      <c r="D8" s="41"/>
      <c r="E8" s="41" t="s">
        <v>28</v>
      </c>
      <c r="F8" s="41"/>
      <c r="G8" s="41" t="s">
        <v>50</v>
      </c>
      <c r="H8" s="41"/>
      <c r="I8" s="41" t="s">
        <v>24</v>
      </c>
      <c r="J8" s="41"/>
      <c r="K8" s="41" t="s">
        <v>99</v>
      </c>
      <c r="L8" s="41"/>
      <c r="M8" s="41" t="s">
        <v>26</v>
      </c>
      <c r="N8" s="41"/>
      <c r="O8" s="41" t="s">
        <v>57</v>
      </c>
      <c r="P8" s="41"/>
      <c r="Q8" s="41" t="s">
        <v>43</v>
      </c>
    </row>
    <row r="9" spans="1:17" ht="22.5" customHeight="1">
      <c r="A9" s="40"/>
      <c r="B9" s="18" t="s">
        <v>0</v>
      </c>
      <c r="C9" s="41" t="s">
        <v>31</v>
      </c>
      <c r="D9" s="41"/>
      <c r="E9" s="41" t="s">
        <v>29</v>
      </c>
      <c r="F9" s="41"/>
      <c r="G9" s="41" t="s">
        <v>22</v>
      </c>
      <c r="H9" s="41"/>
      <c r="I9" s="41" t="s">
        <v>25</v>
      </c>
      <c r="J9" s="41"/>
      <c r="K9" s="41" t="s">
        <v>100</v>
      </c>
      <c r="L9" s="41"/>
      <c r="M9" s="41" t="s">
        <v>72</v>
      </c>
      <c r="N9" s="41"/>
      <c r="O9" s="41" t="s">
        <v>58</v>
      </c>
      <c r="P9" s="41"/>
      <c r="Q9" s="41" t="s">
        <v>26</v>
      </c>
    </row>
    <row r="10" spans="1:17" ht="22.5" customHeight="1">
      <c r="C10" s="253" t="s">
        <v>63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</row>
    <row r="11" spans="1:17" ht="22.5" customHeight="1">
      <c r="A11" s="16" t="s">
        <v>96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</row>
    <row r="12" spans="1:17" ht="22.5" customHeight="1">
      <c r="A12" s="16" t="s">
        <v>97</v>
      </c>
      <c r="C12" s="59">
        <v>227999991</v>
      </c>
      <c r="D12" s="65"/>
      <c r="E12" s="59">
        <v>26870810</v>
      </c>
      <c r="F12" s="59"/>
      <c r="G12" s="59">
        <v>22800000</v>
      </c>
      <c r="H12" s="65"/>
      <c r="I12" s="59">
        <v>163762391</v>
      </c>
      <c r="J12" s="65"/>
      <c r="K12" s="59">
        <v>4797771</v>
      </c>
      <c r="L12" s="65"/>
      <c r="M12" s="99">
        <f>SUM(C12:K12)</f>
        <v>446230963</v>
      </c>
      <c r="N12" s="65"/>
      <c r="O12" s="100">
        <v>0</v>
      </c>
      <c r="P12" s="65"/>
      <c r="Q12" s="59">
        <f>SUM(M12:O12)</f>
        <v>446230963</v>
      </c>
    </row>
    <row r="13" spans="1:17" ht="22.5" customHeight="1">
      <c r="A13" s="16"/>
      <c r="C13" s="59"/>
      <c r="D13" s="65"/>
      <c r="E13" s="59"/>
      <c r="F13" s="59"/>
      <c r="G13" s="59"/>
      <c r="H13" s="65"/>
      <c r="I13" s="59"/>
      <c r="J13" s="65"/>
      <c r="K13" s="59"/>
      <c r="L13" s="65"/>
      <c r="M13" s="99"/>
      <c r="N13" s="65"/>
      <c r="O13" s="100"/>
      <c r="P13" s="65"/>
      <c r="Q13" s="59"/>
    </row>
    <row r="14" spans="1:17" ht="22.5" customHeight="1">
      <c r="A14" s="80" t="s">
        <v>69</v>
      </c>
      <c r="B14" s="79"/>
      <c r="C14" s="59"/>
      <c r="D14" s="65"/>
      <c r="E14" s="59"/>
      <c r="F14" s="59"/>
      <c r="G14" s="59"/>
      <c r="H14" s="65"/>
      <c r="I14" s="59"/>
      <c r="J14" s="65"/>
      <c r="K14" s="59"/>
      <c r="L14" s="65"/>
      <c r="M14" s="59"/>
      <c r="N14" s="65"/>
      <c r="O14" s="59"/>
      <c r="P14" s="65"/>
      <c r="Q14" s="59"/>
    </row>
    <row r="15" spans="1:17" ht="22.5" customHeight="1">
      <c r="A15" s="81" t="s">
        <v>160</v>
      </c>
      <c r="B15" s="79"/>
      <c r="C15" s="59"/>
      <c r="D15" s="65"/>
      <c r="E15" s="100"/>
      <c r="F15" s="59"/>
      <c r="G15" s="59"/>
      <c r="H15" s="65"/>
      <c r="I15" s="59"/>
      <c r="J15" s="65"/>
      <c r="K15" s="59"/>
      <c r="L15" s="65"/>
      <c r="M15" s="59"/>
      <c r="N15" s="65"/>
      <c r="O15" s="59"/>
      <c r="P15" s="65"/>
      <c r="Q15" s="59"/>
    </row>
    <row r="16" spans="1:17" ht="22.5" customHeight="1">
      <c r="A16" s="17" t="s">
        <v>101</v>
      </c>
      <c r="B16" s="18">
        <v>20</v>
      </c>
      <c r="C16" s="64">
        <v>0</v>
      </c>
      <c r="D16" s="65"/>
      <c r="E16" s="64">
        <v>0</v>
      </c>
      <c r="F16" s="59"/>
      <c r="G16" s="64">
        <v>0</v>
      </c>
      <c r="H16" s="65"/>
      <c r="I16" s="56">
        <v>-91199996</v>
      </c>
      <c r="J16" s="65"/>
      <c r="K16" s="64">
        <v>0</v>
      </c>
      <c r="L16" s="65"/>
      <c r="M16" s="56">
        <f>SUM(C16:K16)</f>
        <v>-91199996</v>
      </c>
      <c r="N16" s="65"/>
      <c r="O16" s="64">
        <v>0</v>
      </c>
      <c r="P16" s="65"/>
      <c r="Q16" s="118">
        <f>SUM(M16:O16)</f>
        <v>-91199996</v>
      </c>
    </row>
    <row r="17" spans="1:19" ht="22.5" customHeight="1">
      <c r="A17" s="98" t="s">
        <v>161</v>
      </c>
      <c r="B17" s="79"/>
      <c r="C17" s="112">
        <f>SUM(C16)</f>
        <v>0</v>
      </c>
      <c r="D17" s="65"/>
      <c r="E17" s="112">
        <f>SUM(E16)</f>
        <v>0</v>
      </c>
      <c r="F17" s="59"/>
      <c r="G17" s="112">
        <f>SUM(G16)</f>
        <v>0</v>
      </c>
      <c r="H17" s="65"/>
      <c r="I17" s="55">
        <f>SUM(I16)</f>
        <v>-91199996</v>
      </c>
      <c r="J17" s="65"/>
      <c r="K17" s="112">
        <f>SUM(K16)</f>
        <v>0</v>
      </c>
      <c r="L17" s="65"/>
      <c r="M17" s="55">
        <f>SUM(C17:K17)</f>
        <v>-91199996</v>
      </c>
      <c r="N17" s="65"/>
      <c r="O17" s="112">
        <f>SUM(O16)</f>
        <v>0</v>
      </c>
      <c r="P17" s="65"/>
      <c r="Q17" s="55">
        <f>SUM(M17:O17)</f>
        <v>-91199996</v>
      </c>
    </row>
    <row r="18" spans="1:19" ht="22.5" customHeight="1">
      <c r="A18" s="98"/>
      <c r="B18" s="79"/>
      <c r="C18" s="100"/>
      <c r="D18" s="65"/>
      <c r="E18" s="100"/>
      <c r="F18" s="59"/>
      <c r="G18" s="100"/>
      <c r="H18" s="65"/>
      <c r="I18" s="59"/>
      <c r="J18" s="65"/>
      <c r="K18" s="100"/>
      <c r="L18" s="65"/>
      <c r="M18" s="59"/>
      <c r="N18" s="65"/>
      <c r="O18" s="100"/>
      <c r="P18" s="65"/>
      <c r="Q18" s="59"/>
    </row>
    <row r="19" spans="1:19" ht="22.5" customHeight="1">
      <c r="A19" s="16" t="s">
        <v>80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9" ht="22.5" customHeight="1">
      <c r="A20" s="17" t="s">
        <v>133</v>
      </c>
      <c r="C20" s="64">
        <v>0</v>
      </c>
      <c r="D20" s="27"/>
      <c r="E20" s="64">
        <v>0</v>
      </c>
      <c r="F20" s="27"/>
      <c r="G20" s="64">
        <v>0</v>
      </c>
      <c r="H20" s="56"/>
      <c r="I20" s="54">
        <f>SI!E53</f>
        <v>120016583</v>
      </c>
      <c r="J20" s="56"/>
      <c r="K20" s="64">
        <v>0</v>
      </c>
      <c r="L20" s="56"/>
      <c r="M20" s="56">
        <f>SUM(C20:K20)</f>
        <v>120016583</v>
      </c>
      <c r="N20" s="56"/>
      <c r="O20" s="64">
        <v>0</v>
      </c>
      <c r="P20" s="56"/>
      <c r="Q20" s="118">
        <f>SUM(M20:O20)</f>
        <v>120016583</v>
      </c>
      <c r="R20" s="92"/>
    </row>
    <row r="21" spans="1:19" ht="22.5" customHeight="1">
      <c r="A21" s="17" t="s">
        <v>103</v>
      </c>
      <c r="C21" s="64">
        <v>0</v>
      </c>
      <c r="D21" s="56"/>
      <c r="E21" s="64">
        <v>0</v>
      </c>
      <c r="F21" s="58"/>
      <c r="G21" s="64">
        <v>0</v>
      </c>
      <c r="H21" s="56"/>
      <c r="I21" s="64">
        <v>0</v>
      </c>
      <c r="J21" s="56"/>
      <c r="K21" s="57">
        <f>SI!E47</f>
        <v>-229655</v>
      </c>
      <c r="L21" s="56"/>
      <c r="M21" s="56">
        <f>SUM(C21:K21)</f>
        <v>-229655</v>
      </c>
      <c r="N21" s="56"/>
      <c r="O21" s="64">
        <v>0</v>
      </c>
      <c r="P21" s="56"/>
      <c r="Q21" s="118">
        <f>SUM(M21:O21)</f>
        <v>-229655</v>
      </c>
      <c r="R21" s="92"/>
      <c r="S21" s="105"/>
    </row>
    <row r="22" spans="1:19" ht="22.5" customHeight="1">
      <c r="A22" s="16" t="s">
        <v>132</v>
      </c>
      <c r="C22" s="112">
        <v>0</v>
      </c>
      <c r="D22" s="65"/>
      <c r="E22" s="112">
        <v>0</v>
      </c>
      <c r="F22" s="59"/>
      <c r="G22" s="112">
        <v>0</v>
      </c>
      <c r="H22" s="65"/>
      <c r="I22" s="55">
        <f>SUM(I20:I21)</f>
        <v>120016583</v>
      </c>
      <c r="J22" s="65"/>
      <c r="K22" s="55">
        <f>SUM(K20:K21)</f>
        <v>-229655</v>
      </c>
      <c r="L22" s="65"/>
      <c r="M22" s="55">
        <f>SUM(C22:K22)</f>
        <v>119786928</v>
      </c>
      <c r="N22" s="65"/>
      <c r="O22" s="112">
        <v>0</v>
      </c>
      <c r="P22" s="65"/>
      <c r="Q22" s="55">
        <f>SUM(M22:O22)</f>
        <v>119786928</v>
      </c>
      <c r="R22" s="92"/>
    </row>
    <row r="23" spans="1:19" ht="22.5" customHeight="1">
      <c r="A23" s="16"/>
      <c r="C23" s="100"/>
      <c r="D23" s="65"/>
      <c r="E23" s="100"/>
      <c r="F23" s="59"/>
      <c r="G23" s="100"/>
      <c r="H23" s="65"/>
      <c r="I23" s="59"/>
      <c r="J23" s="65"/>
      <c r="K23" s="59"/>
      <c r="L23" s="65"/>
      <c r="M23" s="59"/>
      <c r="N23" s="65"/>
      <c r="O23" s="100"/>
      <c r="P23" s="65"/>
      <c r="Q23" s="59"/>
      <c r="R23" s="92"/>
    </row>
    <row r="24" spans="1:19" ht="22.5" customHeight="1" thickBot="1">
      <c r="A24" s="16" t="s">
        <v>98</v>
      </c>
      <c r="C24" s="108">
        <f>SUM(,C22,C17,C12)</f>
        <v>227999991</v>
      </c>
      <c r="D24" s="59"/>
      <c r="E24" s="108">
        <f>SUM(,E22,E17,E12)</f>
        <v>26870810</v>
      </c>
      <c r="F24" s="59"/>
      <c r="G24" s="108">
        <f>SUM(,G22,G17,G12)</f>
        <v>22800000</v>
      </c>
      <c r="H24" s="59"/>
      <c r="I24" s="108">
        <f>SUM(,I22,I17,I12)</f>
        <v>192578978</v>
      </c>
      <c r="J24" s="59"/>
      <c r="K24" s="108">
        <f>SUM(,K22,K17,K12)</f>
        <v>4568116</v>
      </c>
      <c r="L24" s="59"/>
      <c r="M24" s="108">
        <f>SUM(C24:K24)</f>
        <v>474817895</v>
      </c>
      <c r="N24" s="59"/>
      <c r="O24" s="113">
        <v>0</v>
      </c>
      <c r="P24" s="59"/>
      <c r="Q24" s="108">
        <f>SUM(M24:O24)</f>
        <v>474817895</v>
      </c>
      <c r="R24" s="92"/>
    </row>
    <row r="25" spans="1:19" ht="22.5" customHeight="1" thickTop="1">
      <c r="A25" s="16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9" ht="22.5" customHeight="1">
      <c r="A26" s="16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9" ht="22.5" customHeight="1">
      <c r="A27" s="16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17"/>
    </row>
    <row r="28" spans="1:19" ht="22.5" customHeight="1">
      <c r="A28" s="16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</row>
    <row r="29" spans="1:19" ht="22.5" customHeight="1">
      <c r="A29" s="16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</row>
    <row r="30" spans="1:19" ht="22.5" customHeight="1">
      <c r="A30" s="16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</row>
    <row r="31" spans="1:19" ht="22.5" customHeight="1">
      <c r="A31" s="16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</row>
    <row r="32" spans="1:19" ht="22.5" customHeight="1">
      <c r="A32" s="16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</row>
    <row r="33" spans="1:15" ht="22.5" customHeight="1">
      <c r="A33" s="16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</row>
    <row r="34" spans="1:15" ht="22.5" customHeight="1">
      <c r="A34" s="16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</row>
    <row r="35" spans="1:15" ht="22.5" customHeight="1">
      <c r="A35" s="16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</row>
    <row r="36" spans="1:15" ht="22.5" customHeight="1">
      <c r="A36" s="1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</row>
    <row r="37" spans="1:15" ht="22.5" customHeight="1">
      <c r="A37" s="16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</row>
    <row r="38" spans="1:15" ht="22.5" customHeight="1">
      <c r="A38" s="16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</row>
    <row r="39" spans="1:15" ht="22.5" customHeight="1">
      <c r="A39" s="16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</row>
    <row r="40" spans="1:15" ht="22.5" customHeight="1">
      <c r="A40" s="16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</row>
    <row r="41" spans="1:15" ht="22.5" customHeight="1">
      <c r="A41" s="16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</row>
    <row r="42" spans="1:15" ht="22.5" customHeight="1">
      <c r="A42" s="16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</row>
    <row r="43" spans="1:15" s="37" customFormat="1" ht="22.5" customHeight="1">
      <c r="A43" s="5"/>
      <c r="B43" s="8"/>
      <c r="C43" s="34"/>
      <c r="D43" s="34"/>
      <c r="E43" s="34"/>
      <c r="F43" s="34"/>
      <c r="G43" s="36"/>
      <c r="H43" s="34"/>
      <c r="I43" s="35"/>
      <c r="J43" s="35"/>
      <c r="K43" s="35"/>
      <c r="L43" s="35"/>
      <c r="M43" s="35"/>
      <c r="N43" s="35"/>
      <c r="O43" s="35"/>
    </row>
    <row r="44" spans="1:15" s="37" customFormat="1" ht="22.5" customHeight="1">
      <c r="A44" s="5"/>
      <c r="B44" s="8"/>
      <c r="C44" s="34"/>
      <c r="D44" s="34"/>
      <c r="E44" s="34"/>
      <c r="F44" s="34"/>
      <c r="G44" s="34"/>
      <c r="H44" s="34"/>
      <c r="I44" s="34"/>
      <c r="J44" s="35"/>
      <c r="K44" s="34"/>
      <c r="L44" s="34"/>
      <c r="M44" s="34"/>
      <c r="N44" s="35"/>
      <c r="O44" s="34"/>
    </row>
    <row r="45" spans="1:15" s="37" customFormat="1" ht="22.5" customHeight="1">
      <c r="A45" s="5"/>
      <c r="B45" s="8"/>
      <c r="C45" s="34"/>
      <c r="D45" s="34"/>
      <c r="E45" s="34"/>
      <c r="F45" s="34"/>
      <c r="G45" s="36"/>
      <c r="H45" s="34"/>
      <c r="I45" s="35"/>
      <c r="J45" s="35"/>
      <c r="K45" s="35"/>
      <c r="L45" s="35"/>
      <c r="M45" s="35"/>
      <c r="N45" s="35"/>
      <c r="O45" s="35"/>
    </row>
    <row r="52" spans="4:8" ht="22.5" customHeight="1">
      <c r="D52" s="43">
        <v>3517162</v>
      </c>
    </row>
    <row r="59" spans="4:8" ht="22.5" customHeight="1">
      <c r="D59" s="43">
        <v>281768407</v>
      </c>
      <c r="H59" s="43">
        <v>74779229</v>
      </c>
    </row>
    <row r="74" spans="1:1" ht="22.5" customHeight="1">
      <c r="A74" s="17" t="s">
        <v>78</v>
      </c>
    </row>
  </sheetData>
  <mergeCells count="3">
    <mergeCell ref="G7:I7"/>
    <mergeCell ref="C10:Q10"/>
    <mergeCell ref="C4:Q4"/>
  </mergeCells>
  <pageMargins left="0.7" right="0.7" top="0.48" bottom="0.5" header="0.5" footer="0.5"/>
  <pageSetup paperSize="9" scale="80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view="pageBreakPreview" zoomScale="55" zoomScaleNormal="85" zoomScaleSheetLayoutView="55" workbookViewId="0">
      <selection activeCell="K34" sqref="K34"/>
    </sheetView>
  </sheetViews>
  <sheetFormatPr defaultColWidth="10.59765625" defaultRowHeight="21.5"/>
  <cols>
    <col min="1" max="1" width="51.59765625" style="196" customWidth="1"/>
    <col min="2" max="2" width="9.59765625" style="199" customWidth="1"/>
    <col min="3" max="3" width="15.69921875" style="225" customWidth="1"/>
    <col min="4" max="4" width="1.09765625" style="225" customWidth="1"/>
    <col min="5" max="5" width="13.59765625" style="225" bestFit="1" customWidth="1"/>
    <col min="6" max="6" width="1" style="225" customWidth="1"/>
    <col min="7" max="7" width="13.3984375" style="226" customWidth="1"/>
    <col min="8" max="8" width="1" style="225" customWidth="1"/>
    <col min="9" max="9" width="13.59765625" style="202" customWidth="1"/>
    <col min="10" max="10" width="1.09765625" style="202" customWidth="1"/>
    <col min="11" max="11" width="14.69921875" style="202" customWidth="1"/>
    <col min="12" max="12" width="1.09765625" style="202" customWidth="1"/>
    <col min="13" max="13" width="15.19921875" style="202" bestFit="1" customWidth="1"/>
    <col min="14" max="14" width="1.09765625" style="202" customWidth="1"/>
    <col min="15" max="15" width="14.3984375" style="202" customWidth="1"/>
    <col min="16" max="16" width="0.69921875" style="196" customWidth="1"/>
    <col min="17" max="17" width="15.19921875" style="196" bestFit="1" customWidth="1"/>
    <col min="18" max="18" width="15.19921875" style="196" customWidth="1"/>
    <col min="19" max="19" width="13.69921875" style="196" customWidth="1"/>
    <col min="20" max="16384" width="10.59765625" style="196"/>
  </cols>
  <sheetData>
    <row r="1" spans="1:17" s="135" customFormat="1" ht="23">
      <c r="A1" s="130" t="s">
        <v>105</v>
      </c>
      <c r="B1" s="131"/>
      <c r="C1" s="132"/>
      <c r="D1" s="133"/>
      <c r="E1" s="133"/>
      <c r="F1" s="134"/>
      <c r="G1" s="133"/>
      <c r="H1" s="134"/>
    </row>
    <row r="2" spans="1:17" ht="22.5" customHeight="1">
      <c r="A2" s="136" t="s">
        <v>77</v>
      </c>
      <c r="B2" s="131"/>
      <c r="C2" s="193"/>
      <c r="D2" s="193"/>
      <c r="E2" s="193"/>
      <c r="F2" s="193"/>
      <c r="G2" s="194"/>
      <c r="H2" s="193"/>
      <c r="I2" s="195"/>
      <c r="J2" s="195"/>
      <c r="K2" s="195"/>
      <c r="L2" s="195"/>
      <c r="M2" s="195"/>
      <c r="N2" s="195"/>
      <c r="O2" s="195"/>
    </row>
    <row r="3" spans="1:17" ht="22.5" customHeight="1">
      <c r="A3" s="197"/>
      <c r="B3" s="198"/>
      <c r="C3" s="193"/>
      <c r="D3" s="193"/>
      <c r="E3" s="193"/>
      <c r="F3" s="193"/>
      <c r="G3" s="194"/>
      <c r="H3" s="193"/>
      <c r="I3" s="195"/>
      <c r="J3" s="195"/>
      <c r="K3" s="195"/>
      <c r="L3" s="195"/>
      <c r="M3" s="195"/>
      <c r="N3" s="195"/>
      <c r="O3" s="195"/>
    </row>
    <row r="4" spans="1:17" ht="22.5" customHeight="1">
      <c r="C4" s="255" t="s">
        <v>37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</row>
    <row r="5" spans="1:17" ht="22.5" customHeight="1">
      <c r="C5" s="200"/>
      <c r="D5" s="200"/>
      <c r="E5" s="201"/>
      <c r="F5" s="202"/>
      <c r="G5" s="201"/>
      <c r="H5" s="201"/>
      <c r="I5" s="201"/>
      <c r="K5" s="201" t="s">
        <v>129</v>
      </c>
      <c r="L5" s="201"/>
      <c r="M5" s="200"/>
      <c r="N5" s="200"/>
      <c r="P5" s="200"/>
      <c r="Q5" s="200"/>
    </row>
    <row r="6" spans="1:17" ht="22.5" customHeight="1">
      <c r="C6" s="200"/>
      <c r="D6" s="200"/>
      <c r="E6" s="201"/>
      <c r="F6" s="202"/>
      <c r="G6" s="201"/>
      <c r="H6" s="201"/>
      <c r="I6" s="201"/>
      <c r="K6" s="201" t="s">
        <v>130</v>
      </c>
      <c r="L6" s="201"/>
      <c r="M6" s="200"/>
      <c r="N6" s="200"/>
      <c r="O6" s="201" t="s">
        <v>27</v>
      </c>
      <c r="P6" s="200"/>
      <c r="Q6" s="200"/>
    </row>
    <row r="7" spans="1:17" ht="22.5" customHeight="1">
      <c r="C7" s="201" t="s">
        <v>12</v>
      </c>
      <c r="D7" s="200"/>
      <c r="E7" s="201"/>
      <c r="F7" s="202"/>
      <c r="G7" s="256" t="s">
        <v>19</v>
      </c>
      <c r="H7" s="256"/>
      <c r="I7" s="256"/>
      <c r="K7" s="203" t="s">
        <v>131</v>
      </c>
      <c r="L7" s="204"/>
      <c r="M7" s="201" t="s">
        <v>43</v>
      </c>
      <c r="N7" s="200"/>
      <c r="O7" s="201" t="s">
        <v>56</v>
      </c>
      <c r="P7" s="200"/>
      <c r="Q7" s="200"/>
    </row>
    <row r="8" spans="1:17" ht="22.5" customHeight="1">
      <c r="A8" s="205"/>
      <c r="C8" s="201" t="s">
        <v>30</v>
      </c>
      <c r="D8" s="201"/>
      <c r="E8" s="201" t="s">
        <v>28</v>
      </c>
      <c r="F8" s="201"/>
      <c r="G8" s="201" t="s">
        <v>50</v>
      </c>
      <c r="H8" s="201"/>
      <c r="I8" s="201" t="s">
        <v>24</v>
      </c>
      <c r="J8" s="201"/>
      <c r="K8" s="201" t="s">
        <v>99</v>
      </c>
      <c r="L8" s="201"/>
      <c r="M8" s="201" t="s">
        <v>26</v>
      </c>
      <c r="N8" s="201"/>
      <c r="O8" s="201" t="s">
        <v>57</v>
      </c>
      <c r="P8" s="201"/>
      <c r="Q8" s="201" t="s">
        <v>43</v>
      </c>
    </row>
    <row r="9" spans="1:17" ht="22.5" customHeight="1">
      <c r="A9" s="205"/>
      <c r="B9" s="199" t="s">
        <v>0</v>
      </c>
      <c r="C9" s="201" t="s">
        <v>31</v>
      </c>
      <c r="D9" s="201"/>
      <c r="E9" s="201" t="s">
        <v>29</v>
      </c>
      <c r="F9" s="201"/>
      <c r="G9" s="201" t="s">
        <v>22</v>
      </c>
      <c r="H9" s="201"/>
      <c r="I9" s="201" t="s">
        <v>25</v>
      </c>
      <c r="J9" s="201"/>
      <c r="K9" s="201" t="s">
        <v>100</v>
      </c>
      <c r="L9" s="201"/>
      <c r="M9" s="201" t="s">
        <v>72</v>
      </c>
      <c r="N9" s="201"/>
      <c r="O9" s="201" t="s">
        <v>58</v>
      </c>
      <c r="P9" s="201"/>
      <c r="Q9" s="201" t="s">
        <v>26</v>
      </c>
    </row>
    <row r="10" spans="1:17" ht="22.5" customHeight="1">
      <c r="C10" s="257" t="s">
        <v>63</v>
      </c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</row>
    <row r="11" spans="1:17" ht="22.5" customHeight="1">
      <c r="A11" s="206" t="s">
        <v>156</v>
      </c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</row>
    <row r="12" spans="1:17" ht="22.5" customHeight="1">
      <c r="A12" s="206" t="s">
        <v>157</v>
      </c>
      <c r="C12" s="208">
        <v>227999991</v>
      </c>
      <c r="D12" s="209"/>
      <c r="E12" s="208">
        <v>26870810</v>
      </c>
      <c r="F12" s="208"/>
      <c r="G12" s="208">
        <v>22800000</v>
      </c>
      <c r="H12" s="209"/>
      <c r="I12" s="208">
        <v>192578978</v>
      </c>
      <c r="J12" s="209"/>
      <c r="K12" s="208">
        <v>4568116</v>
      </c>
      <c r="L12" s="209"/>
      <c r="M12" s="210">
        <f>SUM(C12:K12)</f>
        <v>474817895</v>
      </c>
      <c r="N12" s="209"/>
      <c r="O12" s="211">
        <v>0</v>
      </c>
      <c r="P12" s="209"/>
      <c r="Q12" s="208">
        <f>SUM(M12:O12)</f>
        <v>474817895</v>
      </c>
    </row>
    <row r="13" spans="1:17" ht="22.5" customHeight="1">
      <c r="A13" s="206"/>
      <c r="C13" s="208"/>
      <c r="D13" s="209"/>
      <c r="E13" s="208"/>
      <c r="F13" s="208"/>
      <c r="G13" s="208"/>
      <c r="H13" s="209"/>
      <c r="I13" s="208"/>
      <c r="J13" s="209"/>
      <c r="K13" s="208"/>
      <c r="L13" s="209"/>
      <c r="M13" s="210"/>
      <c r="N13" s="209"/>
      <c r="O13" s="211"/>
      <c r="P13" s="209"/>
      <c r="Q13" s="208"/>
    </row>
    <row r="14" spans="1:17" ht="22.5" customHeight="1">
      <c r="A14" s="80" t="s">
        <v>69</v>
      </c>
      <c r="B14" s="216"/>
      <c r="C14" s="208"/>
      <c r="D14" s="209"/>
      <c r="E14" s="208"/>
      <c r="F14" s="208"/>
      <c r="G14" s="208"/>
      <c r="H14" s="209"/>
      <c r="I14" s="208"/>
      <c r="J14" s="209"/>
      <c r="K14" s="208"/>
      <c r="L14" s="209"/>
      <c r="M14" s="208"/>
      <c r="N14" s="209"/>
      <c r="O14" s="208"/>
      <c r="P14" s="209"/>
      <c r="Q14" s="208"/>
    </row>
    <row r="15" spans="1:17" ht="22.5" customHeight="1">
      <c r="A15" s="81" t="s">
        <v>160</v>
      </c>
      <c r="B15" s="216"/>
      <c r="C15" s="208"/>
      <c r="D15" s="209"/>
      <c r="E15" s="211"/>
      <c r="F15" s="208"/>
      <c r="G15" s="208"/>
      <c r="H15" s="209"/>
      <c r="I15" s="208"/>
      <c r="J15" s="209"/>
      <c r="K15" s="208"/>
      <c r="L15" s="209"/>
      <c r="M15" s="208"/>
      <c r="N15" s="209"/>
      <c r="O15" s="208"/>
      <c r="P15" s="209"/>
      <c r="Q15" s="208"/>
    </row>
    <row r="16" spans="1:17" ht="22.5" customHeight="1">
      <c r="A16" s="196" t="s">
        <v>101</v>
      </c>
      <c r="B16" s="199">
        <v>20</v>
      </c>
      <c r="C16" s="212">
        <v>0</v>
      </c>
      <c r="D16" s="209"/>
      <c r="E16" s="212">
        <v>0</v>
      </c>
      <c r="F16" s="208"/>
      <c r="G16" s="212">
        <v>0</v>
      </c>
      <c r="H16" s="209"/>
      <c r="I16" s="213">
        <f>-45599238-15</f>
        <v>-45599253</v>
      </c>
      <c r="J16" s="209"/>
      <c r="K16" s="212">
        <v>0</v>
      </c>
      <c r="L16" s="209"/>
      <c r="M16" s="213">
        <f>SUM(C16:K16)</f>
        <v>-45599253</v>
      </c>
      <c r="N16" s="209"/>
      <c r="O16" s="212">
        <v>0</v>
      </c>
      <c r="P16" s="209"/>
      <c r="Q16" s="217">
        <f>SUM(M16:O16)</f>
        <v>-45599253</v>
      </c>
    </row>
    <row r="17" spans="1:19" ht="22.5" customHeight="1">
      <c r="A17" s="218" t="s">
        <v>161</v>
      </c>
      <c r="B17" s="216"/>
      <c r="C17" s="215">
        <f>SUM(C16)</f>
        <v>0</v>
      </c>
      <c r="D17" s="209"/>
      <c r="E17" s="215">
        <f>SUM(E16)</f>
        <v>0</v>
      </c>
      <c r="F17" s="208"/>
      <c r="G17" s="215">
        <f>SUM(G16)</f>
        <v>0</v>
      </c>
      <c r="H17" s="209"/>
      <c r="I17" s="214">
        <f>SUM(I16)</f>
        <v>-45599253</v>
      </c>
      <c r="J17" s="209"/>
      <c r="K17" s="215">
        <f>SUM(K16)</f>
        <v>0</v>
      </c>
      <c r="L17" s="209"/>
      <c r="M17" s="214">
        <f>SUM(C17:K17)</f>
        <v>-45599253</v>
      </c>
      <c r="N17" s="209"/>
      <c r="O17" s="215">
        <f>SUM(O16)</f>
        <v>0</v>
      </c>
      <c r="P17" s="209"/>
      <c r="Q17" s="214">
        <f>SUM(M17:O17)</f>
        <v>-45599253</v>
      </c>
    </row>
    <row r="18" spans="1:19" ht="22.5" customHeight="1">
      <c r="A18" s="218"/>
      <c r="B18" s="216"/>
      <c r="C18" s="211"/>
      <c r="D18" s="209"/>
      <c r="E18" s="211"/>
      <c r="F18" s="208"/>
      <c r="G18" s="211"/>
      <c r="H18" s="209"/>
      <c r="I18" s="208"/>
      <c r="J18" s="209"/>
      <c r="K18" s="211"/>
      <c r="L18" s="209"/>
      <c r="M18" s="208"/>
      <c r="N18" s="209"/>
      <c r="O18" s="211"/>
      <c r="P18" s="209"/>
      <c r="Q18" s="208"/>
    </row>
    <row r="19" spans="1:19" ht="22.5" customHeight="1">
      <c r="A19" s="206" t="s">
        <v>80</v>
      </c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</row>
    <row r="20" spans="1:19" ht="22.5" customHeight="1">
      <c r="A20" s="196" t="s">
        <v>133</v>
      </c>
      <c r="C20" s="212">
        <v>0</v>
      </c>
      <c r="D20" s="219"/>
      <c r="E20" s="212">
        <v>0</v>
      </c>
      <c r="F20" s="219"/>
      <c r="G20" s="212">
        <v>0</v>
      </c>
      <c r="H20" s="213"/>
      <c r="I20" s="220">
        <f>SI!C53</f>
        <v>54695736</v>
      </c>
      <c r="J20" s="213"/>
      <c r="K20" s="212">
        <v>0</v>
      </c>
      <c r="L20" s="213"/>
      <c r="M20" s="213">
        <f>SUM(C20:K20)</f>
        <v>54695736</v>
      </c>
      <c r="N20" s="213"/>
      <c r="O20" s="212">
        <v>0</v>
      </c>
      <c r="P20" s="213"/>
      <c r="Q20" s="217">
        <f>SUM(M20:O20)</f>
        <v>54695736</v>
      </c>
    </row>
    <row r="21" spans="1:19" ht="22.5" customHeight="1">
      <c r="A21" s="196" t="s">
        <v>103</v>
      </c>
      <c r="C21" s="212">
        <v>0</v>
      </c>
      <c r="D21" s="213"/>
      <c r="E21" s="212">
        <v>0</v>
      </c>
      <c r="F21" s="222"/>
      <c r="G21" s="212">
        <v>0</v>
      </c>
      <c r="H21" s="213"/>
      <c r="I21" s="220">
        <f>SI!C45</f>
        <v>14128839</v>
      </c>
      <c r="J21" s="213"/>
      <c r="K21" s="223">
        <f>SI!C29</f>
        <v>1443467</v>
      </c>
      <c r="L21" s="213"/>
      <c r="M21" s="213">
        <f>SUM(C21:K21)</f>
        <v>15572306</v>
      </c>
      <c r="N21" s="213"/>
      <c r="O21" s="212">
        <v>0</v>
      </c>
      <c r="P21" s="213"/>
      <c r="Q21" s="217">
        <f>SUM(M21:O21)</f>
        <v>15572306</v>
      </c>
      <c r="R21" s="221"/>
      <c r="S21" s="224"/>
    </row>
    <row r="22" spans="1:19" ht="22.5" customHeight="1">
      <c r="A22" s="206" t="s">
        <v>132</v>
      </c>
      <c r="C22" s="215">
        <v>0</v>
      </c>
      <c r="D22" s="209"/>
      <c r="E22" s="215">
        <v>0</v>
      </c>
      <c r="F22" s="208"/>
      <c r="G22" s="215">
        <v>0</v>
      </c>
      <c r="H22" s="209"/>
      <c r="I22" s="214">
        <f>SUM(I20:I21)</f>
        <v>68824575</v>
      </c>
      <c r="J22" s="209"/>
      <c r="K22" s="214">
        <f>SUM(K20:K21)</f>
        <v>1443467</v>
      </c>
      <c r="L22" s="209"/>
      <c r="M22" s="214">
        <f>SUM(C22:K22)</f>
        <v>70268042</v>
      </c>
      <c r="N22" s="209"/>
      <c r="O22" s="215">
        <v>0</v>
      </c>
      <c r="P22" s="209"/>
      <c r="Q22" s="214">
        <f>SUM(M22:O22)</f>
        <v>70268042</v>
      </c>
      <c r="R22" s="221"/>
    </row>
    <row r="23" spans="1:19" ht="22.5" customHeight="1">
      <c r="A23" s="206"/>
      <c r="C23" s="211"/>
      <c r="D23" s="209"/>
      <c r="E23" s="211"/>
      <c r="F23" s="208"/>
      <c r="G23" s="211"/>
      <c r="H23" s="209"/>
      <c r="I23" s="208"/>
      <c r="J23" s="209"/>
      <c r="K23" s="208"/>
      <c r="L23" s="209"/>
      <c r="M23" s="208"/>
      <c r="N23" s="209"/>
      <c r="O23" s="211"/>
      <c r="P23" s="209"/>
      <c r="Q23" s="208"/>
      <c r="R23" s="221"/>
    </row>
    <row r="24" spans="1:19" ht="22.5" customHeight="1">
      <c r="A24" s="196" t="s">
        <v>168</v>
      </c>
      <c r="B24" s="199">
        <v>15</v>
      </c>
      <c r="C24" s="212">
        <v>0</v>
      </c>
      <c r="D24" s="219"/>
      <c r="E24" s="212">
        <v>0</v>
      </c>
      <c r="F24" s="219"/>
      <c r="G24" s="220">
        <v>3119824</v>
      </c>
      <c r="H24" s="209"/>
      <c r="I24" s="220">
        <v>-3119824</v>
      </c>
      <c r="J24" s="209"/>
      <c r="K24" s="212">
        <v>0</v>
      </c>
      <c r="L24" s="209"/>
      <c r="M24" s="212">
        <v>0</v>
      </c>
      <c r="N24" s="209"/>
      <c r="O24" s="212">
        <v>0</v>
      </c>
      <c r="P24" s="209"/>
      <c r="Q24" s="211">
        <f>SUM(M24:O24)</f>
        <v>0</v>
      </c>
      <c r="R24" s="221"/>
    </row>
    <row r="25" spans="1:19" ht="22.5" customHeight="1">
      <c r="A25" s="206"/>
      <c r="C25" s="211"/>
      <c r="D25" s="209"/>
      <c r="E25" s="211"/>
      <c r="F25" s="208"/>
      <c r="G25" s="211"/>
      <c r="H25" s="209"/>
      <c r="I25" s="208"/>
      <c r="J25" s="209"/>
      <c r="K25" s="208"/>
      <c r="L25" s="209"/>
      <c r="M25" s="208"/>
      <c r="N25" s="209"/>
      <c r="O25" s="211"/>
      <c r="P25" s="209"/>
      <c r="Q25" s="208"/>
      <c r="R25" s="221"/>
    </row>
    <row r="26" spans="1:19" ht="22.5" customHeight="1" thickBot="1">
      <c r="A26" s="206" t="s">
        <v>158</v>
      </c>
      <c r="C26" s="242">
        <f>SUM(,C22,C17,C12,C24)</f>
        <v>227999991</v>
      </c>
      <c r="D26" s="208"/>
      <c r="E26" s="242">
        <f>SUM(,E22,E17,E12,E24)</f>
        <v>26870810</v>
      </c>
      <c r="F26" s="208"/>
      <c r="G26" s="242">
        <f>SUM(,G22,G17,G12,G24)</f>
        <v>25919824</v>
      </c>
      <c r="H26" s="208"/>
      <c r="I26" s="242">
        <f>SUM(,I22,I17,I12,I24)</f>
        <v>212684476</v>
      </c>
      <c r="J26" s="208"/>
      <c r="K26" s="242">
        <f>SUM(,K22,K17,K12,K24)</f>
        <v>6011583</v>
      </c>
      <c r="L26" s="208"/>
      <c r="M26" s="242">
        <f>SUM(,M22,M17,M12,M24)</f>
        <v>499486684</v>
      </c>
      <c r="N26" s="208"/>
      <c r="O26" s="243">
        <f>SUM(,O22,O17,O12,O24)</f>
        <v>0</v>
      </c>
      <c r="P26" s="208"/>
      <c r="Q26" s="242">
        <f>SUM(,Q22,Q17,Q12,Q24)</f>
        <v>499486684</v>
      </c>
      <c r="R26" s="221"/>
    </row>
    <row r="27" spans="1:19" ht="22.5" customHeight="1" thickTop="1">
      <c r="A27" s="206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19" ht="22.5" customHeight="1">
      <c r="A28" s="206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</row>
    <row r="29" spans="1:19" ht="22.5" customHeight="1">
      <c r="A29" s="206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196"/>
    </row>
    <row r="30" spans="1:19" ht="22.5" customHeight="1">
      <c r="A30" s="206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</row>
    <row r="31" spans="1:19" ht="22.5" customHeight="1">
      <c r="A31" s="206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</row>
  </sheetData>
  <mergeCells count="3">
    <mergeCell ref="C4:Q4"/>
    <mergeCell ref="G7:I7"/>
    <mergeCell ref="C10:Q10"/>
  </mergeCells>
  <pageMargins left="0.7" right="0.7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view="pageBreakPreview" zoomScale="55" zoomScaleNormal="79" zoomScaleSheetLayoutView="55" workbookViewId="0">
      <selection activeCell="N17" sqref="N17"/>
    </sheetView>
  </sheetViews>
  <sheetFormatPr defaultColWidth="10.59765625" defaultRowHeight="21.75" customHeight="1"/>
  <cols>
    <col min="1" max="1" width="59.09765625" style="17" customWidth="1"/>
    <col min="2" max="2" width="9.09765625" style="18" customWidth="1"/>
    <col min="3" max="3" width="1.59765625" style="17" customWidth="1"/>
    <col min="4" max="4" width="16.296875" style="43" customWidth="1"/>
    <col min="5" max="5" width="1.59765625" style="43" customWidth="1"/>
    <col min="6" max="6" width="16.296875" style="43" customWidth="1"/>
    <col min="7" max="7" width="1.59765625" style="43" customWidth="1"/>
    <col min="8" max="8" width="16.296875" style="43" customWidth="1"/>
    <col min="9" max="9" width="1.59765625" style="43" customWidth="1"/>
    <col min="10" max="10" width="16.296875" style="39" customWidth="1"/>
    <col min="11" max="11" width="1.59765625" style="39" customWidth="1"/>
    <col min="12" max="12" width="16.296875" style="39" customWidth="1"/>
    <col min="13" max="13" width="14.59765625" style="92" bestFit="1" customWidth="1"/>
    <col min="14" max="14" width="16.09765625" style="17" customWidth="1"/>
    <col min="15" max="16384" width="10.59765625" style="17"/>
  </cols>
  <sheetData>
    <row r="1" spans="1:21" s="4" customFormat="1" ht="23">
      <c r="A1" s="103" t="s">
        <v>105</v>
      </c>
      <c r="B1" s="7"/>
      <c r="C1" s="2"/>
      <c r="D1" s="21"/>
      <c r="E1" s="21"/>
      <c r="F1" s="21"/>
      <c r="G1" s="21"/>
      <c r="H1" s="22"/>
    </row>
    <row r="2" spans="1:21" ht="21.75" customHeight="1">
      <c r="A2" s="1" t="s">
        <v>77</v>
      </c>
      <c r="B2" s="7"/>
      <c r="C2" s="3"/>
      <c r="D2" s="34"/>
      <c r="E2" s="34"/>
      <c r="F2" s="34"/>
      <c r="G2" s="34"/>
      <c r="H2" s="34"/>
      <c r="I2" s="34"/>
      <c r="J2" s="35"/>
      <c r="K2" s="35"/>
      <c r="L2" s="35"/>
    </row>
    <row r="3" spans="1:21" ht="21.75" customHeight="1">
      <c r="A3" s="5"/>
      <c r="B3" s="8"/>
      <c r="C3" s="6"/>
      <c r="D3" s="34"/>
      <c r="E3" s="34"/>
      <c r="F3" s="34"/>
      <c r="G3" s="34"/>
      <c r="H3" s="34"/>
      <c r="I3" s="34"/>
      <c r="J3" s="35"/>
      <c r="K3" s="35"/>
      <c r="L3" s="35"/>
    </row>
    <row r="4" spans="1:21" ht="21.75" customHeight="1">
      <c r="D4" s="254" t="s">
        <v>38</v>
      </c>
      <c r="E4" s="254"/>
      <c r="F4" s="254"/>
      <c r="G4" s="254"/>
      <c r="H4" s="254"/>
      <c r="I4" s="254"/>
      <c r="J4" s="254"/>
      <c r="K4" s="254"/>
      <c r="L4" s="254"/>
    </row>
    <row r="5" spans="1:21" ht="21.75" customHeight="1">
      <c r="D5" s="41" t="s">
        <v>12</v>
      </c>
      <c r="E5" s="117"/>
      <c r="F5" s="41"/>
      <c r="G5" s="117"/>
      <c r="H5" s="252" t="s">
        <v>19</v>
      </c>
      <c r="I5" s="252"/>
      <c r="J5" s="252"/>
      <c r="K5" s="117"/>
      <c r="L5" s="117"/>
    </row>
    <row r="6" spans="1:21" ht="21.75" customHeight="1">
      <c r="D6" s="41" t="s">
        <v>30</v>
      </c>
      <c r="E6" s="41"/>
      <c r="F6" s="41" t="s">
        <v>28</v>
      </c>
      <c r="G6" s="41"/>
      <c r="H6" s="41" t="s">
        <v>50</v>
      </c>
      <c r="I6" s="41"/>
      <c r="J6" s="41" t="s">
        <v>24</v>
      </c>
      <c r="K6" s="41"/>
      <c r="L6" s="41" t="s">
        <v>43</v>
      </c>
    </row>
    <row r="7" spans="1:21" ht="21.75" customHeight="1">
      <c r="B7" s="18" t="s">
        <v>0</v>
      </c>
      <c r="D7" s="41" t="s">
        <v>31</v>
      </c>
      <c r="E7" s="41"/>
      <c r="F7" s="41" t="s">
        <v>29</v>
      </c>
      <c r="G7" s="41"/>
      <c r="H7" s="41" t="s">
        <v>22</v>
      </c>
      <c r="I7" s="41"/>
      <c r="J7" s="41" t="s">
        <v>25</v>
      </c>
      <c r="K7" s="41"/>
      <c r="L7" s="41" t="s">
        <v>26</v>
      </c>
    </row>
    <row r="8" spans="1:21" ht="21.75" customHeight="1">
      <c r="D8" s="253" t="s">
        <v>63</v>
      </c>
      <c r="E8" s="253"/>
      <c r="F8" s="253"/>
      <c r="G8" s="253"/>
      <c r="H8" s="253"/>
      <c r="I8" s="253"/>
      <c r="J8" s="253"/>
      <c r="K8" s="253"/>
      <c r="L8" s="253"/>
    </row>
    <row r="9" spans="1:21" ht="21.75" customHeight="1">
      <c r="A9" s="16" t="s">
        <v>96</v>
      </c>
      <c r="D9" s="116"/>
      <c r="E9" s="116"/>
      <c r="F9" s="116"/>
      <c r="G9" s="116"/>
      <c r="H9" s="116"/>
      <c r="I9" s="116"/>
      <c r="J9" s="116"/>
      <c r="K9" s="116"/>
      <c r="L9" s="116"/>
    </row>
    <row r="10" spans="1:21" ht="21.75" customHeight="1">
      <c r="A10" s="16" t="s">
        <v>97</v>
      </c>
      <c r="B10" s="227"/>
      <c r="C10" s="227"/>
      <c r="D10" s="59">
        <v>227999991</v>
      </c>
      <c r="E10" s="59"/>
      <c r="F10" s="59">
        <v>26870810</v>
      </c>
      <c r="G10" s="59"/>
      <c r="H10" s="59">
        <v>22800000</v>
      </c>
      <c r="I10" s="65"/>
      <c r="J10" s="59">
        <v>147867638</v>
      </c>
      <c r="K10" s="65"/>
      <c r="L10" s="99">
        <f>SUM(D10:J10)</f>
        <v>425538439</v>
      </c>
    </row>
    <row r="11" spans="1:21" ht="21.75" customHeight="1">
      <c r="A11" s="16"/>
      <c r="B11" s="227"/>
      <c r="C11" s="227"/>
      <c r="D11" s="59"/>
      <c r="E11" s="59"/>
      <c r="F11" s="59"/>
      <c r="G11" s="59"/>
      <c r="H11" s="59"/>
      <c r="I11" s="65"/>
      <c r="J11" s="59"/>
      <c r="K11" s="65"/>
      <c r="L11" s="99"/>
    </row>
    <row r="12" spans="1:21" ht="22.5" customHeight="1">
      <c r="A12" s="80" t="s">
        <v>69</v>
      </c>
      <c r="B12" s="79"/>
      <c r="C12" s="59"/>
      <c r="D12" s="65"/>
      <c r="E12" s="59"/>
      <c r="F12" s="59"/>
      <c r="G12" s="59"/>
      <c r="H12" s="65"/>
      <c r="I12" s="59"/>
      <c r="J12" s="65"/>
      <c r="K12" s="59"/>
      <c r="L12" s="65"/>
      <c r="M12" s="100"/>
      <c r="N12" s="65"/>
      <c r="O12" s="59"/>
      <c r="P12" s="65"/>
      <c r="Q12" s="59"/>
      <c r="R12" s="65"/>
      <c r="S12" s="59"/>
      <c r="T12" s="65"/>
      <c r="U12" s="59"/>
    </row>
    <row r="13" spans="1:21" ht="22.5" customHeight="1">
      <c r="A13" s="81" t="s">
        <v>162</v>
      </c>
      <c r="B13" s="79"/>
      <c r="C13" s="59"/>
      <c r="D13" s="111"/>
      <c r="E13" s="59"/>
      <c r="F13" s="59"/>
      <c r="G13" s="59"/>
      <c r="H13" s="65"/>
      <c r="I13" s="59"/>
      <c r="J13" s="65"/>
      <c r="K13" s="59"/>
      <c r="L13" s="65"/>
      <c r="M13" s="100"/>
      <c r="N13" s="65"/>
      <c r="O13" s="59"/>
      <c r="P13" s="65"/>
      <c r="Q13" s="59"/>
      <c r="R13" s="65"/>
      <c r="S13" s="59"/>
      <c r="T13" s="65"/>
      <c r="U13" s="59"/>
    </row>
    <row r="14" spans="1:21" ht="22.5" customHeight="1">
      <c r="A14" s="17" t="s">
        <v>102</v>
      </c>
      <c r="B14" s="18">
        <v>20</v>
      </c>
      <c r="C14" s="58"/>
      <c r="D14" s="111">
        <v>0</v>
      </c>
      <c r="E14" s="58"/>
      <c r="F14" s="111">
        <v>0</v>
      </c>
      <c r="G14" s="58"/>
      <c r="H14" s="111">
        <v>0</v>
      </c>
      <c r="I14" s="56"/>
      <c r="J14" s="54">
        <v>-91199996</v>
      </c>
      <c r="K14" s="56"/>
      <c r="L14" s="54">
        <f>SUM(D14:J14)</f>
        <v>-91199996</v>
      </c>
      <c r="M14" s="101"/>
      <c r="N14" s="56"/>
      <c r="O14" s="58"/>
      <c r="P14" s="56"/>
      <c r="Q14" s="56"/>
      <c r="R14" s="56"/>
      <c r="S14" s="56"/>
      <c r="T14" s="56"/>
      <c r="U14" s="56"/>
    </row>
    <row r="15" spans="1:21" ht="22.5" customHeight="1">
      <c r="A15" s="98" t="s">
        <v>163</v>
      </c>
      <c r="B15" s="96"/>
      <c r="C15" s="59"/>
      <c r="D15" s="112">
        <v>0</v>
      </c>
      <c r="E15" s="59"/>
      <c r="F15" s="112">
        <v>0</v>
      </c>
      <c r="G15" s="59"/>
      <c r="H15" s="112">
        <v>0</v>
      </c>
      <c r="I15" s="59"/>
      <c r="J15" s="97">
        <f>SUM(J14)</f>
        <v>-91199996</v>
      </c>
      <c r="K15" s="59"/>
      <c r="L15" s="97">
        <f>SUM(D15:J15)</f>
        <v>-91199996</v>
      </c>
      <c r="M15" s="100"/>
      <c r="N15" s="65"/>
      <c r="O15" s="59"/>
      <c r="P15" s="65"/>
      <c r="Q15" s="59"/>
      <c r="R15" s="65"/>
      <c r="S15" s="59"/>
      <c r="T15" s="65"/>
      <c r="U15" s="59"/>
    </row>
    <row r="16" spans="1:21" ht="22.5" customHeight="1">
      <c r="A16" s="98"/>
      <c r="B16" s="96"/>
      <c r="C16" s="59"/>
      <c r="D16" s="100"/>
      <c r="E16" s="59"/>
      <c r="F16" s="100"/>
      <c r="G16" s="59"/>
      <c r="H16" s="100"/>
      <c r="I16" s="59"/>
      <c r="J16" s="65"/>
      <c r="K16" s="59"/>
      <c r="L16" s="65"/>
      <c r="M16" s="100"/>
      <c r="N16" s="65"/>
      <c r="O16" s="59"/>
      <c r="P16" s="65"/>
      <c r="Q16" s="59"/>
      <c r="R16" s="65"/>
      <c r="S16" s="59"/>
      <c r="T16" s="65"/>
      <c r="U16" s="59"/>
    </row>
    <row r="17" spans="1:12" ht="21.75" customHeight="1">
      <c r="A17" s="16" t="s">
        <v>80</v>
      </c>
      <c r="B17" s="60"/>
      <c r="C17" s="60"/>
      <c r="D17" s="57"/>
      <c r="E17" s="56"/>
      <c r="F17" s="57"/>
      <c r="G17" s="58"/>
      <c r="H17" s="57"/>
      <c r="I17" s="56"/>
      <c r="J17" s="57"/>
      <c r="K17" s="56"/>
      <c r="L17" s="57"/>
    </row>
    <row r="18" spans="1:12" ht="21.75" customHeight="1">
      <c r="A18" s="17" t="s">
        <v>133</v>
      </c>
      <c r="B18" s="61"/>
      <c r="C18" s="61"/>
      <c r="D18" s="111">
        <v>0</v>
      </c>
      <c r="E18" s="56"/>
      <c r="F18" s="111">
        <v>0</v>
      </c>
      <c r="G18" s="56"/>
      <c r="H18" s="64">
        <v>0</v>
      </c>
      <c r="I18" s="56"/>
      <c r="J18" s="54">
        <f>SI!I53</f>
        <v>111638433</v>
      </c>
      <c r="K18" s="56"/>
      <c r="L18" s="54">
        <f>SUM(D18:J18)</f>
        <v>111638433</v>
      </c>
    </row>
    <row r="19" spans="1:12" ht="21.75" customHeight="1">
      <c r="A19" s="16" t="s">
        <v>132</v>
      </c>
      <c r="B19" s="61"/>
      <c r="C19" s="61"/>
      <c r="D19" s="112">
        <v>0</v>
      </c>
      <c r="E19" s="74"/>
      <c r="F19" s="112">
        <v>0</v>
      </c>
      <c r="G19" s="74"/>
      <c r="H19" s="112">
        <v>0</v>
      </c>
      <c r="I19" s="59"/>
      <c r="J19" s="73">
        <f>SUM(J18:J18)</f>
        <v>111638433</v>
      </c>
      <c r="K19" s="59"/>
      <c r="L19" s="73">
        <f>SUM(D19:J19)</f>
        <v>111638433</v>
      </c>
    </row>
    <row r="20" spans="1:12" ht="21.75" customHeight="1">
      <c r="A20" s="16"/>
      <c r="B20" s="61"/>
      <c r="C20" s="61"/>
      <c r="D20" s="100"/>
      <c r="E20" s="74"/>
      <c r="F20" s="100"/>
      <c r="G20" s="74"/>
      <c r="H20" s="100"/>
      <c r="I20" s="59"/>
      <c r="J20" s="74"/>
      <c r="K20" s="59"/>
      <c r="L20" s="74"/>
    </row>
    <row r="21" spans="1:12" ht="21.75" customHeight="1" thickBot="1">
      <c r="A21" s="16" t="s">
        <v>98</v>
      </c>
      <c r="B21" s="62"/>
      <c r="C21" s="62"/>
      <c r="D21" s="108">
        <f>SUM(D15,D10,D19)</f>
        <v>227999991</v>
      </c>
      <c r="E21" s="59"/>
      <c r="F21" s="108">
        <f>SUM(F15,F10,F19)</f>
        <v>26870810</v>
      </c>
      <c r="G21" s="59"/>
      <c r="H21" s="108">
        <f>SUM(H15,H10,H19)</f>
        <v>22800000</v>
      </c>
      <c r="I21" s="59"/>
      <c r="J21" s="108">
        <f>SUM(J15,J10,J19)</f>
        <v>168306075</v>
      </c>
      <c r="K21" s="59"/>
      <c r="L21" s="108">
        <f>SUM(D21:J21)</f>
        <v>445976876</v>
      </c>
    </row>
    <row r="22" spans="1:12" ht="21.75" customHeight="1" thickTop="1"/>
  </sheetData>
  <mergeCells count="3">
    <mergeCell ref="D4:L4"/>
    <mergeCell ref="H5:J5"/>
    <mergeCell ref="D8:L8"/>
  </mergeCells>
  <pageMargins left="0.7" right="0.7" top="0.48" bottom="0.5" header="0.5" footer="0.5"/>
  <pageSetup paperSize="9" scale="95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view="pageBreakPreview" zoomScale="55" zoomScaleNormal="100" zoomScaleSheetLayoutView="55" workbookViewId="0">
      <selection activeCell="F27" sqref="F27"/>
    </sheetView>
  </sheetViews>
  <sheetFormatPr defaultColWidth="10.59765625" defaultRowHeight="21.5"/>
  <cols>
    <col min="1" max="1" width="58.8984375" style="17" customWidth="1"/>
    <col min="2" max="2" width="9.09765625" style="18" customWidth="1"/>
    <col min="3" max="3" width="1.59765625" style="17" customWidth="1"/>
    <col min="4" max="4" width="16.296875" style="43" customWidth="1"/>
    <col min="5" max="5" width="1.59765625" style="43" customWidth="1"/>
    <col min="6" max="6" width="16.296875" style="43" customWidth="1"/>
    <col min="7" max="7" width="1.59765625" style="43" customWidth="1"/>
    <col min="8" max="8" width="16.296875" style="43" customWidth="1"/>
    <col min="9" max="9" width="1.59765625" style="43" customWidth="1"/>
    <col min="10" max="10" width="16.296875" style="39" customWidth="1"/>
    <col min="11" max="11" width="1.59765625" style="39" customWidth="1"/>
    <col min="12" max="12" width="16.296875" style="39" customWidth="1"/>
    <col min="13" max="13" width="14.59765625" style="92" bestFit="1" customWidth="1"/>
    <col min="14" max="14" width="16.09765625" style="17" customWidth="1"/>
    <col min="15" max="16384" width="10.59765625" style="17"/>
  </cols>
  <sheetData>
    <row r="1" spans="1:21" s="4" customFormat="1" ht="23">
      <c r="A1" s="103" t="s">
        <v>105</v>
      </c>
      <c r="B1" s="7"/>
      <c r="C1" s="2"/>
      <c r="D1" s="21"/>
      <c r="E1" s="21"/>
      <c r="F1" s="21"/>
      <c r="G1" s="21"/>
      <c r="H1" s="22"/>
    </row>
    <row r="2" spans="1:21" ht="21.75" customHeight="1">
      <c r="A2" s="1" t="s">
        <v>77</v>
      </c>
      <c r="B2" s="7"/>
      <c r="C2" s="3"/>
      <c r="D2" s="34"/>
      <c r="E2" s="34"/>
      <c r="F2" s="34"/>
      <c r="G2" s="34"/>
      <c r="H2" s="34"/>
      <c r="I2" s="34"/>
      <c r="J2" s="35"/>
      <c r="K2" s="35"/>
      <c r="L2" s="35"/>
    </row>
    <row r="3" spans="1:21" ht="21.75" customHeight="1">
      <c r="A3" s="5"/>
      <c r="B3" s="8"/>
      <c r="C3" s="6"/>
      <c r="D3" s="34"/>
      <c r="E3" s="34"/>
      <c r="F3" s="34"/>
      <c r="G3" s="34"/>
      <c r="H3" s="34"/>
      <c r="I3" s="34"/>
      <c r="J3" s="35"/>
      <c r="K3" s="35"/>
      <c r="L3" s="35"/>
    </row>
    <row r="4" spans="1:21" ht="21.75" customHeight="1">
      <c r="D4" s="254" t="s">
        <v>38</v>
      </c>
      <c r="E4" s="254"/>
      <c r="F4" s="254"/>
      <c r="G4" s="254"/>
      <c r="H4" s="254"/>
      <c r="I4" s="254"/>
      <c r="J4" s="254"/>
      <c r="K4" s="254"/>
      <c r="L4" s="254"/>
    </row>
    <row r="5" spans="1:21" ht="21.75" customHeight="1">
      <c r="D5" s="41" t="s">
        <v>12</v>
      </c>
      <c r="E5" s="128"/>
      <c r="F5" s="41"/>
      <c r="G5" s="128"/>
      <c r="H5" s="252" t="s">
        <v>19</v>
      </c>
      <c r="I5" s="252"/>
      <c r="J5" s="252"/>
      <c r="K5" s="128"/>
      <c r="L5" s="128"/>
    </row>
    <row r="6" spans="1:21" ht="21.75" customHeight="1">
      <c r="D6" s="41" t="s">
        <v>30</v>
      </c>
      <c r="E6" s="41"/>
      <c r="F6" s="41" t="s">
        <v>28</v>
      </c>
      <c r="G6" s="41"/>
      <c r="H6" s="41" t="s">
        <v>50</v>
      </c>
      <c r="I6" s="41"/>
      <c r="J6" s="41" t="s">
        <v>24</v>
      </c>
      <c r="K6" s="41"/>
      <c r="L6" s="41" t="s">
        <v>43</v>
      </c>
    </row>
    <row r="7" spans="1:21" ht="21.75" customHeight="1">
      <c r="B7" s="18" t="s">
        <v>0</v>
      </c>
      <c r="D7" s="41" t="s">
        <v>31</v>
      </c>
      <c r="E7" s="41"/>
      <c r="F7" s="41" t="s">
        <v>29</v>
      </c>
      <c r="G7" s="41"/>
      <c r="H7" s="41" t="s">
        <v>22</v>
      </c>
      <c r="I7" s="41"/>
      <c r="J7" s="41" t="s">
        <v>25</v>
      </c>
      <c r="K7" s="41"/>
      <c r="L7" s="41" t="s">
        <v>26</v>
      </c>
    </row>
    <row r="8" spans="1:21" ht="21.75" customHeight="1">
      <c r="D8" s="253" t="s">
        <v>63</v>
      </c>
      <c r="E8" s="253"/>
      <c r="F8" s="253"/>
      <c r="G8" s="253"/>
      <c r="H8" s="253"/>
      <c r="I8" s="253"/>
      <c r="J8" s="253"/>
      <c r="K8" s="253"/>
      <c r="L8" s="253"/>
    </row>
    <row r="9" spans="1:21" ht="24.5" customHeight="1">
      <c r="A9" s="16" t="s">
        <v>156</v>
      </c>
      <c r="D9" s="127"/>
      <c r="E9" s="127"/>
      <c r="F9" s="127"/>
      <c r="G9" s="127"/>
      <c r="H9" s="127"/>
      <c r="I9" s="127"/>
      <c r="J9" s="127"/>
      <c r="K9" s="127"/>
      <c r="L9" s="127"/>
    </row>
    <row r="10" spans="1:21" ht="21.75" customHeight="1">
      <c r="A10" s="16" t="s">
        <v>157</v>
      </c>
      <c r="B10" s="227"/>
      <c r="C10" s="227"/>
      <c r="D10" s="59">
        <v>227999991</v>
      </c>
      <c r="E10" s="59"/>
      <c r="F10" s="59">
        <v>26870810</v>
      </c>
      <c r="G10" s="59"/>
      <c r="H10" s="59">
        <v>22800000</v>
      </c>
      <c r="I10" s="65"/>
      <c r="J10" s="59">
        <v>168306075</v>
      </c>
      <c r="K10" s="65"/>
      <c r="L10" s="99">
        <f>SUM(D10:J10)</f>
        <v>445976876</v>
      </c>
    </row>
    <row r="11" spans="1:21" ht="15" customHeight="1">
      <c r="A11" s="16"/>
      <c r="B11" s="227"/>
      <c r="C11" s="227"/>
      <c r="D11" s="59"/>
      <c r="E11" s="59"/>
      <c r="F11" s="59"/>
      <c r="G11" s="59"/>
      <c r="H11" s="59"/>
      <c r="I11" s="65"/>
      <c r="J11" s="59"/>
      <c r="K11" s="65"/>
      <c r="L11" s="99"/>
    </row>
    <row r="12" spans="1:21" ht="22.5" customHeight="1">
      <c r="A12" s="80" t="s">
        <v>69</v>
      </c>
      <c r="B12" s="79"/>
      <c r="C12" s="59"/>
      <c r="D12" s="65"/>
      <c r="E12" s="59"/>
      <c r="F12" s="59"/>
      <c r="G12" s="59"/>
      <c r="H12" s="65"/>
      <c r="I12" s="59"/>
      <c r="J12" s="65"/>
      <c r="K12" s="59"/>
      <c r="L12" s="65"/>
      <c r="M12" s="100"/>
      <c r="N12" s="65"/>
      <c r="O12" s="59"/>
      <c r="P12" s="65"/>
      <c r="Q12" s="59"/>
      <c r="R12" s="65"/>
      <c r="S12" s="59"/>
      <c r="T12" s="65"/>
      <c r="U12" s="59"/>
    </row>
    <row r="13" spans="1:21" ht="22.5" customHeight="1">
      <c r="A13" s="81" t="s">
        <v>162</v>
      </c>
      <c r="B13" s="79"/>
      <c r="C13" s="59"/>
      <c r="D13" s="111"/>
      <c r="E13" s="59"/>
      <c r="F13" s="59"/>
      <c r="G13" s="59"/>
      <c r="H13" s="65"/>
      <c r="I13" s="59"/>
      <c r="J13" s="65"/>
      <c r="K13" s="59"/>
      <c r="L13" s="65"/>
      <c r="M13" s="100"/>
      <c r="N13" s="65"/>
      <c r="O13" s="59"/>
      <c r="P13" s="65"/>
      <c r="Q13" s="59"/>
      <c r="R13" s="65"/>
      <c r="S13" s="59"/>
      <c r="T13" s="65"/>
      <c r="U13" s="59"/>
    </row>
    <row r="14" spans="1:21" ht="22.5" customHeight="1">
      <c r="A14" s="17" t="s">
        <v>102</v>
      </c>
      <c r="B14" s="18">
        <v>20</v>
      </c>
      <c r="C14" s="58"/>
      <c r="D14" s="111">
        <v>0</v>
      </c>
      <c r="E14" s="58"/>
      <c r="F14" s="111">
        <v>0</v>
      </c>
      <c r="G14" s="58"/>
      <c r="H14" s="111">
        <v>0</v>
      </c>
      <c r="I14" s="56"/>
      <c r="J14" s="54">
        <v>-45599238</v>
      </c>
      <c r="K14" s="56"/>
      <c r="L14" s="54">
        <f>SUM(D14:J14)</f>
        <v>-45599238</v>
      </c>
      <c r="M14" s="101"/>
      <c r="N14" s="56"/>
      <c r="O14" s="58"/>
      <c r="P14" s="56"/>
      <c r="Q14" s="56"/>
      <c r="R14" s="56"/>
      <c r="S14" s="56"/>
      <c r="T14" s="56"/>
      <c r="U14" s="56"/>
    </row>
    <row r="15" spans="1:21" ht="22.5" customHeight="1">
      <c r="A15" s="98" t="s">
        <v>163</v>
      </c>
      <c r="B15" s="96"/>
      <c r="C15" s="59"/>
      <c r="D15" s="112">
        <v>0</v>
      </c>
      <c r="E15" s="59"/>
      <c r="F15" s="112">
        <v>0</v>
      </c>
      <c r="G15" s="59"/>
      <c r="H15" s="112">
        <f>SUM(H14)</f>
        <v>0</v>
      </c>
      <c r="I15" s="59"/>
      <c r="J15" s="97">
        <f>SUM(J14)</f>
        <v>-45599238</v>
      </c>
      <c r="K15" s="59"/>
      <c r="L15" s="97">
        <f>SUM(D15:J15)</f>
        <v>-45599238</v>
      </c>
      <c r="M15" s="100"/>
      <c r="N15" s="65"/>
      <c r="O15" s="59"/>
      <c r="P15" s="65"/>
      <c r="Q15" s="59"/>
      <c r="R15" s="65"/>
      <c r="S15" s="59"/>
      <c r="T15" s="65"/>
      <c r="U15" s="59"/>
    </row>
    <row r="16" spans="1:21" ht="15" customHeight="1">
      <c r="A16" s="98"/>
      <c r="B16" s="96"/>
      <c r="C16" s="59"/>
      <c r="D16" s="100"/>
      <c r="E16" s="59"/>
      <c r="F16" s="100"/>
      <c r="G16" s="59"/>
      <c r="H16" s="100"/>
      <c r="I16" s="59"/>
      <c r="J16" s="65"/>
      <c r="K16" s="59"/>
      <c r="L16" s="65"/>
      <c r="M16" s="100"/>
      <c r="N16" s="65"/>
      <c r="O16" s="59"/>
      <c r="P16" s="65"/>
      <c r="Q16" s="59"/>
      <c r="R16" s="65"/>
      <c r="S16" s="59"/>
      <c r="T16" s="65"/>
      <c r="U16" s="59"/>
    </row>
    <row r="17" spans="1:12" ht="21.75" customHeight="1">
      <c r="A17" s="16" t="s">
        <v>80</v>
      </c>
      <c r="B17" s="60"/>
      <c r="C17" s="60"/>
      <c r="D17" s="57"/>
      <c r="E17" s="56"/>
      <c r="F17" s="57"/>
      <c r="G17" s="58"/>
      <c r="H17" s="57"/>
      <c r="I17" s="56"/>
      <c r="J17" s="57"/>
      <c r="K17" s="56"/>
      <c r="L17" s="57"/>
    </row>
    <row r="18" spans="1:12" ht="21.75" customHeight="1">
      <c r="A18" s="17" t="s">
        <v>133</v>
      </c>
      <c r="B18" s="61"/>
      <c r="C18" s="61"/>
      <c r="D18" s="111">
        <v>0</v>
      </c>
      <c r="E18" s="56"/>
      <c r="F18" s="111">
        <v>0</v>
      </c>
      <c r="G18" s="56"/>
      <c r="H18" s="64">
        <v>0</v>
      </c>
      <c r="I18" s="56"/>
      <c r="J18" s="54">
        <f>SI!G53</f>
        <v>62396464</v>
      </c>
      <c r="K18" s="56"/>
      <c r="L18" s="54">
        <f>SUM(D18:J18)</f>
        <v>62396464</v>
      </c>
    </row>
    <row r="19" spans="1:12" ht="21.75" customHeight="1">
      <c r="A19" s="17" t="s">
        <v>103</v>
      </c>
      <c r="B19" s="61"/>
      <c r="C19" s="61"/>
      <c r="D19" s="111">
        <v>0</v>
      </c>
      <c r="E19" s="56"/>
      <c r="F19" s="111">
        <v>0</v>
      </c>
      <c r="G19" s="56"/>
      <c r="H19" s="64">
        <v>0</v>
      </c>
      <c r="I19" s="56"/>
      <c r="J19" s="54">
        <v>13812654</v>
      </c>
      <c r="K19" s="56"/>
      <c r="L19" s="54">
        <f>SUM(D19:J19)</f>
        <v>13812654</v>
      </c>
    </row>
    <row r="20" spans="1:12" ht="21.75" customHeight="1">
      <c r="A20" s="16" t="s">
        <v>132</v>
      </c>
      <c r="B20" s="61"/>
      <c r="C20" s="61"/>
      <c r="D20" s="112">
        <f>SUM(D18:D19)</f>
        <v>0</v>
      </c>
      <c r="E20" s="74"/>
      <c r="F20" s="112">
        <f>SUM(F18:F19)</f>
        <v>0</v>
      </c>
      <c r="G20" s="74"/>
      <c r="H20" s="112">
        <f>SUM(H18:H19)</f>
        <v>0</v>
      </c>
      <c r="I20" s="59"/>
      <c r="J20" s="73">
        <f>SUM(J18:J19)</f>
        <v>76209118</v>
      </c>
      <c r="K20" s="59"/>
      <c r="L20" s="73">
        <f>SUM(D20:J20)</f>
        <v>76209118</v>
      </c>
    </row>
    <row r="21" spans="1:12" ht="15" customHeight="1">
      <c r="A21" s="16"/>
      <c r="B21" s="61"/>
      <c r="C21" s="61"/>
      <c r="D21" s="100"/>
      <c r="E21" s="74"/>
      <c r="F21" s="100"/>
      <c r="G21" s="74"/>
      <c r="H21" s="100"/>
      <c r="I21" s="59"/>
      <c r="J21" s="74"/>
      <c r="K21" s="59"/>
      <c r="L21" s="74"/>
    </row>
    <row r="22" spans="1:12" ht="21.75" customHeight="1">
      <c r="A22" s="17" t="s">
        <v>168</v>
      </c>
      <c r="B22" s="18">
        <v>15</v>
      </c>
      <c r="C22" s="61"/>
      <c r="D22" s="111">
        <v>0</v>
      </c>
      <c r="E22" s="56"/>
      <c r="F22" s="111">
        <v>0</v>
      </c>
      <c r="G22" s="74"/>
      <c r="H22" s="54">
        <v>3119824</v>
      </c>
      <c r="I22" s="59"/>
      <c r="J22" s="54">
        <v>-3119824</v>
      </c>
      <c r="K22" s="59"/>
      <c r="L22" s="64">
        <f>SUM(D22:J22)</f>
        <v>0</v>
      </c>
    </row>
    <row r="23" spans="1:12" ht="15" customHeight="1">
      <c r="A23" s="16"/>
      <c r="B23" s="61"/>
      <c r="C23" s="61"/>
      <c r="D23" s="100"/>
      <c r="E23" s="74"/>
      <c r="F23" s="100"/>
      <c r="G23" s="74"/>
      <c r="H23" s="100"/>
      <c r="I23" s="59"/>
      <c r="J23" s="74"/>
      <c r="K23" s="59"/>
      <c r="L23" s="74"/>
    </row>
    <row r="24" spans="1:12" ht="21.75" customHeight="1" thickBot="1">
      <c r="A24" s="16" t="s">
        <v>158</v>
      </c>
      <c r="B24" s="62"/>
      <c r="C24" s="62"/>
      <c r="D24" s="237">
        <f>SUM(D15,D10,D20,D22)</f>
        <v>227999991</v>
      </c>
      <c r="E24" s="59"/>
      <c r="F24" s="237">
        <f>SUM(F15,F10,F20,F22)</f>
        <v>26870810</v>
      </c>
      <c r="G24" s="59"/>
      <c r="H24" s="237">
        <f>SUM(H15,H10,H20,H22)</f>
        <v>25919824</v>
      </c>
      <c r="I24" s="59"/>
      <c r="J24" s="237">
        <f>SUM(J15,J10,J20,J22)</f>
        <v>195796131</v>
      </c>
      <c r="K24" s="59"/>
      <c r="L24" s="237">
        <f>SUM(L15,L10,L20,L22)</f>
        <v>476586756</v>
      </c>
    </row>
    <row r="25" spans="1:12" ht="21.75" customHeight="1" thickTop="1"/>
  </sheetData>
  <mergeCells count="3">
    <mergeCell ref="D4:L4"/>
    <mergeCell ref="H5:J5"/>
    <mergeCell ref="D8:L8"/>
  </mergeCells>
  <pageMargins left="0.7" right="0.7" top="0.48" bottom="0.5" header="0.5" footer="0.5"/>
  <pageSetup paperSize="9" scale="95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view="pageBreakPreview" zoomScale="70" zoomScaleNormal="70" zoomScaleSheetLayoutView="70" workbookViewId="0">
      <selection activeCell="B11" sqref="B11"/>
    </sheetView>
  </sheetViews>
  <sheetFormatPr defaultColWidth="9.09765625" defaultRowHeight="23.25" customHeight="1"/>
  <cols>
    <col min="1" max="1" width="53.09765625" style="11" customWidth="1"/>
    <col min="2" max="2" width="13.5" style="83" customWidth="1"/>
    <col min="3" max="3" width="1.09765625" style="83" customWidth="1"/>
    <col min="4" max="4" width="13.5" style="83" customWidth="1"/>
    <col min="5" max="5" width="1.09765625" style="83" customWidth="1"/>
    <col min="6" max="6" width="13.5" style="27" customWidth="1"/>
    <col min="7" max="7" width="1.09765625" style="83" customWidth="1"/>
    <col min="8" max="8" width="13.5" style="27" customWidth="1"/>
    <col min="9" max="9" width="1.09765625" style="12" customWidth="1"/>
    <col min="10" max="10" width="15.69921875" style="12" customWidth="1"/>
    <col min="11" max="11" width="12.69921875" style="12" bestFit="1" customWidth="1"/>
    <col min="12" max="12" width="11.59765625" style="12" bestFit="1" customWidth="1"/>
    <col min="13" max="13" width="12" style="12" bestFit="1" customWidth="1"/>
    <col min="14" max="16384" width="9.09765625" style="12"/>
  </cols>
  <sheetData>
    <row r="1" spans="1:13" s="4" customFormat="1" ht="23">
      <c r="A1" s="103" t="s">
        <v>105</v>
      </c>
      <c r="B1" s="7"/>
      <c r="C1" s="2"/>
      <c r="D1" s="7"/>
      <c r="E1" s="21"/>
      <c r="F1" s="21"/>
      <c r="G1" s="22"/>
      <c r="H1" s="21"/>
      <c r="I1" s="21"/>
      <c r="J1" s="22"/>
    </row>
    <row r="2" spans="1:13" s="4" customFormat="1" ht="23.25" customHeight="1">
      <c r="A2" s="1" t="s">
        <v>65</v>
      </c>
      <c r="B2" s="33"/>
      <c r="C2" s="33"/>
      <c r="D2" s="33"/>
      <c r="E2" s="33"/>
      <c r="F2" s="33"/>
      <c r="G2" s="33"/>
      <c r="H2" s="33"/>
    </row>
    <row r="3" spans="1:13" s="10" customFormat="1" ht="23.25" customHeight="1">
      <c r="A3" s="9"/>
      <c r="B3" s="33"/>
      <c r="C3" s="33"/>
      <c r="D3" s="33"/>
      <c r="E3" s="33"/>
      <c r="F3" s="33"/>
      <c r="G3" s="33"/>
      <c r="H3" s="33"/>
    </row>
    <row r="4" spans="1:13" ht="23.25" customHeight="1">
      <c r="A4" s="11" t="s">
        <v>16</v>
      </c>
      <c r="B4" s="258" t="s">
        <v>14</v>
      </c>
      <c r="C4" s="258"/>
      <c r="D4" s="258"/>
      <c r="E4" s="25"/>
      <c r="F4" s="249" t="s">
        <v>38</v>
      </c>
      <c r="G4" s="249"/>
      <c r="H4" s="249"/>
    </row>
    <row r="5" spans="1:13" ht="23.25" customHeight="1">
      <c r="B5" s="247" t="s">
        <v>86</v>
      </c>
      <c r="C5" s="248"/>
      <c r="D5" s="248"/>
      <c r="E5" s="29"/>
      <c r="F5" s="247" t="s">
        <v>86</v>
      </c>
      <c r="G5" s="248"/>
      <c r="H5" s="248"/>
    </row>
    <row r="6" spans="1:13" ht="23.25" customHeight="1">
      <c r="B6" s="87" t="s">
        <v>155</v>
      </c>
      <c r="C6" s="88"/>
      <c r="D6" s="87" t="s">
        <v>92</v>
      </c>
      <c r="E6" s="88"/>
      <c r="F6" s="87" t="s">
        <v>155</v>
      </c>
      <c r="G6" s="88"/>
      <c r="H6" s="87" t="s">
        <v>92</v>
      </c>
    </row>
    <row r="7" spans="1:13" ht="23.25" customHeight="1">
      <c r="B7" s="259" t="s">
        <v>63</v>
      </c>
      <c r="C7" s="259"/>
      <c r="D7" s="259"/>
      <c r="E7" s="259"/>
      <c r="F7" s="259"/>
      <c r="G7" s="259"/>
      <c r="H7" s="259"/>
    </row>
    <row r="8" spans="1:13" ht="23.25" customHeight="1">
      <c r="A8" s="19" t="s">
        <v>20</v>
      </c>
      <c r="B8" s="86"/>
      <c r="C8" s="86"/>
      <c r="D8" s="129"/>
      <c r="E8" s="86"/>
      <c r="F8" s="86"/>
      <c r="G8" s="86"/>
      <c r="H8" s="129"/>
    </row>
    <row r="9" spans="1:13" ht="23.25" customHeight="1">
      <c r="A9" s="82" t="s">
        <v>116</v>
      </c>
      <c r="B9" s="83">
        <f>+SI!C21</f>
        <v>54695736</v>
      </c>
      <c r="D9" s="83">
        <f>+SI!E21</f>
        <v>120016583</v>
      </c>
      <c r="F9" s="83">
        <f>+SI!G21</f>
        <v>62396464</v>
      </c>
      <c r="H9" s="83">
        <f>+SI!I21</f>
        <v>111638433</v>
      </c>
      <c r="J9" s="28"/>
      <c r="K9" s="28"/>
    </row>
    <row r="10" spans="1:13" ht="23.25" customHeight="1">
      <c r="A10" s="20" t="s">
        <v>84</v>
      </c>
      <c r="F10" s="83"/>
      <c r="H10" s="83"/>
    </row>
    <row r="11" spans="1:13" ht="23.25" customHeight="1">
      <c r="A11" s="82" t="s">
        <v>177</v>
      </c>
      <c r="B11" s="27">
        <f>-SI!C19</f>
        <v>4735031</v>
      </c>
      <c r="C11" s="27"/>
      <c r="D11" s="27">
        <f>-SI!E19</f>
        <v>19350326</v>
      </c>
      <c r="E11" s="27"/>
      <c r="F11" s="27">
        <f>-SI!G19</f>
        <v>-838716</v>
      </c>
      <c r="G11" s="27"/>
      <c r="H11" s="27">
        <f>-SI!I19</f>
        <v>16162505</v>
      </c>
      <c r="J11" s="28"/>
      <c r="K11" s="28"/>
      <c r="M11" s="28"/>
    </row>
    <row r="12" spans="1:13" ht="23.25" customHeight="1">
      <c r="A12" s="82" t="s">
        <v>48</v>
      </c>
      <c r="B12" s="27">
        <f>-SI!C16</f>
        <v>3063899</v>
      </c>
      <c r="C12" s="27"/>
      <c r="D12" s="27">
        <f>-SI!E16</f>
        <v>3985370</v>
      </c>
      <c r="E12" s="27"/>
      <c r="F12" s="27">
        <f>-SI!G16</f>
        <v>2898742</v>
      </c>
      <c r="G12" s="27"/>
      <c r="H12" s="27">
        <f>-SI!I16</f>
        <v>2657570</v>
      </c>
      <c r="J12" s="28"/>
      <c r="K12" s="28"/>
    </row>
    <row r="13" spans="1:13" ht="23.25" customHeight="1">
      <c r="A13" s="82" t="s">
        <v>62</v>
      </c>
      <c r="B13" s="83">
        <v>21083970</v>
      </c>
      <c r="D13" s="83">
        <v>17579551</v>
      </c>
      <c r="F13" s="83">
        <v>17220755</v>
      </c>
      <c r="H13" s="83">
        <v>13637948</v>
      </c>
    </row>
    <row r="14" spans="1:13" ht="23.25" customHeight="1">
      <c r="A14" s="82" t="s">
        <v>87</v>
      </c>
      <c r="B14" s="83">
        <v>4164455</v>
      </c>
      <c r="D14" s="83">
        <v>4184278</v>
      </c>
      <c r="F14" s="83">
        <v>3293342</v>
      </c>
      <c r="H14" s="83">
        <v>3616267</v>
      </c>
      <c r="J14" s="28"/>
    </row>
    <row r="15" spans="1:13" ht="23.25" customHeight="1">
      <c r="A15" s="82" t="s">
        <v>179</v>
      </c>
      <c r="B15" s="83">
        <v>6515</v>
      </c>
      <c r="D15" s="83">
        <v>-951404</v>
      </c>
      <c r="F15" s="83">
        <v>-5288934</v>
      </c>
      <c r="H15" s="83">
        <v>-951396</v>
      </c>
      <c r="J15" s="28"/>
      <c r="K15" s="28"/>
    </row>
    <row r="16" spans="1:13" ht="23.25" customHeight="1">
      <c r="A16" s="82" t="s">
        <v>152</v>
      </c>
      <c r="B16" s="83">
        <f>-SI!C17</f>
        <v>3123268</v>
      </c>
      <c r="D16" s="83">
        <f>-SI!E17</f>
        <v>4316755</v>
      </c>
      <c r="F16" s="83">
        <f>-SI!G17</f>
        <v>322789</v>
      </c>
      <c r="H16" s="83">
        <f>-SI!I17</f>
        <v>4640090</v>
      </c>
      <c r="J16" s="106"/>
    </row>
    <row r="17" spans="1:16" ht="23.25" customHeight="1">
      <c r="A17" s="82" t="s">
        <v>134</v>
      </c>
      <c r="B17" s="83">
        <v>6516135</v>
      </c>
      <c r="D17" s="83">
        <v>1945425.4254290301</v>
      </c>
      <c r="F17" s="83">
        <v>4898110</v>
      </c>
      <c r="H17" s="83">
        <v>2448855</v>
      </c>
      <c r="J17" s="106"/>
      <c r="K17" s="83"/>
      <c r="L17" s="83"/>
      <c r="M17" s="83"/>
      <c r="N17" s="83"/>
      <c r="O17" s="83"/>
      <c r="P17" s="83"/>
    </row>
    <row r="18" spans="1:16" ht="23.25" customHeight="1">
      <c r="A18" s="82" t="s">
        <v>173</v>
      </c>
      <c r="B18" s="83">
        <v>-106809</v>
      </c>
      <c r="D18" s="83">
        <v>982190</v>
      </c>
      <c r="F18" s="83">
        <v>-106809</v>
      </c>
      <c r="H18" s="83">
        <v>1080189</v>
      </c>
      <c r="J18" s="106"/>
      <c r="K18" s="83"/>
      <c r="L18" s="83"/>
      <c r="M18" s="83"/>
      <c r="N18" s="83"/>
      <c r="O18" s="83"/>
      <c r="P18" s="83"/>
    </row>
    <row r="19" spans="1:16" ht="23.25" customHeight="1">
      <c r="A19" s="82" t="s">
        <v>73</v>
      </c>
      <c r="B19" s="83">
        <v>-318041</v>
      </c>
      <c r="D19" s="83">
        <v>-49634</v>
      </c>
      <c r="F19" s="83">
        <v>-222611</v>
      </c>
      <c r="H19" s="83">
        <v>-49568</v>
      </c>
    </row>
    <row r="20" spans="1:16" ht="23.25" customHeight="1">
      <c r="A20" s="82" t="s">
        <v>74</v>
      </c>
      <c r="B20" s="111">
        <v>0</v>
      </c>
      <c r="D20" s="111">
        <v>0</v>
      </c>
      <c r="F20" s="84">
        <v>-79999985</v>
      </c>
      <c r="H20" s="84">
        <v>-47999991</v>
      </c>
    </row>
    <row r="21" spans="1:16" ht="23.25" customHeight="1">
      <c r="A21" s="82"/>
      <c r="B21" s="122">
        <f>SUM(B9:B20)</f>
        <v>96964159</v>
      </c>
      <c r="C21" s="27"/>
      <c r="D21" s="122">
        <f>SUM(D9:D20)</f>
        <v>171359440.42542902</v>
      </c>
      <c r="E21" s="27"/>
      <c r="F21" s="27">
        <f>SUM(F9:F20)</f>
        <v>4573147</v>
      </c>
      <c r="G21" s="27"/>
      <c r="H21" s="27">
        <f>SUM(H9:H20)</f>
        <v>106880902</v>
      </c>
      <c r="I21" s="10"/>
    </row>
    <row r="22" spans="1:16" ht="23.25" customHeight="1">
      <c r="A22" s="20" t="s">
        <v>47</v>
      </c>
      <c r="B22" s="27"/>
      <c r="C22" s="27"/>
      <c r="D22" s="27"/>
      <c r="E22" s="27"/>
      <c r="G22" s="27"/>
    </row>
    <row r="23" spans="1:16" ht="23.25" customHeight="1">
      <c r="A23" s="82" t="s">
        <v>93</v>
      </c>
      <c r="B23" s="85">
        <v>-23762811</v>
      </c>
      <c r="C23" s="45"/>
      <c r="D23" s="85">
        <v>-49138731</v>
      </c>
      <c r="E23" s="45"/>
      <c r="F23" s="85">
        <v>-25557404</v>
      </c>
      <c r="G23" s="71"/>
      <c r="H23" s="85">
        <v>-7703120</v>
      </c>
      <c r="I23" s="63"/>
      <c r="J23" s="63"/>
    </row>
    <row r="24" spans="1:16" ht="21.5">
      <c r="A24" s="82" t="s">
        <v>45</v>
      </c>
      <c r="B24" s="27">
        <v>-89053582</v>
      </c>
      <c r="C24" s="45"/>
      <c r="D24" s="27">
        <v>-30298730.425429031</v>
      </c>
      <c r="E24" s="45"/>
      <c r="F24" s="27">
        <v>-88821710</v>
      </c>
      <c r="G24" s="71"/>
      <c r="H24" s="27">
        <v>-18842162</v>
      </c>
      <c r="I24" s="63"/>
      <c r="J24" s="63"/>
      <c r="K24" s="28"/>
      <c r="M24" s="28"/>
    </row>
    <row r="25" spans="1:16" ht="21.5">
      <c r="A25" s="82" t="s">
        <v>34</v>
      </c>
      <c r="B25" s="27">
        <v>1555482</v>
      </c>
      <c r="C25" s="45"/>
      <c r="D25" s="27">
        <v>-3495611</v>
      </c>
      <c r="E25" s="45"/>
      <c r="F25" s="27">
        <v>1433699</v>
      </c>
      <c r="G25" s="71"/>
      <c r="H25" s="27">
        <v>-3383523</v>
      </c>
      <c r="I25" s="63"/>
      <c r="J25" s="63"/>
    </row>
    <row r="26" spans="1:16" ht="21.5">
      <c r="A26" s="82" t="s">
        <v>79</v>
      </c>
      <c r="B26" s="27">
        <v>499200</v>
      </c>
      <c r="C26" s="45"/>
      <c r="D26" s="111">
        <v>0</v>
      </c>
      <c r="E26" s="45"/>
      <c r="F26" s="27">
        <v>499200</v>
      </c>
      <c r="G26" s="71"/>
      <c r="H26" s="111">
        <v>0</v>
      </c>
      <c r="I26" s="63"/>
      <c r="J26" s="63"/>
    </row>
    <row r="27" spans="1:16" ht="23.25" customHeight="1">
      <c r="A27" s="82" t="s">
        <v>40</v>
      </c>
      <c r="B27" s="27">
        <v>-854510</v>
      </c>
      <c r="C27" s="45"/>
      <c r="D27" s="27">
        <v>35993</v>
      </c>
      <c r="E27" s="45"/>
      <c r="F27" s="27">
        <v>-854510</v>
      </c>
      <c r="G27" s="71"/>
      <c r="H27" s="27">
        <v>35993</v>
      </c>
      <c r="I27" s="64"/>
      <c r="J27" s="63"/>
    </row>
    <row r="28" spans="1:16" ht="23.25" customHeight="1">
      <c r="A28" s="82" t="s">
        <v>94</v>
      </c>
      <c r="B28" s="83">
        <v>-354967</v>
      </c>
      <c r="C28" s="45"/>
      <c r="D28" s="83">
        <v>65021802</v>
      </c>
      <c r="E28" s="45"/>
      <c r="F28" s="83">
        <v>-17993150</v>
      </c>
      <c r="G28" s="71"/>
      <c r="H28" s="83">
        <v>51886807</v>
      </c>
      <c r="I28" s="63"/>
      <c r="J28" s="63"/>
    </row>
    <row r="29" spans="1:16" ht="23.25" customHeight="1">
      <c r="A29" s="82" t="s">
        <v>7</v>
      </c>
      <c r="B29" s="27">
        <v>-7386090</v>
      </c>
      <c r="C29" s="45"/>
      <c r="D29" s="27">
        <v>6023170</v>
      </c>
      <c r="E29" s="45"/>
      <c r="F29" s="27">
        <v>-5008213</v>
      </c>
      <c r="G29" s="71"/>
      <c r="H29" s="27">
        <v>4224367</v>
      </c>
      <c r="I29" s="63"/>
      <c r="J29" s="63"/>
    </row>
    <row r="30" spans="1:16" ht="23.25" customHeight="1">
      <c r="A30" s="66" t="s">
        <v>87</v>
      </c>
      <c r="B30" s="84">
        <v>-4764400</v>
      </c>
      <c r="C30" s="45"/>
      <c r="D30" s="84">
        <v>-1063849</v>
      </c>
      <c r="E30" s="45"/>
      <c r="F30" s="84">
        <v>-4764400</v>
      </c>
      <c r="G30" s="71"/>
      <c r="H30" s="84">
        <v>-1063849</v>
      </c>
      <c r="I30" s="63"/>
      <c r="J30" s="63"/>
    </row>
    <row r="31" spans="1:16" ht="23.25" customHeight="1">
      <c r="A31" s="82" t="s">
        <v>181</v>
      </c>
      <c r="B31" s="67">
        <f>SUM(B21,B23:B30)</f>
        <v>-27157519</v>
      </c>
      <c r="C31" s="45"/>
      <c r="D31" s="67">
        <f>SUM(D21,D23:D30)</f>
        <v>158443484</v>
      </c>
      <c r="E31" s="45"/>
      <c r="F31" s="67">
        <f>SUM(F21,F23:F30)</f>
        <v>-136493341</v>
      </c>
      <c r="G31" s="29"/>
      <c r="H31" s="67">
        <f>SUM(H21,H23:H30)</f>
        <v>132035415</v>
      </c>
      <c r="L31" s="28"/>
      <c r="M31" s="28"/>
      <c r="N31" s="28"/>
      <c r="O31" s="28"/>
      <c r="P31" s="28"/>
    </row>
    <row r="32" spans="1:16" ht="23.25" customHeight="1">
      <c r="A32" s="82" t="s">
        <v>75</v>
      </c>
      <c r="B32" s="67">
        <v>-11808726</v>
      </c>
      <c r="C32" s="45"/>
      <c r="D32" s="67">
        <v>-18469410</v>
      </c>
      <c r="E32" s="45"/>
      <c r="F32" s="67">
        <v>-7489541</v>
      </c>
      <c r="G32" s="29"/>
      <c r="H32" s="67">
        <v>-15379949</v>
      </c>
      <c r="L32" s="28"/>
      <c r="M32" s="28"/>
      <c r="N32" s="28"/>
      <c r="O32" s="28"/>
      <c r="P32" s="28"/>
    </row>
    <row r="33" spans="1:10" ht="23.25" customHeight="1">
      <c r="A33" s="13" t="s">
        <v>182</v>
      </c>
      <c r="B33" s="68">
        <f>SUM(B31:B32)</f>
        <v>-38966245</v>
      </c>
      <c r="C33" s="69"/>
      <c r="D33" s="68">
        <f>SUM(D31:D32)</f>
        <v>139974074</v>
      </c>
      <c r="E33" s="30"/>
      <c r="F33" s="68">
        <f>SUM(F31:F32)</f>
        <v>-143982882</v>
      </c>
      <c r="G33" s="69"/>
      <c r="H33" s="68">
        <f>SUM(H31:H32)</f>
        <v>116655466</v>
      </c>
    </row>
    <row r="34" spans="1:10" ht="23.25" customHeight="1">
      <c r="B34" s="12"/>
      <c r="C34" s="12"/>
      <c r="D34" s="12"/>
      <c r="E34" s="12"/>
      <c r="F34" s="12"/>
      <c r="G34" s="12"/>
      <c r="H34" s="12"/>
    </row>
    <row r="35" spans="1:10" s="4" customFormat="1" ht="23">
      <c r="A35" s="103" t="s">
        <v>105</v>
      </c>
      <c r="B35" s="7"/>
      <c r="C35" s="2"/>
      <c r="D35" s="7"/>
      <c r="E35" s="21"/>
      <c r="F35" s="21"/>
      <c r="G35" s="22"/>
      <c r="H35" s="21"/>
      <c r="I35" s="21"/>
      <c r="J35" s="22"/>
    </row>
    <row r="36" spans="1:10" s="4" customFormat="1" ht="23.25" customHeight="1">
      <c r="A36" s="1" t="s">
        <v>65</v>
      </c>
      <c r="B36" s="33"/>
      <c r="C36" s="33"/>
      <c r="D36" s="33"/>
      <c r="E36" s="33"/>
      <c r="F36" s="33"/>
      <c r="G36" s="33"/>
      <c r="H36" s="33"/>
    </row>
    <row r="37" spans="1:10" s="10" customFormat="1" ht="23.25" customHeight="1">
      <c r="A37" s="9"/>
      <c r="B37" s="33"/>
      <c r="C37" s="33"/>
      <c r="D37" s="33"/>
      <c r="E37" s="33"/>
      <c r="F37" s="33"/>
      <c r="G37" s="33"/>
      <c r="H37" s="33"/>
    </row>
    <row r="38" spans="1:10" ht="23.25" customHeight="1">
      <c r="A38" s="11" t="s">
        <v>16</v>
      </c>
      <c r="B38" s="258" t="s">
        <v>14</v>
      </c>
      <c r="C38" s="258"/>
      <c r="D38" s="258"/>
      <c r="E38" s="25"/>
      <c r="F38" s="249" t="s">
        <v>38</v>
      </c>
      <c r="G38" s="249"/>
      <c r="H38" s="249"/>
    </row>
    <row r="39" spans="1:10" ht="23.25" customHeight="1">
      <c r="B39" s="247" t="s">
        <v>86</v>
      </c>
      <c r="C39" s="248"/>
      <c r="D39" s="248"/>
      <c r="E39" s="29"/>
      <c r="F39" s="247" t="s">
        <v>86</v>
      </c>
      <c r="G39" s="248"/>
      <c r="H39" s="248"/>
    </row>
    <row r="40" spans="1:10" ht="23.25" customHeight="1">
      <c r="B40" s="87" t="s">
        <v>155</v>
      </c>
      <c r="C40" s="88"/>
      <c r="D40" s="87" t="s">
        <v>92</v>
      </c>
      <c r="E40" s="88"/>
      <c r="F40" s="87" t="s">
        <v>155</v>
      </c>
      <c r="G40" s="88"/>
      <c r="H40" s="87" t="s">
        <v>92</v>
      </c>
    </row>
    <row r="41" spans="1:10" ht="23.25" customHeight="1">
      <c r="B41" s="259" t="s">
        <v>63</v>
      </c>
      <c r="C41" s="259"/>
      <c r="D41" s="259"/>
      <c r="E41" s="259"/>
      <c r="F41" s="259"/>
      <c r="G41" s="259"/>
      <c r="H41" s="259"/>
    </row>
    <row r="42" spans="1:10" ht="23.25" customHeight="1">
      <c r="A42" s="14" t="s">
        <v>21</v>
      </c>
      <c r="F42" s="83"/>
      <c r="H42" s="83"/>
    </row>
    <row r="43" spans="1:10" ht="23.25" hidden="1" customHeight="1">
      <c r="A43" s="11" t="s">
        <v>147</v>
      </c>
      <c r="B43" s="111">
        <v>0</v>
      </c>
      <c r="D43" s="111">
        <v>0</v>
      </c>
      <c r="F43" s="111">
        <v>0</v>
      </c>
      <c r="H43" s="111">
        <v>0</v>
      </c>
    </row>
    <row r="44" spans="1:10" ht="24" customHeight="1">
      <c r="A44" s="11" t="s">
        <v>135</v>
      </c>
      <c r="B44" s="111">
        <v>0</v>
      </c>
      <c r="D44" s="111">
        <v>0</v>
      </c>
      <c r="F44" s="111">
        <v>0</v>
      </c>
      <c r="G44" s="27"/>
      <c r="H44" s="83">
        <v>-50426928</v>
      </c>
      <c r="J44" s="28"/>
    </row>
    <row r="45" spans="1:10" ht="24" customHeight="1">
      <c r="A45" s="11" t="s">
        <v>136</v>
      </c>
      <c r="B45" s="83">
        <v>-21060372</v>
      </c>
      <c r="D45" s="83">
        <v>-24144957</v>
      </c>
      <c r="F45" s="83">
        <v>-20311659</v>
      </c>
      <c r="G45" s="27"/>
      <c r="H45" s="83">
        <v>-21427579</v>
      </c>
      <c r="J45" s="28"/>
    </row>
    <row r="46" spans="1:10" ht="23.25" customHeight="1">
      <c r="A46" s="82" t="s">
        <v>137</v>
      </c>
      <c r="B46" s="83">
        <v>-846700</v>
      </c>
      <c r="C46" s="45"/>
      <c r="D46" s="83">
        <v>-200850</v>
      </c>
      <c r="E46" s="45"/>
      <c r="F46" s="83">
        <v>-846700</v>
      </c>
      <c r="G46" s="71"/>
      <c r="H46" s="83">
        <v>-200850</v>
      </c>
      <c r="I46" s="63"/>
      <c r="J46" s="63"/>
    </row>
    <row r="47" spans="1:10" ht="23.25" customHeight="1">
      <c r="A47" s="82" t="s">
        <v>138</v>
      </c>
      <c r="B47" s="83">
        <v>133000</v>
      </c>
      <c r="C47" s="45"/>
      <c r="D47" s="83">
        <v>1169686</v>
      </c>
      <c r="E47" s="45"/>
      <c r="F47" s="83">
        <v>133000</v>
      </c>
      <c r="G47" s="71"/>
      <c r="H47" s="83">
        <v>1071686</v>
      </c>
      <c r="I47" s="63"/>
      <c r="J47" s="63"/>
    </row>
    <row r="48" spans="1:10" ht="24" customHeight="1">
      <c r="A48" s="11" t="s">
        <v>74</v>
      </c>
      <c r="B48" s="111">
        <v>0</v>
      </c>
      <c r="D48" s="111">
        <v>0</v>
      </c>
      <c r="F48" s="83">
        <v>79999985</v>
      </c>
      <c r="G48" s="27"/>
      <c r="H48" s="83">
        <v>47999991</v>
      </c>
      <c r="J48" s="28"/>
    </row>
    <row r="49" spans="1:10" ht="24" customHeight="1">
      <c r="A49" s="11" t="s">
        <v>73</v>
      </c>
      <c r="B49" s="83">
        <v>318860</v>
      </c>
      <c r="D49" s="83">
        <v>49376</v>
      </c>
      <c r="F49" s="83">
        <v>223430</v>
      </c>
      <c r="G49" s="27"/>
      <c r="H49" s="83">
        <v>49310</v>
      </c>
      <c r="J49" s="28"/>
    </row>
    <row r="50" spans="1:10" s="15" customFormat="1" ht="23.25" customHeight="1">
      <c r="A50" s="13" t="s">
        <v>183</v>
      </c>
      <c r="B50" s="24">
        <f>SUM(B44:B49)</f>
        <v>-21455212</v>
      </c>
      <c r="C50" s="31"/>
      <c r="D50" s="24">
        <f>SUM(D44:D49)</f>
        <v>-23126745</v>
      </c>
      <c r="E50" s="25"/>
      <c r="F50" s="24">
        <f>SUM(F44:F49)</f>
        <v>59198056</v>
      </c>
      <c r="G50" s="25"/>
      <c r="H50" s="24">
        <f>SUM(H44:H49)</f>
        <v>-22934370</v>
      </c>
    </row>
    <row r="51" spans="1:10" ht="14.5" customHeight="1">
      <c r="C51" s="27"/>
      <c r="F51" s="83"/>
      <c r="H51" s="83"/>
    </row>
    <row r="52" spans="1:10" ht="23.25" customHeight="1">
      <c r="A52" s="14" t="s">
        <v>32</v>
      </c>
      <c r="F52" s="83"/>
      <c r="H52" s="83"/>
    </row>
    <row r="53" spans="1:10" ht="23.25" customHeight="1">
      <c r="A53" s="11" t="s">
        <v>139</v>
      </c>
      <c r="B53" s="85">
        <v>612000000</v>
      </c>
      <c r="D53" s="85">
        <v>573390455</v>
      </c>
      <c r="F53" s="85">
        <v>612000000</v>
      </c>
      <c r="H53" s="85">
        <v>517423301</v>
      </c>
    </row>
    <row r="54" spans="1:10" ht="23.25" customHeight="1">
      <c r="A54" s="11" t="s">
        <v>140</v>
      </c>
      <c r="B54" s="27">
        <v>-517300000</v>
      </c>
      <c r="D54" s="27">
        <v>-533248387</v>
      </c>
      <c r="F54" s="27">
        <v>-517300000</v>
      </c>
      <c r="H54" s="27">
        <v>-470021280</v>
      </c>
    </row>
    <row r="55" spans="1:10" ht="23.25" customHeight="1">
      <c r="A55" s="11" t="s">
        <v>174</v>
      </c>
      <c r="B55" s="27">
        <v>59000000</v>
      </c>
      <c r="D55" s="111">
        <v>0</v>
      </c>
      <c r="F55" s="27">
        <v>57000000</v>
      </c>
      <c r="H55" s="111">
        <v>0</v>
      </c>
    </row>
    <row r="56" spans="1:10" ht="23.25" customHeight="1">
      <c r="A56" s="11" t="s">
        <v>175</v>
      </c>
      <c r="B56" s="27">
        <v>-5511203</v>
      </c>
      <c r="D56" s="111">
        <v>0</v>
      </c>
      <c r="F56" s="27">
        <v>-5511203</v>
      </c>
      <c r="H56" s="111">
        <v>0</v>
      </c>
    </row>
    <row r="57" spans="1:10" ht="23.25" customHeight="1">
      <c r="A57" s="11" t="s">
        <v>154</v>
      </c>
      <c r="B57" s="85">
        <v>-7021235</v>
      </c>
      <c r="D57" s="85">
        <v>-5472104</v>
      </c>
      <c r="F57" s="27">
        <v>-5166060</v>
      </c>
      <c r="H57" s="27">
        <v>-3899467</v>
      </c>
    </row>
    <row r="58" spans="1:10" ht="23.25" customHeight="1">
      <c r="A58" s="11" t="s">
        <v>82</v>
      </c>
      <c r="B58" s="83">
        <f>'SCE(Conso) 2'!I16</f>
        <v>-45599253</v>
      </c>
      <c r="D58" s="83">
        <f>'SCE(Conso) '!I16</f>
        <v>-91199996</v>
      </c>
      <c r="F58" s="85">
        <f>'SCE 2'!J14</f>
        <v>-45599238</v>
      </c>
      <c r="H58" s="85">
        <f>'SCE '!J14</f>
        <v>-91199996</v>
      </c>
    </row>
    <row r="59" spans="1:10" ht="23.25" customHeight="1">
      <c r="A59" s="11" t="s">
        <v>83</v>
      </c>
      <c r="B59" s="85">
        <v>-2384983</v>
      </c>
      <c r="D59" s="85">
        <v>-3464398</v>
      </c>
      <c r="F59" s="85">
        <v>-2371557</v>
      </c>
      <c r="H59" s="85">
        <v>-2328099</v>
      </c>
    </row>
    <row r="60" spans="1:10" s="15" customFormat="1" ht="23.25" customHeight="1">
      <c r="A60" s="13" t="s">
        <v>180</v>
      </c>
      <c r="B60" s="24">
        <f>SUM(B53:B59)</f>
        <v>93183326</v>
      </c>
      <c r="C60" s="25"/>
      <c r="D60" s="24">
        <f>SUM(D53:D59)</f>
        <v>-59994430</v>
      </c>
      <c r="E60" s="25"/>
      <c r="F60" s="24">
        <f>SUM(F53:F59)</f>
        <v>93051942</v>
      </c>
      <c r="G60" s="25"/>
      <c r="H60" s="24">
        <f>SUM(H53:H59)</f>
        <v>-50025541</v>
      </c>
    </row>
    <row r="61" spans="1:10" s="15" customFormat="1" ht="14.5" customHeight="1">
      <c r="A61" s="13"/>
      <c r="B61" s="109"/>
      <c r="C61" s="25"/>
      <c r="D61" s="109"/>
      <c r="E61" s="25"/>
      <c r="F61" s="109"/>
      <c r="G61" s="25"/>
      <c r="H61" s="109"/>
    </row>
    <row r="62" spans="1:10" s="15" customFormat="1" ht="23.25" customHeight="1">
      <c r="A62" s="11" t="s">
        <v>176</v>
      </c>
      <c r="B62" s="27"/>
      <c r="C62" s="83"/>
      <c r="D62" s="27"/>
      <c r="E62" s="83"/>
      <c r="F62" s="27"/>
      <c r="G62" s="83"/>
      <c r="H62" s="27"/>
    </row>
    <row r="63" spans="1:10" s="15" customFormat="1" ht="23.25" customHeight="1">
      <c r="A63" s="11" t="s">
        <v>76</v>
      </c>
      <c r="B63" s="27">
        <f>B33+B50+B60</f>
        <v>32761869</v>
      </c>
      <c r="C63" s="27"/>
      <c r="D63" s="27">
        <f>D33+D50+D60</f>
        <v>56852899</v>
      </c>
      <c r="E63" s="27"/>
      <c r="F63" s="27">
        <f>F33+F50+F60</f>
        <v>8267116</v>
      </c>
      <c r="G63" s="27"/>
      <c r="H63" s="27">
        <f>H33+H50+H60</f>
        <v>43695555</v>
      </c>
    </row>
    <row r="64" spans="1:10" s="15" customFormat="1" ht="23.25" customHeight="1">
      <c r="A64" s="11" t="s">
        <v>141</v>
      </c>
      <c r="B64" s="27"/>
      <c r="C64" s="27"/>
      <c r="D64" s="27"/>
      <c r="E64" s="27"/>
      <c r="F64" s="27"/>
      <c r="G64" s="27"/>
      <c r="H64" s="27"/>
    </row>
    <row r="65" spans="1:10" s="15" customFormat="1" ht="23.25" customHeight="1">
      <c r="A65" s="11" t="s">
        <v>142</v>
      </c>
      <c r="B65" s="27">
        <v>30732</v>
      </c>
      <c r="C65" s="27"/>
      <c r="D65" s="27">
        <v>-24202</v>
      </c>
      <c r="E65" s="27"/>
      <c r="F65" s="27">
        <v>30732</v>
      </c>
      <c r="G65" s="27"/>
      <c r="H65" s="27">
        <v>-24202</v>
      </c>
    </row>
    <row r="66" spans="1:10" ht="23.25" customHeight="1">
      <c r="A66" s="11" t="s">
        <v>143</v>
      </c>
      <c r="B66" s="27">
        <v>1443467</v>
      </c>
      <c r="D66" s="27">
        <v>-229655</v>
      </c>
      <c r="F66" s="111">
        <v>0</v>
      </c>
      <c r="H66" s="111">
        <v>0</v>
      </c>
    </row>
    <row r="67" spans="1:10" ht="23.25" customHeight="1">
      <c r="A67" s="13" t="s">
        <v>176</v>
      </c>
      <c r="B67" s="94">
        <f>SUM(B63:B66)</f>
        <v>34236068</v>
      </c>
      <c r="C67" s="25"/>
      <c r="D67" s="94">
        <f>SUM(D63:D66)</f>
        <v>56599042</v>
      </c>
      <c r="E67" s="25"/>
      <c r="F67" s="94">
        <f>SUM(F63:F66)</f>
        <v>8297848</v>
      </c>
      <c r="G67" s="25"/>
      <c r="H67" s="94">
        <f>SUM(H63:H66)</f>
        <v>43671353</v>
      </c>
    </row>
    <row r="68" spans="1:10" ht="23.25" customHeight="1">
      <c r="A68" s="11" t="s">
        <v>59</v>
      </c>
      <c r="B68" s="23">
        <v>11075378</v>
      </c>
      <c r="D68" s="23">
        <v>-45523664</v>
      </c>
      <c r="F68" s="23">
        <v>1491352</v>
      </c>
      <c r="H68" s="23">
        <v>-42180001</v>
      </c>
    </row>
    <row r="69" spans="1:10" ht="23.25" customHeight="1" thickBot="1">
      <c r="A69" s="13" t="s">
        <v>68</v>
      </c>
      <c r="B69" s="72">
        <f>SUM(B67:B68)</f>
        <v>45311446</v>
      </c>
      <c r="C69" s="25"/>
      <c r="D69" s="72">
        <f>SUM(D67:D68)</f>
        <v>11075378</v>
      </c>
      <c r="E69" s="25"/>
      <c r="F69" s="72">
        <f>SUM(F67:F68)</f>
        <v>9789200</v>
      </c>
      <c r="G69" s="25"/>
      <c r="H69" s="72">
        <f>SUM(H67:H68)</f>
        <v>1491352</v>
      </c>
    </row>
    <row r="70" spans="1:10" ht="23.25" customHeight="1" thickTop="1">
      <c r="B70" s="23"/>
      <c r="D70" s="23"/>
      <c r="F70" s="83"/>
      <c r="H70" s="83"/>
    </row>
    <row r="71" spans="1:10" s="4" customFormat="1" ht="23">
      <c r="A71" s="103" t="s">
        <v>105</v>
      </c>
      <c r="B71" s="7"/>
      <c r="C71" s="2"/>
      <c r="D71" s="7"/>
      <c r="E71" s="21"/>
      <c r="F71" s="21"/>
      <c r="G71" s="22"/>
      <c r="H71" s="21"/>
      <c r="I71" s="21"/>
      <c r="J71" s="22"/>
    </row>
    <row r="72" spans="1:10" s="4" customFormat="1" ht="23.25" customHeight="1">
      <c r="A72" s="1" t="s">
        <v>65</v>
      </c>
      <c r="B72" s="33"/>
      <c r="C72" s="33"/>
      <c r="D72" s="33"/>
      <c r="E72" s="33"/>
      <c r="F72" s="33"/>
      <c r="G72" s="33"/>
      <c r="H72" s="33"/>
    </row>
    <row r="73" spans="1:10" s="10" customFormat="1" ht="23.25" customHeight="1">
      <c r="A73" s="9"/>
      <c r="B73" s="33"/>
      <c r="C73" s="33"/>
      <c r="D73" s="33"/>
      <c r="E73" s="33"/>
      <c r="F73" s="33"/>
      <c r="G73" s="33"/>
      <c r="H73" s="33"/>
    </row>
    <row r="74" spans="1:10" ht="23.25" customHeight="1">
      <c r="A74" s="11" t="s">
        <v>16</v>
      </c>
      <c r="B74" s="258" t="s">
        <v>14</v>
      </c>
      <c r="C74" s="258"/>
      <c r="D74" s="258"/>
      <c r="E74" s="25"/>
      <c r="F74" s="249" t="s">
        <v>38</v>
      </c>
      <c r="G74" s="249"/>
      <c r="H74" s="249"/>
    </row>
    <row r="75" spans="1:10" ht="23.25" customHeight="1">
      <c r="B75" s="247" t="s">
        <v>86</v>
      </c>
      <c r="C75" s="248"/>
      <c r="D75" s="248"/>
      <c r="E75" s="29"/>
      <c r="F75" s="247" t="s">
        <v>86</v>
      </c>
      <c r="G75" s="248"/>
      <c r="H75" s="248"/>
    </row>
    <row r="76" spans="1:10" ht="23.25" customHeight="1">
      <c r="B76" s="87" t="s">
        <v>155</v>
      </c>
      <c r="C76" s="88"/>
      <c r="D76" s="87" t="s">
        <v>92</v>
      </c>
      <c r="E76" s="88"/>
      <c r="F76" s="87" t="s">
        <v>155</v>
      </c>
      <c r="G76" s="88"/>
      <c r="H76" s="87" t="s">
        <v>92</v>
      </c>
    </row>
    <row r="77" spans="1:10" ht="23.25" customHeight="1">
      <c r="B77" s="259" t="s">
        <v>63</v>
      </c>
      <c r="C77" s="259"/>
      <c r="D77" s="259"/>
      <c r="E77" s="259"/>
      <c r="F77" s="259"/>
      <c r="G77" s="259"/>
      <c r="H77" s="259"/>
    </row>
    <row r="78" spans="1:10" ht="23.25" customHeight="1">
      <c r="A78" s="119" t="s">
        <v>144</v>
      </c>
      <c r="F78" s="83"/>
      <c r="H78" s="83"/>
    </row>
    <row r="79" spans="1:10" ht="23.25" customHeight="1">
      <c r="A79" s="120" t="s">
        <v>145</v>
      </c>
      <c r="B79" s="83">
        <f>SFP!D9</f>
        <v>47147410</v>
      </c>
      <c r="D79" s="83">
        <f>SFP!F9</f>
        <v>11140781</v>
      </c>
      <c r="F79" s="83">
        <f>SFP!H9</f>
        <v>11417295</v>
      </c>
      <c r="H79" s="83">
        <f>SFP!J9</f>
        <v>1556755</v>
      </c>
    </row>
    <row r="80" spans="1:10" ht="23.25" customHeight="1">
      <c r="A80" s="120" t="s">
        <v>146</v>
      </c>
      <c r="B80" s="83">
        <v>-1835964</v>
      </c>
      <c r="D80" s="83">
        <v>-65403</v>
      </c>
      <c r="F80" s="83">
        <v>-1628095</v>
      </c>
      <c r="H80" s="83">
        <v>-65403</v>
      </c>
    </row>
    <row r="81" spans="1:10" ht="23.25" customHeight="1" thickBot="1">
      <c r="A81" s="14"/>
      <c r="B81" s="72">
        <f>SUM(B79:B80)</f>
        <v>45311446</v>
      </c>
      <c r="D81" s="72">
        <f>SUM(D79:D80)</f>
        <v>11075378</v>
      </c>
      <c r="F81" s="72">
        <f>SUM(F79:F80)</f>
        <v>9789200</v>
      </c>
      <c r="H81" s="72">
        <f>SUM(H79:H80)</f>
        <v>1491352</v>
      </c>
    </row>
    <row r="82" spans="1:10" ht="18.5" customHeight="1" thickTop="1">
      <c r="A82" s="14"/>
      <c r="F82" s="83"/>
      <c r="H82" s="83"/>
    </row>
    <row r="83" spans="1:10" ht="23.25" customHeight="1">
      <c r="A83" s="13" t="s">
        <v>44</v>
      </c>
      <c r="F83" s="83"/>
      <c r="H83" s="83"/>
    </row>
    <row r="84" spans="1:10" ht="23.25" customHeight="1">
      <c r="A84" s="11" t="s">
        <v>148</v>
      </c>
      <c r="B84" s="83">
        <v>715997</v>
      </c>
      <c r="D84" s="111">
        <v>0</v>
      </c>
      <c r="F84" s="83">
        <v>708447</v>
      </c>
      <c r="H84" s="111">
        <v>0</v>
      </c>
      <c r="J84" s="28"/>
    </row>
    <row r="85" spans="1:10" ht="23.25" customHeight="1">
      <c r="F85" s="83"/>
      <c r="H85" s="83"/>
    </row>
    <row r="86" spans="1:10" ht="23.25" customHeight="1">
      <c r="B86" s="27"/>
      <c r="D86" s="27"/>
    </row>
    <row r="87" spans="1:10" ht="23.25" customHeight="1">
      <c r="B87" s="27"/>
      <c r="C87" s="27"/>
      <c r="D87" s="27"/>
      <c r="E87" s="27"/>
      <c r="G87" s="27"/>
    </row>
  </sheetData>
  <mergeCells count="15">
    <mergeCell ref="B7:H7"/>
    <mergeCell ref="B4:D4"/>
    <mergeCell ref="F4:H4"/>
    <mergeCell ref="B5:D5"/>
    <mergeCell ref="F5:H5"/>
    <mergeCell ref="B38:D38"/>
    <mergeCell ref="F38:H38"/>
    <mergeCell ref="B39:D39"/>
    <mergeCell ref="F39:H39"/>
    <mergeCell ref="B41:H41"/>
    <mergeCell ref="B74:D74"/>
    <mergeCell ref="F74:H74"/>
    <mergeCell ref="B75:D75"/>
    <mergeCell ref="F75:H75"/>
    <mergeCell ref="B77:H77"/>
  </mergeCells>
  <pageMargins left="0.7" right="0.7" top="0.48" bottom="0.5" header="0.5" footer="0.5"/>
  <pageSetup paperSize="9" scale="90" firstPageNumber="15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7" man="1"/>
    <brk id="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SI</vt:lpstr>
      <vt:lpstr>SCE(Conso) </vt:lpstr>
      <vt:lpstr>SCE(Conso) 2</vt:lpstr>
      <vt:lpstr>SCE </vt:lpstr>
      <vt:lpstr>SCE 2</vt:lpstr>
      <vt:lpstr>SCF</vt:lpstr>
      <vt:lpstr>'SCE '!Print_Area</vt:lpstr>
      <vt:lpstr>'SCE 2'!Print_Area</vt:lpstr>
      <vt:lpstr>'SCE(Conso) '!Print_Area</vt:lpstr>
      <vt:lpstr>'SCE(Conso) 2'!Print_Area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Akarachai</cp:lastModifiedBy>
  <cp:lastPrinted>2022-02-24T04:38:59Z</cp:lastPrinted>
  <dcterms:created xsi:type="dcterms:W3CDTF">2001-07-26T07:12:28Z</dcterms:created>
  <dcterms:modified xsi:type="dcterms:W3CDTF">2022-02-25T09:40:15Z</dcterms:modified>
</cp:coreProperties>
</file>