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SET\"/>
    </mc:Choice>
  </mc:AlternateContent>
  <bookViews>
    <workbookView xWindow="-110" yWindow="-110" windowWidth="19420" windowHeight="10420" tabRatio="565" firstSheet="2" activeTab="2"/>
  </bookViews>
  <sheets>
    <sheet name="      " sheetId="1" state="hidden" r:id="rId1"/>
    <sheet name="Recovered_Sheet1" sheetId="2" state="veryHidden" r:id="rId2"/>
    <sheet name="BS" sheetId="11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BS!$A$1:$J$80</definedName>
    <definedName name="_xlnm.Print_Area" localSheetId="6">'Cash flows'!$A$1:$H$79</definedName>
    <definedName name="_xlnm.Print_Area" localSheetId="4">SH_Conso!$A$1:$R$54</definedName>
    <definedName name="_xlnm.Print_Area" localSheetId="5">SH_Sep!$A$1:$L$47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7" l="1"/>
  <c r="F12" i="7"/>
  <c r="D12" i="7"/>
  <c r="B12" i="7"/>
  <c r="L37" i="8"/>
  <c r="L42" i="8"/>
  <c r="L45" i="8"/>
  <c r="H47" i="8"/>
  <c r="F47" i="8"/>
  <c r="D47" i="8"/>
  <c r="H43" i="8"/>
  <c r="F43" i="8"/>
  <c r="D43" i="8"/>
  <c r="J42" i="8"/>
  <c r="R52" i="5"/>
  <c r="R49" i="5"/>
  <c r="R44" i="5"/>
  <c r="P54" i="5"/>
  <c r="L54" i="5"/>
  <c r="H54" i="5"/>
  <c r="F54" i="5"/>
  <c r="D54" i="5"/>
  <c r="L49" i="5" l="1"/>
  <c r="J49" i="5"/>
  <c r="N49" i="5" s="1"/>
  <c r="N44" i="5"/>
  <c r="D52" i="11"/>
  <c r="F52" i="11"/>
  <c r="J52" i="11"/>
  <c r="H52" i="11"/>
  <c r="H76" i="7" l="1"/>
  <c r="H63" i="7"/>
  <c r="H44" i="7"/>
  <c r="H34" i="7"/>
  <c r="H22" i="7"/>
  <c r="D76" i="7"/>
  <c r="D63" i="7"/>
  <c r="D44" i="7"/>
  <c r="D22" i="7"/>
  <c r="D32" i="7" s="1"/>
  <c r="D34" i="7" s="1"/>
  <c r="J38" i="8"/>
  <c r="H38" i="8"/>
  <c r="F38" i="8"/>
  <c r="D38" i="8"/>
  <c r="L38" i="8"/>
  <c r="L19" i="8"/>
  <c r="L15" i="8"/>
  <c r="Q50" i="5"/>
  <c r="P50" i="5"/>
  <c r="L50" i="5"/>
  <c r="H50" i="5"/>
  <c r="F50" i="5"/>
  <c r="D50" i="5"/>
  <c r="P45" i="5"/>
  <c r="N45" i="5"/>
  <c r="L45" i="5"/>
  <c r="J45" i="5"/>
  <c r="H45" i="5"/>
  <c r="F45" i="5"/>
  <c r="D45" i="5"/>
  <c r="R45" i="5"/>
  <c r="P40" i="5"/>
  <c r="R23" i="5"/>
  <c r="R22" i="5"/>
  <c r="R18" i="5"/>
  <c r="J49" i="10"/>
  <c r="J47" i="10"/>
  <c r="J39" i="10"/>
  <c r="J13" i="10"/>
  <c r="J23" i="10" s="1"/>
  <c r="J26" i="10" s="1"/>
  <c r="J29" i="10" s="1"/>
  <c r="F47" i="10"/>
  <c r="F39" i="10"/>
  <c r="F49" i="10" s="1"/>
  <c r="F13" i="10"/>
  <c r="F23" i="10" s="1"/>
  <c r="F26" i="10" s="1"/>
  <c r="F29" i="10" s="1"/>
  <c r="J75" i="11"/>
  <c r="J77" i="11" s="1"/>
  <c r="J46" i="11"/>
  <c r="J54" i="11" s="1"/>
  <c r="J79" i="11" s="1"/>
  <c r="J26" i="11"/>
  <c r="J14" i="11"/>
  <c r="F75" i="11"/>
  <c r="F77" i="11" s="1"/>
  <c r="F46" i="11"/>
  <c r="F26" i="11"/>
  <c r="F14" i="11"/>
  <c r="F63" i="7"/>
  <c r="B63" i="7"/>
  <c r="J50" i="10" l="1"/>
  <c r="J63" i="10"/>
  <c r="F50" i="10"/>
  <c r="F63" i="10"/>
  <c r="H66" i="7"/>
  <c r="H69" i="7" s="1"/>
  <c r="H71" i="7" s="1"/>
  <c r="D66" i="7"/>
  <c r="D69" i="7" s="1"/>
  <c r="D71" i="7" s="1"/>
  <c r="F54" i="11"/>
  <c r="F79" i="11" s="1"/>
  <c r="J28" i="11"/>
  <c r="F28" i="11"/>
  <c r="H47" i="10"/>
  <c r="D47" i="10"/>
  <c r="F73" i="10" l="1"/>
  <c r="F65" i="10"/>
  <c r="J73" i="10"/>
  <c r="J65" i="10"/>
  <c r="F68" i="10"/>
  <c r="F70" i="10" s="1"/>
  <c r="J68" i="10"/>
  <c r="J70" i="10" s="1"/>
  <c r="D46" i="11"/>
  <c r="H46" i="11"/>
  <c r="F44" i="7"/>
  <c r="B44" i="7"/>
  <c r="D26" i="11" l="1"/>
  <c r="H39" i="10" l="1"/>
  <c r="H49" i="10" s="1"/>
  <c r="D39" i="10"/>
  <c r="H13" i="10"/>
  <c r="H23" i="10" s="1"/>
  <c r="H26" i="10" s="1"/>
  <c r="H29" i="10" s="1"/>
  <c r="D13" i="10"/>
  <c r="D23" i="10" s="1"/>
  <c r="D26" i="10" s="1"/>
  <c r="D29" i="10" s="1"/>
  <c r="J41" i="8" l="1"/>
  <c r="H63" i="10"/>
  <c r="J48" i="5"/>
  <c r="D63" i="10"/>
  <c r="H50" i="10"/>
  <c r="H68" i="10" s="1"/>
  <c r="H70" i="10" s="1"/>
  <c r="D49" i="10"/>
  <c r="D50" i="10" s="1"/>
  <c r="D68" i="10" s="1"/>
  <c r="L20" i="8"/>
  <c r="H73" i="10" l="1"/>
  <c r="H65" i="10"/>
  <c r="L41" i="8"/>
  <c r="L43" i="8" s="1"/>
  <c r="L47" i="8" s="1"/>
  <c r="N47" i="8" s="1"/>
  <c r="J43" i="8"/>
  <c r="J47" i="8" s="1"/>
  <c r="D73" i="10"/>
  <c r="D65" i="10"/>
  <c r="N48" i="5"/>
  <c r="J50" i="5"/>
  <c r="J54" i="5" s="1"/>
  <c r="D70" i="10"/>
  <c r="P26" i="5"/>
  <c r="R48" i="5" l="1"/>
  <c r="R50" i="5" s="1"/>
  <c r="R54" i="5" s="1"/>
  <c r="N50" i="5"/>
  <c r="N54" i="5" s="1"/>
  <c r="L16" i="8"/>
  <c r="F16" i="8"/>
  <c r="H16" i="8"/>
  <c r="J16" i="8"/>
  <c r="D16" i="8"/>
  <c r="P19" i="5"/>
  <c r="N19" i="5"/>
  <c r="L19" i="5"/>
  <c r="J19" i="5"/>
  <c r="H19" i="5"/>
  <c r="F19" i="5"/>
  <c r="D19" i="5"/>
  <c r="R19" i="5"/>
  <c r="F76" i="7" l="1"/>
  <c r="B76" i="7"/>
  <c r="J20" i="8"/>
  <c r="J22" i="8" s="1"/>
  <c r="J33" i="8" s="1"/>
  <c r="H20" i="8"/>
  <c r="H22" i="8" s="1"/>
  <c r="H33" i="8" s="1"/>
  <c r="F20" i="8"/>
  <c r="F22" i="8" s="1"/>
  <c r="F33" i="8" s="1"/>
  <c r="D20" i="8"/>
  <c r="D22" i="8" s="1"/>
  <c r="D33" i="8" s="1"/>
  <c r="P14" i="5" l="1"/>
  <c r="H24" i="5"/>
  <c r="F24" i="5"/>
  <c r="D24" i="5"/>
  <c r="H75" i="11"/>
  <c r="H26" i="11"/>
  <c r="F26" i="5" l="1"/>
  <c r="F40" i="5" s="1"/>
  <c r="D26" i="5"/>
  <c r="D40" i="5" s="1"/>
  <c r="H26" i="5"/>
  <c r="H40" i="5" s="1"/>
  <c r="L24" i="5"/>
  <c r="L26" i="5" s="1"/>
  <c r="L40" i="5" s="1"/>
  <c r="R14" i="5" l="1"/>
  <c r="H77" i="11" l="1"/>
  <c r="L22" i="8"/>
  <c r="L33" i="8" s="1"/>
  <c r="Q24" i="5"/>
  <c r="P24" i="5"/>
  <c r="J24" i="5" l="1"/>
  <c r="J26" i="5" s="1"/>
  <c r="J40" i="5" s="1"/>
  <c r="F22" i="7"/>
  <c r="F32" i="7" s="1"/>
  <c r="F34" i="7" l="1"/>
  <c r="D75" i="11"/>
  <c r="D77" i="11" s="1"/>
  <c r="B22" i="7"/>
  <c r="B32" i="7" s="1"/>
  <c r="R24" i="5"/>
  <c r="R26" i="5" s="1"/>
  <c r="N24" i="5"/>
  <c r="N26" i="5" s="1"/>
  <c r="N40" i="5" s="1"/>
  <c r="R40" i="5" l="1"/>
  <c r="B34" i="7"/>
  <c r="B66" i="7" s="1"/>
  <c r="B69" i="7" s="1"/>
  <c r="B71" i="7" s="1"/>
  <c r="F66" i="7"/>
  <c r="F69" i="7" s="1"/>
  <c r="F71" i="7" s="1"/>
  <c r="H14" i="11" l="1"/>
  <c r="H28" i="11" s="1"/>
  <c r="D54" i="11" l="1"/>
  <c r="D79" i="11" s="1"/>
  <c r="H54" i="11"/>
  <c r="H79" i="11" s="1"/>
  <c r="D14" i="11" l="1"/>
  <c r="D28" i="11" s="1"/>
</calcChain>
</file>

<file path=xl/sharedStrings.xml><?xml version="1.0" encoding="utf-8"?>
<sst xmlns="http://schemas.openxmlformats.org/spreadsheetml/2006/main" count="386" uniqueCount="186">
  <si>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</si>
  <si>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</si>
  <si>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</si>
  <si>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</si>
  <si>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</si>
  <si>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</si>
  <si>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</si>
  <si>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</si>
  <si>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</si>
  <si>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</si>
  <si>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</si>
  <si>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</si>
  <si>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Total expenses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</si>
  <si>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</si>
  <si>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</si>
  <si>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</si>
  <si>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</si>
  <si>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</si>
  <si>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</si>
  <si>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</si>
  <si>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</si>
  <si>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</si>
  <si>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</si>
  <si>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</si>
  <si>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</si>
  <si>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</si>
  <si>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</si>
  <si>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</si>
  <si>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</si>
  <si>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</si>
  <si>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</si>
  <si>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</si>
  <si>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</si>
  <si>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</si>
  <si>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</si>
  <si>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</si>
  <si>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</si>
  <si>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</si>
  <si>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</si>
  <si>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>Total comprehensive income attributable to:</t>
  </si>
  <si>
    <t xml:space="preserve">    Other comprehensive income</t>
  </si>
  <si>
    <t xml:space="preserve">    Profit</t>
  </si>
  <si>
    <t>Profit before income tax expense</t>
  </si>
  <si>
    <t xml:space="preserve">   Non-controlling interests</t>
  </si>
  <si>
    <t>Profit attributable to: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</si>
  <si>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</si>
  <si>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</si>
  <si>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</si>
  <si>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</si>
  <si>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</si>
  <si>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</si>
  <si>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</si>
  <si>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</si>
  <si>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</si>
  <si>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</si>
  <si>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</si>
  <si>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Non-cash transactions</t>
  </si>
  <si>
    <t>Consolidated</t>
  </si>
  <si>
    <t>financial statements</t>
  </si>
  <si>
    <t>Separate</t>
  </si>
  <si>
    <t>Other comprehensive income</t>
  </si>
  <si>
    <t>Interest income</t>
  </si>
  <si>
    <t>Property, plant and equipment</t>
  </si>
  <si>
    <t>Share</t>
  </si>
  <si>
    <t>premium on</t>
  </si>
  <si>
    <t>Provisions for employee benefits</t>
  </si>
  <si>
    <t>Interest paid</t>
  </si>
  <si>
    <t>Distribution costs</t>
  </si>
  <si>
    <t>the Company</t>
  </si>
  <si>
    <t>Adjustments to reconcile profit to cash receipts (payments)</t>
  </si>
  <si>
    <t xml:space="preserve">   Owners of the Company</t>
  </si>
  <si>
    <t>Taxes paid</t>
  </si>
  <si>
    <t xml:space="preserve">   Authorised share capital</t>
  </si>
  <si>
    <t xml:space="preserve">   Issued and paid-up share capital</t>
  </si>
  <si>
    <t>Total equity</t>
  </si>
  <si>
    <t>Total liabilities and equity</t>
  </si>
  <si>
    <t>Revenue</t>
  </si>
  <si>
    <t>paid-up</t>
  </si>
  <si>
    <t>Liabilities and equity</t>
  </si>
  <si>
    <t>Non-current provisions for employee benefits</t>
  </si>
  <si>
    <t>Equity</t>
  </si>
  <si>
    <t>Share capital</t>
  </si>
  <si>
    <t xml:space="preserve">   before effect of exchange rate</t>
  </si>
  <si>
    <t>Balance at 1 January 2020</t>
  </si>
  <si>
    <t>2020</t>
  </si>
  <si>
    <t>Fixed deposits pledged as collateral</t>
  </si>
  <si>
    <t>Account receivable from void contract</t>
  </si>
  <si>
    <t>Right-of-use assets</t>
  </si>
  <si>
    <t>Bank overdraft and short-term borrowings from</t>
  </si>
  <si>
    <t xml:space="preserve">   financial institutions</t>
  </si>
  <si>
    <t>Other current liabilities</t>
  </si>
  <si>
    <t>Other components of equity</t>
  </si>
  <si>
    <t>Gross profit</t>
  </si>
  <si>
    <t xml:space="preserve">Other income </t>
  </si>
  <si>
    <t>Items that will be reclassified subsequently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</si>
  <si>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</si>
  <si>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</si>
  <si>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</si>
  <si>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</si>
  <si>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</si>
  <si>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</si>
  <si>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</si>
  <si>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Depreciation and amortisation</t>
  </si>
  <si>
    <t>Acquisition of intangible assets</t>
  </si>
  <si>
    <t>Acquisition of equipment</t>
  </si>
  <si>
    <t>Proceeds from short-term borrowings from financial institutions</t>
  </si>
  <si>
    <t>Payments on short-term borrowings from financial institutions</t>
  </si>
  <si>
    <t>Effect of exchange rate changes on cash and cash equivalents</t>
  </si>
  <si>
    <t xml:space="preserve">Cash and cash equivalents at ending of period consist of </t>
  </si>
  <si>
    <t>Cash and cash equivalents - cash at bank</t>
  </si>
  <si>
    <t>Bank overdrafts</t>
  </si>
  <si>
    <t>Payables for purchase equipment</t>
  </si>
  <si>
    <t>Ubis (Asia) Public Company Limited and its Subsidiaries</t>
  </si>
  <si>
    <t>Revenue from sale of goods</t>
  </si>
  <si>
    <t>Transactions with owners, recorded directly in equity</t>
  </si>
  <si>
    <t>Investment property</t>
  </si>
  <si>
    <t>Current portion of lease liabilities</t>
  </si>
  <si>
    <t>Costs of sale of goods</t>
  </si>
  <si>
    <t>Net cash outflow on additional investment in subsidiary</t>
  </si>
  <si>
    <t>Effect of exchange differents on translating financial information</t>
  </si>
  <si>
    <t>Dividends paid to owners of the Company</t>
  </si>
  <si>
    <t>Proceeds from sale of equipment</t>
  </si>
  <si>
    <t>Dividend income</t>
  </si>
  <si>
    <t>Dividend received</t>
  </si>
  <si>
    <t>Loss on inventories devaluation</t>
  </si>
  <si>
    <t>Trade and other current receivables</t>
  </si>
  <si>
    <t xml:space="preserve">Trade and other current payables </t>
  </si>
  <si>
    <t>Share premium</t>
  </si>
  <si>
    <t xml:space="preserve">   Share premium on ordinary shares</t>
  </si>
  <si>
    <t>Year ended 31 December</t>
  </si>
  <si>
    <t>Year ended 31 December 2020</t>
  </si>
  <si>
    <t>Balance at 31 December 2020</t>
  </si>
  <si>
    <t xml:space="preserve">    Distributions to owners</t>
  </si>
  <si>
    <t xml:space="preserve">    Total distributions to owners</t>
  </si>
  <si>
    <t xml:space="preserve">Increase in restricted cash </t>
  </si>
  <si>
    <t>Cash and cash equivalents at 1 January</t>
  </si>
  <si>
    <t>Cash and cash equivalents at 31 December</t>
  </si>
  <si>
    <t>Items that will not be reclassified to profit or loss</t>
  </si>
  <si>
    <t>Income tax relating to items</t>
  </si>
  <si>
    <t xml:space="preserve">   that will not be reclassified</t>
  </si>
  <si>
    <t>Total items that will not be reclassified</t>
  </si>
  <si>
    <t>Other intangible assets</t>
  </si>
  <si>
    <t>Income tax payable</t>
  </si>
  <si>
    <t xml:space="preserve">Statement of comprehensive income </t>
  </si>
  <si>
    <t>Profit from operating activities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</si>
  <si>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</si>
  <si>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sz val="11"/>
        <color indexed="12"/>
        <rFont val="Times New Roman"/>
        <family val="1"/>
      </rPr>
      <t xml:space="preserve"> </t>
    </r>
  </si>
  <si>
    <t>Statement of changes in equity</t>
  </si>
  <si>
    <t>Statement of cash flows</t>
  </si>
  <si>
    <t>Trade and other current payables</t>
  </si>
  <si>
    <t xml:space="preserve">Statement of cash flows </t>
  </si>
  <si>
    <t xml:space="preserve">Impairment loss determined in accordance with TFRS 9 </t>
  </si>
  <si>
    <t xml:space="preserve">   Dividends</t>
  </si>
  <si>
    <t xml:space="preserve">Impairment loss recognised in profit or loss </t>
  </si>
  <si>
    <t>Equity attributable to owners of the parent</t>
  </si>
  <si>
    <t>Other comprehensive income for the year, net of tax</t>
  </si>
  <si>
    <t>Total comprehensive income for the year</t>
  </si>
  <si>
    <t>Statement of comprehensive income</t>
  </si>
  <si>
    <t>Profit for the year</t>
  </si>
  <si>
    <t>Comprehensive income for the year</t>
  </si>
  <si>
    <t>(in Baht)</t>
  </si>
  <si>
    <t>Exchange differences on translating financial statements</t>
  </si>
  <si>
    <t>2021</t>
  </si>
  <si>
    <t>Year ended 31 December 2021</t>
  </si>
  <si>
    <t>Balance at 1 January 2021</t>
  </si>
  <si>
    <t>Balance at 31 December 2021</t>
  </si>
  <si>
    <t>Lease liabilities</t>
  </si>
  <si>
    <t>Payments of lease liabilities</t>
  </si>
  <si>
    <t>Current portion of long-term borrowings from</t>
  </si>
  <si>
    <t>Net gain on foreign exchange</t>
  </si>
  <si>
    <t>Transfer to legal reserve</t>
  </si>
  <si>
    <t>Unrealised loss (gain) on foreign exchange</t>
  </si>
  <si>
    <t>Net increase in cash and cash equivalents</t>
  </si>
  <si>
    <t>Net increase in cash and cash equivalents,</t>
  </si>
  <si>
    <t>Tax (expense) income</t>
  </si>
  <si>
    <t>Tax expense (income)</t>
  </si>
  <si>
    <t xml:space="preserve">(Gain) loss on disposal of equipment </t>
  </si>
  <si>
    <t>Net cash generated (used in) from operating activities</t>
  </si>
  <si>
    <t xml:space="preserve">Net cash (used in) from operating activities </t>
  </si>
  <si>
    <t>Net cash (used in) from investing activities</t>
  </si>
  <si>
    <t xml:space="preserve">Net cash from (used in) financing activities  </t>
  </si>
  <si>
    <t>Gain on remeasurements of defined benefit plans</t>
  </si>
  <si>
    <t xml:space="preserve">   financial institution</t>
  </si>
  <si>
    <t>Long-term borrowings from financial institution</t>
  </si>
  <si>
    <t>Proceeds from long-term borrowings from financial institution</t>
  </si>
  <si>
    <t>Payments on long-term borrowings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</si>
</sst>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3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&quot;ฃ&quot;#,##0;[Red]\-&quot;ฃ&quot;#,##0"/>
    <numFmt numFmtId="195" formatCode="&quot;ฃ&quot;#,##0.00;[Red]\-&quot;ฃ&quot;#,##0.00"/>
    <numFmt numFmtId="196" formatCode="\$#,##0.00;\(\$#,##0.00\)"/>
    <numFmt numFmtId="197" formatCode="\$#,##0;\(\$#,##0\)"/>
    <numFmt numFmtId="198" formatCode="#,##0;\(#,##0\)"/>
    <numFmt numFmtId="199" formatCode="_-* #,##0_-;\-* #,##0_-;_-* &quot;-&quot;??_-;_-@_-"/>
    <numFmt numFmtId="200" formatCode="_(* #,##0.00_);_(* \(#,##0.00\);_(* &quot;-&quot;_);_(@_)"/>
    <numFmt numFmtId="201" formatCode="_(\ #,##0_);_(\ \(#,##0\);_(\ &quot;-&quot;_);_(@_)"/>
    <numFmt numFmtId="202" formatCode="_(* #,##0_);_(* \(#,##0\);_(* &quot;-&quot;??_);_(@_)"/>
    <numFmt numFmtId="203" formatCode="_(* #,##0.00_);_(* \(#,##0.00\);_(* \-??_);_(@_)"/>
    <numFmt numFmtId="204" formatCode="_(* #,##0_);_(* \(#,##0\);_(* \-??_);_(@_)"/>
    <numFmt numFmtId="205" formatCode="#,##0.0%;[Red]\(#,##0.0%\)"/>
    <numFmt numFmtId="206" formatCode="0.00000&quot;  &quot;"/>
    <numFmt numFmtId="207" formatCode="#,##0.0_);\(#,##0.0\)"/>
    <numFmt numFmtId="208" formatCode="_(* #,##0.0000_);_(* \(#,##0.0000\);_(* &quot;-&quot;??_);_(@_)"/>
    <numFmt numFmtId="209" formatCode="_-&quot;$&quot;* #,##0.00_-;\-&quot;$&quot;* #,##0.00_-;_-&quot;$&quot;* &quot;-&quot;??_-;_-@_-"/>
    <numFmt numFmtId="210" formatCode="0.0%;\(0.0%\)"/>
    <numFmt numFmtId="211" formatCode="_-&quot;$&quot;* #,##0_-;\-&quot;$&quot;* #,##0_-;_-&quot;$&quot;* &quot;-&quot;_-;_-@_-"/>
    <numFmt numFmtId="212" formatCode="&quot;$&quot;#,##0_);\(&quot;$&quot;#,##0.0\)"/>
    <numFmt numFmtId="213" formatCode="_-* #,##0\ _D_M_-;\-* #,##0\ _D_M_-;_-* &quot;-&quot;\ _D_M_-;_-@_-"/>
    <numFmt numFmtId="214" formatCode="_-* #,##0.00\ _D_M_-;\-* #,##0.00\ _D_M_-;_-* &quot;-&quot;??\ _D_M_-;_-@_-"/>
    <numFmt numFmtId="215" formatCode="#,##0\ \ ;\(#,##0\)\ ;\—\ \ \ \ "/>
    <numFmt numFmtId="216" formatCode="0."/>
    <numFmt numFmtId="217" formatCode="_-* #,##0_ _F_-;\-* #,##0_ _F_-;_-* &quot;-&quot;_ _F_-;_-@_-"/>
    <numFmt numFmtId="218" formatCode="_-* #,##0.00_ _F_-;\-* #,##0.00_ _F_-;_-* &quot;-&quot;??_ _F_-;_-@_-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.0_);[Red]\(#,##0.0\)"/>
    <numFmt numFmtId="222" formatCode="#,##0&quot;£&quot;_);[Red]\(#,##0&quot;£&quot;\)"/>
    <numFmt numFmtId="223" formatCode="_-* #,##0_-;&quot;\&quot;&quot;\&quot;&quot;\&quot;\-* #,##0_-;_-* &quot;-&quot;_-;_-@_-"/>
    <numFmt numFmtId="224" formatCode="_-* #,##0.00_-;&quot;\&quot;&quot;\&quot;&quot;\&quot;\-* #,##0.00_-;_-* &quot;-&quot;??_-;_-@_-"/>
    <numFmt numFmtId="225" formatCode="_-&quot;\&quot;* #,##0_-;&quot;\&quot;&quot;\&quot;&quot;\&quot;\-&quot;\&quot;* #,##0_-;_-&quot;\&quot;* &quot;-&quot;_-;_-@_-"/>
    <numFmt numFmtId="226" formatCode="_-&quot;\&quot;* #,##0.00_-;&quot;\&quot;&quot;\&quot;&quot;\&quot;\-&quot;\&quot;* #,##0.00_-;_-&quot;\&quot;* &quot;-&quot;??_-;_-@_-"/>
    <numFmt numFmtId="227" formatCode="General_)"/>
  </numFmts>
  <fonts count="77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Tahoma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  <font>
      <sz val="11"/>
      <color indexed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213">
    <xf numFmtId="0" fontId="0" fillId="0" borderId="0"/>
    <xf numFmtId="191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32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5" fillId="0" borderId="0" applyFont="0" applyFill="0" applyBorder="0" applyAlignment="0" applyProtection="0"/>
    <xf numFmtId="205" fontId="5" fillId="0" borderId="0" applyProtection="0">
      <protection locked="0"/>
    </xf>
    <xf numFmtId="9" fontId="34" fillId="0" borderId="0"/>
    <xf numFmtId="0" fontId="26" fillId="0" borderId="0">
      <alignment horizontal="center" wrapText="1"/>
      <protection locked="0"/>
    </xf>
    <xf numFmtId="0" fontId="35" fillId="0" borderId="0" applyNumberFormat="0" applyFill="0" applyBorder="0" applyAlignment="0" applyProtection="0"/>
    <xf numFmtId="187" fontId="36" fillId="0" borderId="1" applyAlignment="0" applyProtection="0"/>
    <xf numFmtId="206" fontId="5" fillId="0" borderId="0" applyFill="0" applyBorder="0" applyAlignment="0"/>
    <xf numFmtId="207" fontId="37" fillId="0" borderId="0" applyFill="0" applyBorder="0" applyAlignment="0"/>
    <xf numFmtId="208" fontId="37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9" fontId="37" fillId="0" borderId="0" applyFill="0" applyBorder="0" applyAlignment="0"/>
    <xf numFmtId="210" fontId="37" fillId="0" borderId="0" applyFill="0" applyBorder="0" applyAlignment="0"/>
    <xf numFmtId="207" fontId="37" fillId="0" borderId="0" applyFill="0" applyBorder="0" applyAlignment="0"/>
    <xf numFmtId="0" fontId="38" fillId="2" borderId="2">
      <alignment horizontal="center" wrapText="1"/>
    </xf>
    <xf numFmtId="4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09" fontId="37" fillId="0" borderId="0" applyFont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40" fillId="0" borderId="0" applyFill="0" applyBorder="0" applyAlignment="0" applyProtection="0"/>
    <xf numFmtId="192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5" fillId="0" borderId="0" applyFont="0" applyFill="0" applyBorder="0" applyAlignment="0" applyProtection="0"/>
    <xf numFmtId="203" fontId="27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8" fontId="4" fillId="0" borderId="0"/>
    <xf numFmtId="43" fontId="16" fillId="0" borderId="0" applyFill="0" applyBorder="0" applyAlignment="0" applyProtection="0"/>
    <xf numFmtId="0" fontId="42" fillId="0" borderId="0" applyNumberFormat="0" applyAlignment="0">
      <alignment horizontal="left"/>
    </xf>
    <xf numFmtId="188" fontId="1" fillId="0" borderId="0" applyFont="0" applyFill="0" applyBorder="0" applyAlignment="0" applyProtection="0"/>
    <xf numFmtId="211" fontId="43" fillId="0" borderId="3" applyBorder="0"/>
    <xf numFmtId="207" fontId="37" fillId="0" borderId="0" applyFont="0" applyFill="0" applyBorder="0" applyAlignment="0" applyProtection="0"/>
    <xf numFmtId="212" fontId="5" fillId="0" borderId="0">
      <protection locked="0"/>
    </xf>
    <xf numFmtId="196" fontId="4" fillId="0" borderId="0"/>
    <xf numFmtId="0" fontId="40" fillId="3" borderId="0" applyNumberFormat="0" applyFont="0" applyFill="0" applyBorder="0" applyProtection="0">
      <alignment horizontal="left"/>
    </xf>
    <xf numFmtId="15" fontId="5" fillId="0" borderId="0"/>
    <xf numFmtId="14" fontId="44" fillId="0" borderId="0" applyFill="0" applyBorder="0" applyAlignment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197" fontId="4" fillId="0" borderId="0"/>
    <xf numFmtId="209" fontId="37" fillId="0" borderId="0" applyFill="0" applyBorder="0" applyAlignment="0"/>
    <xf numFmtId="207" fontId="37" fillId="0" borderId="0" applyFill="0" applyBorder="0" applyAlignment="0"/>
    <xf numFmtId="209" fontId="37" fillId="0" borderId="0" applyFill="0" applyBorder="0" applyAlignment="0"/>
    <xf numFmtId="210" fontId="37" fillId="0" borderId="0" applyFill="0" applyBorder="0" applyAlignment="0"/>
    <xf numFmtId="207" fontId="37" fillId="0" borderId="0" applyFill="0" applyBorder="0" applyAlignment="0"/>
    <xf numFmtId="0" fontId="45" fillId="0" borderId="0" applyNumberFormat="0" applyAlignment="0">
      <alignment horizontal="left"/>
    </xf>
    <xf numFmtId="215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6" fillId="4" borderId="0"/>
    <xf numFmtId="0" fontId="47" fillId="0" borderId="4" applyNumberFormat="0" applyAlignment="0" applyProtection="0">
      <alignment horizontal="left" vertical="center"/>
    </xf>
    <xf numFmtId="0" fontId="47" fillId="0" borderId="5">
      <alignment horizontal="left" vertical="center"/>
    </xf>
    <xf numFmtId="216" fontId="48" fillId="2" borderId="0">
      <alignment horizontal="left" vertical="top"/>
    </xf>
    <xf numFmtId="0" fontId="49" fillId="0" borderId="6">
      <alignment horizontal="center"/>
    </xf>
    <xf numFmtId="0" fontId="49" fillId="0" borderId="0">
      <alignment horizontal="center"/>
    </xf>
    <xf numFmtId="0" fontId="50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1" fillId="0" borderId="0"/>
    <xf numFmtId="38" fontId="52" fillId="0" borderId="0"/>
    <xf numFmtId="38" fontId="23" fillId="0" borderId="0"/>
    <xf numFmtId="38" fontId="53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209" fontId="37" fillId="0" borderId="0" applyFill="0" applyBorder="0" applyAlignment="0"/>
    <xf numFmtId="207" fontId="37" fillId="0" borderId="0" applyFill="0" applyBorder="0" applyAlignment="0"/>
    <xf numFmtId="209" fontId="37" fillId="0" borderId="0" applyFill="0" applyBorder="0" applyAlignment="0"/>
    <xf numFmtId="210" fontId="37" fillId="0" borderId="0" applyFill="0" applyBorder="0" applyAlignment="0"/>
    <xf numFmtId="207" fontId="37" fillId="0" borderId="0" applyFill="0" applyBorder="0" applyAlignment="0"/>
    <xf numFmtId="0" fontId="54" fillId="0" borderId="0"/>
    <xf numFmtId="0" fontId="12" fillId="0" borderId="0"/>
    <xf numFmtId="0" fontId="54" fillId="0" borderId="0"/>
    <xf numFmtId="0" fontId="12" fillId="0" borderId="0"/>
    <xf numFmtId="0" fontId="55" fillId="0" borderId="0"/>
    <xf numFmtId="217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9" fontId="57" fillId="0" borderId="0" applyFont="0" applyFill="0" applyBorder="0" applyAlignment="0" applyProtection="0"/>
    <xf numFmtId="220" fontId="57" fillId="0" borderId="0" applyFont="0" applyFill="0" applyBorder="0" applyAlignment="0" applyProtection="0"/>
    <xf numFmtId="219" fontId="56" fillId="0" borderId="0" applyFont="0" applyFill="0" applyBorder="0" applyAlignment="0" applyProtection="0"/>
    <xf numFmtId="220" fontId="56" fillId="0" borderId="0" applyFont="0" applyFill="0" applyBorder="0" applyAlignment="0" applyProtection="0"/>
    <xf numFmtId="37" fontId="9" fillId="0" borderId="0"/>
    <xf numFmtId="0" fontId="54" fillId="0" borderId="0"/>
    <xf numFmtId="0" fontId="12" fillId="0" borderId="0"/>
    <xf numFmtId="0" fontId="12" fillId="0" borderId="0"/>
    <xf numFmtId="195" fontId="7" fillId="0" borderId="0"/>
    <xf numFmtId="221" fontId="58" fillId="0" borderId="0"/>
    <xf numFmtId="195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16" fillId="0" borderId="0"/>
    <xf numFmtId="0" fontId="72" fillId="0" borderId="0"/>
    <xf numFmtId="0" fontId="72" fillId="0" borderId="0"/>
    <xf numFmtId="0" fontId="5" fillId="0" borderId="0"/>
    <xf numFmtId="0" fontId="2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0" fontId="59" fillId="5" borderId="0">
      <alignment horizontal="right"/>
    </xf>
    <xf numFmtId="0" fontId="60" fillId="5" borderId="0">
      <alignment horizontal="right"/>
    </xf>
    <xf numFmtId="0" fontId="61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9" fontId="37" fillId="0" borderId="0" applyFill="0" applyBorder="0" applyAlignment="0"/>
    <xf numFmtId="207" fontId="37" fillId="0" borderId="0" applyFill="0" applyBorder="0" applyAlignment="0"/>
    <xf numFmtId="209" fontId="37" fillId="0" borderId="0" applyFill="0" applyBorder="0" applyAlignment="0"/>
    <xf numFmtId="210" fontId="37" fillId="0" borderId="0" applyFill="0" applyBorder="0" applyAlignment="0"/>
    <xf numFmtId="207" fontId="37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3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2" fillId="6" borderId="0" applyNumberFormat="0" applyFont="0" applyBorder="0" applyAlignment="0">
      <alignment horizontal="center"/>
    </xf>
    <xf numFmtId="222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2" fillId="1" borderId="5" applyNumberFormat="0" applyFont="0" applyAlignment="0">
      <alignment horizontal="center"/>
    </xf>
    <xf numFmtId="0" fontId="63" fillId="0" borderId="0" applyNumberFormat="0" applyFill="0" applyBorder="0" applyAlignment="0">
      <alignment horizontal="center"/>
    </xf>
    <xf numFmtId="39" fontId="37" fillId="0" borderId="0"/>
    <xf numFmtId="0" fontId="3" fillId="0" borderId="0"/>
    <xf numFmtId="0" fontId="44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94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94" fontId="7" fillId="0" borderId="0"/>
    <xf numFmtId="195" fontId="7" fillId="0" borderId="0"/>
    <xf numFmtId="194" fontId="7" fillId="0" borderId="0"/>
    <xf numFmtId="0" fontId="64" fillId="2" borderId="0">
      <alignment wrapText="1"/>
    </xf>
    <xf numFmtId="40" fontId="65" fillId="0" borderId="0" applyBorder="0">
      <alignment horizontal="right"/>
    </xf>
    <xf numFmtId="49" fontId="4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6" fillId="0" borderId="0" applyNumberFormat="0" applyFont="0" applyFill="0" applyBorder="0" applyProtection="0">
      <alignment horizontal="center" vertical="center" wrapText="1"/>
    </xf>
    <xf numFmtId="38" fontId="6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34" fillId="0" borderId="0"/>
    <xf numFmtId="223" fontId="68" fillId="0" borderId="0" applyFont="0" applyFill="0" applyBorder="0" applyAlignment="0" applyProtection="0"/>
    <xf numFmtId="224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6" fontId="68" fillId="0" borderId="0" applyFont="0" applyFill="0" applyBorder="0" applyAlignment="0" applyProtection="0"/>
    <xf numFmtId="0" fontId="67" fillId="0" borderId="0"/>
    <xf numFmtId="211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69" fillId="0" borderId="0"/>
    <xf numFmtId="227" fontId="37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0" fillId="0" borderId="0"/>
    <xf numFmtId="190" fontId="41" fillId="0" borderId="0" applyFont="0" applyFill="0" applyBorder="0" applyAlignment="0" applyProtection="0"/>
    <xf numFmtId="0" fontId="66" fillId="0" borderId="0"/>
    <xf numFmtId="211" fontId="71" fillId="0" borderId="0" applyFont="0" applyFill="0" applyBorder="0" applyAlignment="0" applyProtection="0"/>
    <xf numFmtId="211" fontId="21" fillId="0" borderId="0" applyFont="0" applyFill="0" applyBorder="0" applyAlignment="0" applyProtection="0"/>
    <xf numFmtId="209" fontId="21" fillId="0" borderId="0" applyFont="0" applyFill="0" applyBorder="0" applyAlignment="0" applyProtection="0"/>
  </cellStyleXfs>
  <cellXfs count="246">
    <xf numFmtId="0" fontId="0" fillId="0" borderId="0" xfId="0"/>
    <xf numFmtId="37" fontId="18" fillId="0" borderId="0" xfId="0" applyNumberFormat="1" applyFont="1" applyFill="1"/>
    <xf numFmtId="37" fontId="17" fillId="0" borderId="0" xfId="0" applyNumberFormat="1" applyFont="1" applyFill="1"/>
    <xf numFmtId="37" fontId="17" fillId="0" borderId="5" xfId="0" applyNumberFormat="1" applyFont="1" applyFill="1" applyBorder="1"/>
    <xf numFmtId="37" fontId="17" fillId="0" borderId="10" xfId="0" applyNumberFormat="1" applyFont="1" applyFill="1" applyBorder="1" applyAlignment="1">
      <alignment horizontal="right"/>
    </xf>
    <xf numFmtId="37" fontId="17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Border="1" applyAlignment="1">
      <alignment horizontal="left"/>
    </xf>
    <xf numFmtId="37" fontId="25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/>
    <xf numFmtId="202" fontId="0" fillId="0" borderId="0" xfId="21" applyNumberFormat="1" applyFont="1" applyFill="1" applyAlignment="1">
      <alignment horizontal="right"/>
    </xf>
    <xf numFmtId="0" fontId="17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93" fontId="20" fillId="0" borderId="0" xfId="0" applyNumberFormat="1" applyFont="1" applyFill="1"/>
    <xf numFmtId="0" fontId="21" fillId="0" borderId="0" xfId="0" applyFont="1" applyFill="1"/>
    <xf numFmtId="0" fontId="17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24" fillId="0" borderId="0" xfId="0" applyFont="1" applyFill="1"/>
    <xf numFmtId="0" fontId="22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199" fontId="16" fillId="0" borderId="0" xfId="55" applyNumberFormat="1" applyFont="1" applyFill="1" applyBorder="1"/>
    <xf numFmtId="199" fontId="16" fillId="0" borderId="0" xfId="55" applyNumberFormat="1" applyFont="1" applyFill="1" applyBorder="1" applyAlignment="1">
      <alignment horizontal="right"/>
    </xf>
    <xf numFmtId="199" fontId="16" fillId="0" borderId="0" xfId="55" applyNumberFormat="1" applyFont="1" applyFill="1" applyBorder="1" applyAlignment="1">
      <alignment horizontal="center"/>
    </xf>
    <xf numFmtId="199" fontId="16" fillId="0" borderId="0" xfId="55" applyNumberFormat="1" applyFont="1" applyFill="1"/>
    <xf numFmtId="199" fontId="22" fillId="0" borderId="0" xfId="55" applyNumberFormat="1" applyFont="1" applyFill="1" applyBorder="1" applyAlignment="1">
      <alignment horizontal="center"/>
    </xf>
    <xf numFmtId="0" fontId="17" fillId="0" borderId="0" xfId="55" applyNumberFormat="1" applyFont="1" applyFill="1"/>
    <xf numFmtId="0" fontId="16" fillId="0" borderId="0" xfId="55" applyNumberFormat="1" applyFont="1" applyFill="1"/>
    <xf numFmtId="190" fontId="17" fillId="0" borderId="0" xfId="21" applyNumberFormat="1" applyFont="1" applyFill="1" applyBorder="1"/>
    <xf numFmtId="190" fontId="17" fillId="0" borderId="11" xfId="21" applyNumberFormat="1" applyFont="1" applyFill="1" applyBorder="1" applyAlignment="1">
      <alignment horizontal="right"/>
    </xf>
    <xf numFmtId="199" fontId="18" fillId="0" borderId="0" xfId="55" applyNumberFormat="1" applyFont="1" applyFill="1"/>
    <xf numFmtId="0" fontId="23" fillId="0" borderId="0" xfId="0" applyFont="1" applyFill="1" applyAlignment="1">
      <alignment horizontal="center"/>
    </xf>
    <xf numFmtId="199" fontId="22" fillId="0" borderId="0" xfId="55" applyNumberFormat="1" applyFont="1" applyFill="1" applyAlignment="1">
      <alignment horizontal="center"/>
    </xf>
    <xf numFmtId="190" fontId="17" fillId="0" borderId="0" xfId="21" applyNumberFormat="1" applyFont="1" applyFill="1" applyBorder="1" applyAlignment="1">
      <alignment horizontal="center"/>
    </xf>
    <xf numFmtId="0" fontId="0" fillId="0" borderId="0" xfId="0" applyFill="1"/>
    <xf numFmtId="0" fontId="22" fillId="0" borderId="0" xfId="0" applyFont="1" applyFill="1" applyAlignment="1">
      <alignment horizontal="left"/>
    </xf>
    <xf numFmtId="0" fontId="24" fillId="0" borderId="0" xfId="0" applyFont="1" applyFill="1" applyBorder="1"/>
    <xf numFmtId="0" fontId="24" fillId="0" borderId="0" xfId="55" applyNumberFormat="1" applyFont="1" applyFill="1" applyAlignment="1">
      <alignment horizontal="center"/>
    </xf>
    <xf numFmtId="0" fontId="22" fillId="0" borderId="0" xfId="55" applyNumberFormat="1" applyFont="1" applyFill="1" applyAlignment="1">
      <alignment horizontal="center"/>
    </xf>
    <xf numFmtId="202" fontId="16" fillId="0" borderId="0" xfId="21" applyNumberFormat="1" applyFont="1" applyFill="1" applyBorder="1" applyAlignment="1"/>
    <xf numFmtId="202" fontId="17" fillId="0" borderId="5" xfId="21" applyNumberFormat="1" applyFont="1" applyFill="1" applyBorder="1" applyAlignment="1">
      <alignment horizontal="right"/>
    </xf>
    <xf numFmtId="202" fontId="17" fillId="0" borderId="10" xfId="2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202" fontId="16" fillId="0" borderId="0" xfId="21" applyNumberFormat="1" applyFont="1" applyFill="1" applyBorder="1" applyAlignment="1">
      <alignment horizontal="right"/>
    </xf>
    <xf numFmtId="202" fontId="17" fillId="0" borderId="0" xfId="21" applyNumberFormat="1" applyFont="1" applyFill="1" applyBorder="1" applyAlignment="1">
      <alignment horizontal="right"/>
    </xf>
    <xf numFmtId="202" fontId="17" fillId="0" borderId="12" xfId="21" applyNumberFormat="1" applyFont="1" applyFill="1" applyBorder="1" applyAlignment="1">
      <alignment horizontal="right"/>
    </xf>
    <xf numFmtId="190" fontId="28" fillId="0" borderId="0" xfId="0" applyNumberFormat="1" applyFont="1" applyFill="1" applyAlignment="1"/>
    <xf numFmtId="0" fontId="0" fillId="0" borderId="0" xfId="0" applyFont="1" applyFill="1"/>
    <xf numFmtId="190" fontId="17" fillId="0" borderId="0" xfId="21" applyNumberFormat="1" applyFont="1" applyFill="1" applyBorder="1" applyAlignment="1">
      <alignment horizontal="right"/>
    </xf>
    <xf numFmtId="190" fontId="0" fillId="0" borderId="0" xfId="0" applyNumberFormat="1" applyFont="1" applyFill="1" applyAlignment="1"/>
    <xf numFmtId="190" fontId="28" fillId="0" borderId="0" xfId="0" applyNumberFormat="1" applyFont="1" applyFill="1" applyBorder="1" applyAlignment="1"/>
    <xf numFmtId="190" fontId="17" fillId="0" borderId="0" xfId="0" applyNumberFormat="1" applyFont="1" applyFill="1" applyAlignment="1"/>
    <xf numFmtId="190" fontId="29" fillId="0" borderId="0" xfId="0" applyNumberFormat="1" applyFont="1" applyFill="1" applyAlignment="1"/>
    <xf numFmtId="193" fontId="17" fillId="0" borderId="0" xfId="0" applyNumberFormat="1" applyFont="1" applyFill="1"/>
    <xf numFmtId="193" fontId="0" fillId="0" borderId="0" xfId="0" applyNumberFormat="1" applyFont="1" applyFill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90" fontId="17" fillId="0" borderId="5" xfId="0" applyNumberFormat="1" applyFont="1" applyFill="1" applyBorder="1"/>
    <xf numFmtId="193" fontId="17" fillId="0" borderId="5" xfId="0" applyNumberFormat="1" applyFont="1" applyFill="1" applyBorder="1"/>
    <xf numFmtId="199" fontId="0" fillId="0" borderId="0" xfId="55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190" fontId="0" fillId="0" borderId="0" xfId="0" applyNumberFormat="1" applyFill="1" applyBorder="1" applyAlignment="1">
      <alignment horizontal="right"/>
    </xf>
    <xf numFmtId="190" fontId="16" fillId="0" borderId="0" xfId="0" applyNumberFormat="1" applyFont="1" applyFill="1" applyAlignment="1"/>
    <xf numFmtId="190" fontId="0" fillId="0" borderId="0" xfId="0" applyNumberFormat="1" applyFont="1" applyFill="1" applyAlignment="1">
      <alignment horizontal="right"/>
    </xf>
    <xf numFmtId="190" fontId="0" fillId="0" borderId="0" xfId="21" applyNumberFormat="1" applyFont="1" applyFill="1" applyAlignment="1">
      <alignment horizontal="right"/>
    </xf>
    <xf numFmtId="190" fontId="0" fillId="0" borderId="0" xfId="0" applyNumberFormat="1" applyFill="1"/>
    <xf numFmtId="190" fontId="0" fillId="0" borderId="0" xfId="21" applyNumberFormat="1" applyFont="1" applyFill="1"/>
    <xf numFmtId="190" fontId="0" fillId="0" borderId="0" xfId="0" applyNumberFormat="1" applyFont="1" applyFill="1" applyBorder="1" applyAlignment="1"/>
    <xf numFmtId="190" fontId="0" fillId="0" borderId="12" xfId="0" applyNumberFormat="1" applyFont="1" applyFill="1" applyBorder="1" applyAlignment="1">
      <alignment horizontal="right"/>
    </xf>
    <xf numFmtId="190" fontId="0" fillId="0" borderId="0" xfId="0" applyNumberFormat="1" applyFill="1" applyAlignment="1">
      <alignment horizontal="right"/>
    </xf>
    <xf numFmtId="190" fontId="0" fillId="0" borderId="0" xfId="21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20" fillId="0" borderId="0" xfId="0" quotePrefix="1" applyFont="1" applyFill="1" applyAlignment="1"/>
    <xf numFmtId="193" fontId="0" fillId="0" borderId="0" xfId="0" applyNumberFormat="1" applyFont="1" applyFill="1" applyAlignment="1">
      <alignment horizontal="center"/>
    </xf>
    <xf numFmtId="0" fontId="0" fillId="0" borderId="0" xfId="0" applyFill="1" applyBorder="1"/>
    <xf numFmtId="0" fontId="24" fillId="0" borderId="0" xfId="0" quotePrefix="1" applyFont="1" applyFill="1" applyBorder="1" applyAlignment="1">
      <alignment horizontal="left"/>
    </xf>
    <xf numFmtId="0" fontId="20" fillId="0" borderId="0" xfId="0" quotePrefix="1" applyFont="1" applyFill="1" applyBorder="1" applyAlignment="1"/>
    <xf numFmtId="0" fontId="20" fillId="0" borderId="0" xfId="0" applyFont="1" applyFill="1" applyBorder="1" applyAlignment="1">
      <alignment horizontal="center"/>
    </xf>
    <xf numFmtId="37" fontId="18" fillId="0" borderId="0" xfId="0" applyNumberFormat="1" applyFont="1" applyFill="1" applyBorder="1"/>
    <xf numFmtId="190" fontId="0" fillId="0" borderId="0" xfId="21" applyNumberFormat="1" applyFont="1" applyFill="1" applyBorder="1" applyAlignment="1">
      <alignment horizontal="right"/>
    </xf>
    <xf numFmtId="190" fontId="17" fillId="0" borderId="0" xfId="0" applyNumberFormat="1" applyFont="1" applyFill="1" applyBorder="1"/>
    <xf numFmtId="193" fontId="0" fillId="0" borderId="0" xfId="0" applyNumberFormat="1" applyFont="1" applyFill="1" applyBorder="1" applyAlignment="1"/>
    <xf numFmtId="202" fontId="0" fillId="0" borderId="0" xfId="21" applyNumberFormat="1" applyFont="1" applyFill="1" applyBorder="1" applyAlignment="1">
      <alignment horizontal="right"/>
    </xf>
    <xf numFmtId="193" fontId="20" fillId="0" borderId="0" xfId="0" applyNumberFormat="1" applyFont="1" applyFill="1" applyBorder="1"/>
    <xf numFmtId="0" fontId="19" fillId="0" borderId="0" xfId="0" quotePrefix="1" applyFont="1" applyFill="1" applyAlignment="1">
      <alignment horizontal="left"/>
    </xf>
    <xf numFmtId="202" fontId="0" fillId="0" borderId="0" xfId="21" applyNumberFormat="1" applyFont="1" applyFill="1" applyAlignment="1">
      <alignment horizontal="center"/>
    </xf>
    <xf numFmtId="202" fontId="0" fillId="0" borderId="0" xfId="0" applyNumberFormat="1" applyFont="1" applyFill="1" applyBorder="1" applyAlignment="1"/>
    <xf numFmtId="202" fontId="17" fillId="0" borderId="12" xfId="21" quotePrefix="1" applyNumberFormat="1" applyFont="1" applyFill="1" applyBorder="1" applyAlignment="1">
      <alignment horizontal="center"/>
    </xf>
    <xf numFmtId="202" fontId="0" fillId="0" borderId="12" xfId="21" applyNumberFormat="1" applyFont="1" applyFill="1" applyBorder="1" applyAlignment="1">
      <alignment horizontal="center"/>
    </xf>
    <xf numFmtId="202" fontId="0" fillId="0" borderId="0" xfId="21" applyNumberFormat="1" applyFont="1" applyFill="1" applyBorder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0" fontId="0" fillId="0" borderId="0" xfId="0" applyFont="1" applyFill="1" applyAlignment="1">
      <alignment wrapText="1"/>
    </xf>
    <xf numFmtId="0" fontId="0" fillId="0" borderId="0" xfId="0" quotePrefix="1" applyFont="1" applyFill="1" applyBorder="1" applyAlignment="1">
      <alignment horizontal="left"/>
    </xf>
    <xf numFmtId="0" fontId="0" fillId="0" borderId="0" xfId="0" applyFont="1" applyFill="1" applyBorder="1"/>
    <xf numFmtId="199" fontId="0" fillId="0" borderId="0" xfId="55" applyNumberFormat="1" applyFont="1" applyFill="1" applyBorder="1"/>
    <xf numFmtId="0" fontId="17" fillId="0" borderId="0" xfId="0" applyFont="1"/>
    <xf numFmtId="0" fontId="0" fillId="0" borderId="0" xfId="0" applyFont="1" applyFill="1" applyBorder="1" applyAlignment="1">
      <alignment horizontal="left"/>
    </xf>
    <xf numFmtId="0" fontId="17" fillId="0" borderId="0" xfId="0" applyFont="1" applyAlignment="1"/>
    <xf numFmtId="193" fontId="17" fillId="0" borderId="0" xfId="0" applyNumberFormat="1" applyFont="1" applyFill="1" applyBorder="1" applyAlignment="1">
      <alignment horizontal="right"/>
    </xf>
    <xf numFmtId="0" fontId="20" fillId="0" borderId="0" xfId="0" quotePrefix="1" applyFont="1" applyFill="1" applyAlignment="1">
      <alignment horizontal="center"/>
    </xf>
    <xf numFmtId="193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/>
    <xf numFmtId="0" fontId="16" fillId="0" borderId="0" xfId="0" applyFont="1" applyFill="1" applyAlignment="1">
      <alignment horizontal="left"/>
    </xf>
    <xf numFmtId="37" fontId="16" fillId="0" borderId="0" xfId="0" applyNumberFormat="1" applyFont="1" applyFill="1"/>
    <xf numFmtId="201" fontId="16" fillId="0" borderId="0" xfId="0" applyNumberFormat="1" applyFont="1" applyFill="1"/>
    <xf numFmtId="190" fontId="16" fillId="0" borderId="0" xfId="0" applyNumberFormat="1" applyFont="1" applyFill="1" applyBorder="1" applyAlignment="1">
      <alignment horizontal="right"/>
    </xf>
    <xf numFmtId="192" fontId="16" fillId="0" borderId="12" xfId="21" applyNumberFormat="1" applyFont="1" applyFill="1" applyBorder="1" applyAlignment="1">
      <alignment horizontal="center"/>
    </xf>
    <xf numFmtId="202" fontId="16" fillId="0" borderId="0" xfId="21" applyNumberFormat="1" applyFont="1" applyFill="1" applyBorder="1" applyAlignment="1">
      <alignment horizontal="center"/>
    </xf>
    <xf numFmtId="190" fontId="16" fillId="0" borderId="0" xfId="0" applyNumberFormat="1" applyFont="1" applyFill="1" applyBorder="1" applyAlignment="1"/>
    <xf numFmtId="190" fontId="16" fillId="0" borderId="0" xfId="21" applyNumberFormat="1" applyFont="1" applyFill="1" applyBorder="1" applyAlignment="1">
      <alignment horizontal="center"/>
    </xf>
    <xf numFmtId="190" fontId="16" fillId="0" borderId="12" xfId="0" applyNumberFormat="1" applyFont="1" applyFill="1" applyBorder="1"/>
    <xf numFmtId="190" fontId="16" fillId="0" borderId="0" xfId="0" applyNumberFormat="1" applyFont="1" applyFill="1" applyBorder="1"/>
    <xf numFmtId="202" fontId="16" fillId="0" borderId="12" xfId="21" applyNumberFormat="1" applyFont="1" applyFill="1" applyBorder="1" applyAlignment="1">
      <alignment horizontal="center"/>
    </xf>
    <xf numFmtId="37" fontId="16" fillId="0" borderId="0" xfId="21" applyNumberFormat="1" applyFont="1" applyFill="1" applyBorder="1" applyAlignment="1">
      <alignment horizontal="right"/>
    </xf>
    <xf numFmtId="37" fontId="16" fillId="0" borderId="0" xfId="21" applyNumberFormat="1" applyFont="1" applyFill="1"/>
    <xf numFmtId="202" fontId="17" fillId="0" borderId="12" xfId="21" applyNumberFormat="1" applyFont="1" applyFill="1" applyBorder="1" applyAlignment="1">
      <alignment horizontal="center"/>
    </xf>
    <xf numFmtId="204" fontId="0" fillId="0" borderId="0" xfId="49" applyNumberFormat="1" applyFont="1" applyFill="1" applyBorder="1" applyAlignment="1" applyProtection="1">
      <alignment horizontal="center"/>
    </xf>
    <xf numFmtId="37" fontId="0" fillId="0" borderId="0" xfId="0" applyNumberFormat="1" applyFill="1" applyBorder="1" applyAlignment="1">
      <alignment horizontal="right"/>
    </xf>
    <xf numFmtId="199" fontId="74" fillId="0" borderId="0" xfId="55" applyNumberFormat="1" applyFont="1" applyFill="1" applyBorder="1" applyAlignment="1">
      <alignment horizontal="center"/>
    </xf>
    <xf numFmtId="190" fontId="16" fillId="0" borderId="0" xfId="21" applyNumberFormat="1" applyFont="1" applyFill="1" applyBorder="1"/>
    <xf numFmtId="0" fontId="24" fillId="0" borderId="0" xfId="0" applyFont="1"/>
    <xf numFmtId="0" fontId="22" fillId="0" borderId="0" xfId="0" applyFont="1" applyAlignment="1">
      <alignment horizontal="center"/>
    </xf>
    <xf numFmtId="0" fontId="16" fillId="0" borderId="0" xfId="0" applyFont="1"/>
    <xf numFmtId="193" fontId="16" fillId="0" borderId="0" xfId="0" applyNumberFormat="1" applyFont="1"/>
    <xf numFmtId="0" fontId="16" fillId="0" borderId="0" xfId="0" applyFont="1" applyAlignment="1">
      <alignment horizontal="left"/>
    </xf>
    <xf numFmtId="190" fontId="0" fillId="0" borderId="0" xfId="0" applyNumberFormat="1" applyAlignment="1">
      <alignment horizontal="right"/>
    </xf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90" fontId="16" fillId="0" borderId="0" xfId="0" applyNumberFormat="1" applyFont="1" applyAlignment="1">
      <alignment horizontal="right"/>
    </xf>
    <xf numFmtId="0" fontId="16" fillId="0" borderId="0" xfId="0" quotePrefix="1" applyFont="1" applyAlignment="1">
      <alignment horizontal="left"/>
    </xf>
    <xf numFmtId="37" fontId="17" fillId="0" borderId="0" xfId="0" applyNumberFormat="1" applyFont="1"/>
    <xf numFmtId="37" fontId="17" fillId="0" borderId="0" xfId="0" applyNumberFormat="1" applyFont="1" applyAlignment="1">
      <alignment horizontal="right"/>
    </xf>
    <xf numFmtId="202" fontId="16" fillId="0" borderId="0" xfId="21" applyNumberFormat="1" applyFont="1" applyAlignment="1">
      <alignment horizontal="center"/>
    </xf>
    <xf numFmtId="192" fontId="0" fillId="0" borderId="0" xfId="57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0" quotePrefix="1" applyFont="1"/>
    <xf numFmtId="190" fontId="16" fillId="0" borderId="0" xfId="0" applyNumberFormat="1" applyFont="1"/>
    <xf numFmtId="37" fontId="17" fillId="0" borderId="11" xfId="0" applyNumberFormat="1" applyFont="1" applyBorder="1" applyAlignment="1">
      <alignment horizontal="right"/>
    </xf>
    <xf numFmtId="0" fontId="22" fillId="0" borderId="0" xfId="0" quotePrefix="1" applyFont="1" applyAlignment="1">
      <alignment horizontal="center"/>
    </xf>
    <xf numFmtId="190" fontId="16" fillId="0" borderId="0" xfId="0" applyNumberFormat="1" applyFont="1" applyAlignment="1">
      <alignment horizontal="center"/>
    </xf>
    <xf numFmtId="37" fontId="17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190" fontId="16" fillId="0" borderId="11" xfId="0" applyNumberFormat="1" applyFont="1" applyBorder="1"/>
    <xf numFmtId="190" fontId="28" fillId="0" borderId="0" xfId="0" applyNumberFormat="1" applyFont="1"/>
    <xf numFmtId="190" fontId="16" fillId="0" borderId="12" xfId="0" applyNumberFormat="1" applyFont="1" applyBorder="1" applyAlignment="1">
      <alignment horizontal="right"/>
    </xf>
    <xf numFmtId="190" fontId="17" fillId="0" borderId="0" xfId="0" applyNumberFormat="1" applyFont="1"/>
    <xf numFmtId="190" fontId="17" fillId="0" borderId="0" xfId="0" applyNumberFormat="1" applyFont="1" applyAlignment="1">
      <alignment horizontal="right"/>
    </xf>
    <xf numFmtId="192" fontId="16" fillId="0" borderId="12" xfId="21" applyNumberFormat="1" applyFont="1" applyBorder="1" applyAlignment="1">
      <alignment horizontal="center"/>
    </xf>
    <xf numFmtId="190" fontId="17" fillId="0" borderId="5" xfId="0" applyNumberFormat="1" applyFont="1" applyBorder="1" applyAlignment="1">
      <alignment horizontal="right"/>
    </xf>
    <xf numFmtId="190" fontId="17" fillId="0" borderId="11" xfId="0" applyNumberFormat="1" applyFont="1" applyBorder="1" applyAlignment="1">
      <alignment horizontal="right"/>
    </xf>
    <xf numFmtId="49" fontId="22" fillId="0" borderId="0" xfId="0" applyNumberFormat="1" applyFont="1" applyFill="1" applyBorder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  <xf numFmtId="0" fontId="19" fillId="0" borderId="0" xfId="0" applyFont="1" applyFill="1" applyAlignment="1"/>
    <xf numFmtId="0" fontId="19" fillId="0" borderId="0" xfId="0" quotePrefix="1" applyFont="1" applyFill="1" applyAlignment="1"/>
    <xf numFmtId="202" fontId="17" fillId="0" borderId="0" xfId="21" applyNumberFormat="1" applyFont="1" applyFill="1" applyBorder="1" applyAlignment="1">
      <alignment horizontal="center"/>
    </xf>
    <xf numFmtId="199" fontId="0" fillId="0" borderId="12" xfId="55" applyNumberFormat="1" applyFont="1" applyFill="1" applyBorder="1" applyAlignment="1">
      <alignment horizontal="center"/>
    </xf>
    <xf numFmtId="199" fontId="16" fillId="0" borderId="0" xfId="55" applyNumberFormat="1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/>
    <xf numFmtId="199" fontId="22" fillId="0" borderId="0" xfId="55" applyNumberFormat="1" applyFont="1" applyFill="1" applyBorder="1" applyAlignment="1">
      <alignment horizontal="center"/>
    </xf>
    <xf numFmtId="3" fontId="16" fillId="0" borderId="0" xfId="21" applyNumberFormat="1" applyFont="1" applyFill="1" applyBorder="1"/>
    <xf numFmtId="3" fontId="16" fillId="0" borderId="0" xfId="21" applyNumberFormat="1" applyFont="1" applyFill="1"/>
    <xf numFmtId="192" fontId="16" fillId="0" borderId="0" xfId="21" applyNumberFormat="1" applyFont="1" applyFill="1" applyBorder="1"/>
    <xf numFmtId="192" fontId="16" fillId="0" borderId="12" xfId="21" applyNumberFormat="1" applyFont="1" applyFill="1" applyBorder="1"/>
    <xf numFmtId="202" fontId="16" fillId="0" borderId="12" xfId="21" applyNumberFormat="1" applyFont="1" applyFill="1" applyBorder="1"/>
    <xf numFmtId="0" fontId="75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" fontId="22" fillId="0" borderId="0" xfId="55" applyNumberFormat="1" applyFont="1" applyFill="1" applyAlignment="1">
      <alignment horizontal="center"/>
    </xf>
    <xf numFmtId="190" fontId="17" fillId="0" borderId="5" xfId="21" applyNumberFormat="1" applyFont="1" applyFill="1" applyBorder="1"/>
    <xf numFmtId="192" fontId="17" fillId="0" borderId="5" xfId="21" applyNumberFormat="1" applyFont="1" applyFill="1" applyBorder="1"/>
    <xf numFmtId="192" fontId="17" fillId="0" borderId="0" xfId="21" applyNumberFormat="1" applyFont="1" applyFill="1" applyBorder="1"/>
    <xf numFmtId="0" fontId="24" fillId="0" borderId="0" xfId="0" quotePrefix="1" applyFont="1" applyAlignment="1">
      <alignment horizontal="left"/>
    </xf>
    <xf numFmtId="0" fontId="24" fillId="0" borderId="0" xfId="0" quotePrefix="1" applyFont="1"/>
    <xf numFmtId="202" fontId="17" fillId="0" borderId="0" xfId="21" applyNumberFormat="1" applyFont="1" applyFill="1" applyBorder="1"/>
    <xf numFmtId="202" fontId="16" fillId="0" borderId="0" xfId="21" applyNumberFormat="1" applyFont="1" applyFill="1" applyBorder="1"/>
    <xf numFmtId="202" fontId="17" fillId="0" borderId="5" xfId="21" applyNumberFormat="1" applyFont="1" applyFill="1" applyBorder="1"/>
    <xf numFmtId="202" fontId="0" fillId="0" borderId="0" xfId="21" quotePrefix="1" applyNumberFormat="1" applyFont="1" applyFill="1" applyAlignment="1">
      <alignment horizontal="center"/>
    </xf>
    <xf numFmtId="190" fontId="0" fillId="0" borderId="0" xfId="21" applyNumberFormat="1" applyFont="1" applyFill="1" applyAlignment="1">
      <alignment horizontal="center"/>
    </xf>
    <xf numFmtId="192" fontId="16" fillId="0" borderId="0" xfId="21" applyNumberFormat="1" applyFont="1" applyFill="1" applyBorder="1" applyAlignment="1">
      <alignment horizontal="center"/>
    </xf>
    <xf numFmtId="190" fontId="16" fillId="0" borderId="0" xfId="0" applyNumberFormat="1" applyFont="1" applyFill="1" applyAlignment="1">
      <alignment horizontal="right"/>
    </xf>
    <xf numFmtId="190" fontId="0" fillId="0" borderId="0" xfId="0" applyNumberFormat="1" applyFont="1" applyAlignment="1">
      <alignment horizontal="right"/>
    </xf>
    <xf numFmtId="190" fontId="16" fillId="0" borderId="0" xfId="0" applyNumberFormat="1" applyFont="1" applyFill="1"/>
    <xf numFmtId="192" fontId="16" fillId="0" borderId="0" xfId="0" applyNumberFormat="1" applyFont="1" applyFill="1"/>
    <xf numFmtId="190" fontId="0" fillId="0" borderId="0" xfId="0" applyNumberFormat="1" applyFill="1" applyBorder="1" applyAlignment="1">
      <alignment horizontal="center"/>
    </xf>
    <xf numFmtId="202" fontId="0" fillId="0" borderId="0" xfId="0" applyNumberFormat="1" applyFill="1"/>
    <xf numFmtId="202" fontId="0" fillId="0" borderId="0" xfId="0" applyNumberFormat="1" applyFont="1" applyFill="1" applyAlignment="1">
      <alignment horizontal="right"/>
    </xf>
    <xf numFmtId="192" fontId="0" fillId="0" borderId="12" xfId="21" quotePrefix="1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left" wrapText="1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90" fontId="0" fillId="0" borderId="0" xfId="0" applyNumberFormat="1" applyFont="1" applyFill="1" applyBorder="1" applyAlignment="1">
      <alignment horizontal="right"/>
    </xf>
    <xf numFmtId="0" fontId="24" fillId="0" borderId="0" xfId="0" applyNumberFormat="1" applyFont="1" applyFill="1" applyAlignment="1">
      <alignment horizontal="center"/>
    </xf>
    <xf numFmtId="190" fontId="17" fillId="0" borderId="1" xfId="0" applyNumberFormat="1" applyFont="1" applyFill="1" applyBorder="1" applyAlignment="1"/>
    <xf numFmtId="37" fontId="17" fillId="0" borderId="1" xfId="0" applyNumberFormat="1" applyFont="1" applyFill="1" applyBorder="1"/>
    <xf numFmtId="202" fontId="0" fillId="0" borderId="12" xfId="21" quotePrefix="1" applyNumberFormat="1" applyFont="1" applyFill="1" applyBorder="1" applyAlignment="1">
      <alignment horizontal="center"/>
    </xf>
    <xf numFmtId="193" fontId="0" fillId="0" borderId="12" xfId="0" applyNumberFormat="1" applyFont="1" applyFill="1" applyBorder="1" applyAlignment="1">
      <alignment horizontal="right"/>
    </xf>
    <xf numFmtId="192" fontId="25" fillId="0" borderId="0" xfId="21" applyNumberFormat="1" applyFont="1" applyFill="1" applyBorder="1"/>
    <xf numFmtId="199" fontId="0" fillId="0" borderId="0" xfId="55" quotePrefix="1" applyNumberFormat="1" applyFont="1" applyFill="1"/>
    <xf numFmtId="200" fontId="0" fillId="0" borderId="11" xfId="0" applyNumberFormat="1" applyFont="1" applyFill="1" applyBorder="1" applyAlignment="1">
      <alignment horizontal="right"/>
    </xf>
    <xf numFmtId="200" fontId="0" fillId="0" borderId="0" xfId="0" applyNumberFormat="1" applyFont="1" applyFill="1" applyBorder="1" applyAlignment="1">
      <alignment horizontal="right"/>
    </xf>
    <xf numFmtId="202" fontId="17" fillId="0" borderId="13" xfId="21" applyNumberFormat="1" applyFont="1" applyFill="1" applyBorder="1" applyAlignment="1">
      <alignment horizontal="center"/>
    </xf>
    <xf numFmtId="37" fontId="17" fillId="0" borderId="12" xfId="0" applyNumberFormat="1" applyFont="1" applyFill="1" applyBorder="1"/>
    <xf numFmtId="49" fontId="22" fillId="0" borderId="0" xfId="0" applyNumberFormat="1" applyFont="1" applyFill="1" applyBorder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  <xf numFmtId="202" fontId="17" fillId="0" borderId="0" xfId="21" quotePrefix="1" applyNumberFormat="1" applyFont="1" applyFill="1" applyBorder="1" applyAlignment="1">
      <alignment horizontal="center"/>
    </xf>
    <xf numFmtId="0" fontId="16" fillId="0" borderId="0" xfId="0" quotePrefix="1" applyFont="1" applyFill="1"/>
    <xf numFmtId="202" fontId="16" fillId="0" borderId="0" xfId="21" applyNumberFormat="1" applyFont="1" applyFill="1" applyAlignment="1">
      <alignment horizontal="center"/>
    </xf>
    <xf numFmtId="3" fontId="0" fillId="0" borderId="0" xfId="21" applyNumberFormat="1" applyFont="1" applyFill="1" applyBorder="1"/>
    <xf numFmtId="202" fontId="17" fillId="0" borderId="10" xfId="21" applyNumberFormat="1" applyFont="1" applyFill="1" applyBorder="1" applyAlignment="1">
      <alignment horizontal="center"/>
    </xf>
    <xf numFmtId="190" fontId="17" fillId="0" borderId="10" xfId="21" applyNumberFormat="1" applyFont="1" applyFill="1" applyBorder="1" applyAlignment="1">
      <alignment horizontal="right"/>
    </xf>
    <xf numFmtId="192" fontId="0" fillId="0" borderId="0" xfId="21" quotePrefix="1" applyNumberFormat="1" applyFont="1" applyFill="1" applyBorder="1" applyAlignment="1">
      <alignment horizontal="center"/>
    </xf>
    <xf numFmtId="192" fontId="25" fillId="0" borderId="0" xfId="21" applyNumberFormat="1" applyFont="1" applyFill="1" applyBorder="1" applyAlignment="1">
      <alignment horizontal="right"/>
    </xf>
    <xf numFmtId="190" fontId="17" fillId="0" borderId="12" xfId="0" applyNumberFormat="1" applyFont="1" applyFill="1" applyBorder="1" applyAlignment="1">
      <alignment horizontal="right"/>
    </xf>
    <xf numFmtId="190" fontId="16" fillId="0" borderId="12" xfId="0" applyNumberFormat="1" applyFont="1" applyFill="1" applyBorder="1" applyAlignment="1">
      <alignment horizontal="right"/>
    </xf>
    <xf numFmtId="190" fontId="17" fillId="0" borderId="5" xfId="0" applyNumberFormat="1" applyFont="1" applyFill="1" applyBorder="1" applyAlignment="1">
      <alignment horizontal="right"/>
    </xf>
    <xf numFmtId="190" fontId="17" fillId="0" borderId="13" xfId="0" applyNumberFormat="1" applyFont="1" applyFill="1" applyBorder="1" applyAlignment="1">
      <alignment horizontal="right"/>
    </xf>
    <xf numFmtId="37" fontId="17" fillId="0" borderId="13" xfId="0" applyNumberFormat="1" applyFont="1" applyBorder="1" applyAlignment="1">
      <alignment horizontal="right"/>
    </xf>
    <xf numFmtId="0" fontId="17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16" fillId="0" borderId="0" xfId="0" applyNumberFormat="1" applyFont="1" applyAlignment="1">
      <alignment horizontal="center" wrapText="1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199" fontId="17" fillId="0" borderId="0" xfId="55" applyNumberFormat="1" applyFont="1" applyFill="1" applyBorder="1" applyAlignment="1">
      <alignment horizontal="center"/>
    </xf>
    <xf numFmtId="199" fontId="16" fillId="0" borderId="12" xfId="55" applyNumberFormat="1" applyFont="1" applyFill="1" applyBorder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</cellXfs>
  <cellStyles count="213">
    <cellStyle name="??" xfId="1"/>
    <cellStyle name="?? [0]_PERSONAL" xfId="2"/>
    <cellStyle name="???" xfId="3"/>
    <cellStyle name="???[0]_liz-ss" xfId="4"/>
    <cellStyle name="???_liz-ss" xfId="5"/>
    <cellStyle name="??_B" xfId="6"/>
    <cellStyle name="2decimal" xfId="7"/>
    <cellStyle name="75" xfId="8"/>
    <cellStyle name="args.style" xfId="9"/>
    <cellStyle name="Body" xfId="10"/>
    <cellStyle name="Border" xfId="11"/>
    <cellStyle name="Calc Currency (0)" xfId="12"/>
    <cellStyle name="Calc Currency (2)" xfId="13"/>
    <cellStyle name="Calc Percent (0)" xfId="14"/>
    <cellStyle name="Calc Percent (1)" xfId="15"/>
    <cellStyle name="Calc Percent (2)" xfId="16"/>
    <cellStyle name="Calc Units (0)" xfId="17"/>
    <cellStyle name="Calc Units (1)" xfId="18"/>
    <cellStyle name="Calc Units (2)" xfId="19"/>
    <cellStyle name="Column Heading" xfId="20"/>
    <cellStyle name="Comma" xfId="21" builtinId="3"/>
    <cellStyle name="Comma  - Style1" xfId="22"/>
    <cellStyle name="Comma  - Style2" xfId="23"/>
    <cellStyle name="Comma  - Style3" xfId="24"/>
    <cellStyle name="Comma  - Style4" xfId="25"/>
    <cellStyle name="Comma  - Style5" xfId="26"/>
    <cellStyle name="Comma  - Style6" xfId="27"/>
    <cellStyle name="Comma  - Style7" xfId="28"/>
    <cellStyle name="Comma  - Style8" xfId="29"/>
    <cellStyle name="Comma [00]" xfId="30"/>
    <cellStyle name="Comma 10" xfId="31"/>
    <cellStyle name="Comma 11" xfId="32"/>
    <cellStyle name="Comma 12" xfId="33"/>
    <cellStyle name="Comma 13" xfId="34"/>
    <cellStyle name="Comma 14" xfId="35"/>
    <cellStyle name="Comma 15" xfId="36"/>
    <cellStyle name="Comma 16" xfId="37"/>
    <cellStyle name="Comma 17" xfId="38"/>
    <cellStyle name="Comma 18" xfId="39"/>
    <cellStyle name="Comma 19" xfId="40"/>
    <cellStyle name="Comma 2" xfId="41"/>
    <cellStyle name="Comma 2 2" xfId="42"/>
    <cellStyle name="Comma 20" xfId="43"/>
    <cellStyle name="Comma 21" xfId="44"/>
    <cellStyle name="Comma 22" xfId="45"/>
    <cellStyle name="Comma 3" xfId="46"/>
    <cellStyle name="Comma 3 2" xfId="47"/>
    <cellStyle name="Comma 4" xfId="48"/>
    <cellStyle name="Comma 5" xfId="49"/>
    <cellStyle name="Comma 6" xfId="50"/>
    <cellStyle name="Comma 7" xfId="51"/>
    <cellStyle name="Comma 8" xfId="52"/>
    <cellStyle name="Comma 9" xfId="53"/>
    <cellStyle name="comma zerodec" xfId="54"/>
    <cellStyle name="Comma_SPGQ302e-chg. in share" xfId="55"/>
    <cellStyle name="Copied" xfId="56"/>
    <cellStyle name="Currency" xfId="57" builtinId="4"/>
    <cellStyle name="Currency [0]b" xfId="58"/>
    <cellStyle name="Currency [00]" xfId="59"/>
    <cellStyle name="currency(2)" xfId="60"/>
    <cellStyle name="Currency1" xfId="61"/>
    <cellStyle name="Dan" xfId="62"/>
    <cellStyle name="DATE" xfId="63"/>
    <cellStyle name="Date Short" xfId="64"/>
    <cellStyle name="Dezimal [0]_NEGS" xfId="65"/>
    <cellStyle name="Dezimal_NEGS" xfId="66"/>
    <cellStyle name="Dollar (zero dec)" xfId="67"/>
    <cellStyle name="Enter Currency (0)" xfId="68"/>
    <cellStyle name="Enter Currency (2)" xfId="69"/>
    <cellStyle name="Enter Units (0)" xfId="70"/>
    <cellStyle name="Enter Units (1)" xfId="71"/>
    <cellStyle name="Enter Units (2)" xfId="72"/>
    <cellStyle name="Entered" xfId="73"/>
    <cellStyle name="Format Number Column" xfId="74"/>
    <cellStyle name="Grey" xfId="75"/>
    <cellStyle name="Grey 2" xfId="76"/>
    <cellStyle name="Head 1" xfId="77"/>
    <cellStyle name="Header1" xfId="78"/>
    <cellStyle name="Header2" xfId="79"/>
    <cellStyle name="Heading" xfId="80"/>
    <cellStyle name="HEADINGS" xfId="81"/>
    <cellStyle name="HEADINGSTOP" xfId="82"/>
    <cellStyle name="Indent" xfId="83"/>
    <cellStyle name="Input [yellow]" xfId="84"/>
    <cellStyle name="Input [yellow] 2" xfId="85"/>
    <cellStyle name="KPMG Heading 1" xfId="86"/>
    <cellStyle name="KPMG Heading 2" xfId="87"/>
    <cellStyle name="KPMG Heading 3" xfId="88"/>
    <cellStyle name="KPMG Heading 4" xfId="89"/>
    <cellStyle name="KPMG Normal" xfId="90"/>
    <cellStyle name="KPMG Normal Text" xfId="91"/>
    <cellStyle name="left" xfId="92"/>
    <cellStyle name="Link Currency (0)" xfId="93"/>
    <cellStyle name="Link Currency (2)" xfId="94"/>
    <cellStyle name="Link Units (0)" xfId="95"/>
    <cellStyle name="Link Units (1)" xfId="96"/>
    <cellStyle name="Link Units (2)" xfId="97"/>
    <cellStyle name="Miglia - Stile1" xfId="98"/>
    <cellStyle name="Miglia - Stile2" xfId="99"/>
    <cellStyle name="Miglia - Stile3" xfId="100"/>
    <cellStyle name="Miglia - Stile4" xfId="101"/>
    <cellStyle name="Miglia - Stile5" xfId="102"/>
    <cellStyle name="Milliers [0]_laroux" xfId="103"/>
    <cellStyle name="Milliers_laroux" xfId="104"/>
    <cellStyle name="Mon?taire [0]_laroux" xfId="105"/>
    <cellStyle name="Mon?taire_laroux" xfId="106"/>
    <cellStyle name="Monétaire [0]_laroux" xfId="107"/>
    <cellStyle name="Monétaire_laroux" xfId="108"/>
    <cellStyle name="no dec" xfId="109"/>
    <cellStyle name="Normal" xfId="0" builtinId="0"/>
    <cellStyle name="Normal - Stile6" xfId="110"/>
    <cellStyle name="Normal - Stile7" xfId="111"/>
    <cellStyle name="Normal - Stile8" xfId="112"/>
    <cellStyle name="Normal - Style1" xfId="113"/>
    <cellStyle name="Normal - Style1 2" xfId="114"/>
    <cellStyle name="Normal - Style1 3" xfId="115"/>
    <cellStyle name="Normal 10" xfId="116"/>
    <cellStyle name="Normal 11" xfId="117"/>
    <cellStyle name="Normal 12" xfId="118"/>
    <cellStyle name="Normal 13" xfId="119"/>
    <cellStyle name="Normal 14" xfId="120"/>
    <cellStyle name="Normal 15" xfId="121"/>
    <cellStyle name="Normal 16" xfId="122"/>
    <cellStyle name="Normal 17" xfId="123"/>
    <cellStyle name="Normal 18" xfId="124"/>
    <cellStyle name="Normal 19" xfId="125"/>
    <cellStyle name="Normal 2" xfId="126"/>
    <cellStyle name="Normal 20" xfId="127"/>
    <cellStyle name="Normal 21" xfId="128"/>
    <cellStyle name="Normal 22" xfId="129"/>
    <cellStyle name="Normal 3" xfId="130"/>
    <cellStyle name="Normal 4" xfId="131"/>
    <cellStyle name="Normal 5" xfId="132"/>
    <cellStyle name="Normal 6" xfId="133"/>
    <cellStyle name="Normal 7" xfId="134"/>
    <cellStyle name="Normal 8" xfId="135"/>
    <cellStyle name="Normal 9" xfId="136"/>
    <cellStyle name="Output Amounts" xfId="137"/>
    <cellStyle name="Output Column Headings" xfId="138"/>
    <cellStyle name="Output Line Items" xfId="139"/>
    <cellStyle name="per.style" xfId="140"/>
    <cellStyle name="Percent [0]" xfId="141"/>
    <cellStyle name="Percent [00]" xfId="142"/>
    <cellStyle name="Percent [2]" xfId="143"/>
    <cellStyle name="Percent 2" xfId="144"/>
    <cellStyle name="PrePop Currency (0)" xfId="145"/>
    <cellStyle name="PrePop Currency (2)" xfId="146"/>
    <cellStyle name="PrePop Units (0)" xfId="147"/>
    <cellStyle name="PrePop Units (1)" xfId="148"/>
    <cellStyle name="PrePop Units (2)" xfId="149"/>
    <cellStyle name="PSChar" xfId="150"/>
    <cellStyle name="PSHeading" xfId="151"/>
    <cellStyle name="pwstyle" xfId="152"/>
    <cellStyle name="Quantity" xfId="153"/>
    <cellStyle name="regstoresfromspecstores" xfId="154"/>
    <cellStyle name="RevList" xfId="155"/>
    <cellStyle name="SCH1" xfId="156"/>
    <cellStyle name="SHADEDSTORES" xfId="157"/>
    <cellStyle name="specstores" xfId="158"/>
    <cellStyle name="Standard_9912(4)" xfId="159"/>
    <cellStyle name="Style 1" xfId="160"/>
    <cellStyle name="Style 1 2" xfId="161"/>
    <cellStyle name="Style 1 3" xfId="162"/>
    <cellStyle name="Style 10" xfId="163"/>
    <cellStyle name="Style 11" xfId="164"/>
    <cellStyle name="Style 12" xfId="165"/>
    <cellStyle name="Style 12 2" xfId="166"/>
    <cellStyle name="Style 13" xfId="167"/>
    <cellStyle name="Style 14" xfId="168"/>
    <cellStyle name="Style 15" xfId="169"/>
    <cellStyle name="Style 16" xfId="170"/>
    <cellStyle name="Style 17" xfId="171"/>
    <cellStyle name="Style 18" xfId="172"/>
    <cellStyle name="Style 19" xfId="173"/>
    <cellStyle name="Style 2" xfId="174"/>
    <cellStyle name="Style 20" xfId="175"/>
    <cellStyle name="Style 3" xfId="176"/>
    <cellStyle name="Style 4" xfId="177"/>
    <cellStyle name="Style 5" xfId="178"/>
    <cellStyle name="Style 6" xfId="179"/>
    <cellStyle name="Style 7" xfId="180"/>
    <cellStyle name="Style 8" xfId="181"/>
    <cellStyle name="Style 9" xfId="182"/>
    <cellStyle name="SubHeading" xfId="183"/>
    <cellStyle name="Subtotal" xfId="184"/>
    <cellStyle name="Text Indent A" xfId="185"/>
    <cellStyle name="Text Indent B" xfId="186"/>
    <cellStyle name="Text Indent C" xfId="187"/>
    <cellStyle name="wrap" xfId="188"/>
    <cellStyle name="เครื่องหมายจุลภาค [0]_FG-WIP COST-FEB.03" xfId="189"/>
    <cellStyle name="เครื่องหมายจุลภาค 2" xfId="190"/>
    <cellStyle name="เครื่องหมายจุลภาค_Ac 16100, 16110,21050,21140,21240, AR-AP SUMMARY" xfId="191"/>
    <cellStyle name="เครื่องหมายสกุลเงิน [0]_NHKTop99" xfId="192"/>
    <cellStyle name="เครื่องหมายสกุลเงิน_NHKTop99" xfId="193"/>
    <cellStyle name="น้บะภฒ_95" xfId="194"/>
    <cellStyle name="ปกติ_1" xfId="195"/>
    <cellStyle name="ฤธถ [0]_95" xfId="196"/>
    <cellStyle name="ฤธถ_95" xfId="197"/>
    <cellStyle name="ล๋ศญ [0]_95" xfId="198"/>
    <cellStyle name="ล๋ศญ_95" xfId="199"/>
    <cellStyle name="วฅมุ_4ฟ๙ฝวภ๛" xfId="200"/>
    <cellStyle name="통화 [0]_PERSONAL" xfId="201"/>
    <cellStyle name="통화_PERSONAL" xfId="202"/>
    <cellStyle name="표준_PERSONAL" xfId="203"/>
    <cellStyle name="一般_0006(1)" xfId="204"/>
    <cellStyle name="千分位[0]_LC (2)" xfId="205"/>
    <cellStyle name="千分位_LC (2)" xfId="206"/>
    <cellStyle name="未定義" xfId="207"/>
    <cellStyle name="桁区切り_Receivable Dec" xfId="208"/>
    <cellStyle name="標準_AR562売上出来高確認表印刷_帳票レイアウト" xfId="209"/>
    <cellStyle name="貨幣 [0]_liz-ss" xfId="210"/>
    <cellStyle name="貨幣[0]_LC (2)" xfId="211"/>
    <cellStyle name="貨幣_LC (2)" xfId="2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view="pageBreakPreview" topLeftCell="A40" zoomScale="85" zoomScaleNormal="100" zoomScaleSheetLayoutView="85" workbookViewId="0">
      <selection activeCell="N43" sqref="N43"/>
    </sheetView>
  </sheetViews>
  <sheetFormatPr defaultColWidth="10.81640625" defaultRowHeight="20.5" customHeight="1"/>
  <cols>
    <col min="1" max="1" width="43.453125" style="23" customWidth="1"/>
    <col min="2" max="2" width="4.81640625" style="32" customWidth="1"/>
    <col min="3" max="3" width="0.81640625" style="23" customWidth="1"/>
    <col min="4" max="4" width="13.1796875" style="23" customWidth="1"/>
    <col min="5" max="5" width="0.81640625" style="23" customWidth="1"/>
    <col min="6" max="6" width="13.1796875" style="23" customWidth="1"/>
    <col min="7" max="7" width="0.81640625" style="23" customWidth="1"/>
    <col min="8" max="8" width="13.54296875" style="119" customWidth="1"/>
    <col min="9" max="9" width="0.81640625" style="119" customWidth="1"/>
    <col min="10" max="10" width="13.1796875" style="119" customWidth="1"/>
    <col min="11" max="16384" width="10.81640625" style="23"/>
  </cols>
  <sheetData>
    <row r="1" spans="1:10" s="15" customFormat="1" ht="20.5" customHeight="1">
      <c r="A1" s="171" t="s">
        <v>112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s="16" customFormat="1" ht="20.5" customHeight="1">
      <c r="A2" s="27" t="s">
        <v>55</v>
      </c>
      <c r="B2" s="116"/>
      <c r="C2" s="88"/>
      <c r="D2" s="88"/>
      <c r="E2" s="88"/>
      <c r="F2" s="88"/>
      <c r="G2" s="88"/>
      <c r="H2" s="88"/>
      <c r="I2" s="88"/>
      <c r="J2" s="88"/>
    </row>
    <row r="3" spans="1:10" s="21" customFormat="1" ht="20.5" customHeight="1">
      <c r="A3" s="17"/>
      <c r="B3" s="18"/>
      <c r="C3" s="17"/>
      <c r="D3" s="17"/>
      <c r="E3" s="19"/>
      <c r="F3" s="17"/>
      <c r="G3" s="19"/>
      <c r="H3" s="20"/>
      <c r="I3" s="20"/>
      <c r="J3" s="20"/>
    </row>
    <row r="4" spans="1:10" ht="20.5" customHeight="1">
      <c r="A4" s="24"/>
      <c r="B4" s="25"/>
      <c r="C4" s="117"/>
      <c r="D4" s="237" t="s">
        <v>57</v>
      </c>
      <c r="E4" s="237"/>
      <c r="F4" s="237"/>
      <c r="G4" s="26"/>
      <c r="H4" s="237" t="s">
        <v>59</v>
      </c>
      <c r="I4" s="237"/>
      <c r="J4" s="237"/>
    </row>
    <row r="5" spans="1:10" ht="20.5" customHeight="1">
      <c r="A5" s="24"/>
      <c r="B5" s="25"/>
      <c r="C5" s="117"/>
      <c r="D5" s="237" t="s">
        <v>58</v>
      </c>
      <c r="E5" s="237"/>
      <c r="F5" s="237"/>
      <c r="G5" s="26"/>
      <c r="H5" s="237" t="s">
        <v>58</v>
      </c>
      <c r="I5" s="237"/>
      <c r="J5" s="237"/>
    </row>
    <row r="6" spans="1:10" ht="20.5" customHeight="1">
      <c r="A6" s="24"/>
      <c r="B6" s="25"/>
      <c r="C6" s="117"/>
      <c r="D6" s="239" t="s">
        <v>54</v>
      </c>
      <c r="E6" s="239"/>
      <c r="F6" s="239"/>
      <c r="G6" s="26"/>
      <c r="H6" s="239" t="s">
        <v>54</v>
      </c>
      <c r="I6" s="239"/>
      <c r="J6" s="239"/>
    </row>
    <row r="7" spans="1:10" ht="20.5" customHeight="1">
      <c r="A7" s="27" t="s">
        <v>14</v>
      </c>
      <c r="B7" s="28" t="s">
        <v>19</v>
      </c>
      <c r="C7" s="29"/>
      <c r="D7" s="87" t="s">
        <v>162</v>
      </c>
      <c r="E7" s="87"/>
      <c r="F7" s="87" t="s">
        <v>84</v>
      </c>
      <c r="G7" s="118"/>
      <c r="H7" s="87" t="s">
        <v>162</v>
      </c>
      <c r="I7" s="87"/>
      <c r="J7" s="87" t="s">
        <v>84</v>
      </c>
    </row>
    <row r="8" spans="1:10" ht="20.5" customHeight="1">
      <c r="B8" s="30"/>
      <c r="C8" s="29"/>
      <c r="D8" s="238" t="s">
        <v>160</v>
      </c>
      <c r="E8" s="238"/>
      <c r="F8" s="238"/>
      <c r="G8" s="238"/>
      <c r="H8" s="238"/>
      <c r="I8" s="238"/>
      <c r="J8" s="238"/>
    </row>
    <row r="9" spans="1:10" ht="20.5" customHeight="1">
      <c r="A9" s="138" t="s">
        <v>15</v>
      </c>
      <c r="B9" s="139"/>
      <c r="C9" s="140"/>
      <c r="D9" s="140"/>
      <c r="E9" s="140"/>
      <c r="F9" s="140"/>
      <c r="G9" s="140"/>
      <c r="H9" s="141"/>
      <c r="I9" s="141"/>
      <c r="J9" s="141"/>
    </row>
    <row r="10" spans="1:10" ht="20.5" customHeight="1">
      <c r="A10" s="176" t="s">
        <v>5</v>
      </c>
      <c r="B10" s="139">
        <v>5</v>
      </c>
      <c r="C10" s="142"/>
      <c r="D10" s="85">
        <v>47147410</v>
      </c>
      <c r="E10" s="144"/>
      <c r="F10" s="85">
        <v>11140781</v>
      </c>
      <c r="G10" s="144"/>
      <c r="H10" s="143">
        <v>11417295</v>
      </c>
      <c r="I10" s="145"/>
      <c r="J10" s="143">
        <v>1556755</v>
      </c>
    </row>
    <row r="11" spans="1:10" ht="20.5" customHeight="1">
      <c r="A11" s="176" t="s">
        <v>125</v>
      </c>
      <c r="B11" s="139">
        <v>6</v>
      </c>
      <c r="C11" s="148"/>
      <c r="D11" s="198">
        <v>346860607</v>
      </c>
      <c r="E11" s="144"/>
      <c r="F11" s="198">
        <v>326252464</v>
      </c>
      <c r="G11" s="144"/>
      <c r="H11" s="147">
        <v>337684103</v>
      </c>
      <c r="I11" s="145"/>
      <c r="J11" s="147">
        <v>307185441</v>
      </c>
    </row>
    <row r="12" spans="1:10" ht="20.5" customHeight="1">
      <c r="A12" s="177" t="s">
        <v>4</v>
      </c>
      <c r="B12" s="139">
        <v>7</v>
      </c>
      <c r="C12" s="140"/>
      <c r="D12" s="198">
        <v>272967696</v>
      </c>
      <c r="E12" s="144"/>
      <c r="F12" s="198">
        <v>190430249</v>
      </c>
      <c r="G12" s="144"/>
      <c r="H12" s="147">
        <v>177735739</v>
      </c>
      <c r="I12" s="145"/>
      <c r="J12" s="147">
        <v>93812139</v>
      </c>
    </row>
    <row r="13" spans="1:10" ht="20.5" customHeight="1">
      <c r="A13" s="140" t="s">
        <v>6</v>
      </c>
      <c r="B13" s="139"/>
      <c r="C13" s="140"/>
      <c r="D13" s="233">
        <v>10495486</v>
      </c>
      <c r="E13" s="144"/>
      <c r="F13" s="233">
        <v>9766956</v>
      </c>
      <c r="G13" s="144"/>
      <c r="H13" s="233">
        <v>10415875</v>
      </c>
      <c r="I13" s="145"/>
      <c r="J13" s="233">
        <v>9565567</v>
      </c>
    </row>
    <row r="14" spans="1:10" ht="20.5" customHeight="1">
      <c r="A14" s="112" t="s">
        <v>8</v>
      </c>
      <c r="B14" s="139"/>
      <c r="C14" s="140"/>
      <c r="D14" s="232">
        <f>SUM(D10:D13)</f>
        <v>677471199</v>
      </c>
      <c r="E14" s="149"/>
      <c r="F14" s="232">
        <f>SUM(F10:F13)</f>
        <v>537590450</v>
      </c>
      <c r="G14" s="149"/>
      <c r="H14" s="232">
        <f>SUM(H10:H13)</f>
        <v>537253012</v>
      </c>
      <c r="I14" s="149"/>
      <c r="J14" s="232">
        <f>SUM(J10:J13)</f>
        <v>412119902</v>
      </c>
    </row>
    <row r="15" spans="1:10" ht="20.5" customHeight="1">
      <c r="A15" s="112"/>
      <c r="B15" s="139"/>
      <c r="C15" s="140"/>
      <c r="D15" s="150"/>
      <c r="E15" s="149"/>
      <c r="F15" s="150"/>
      <c r="G15" s="149"/>
      <c r="H15" s="150"/>
      <c r="I15" s="149"/>
      <c r="J15" s="150"/>
    </row>
    <row r="16" spans="1:10" ht="20.5" customHeight="1">
      <c r="A16" s="138" t="s">
        <v>16</v>
      </c>
      <c r="B16" s="139"/>
      <c r="C16" s="140"/>
      <c r="D16" s="145"/>
      <c r="E16" s="144"/>
      <c r="F16" s="145"/>
      <c r="G16" s="144"/>
      <c r="H16" s="145"/>
      <c r="I16" s="144"/>
      <c r="J16" s="145"/>
    </row>
    <row r="17" spans="1:10" ht="20.5" customHeight="1">
      <c r="A17" s="47" t="s">
        <v>85</v>
      </c>
      <c r="B17" s="139"/>
      <c r="C17" s="140"/>
      <c r="D17" s="151">
        <v>412000</v>
      </c>
      <c r="E17" s="144"/>
      <c r="F17" s="151">
        <v>911200</v>
      </c>
      <c r="G17" s="144"/>
      <c r="H17" s="151">
        <v>412000</v>
      </c>
      <c r="I17" s="145"/>
      <c r="J17" s="151">
        <v>911200</v>
      </c>
    </row>
    <row r="18" spans="1:10" ht="20.5" customHeight="1">
      <c r="A18" s="47" t="s">
        <v>86</v>
      </c>
      <c r="B18" s="139">
        <v>24</v>
      </c>
      <c r="C18" s="140"/>
      <c r="D18" s="151">
        <v>0</v>
      </c>
      <c r="E18" s="144"/>
      <c r="F18" s="151">
        <v>0</v>
      </c>
      <c r="G18" s="144"/>
      <c r="H18" s="151">
        <v>0</v>
      </c>
      <c r="I18" s="145"/>
      <c r="J18" s="151">
        <v>0</v>
      </c>
    </row>
    <row r="19" spans="1:10" ht="20.5" customHeight="1">
      <c r="A19" s="23" t="s">
        <v>33</v>
      </c>
      <c r="B19" s="139">
        <v>8</v>
      </c>
      <c r="C19" s="142"/>
      <c r="D19" s="152">
        <v>0</v>
      </c>
      <c r="E19" s="153"/>
      <c r="F19" s="152">
        <v>0</v>
      </c>
      <c r="G19" s="144"/>
      <c r="H19" s="144">
        <v>210426898</v>
      </c>
      <c r="I19" s="145"/>
      <c r="J19" s="144">
        <v>210426898</v>
      </c>
    </row>
    <row r="20" spans="1:10" ht="20.5" customHeight="1">
      <c r="A20" s="47" t="s">
        <v>115</v>
      </c>
      <c r="B20" s="139">
        <v>9</v>
      </c>
      <c r="C20" s="225"/>
      <c r="D20" s="226">
        <v>0</v>
      </c>
      <c r="E20" s="121"/>
      <c r="F20" s="121">
        <v>28836500</v>
      </c>
      <c r="G20" s="121"/>
      <c r="H20" s="226">
        <v>0</v>
      </c>
      <c r="I20" s="121"/>
      <c r="J20" s="121">
        <v>28836500</v>
      </c>
    </row>
    <row r="21" spans="1:10" ht="20.5" customHeight="1">
      <c r="A21" s="47" t="s">
        <v>62</v>
      </c>
      <c r="B21" s="139">
        <v>9</v>
      </c>
      <c r="C21" s="154"/>
      <c r="D21" s="155">
        <v>276109754</v>
      </c>
      <c r="E21" s="144"/>
      <c r="F21" s="155">
        <v>239183909</v>
      </c>
      <c r="G21" s="144"/>
      <c r="H21" s="144">
        <v>250248538</v>
      </c>
      <c r="I21" s="144"/>
      <c r="J21" s="144">
        <v>212092730</v>
      </c>
    </row>
    <row r="22" spans="1:10" ht="20.5" customHeight="1">
      <c r="A22" s="47" t="s">
        <v>87</v>
      </c>
      <c r="B22" s="139">
        <v>10</v>
      </c>
      <c r="C22" s="154"/>
      <c r="D22" s="155">
        <v>11980703</v>
      </c>
      <c r="E22" s="144"/>
      <c r="F22" s="155">
        <v>15361078</v>
      </c>
      <c r="G22" s="144"/>
      <c r="H22" s="144">
        <v>10422893</v>
      </c>
      <c r="I22" s="144"/>
      <c r="J22" s="144">
        <v>12073588</v>
      </c>
    </row>
    <row r="23" spans="1:10" ht="20.5" customHeight="1">
      <c r="A23" s="47" t="s">
        <v>141</v>
      </c>
      <c r="B23" s="139"/>
      <c r="C23" s="154"/>
      <c r="D23" s="155">
        <v>3799747</v>
      </c>
      <c r="E23" s="144"/>
      <c r="F23" s="155">
        <v>3910244</v>
      </c>
      <c r="G23" s="144"/>
      <c r="H23" s="144">
        <v>3370125</v>
      </c>
      <c r="I23" s="144"/>
      <c r="J23" s="144">
        <v>3333312</v>
      </c>
    </row>
    <row r="24" spans="1:10" ht="20.5" customHeight="1">
      <c r="A24" s="23" t="s">
        <v>26</v>
      </c>
      <c r="B24" s="139">
        <v>18</v>
      </c>
      <c r="C24" s="140"/>
      <c r="D24" s="155">
        <v>6311217</v>
      </c>
      <c r="E24" s="144"/>
      <c r="F24" s="155">
        <v>9827688</v>
      </c>
      <c r="G24" s="145"/>
      <c r="H24" s="144">
        <v>5930908</v>
      </c>
      <c r="I24" s="145"/>
      <c r="J24" s="144">
        <v>8545355</v>
      </c>
    </row>
    <row r="25" spans="1:10" ht="20.5" customHeight="1">
      <c r="A25" s="23" t="s">
        <v>17</v>
      </c>
      <c r="B25" s="139"/>
      <c r="C25" s="140"/>
      <c r="D25" s="155">
        <v>1495358</v>
      </c>
      <c r="E25" s="144"/>
      <c r="F25" s="155">
        <v>640848</v>
      </c>
      <c r="G25" s="145"/>
      <c r="H25" s="144">
        <v>1495358</v>
      </c>
      <c r="I25" s="145"/>
      <c r="J25" s="144">
        <v>640848</v>
      </c>
    </row>
    <row r="26" spans="1:10" ht="20.5" customHeight="1">
      <c r="A26" s="112" t="s">
        <v>9</v>
      </c>
      <c r="B26" s="139"/>
      <c r="C26" s="140"/>
      <c r="D26" s="234">
        <f>SUM(D17:D25)</f>
        <v>300108779</v>
      </c>
      <c r="E26" s="149"/>
      <c r="F26" s="234">
        <f>SUM(F17:F25)</f>
        <v>298671467</v>
      </c>
      <c r="G26" s="149"/>
      <c r="H26" s="234">
        <f>SUM(H17:H25)</f>
        <v>482306720</v>
      </c>
      <c r="I26" s="149"/>
      <c r="J26" s="234">
        <f>SUM(J17:J25)</f>
        <v>476860431</v>
      </c>
    </row>
    <row r="27" spans="1:10" ht="20.5" customHeight="1">
      <c r="A27" s="140"/>
      <c r="B27" s="139"/>
      <c r="C27" s="140"/>
      <c r="D27" s="145"/>
      <c r="E27" s="144"/>
      <c r="F27" s="145"/>
      <c r="G27" s="144"/>
      <c r="H27" s="145"/>
      <c r="I27" s="144"/>
      <c r="J27" s="145"/>
    </row>
    <row r="28" spans="1:10" ht="20.5" customHeight="1" thickBot="1">
      <c r="A28" s="112" t="s">
        <v>18</v>
      </c>
      <c r="B28" s="139"/>
      <c r="C28" s="140"/>
      <c r="D28" s="235">
        <f>SUM(D14+D26)</f>
        <v>977579978</v>
      </c>
      <c r="E28" s="150"/>
      <c r="F28" s="235">
        <f>SUM(F14+F26)</f>
        <v>836261917</v>
      </c>
      <c r="G28" s="150"/>
      <c r="H28" s="236">
        <f>SUM(H14+H26)</f>
        <v>1019559732</v>
      </c>
      <c r="I28" s="150"/>
      <c r="J28" s="235">
        <f>SUM(J14+J26)</f>
        <v>888980333</v>
      </c>
    </row>
    <row r="29" spans="1:10" s="15" customFormat="1" ht="20.5" customHeight="1" thickTop="1">
      <c r="A29" s="171" t="s">
        <v>112</v>
      </c>
      <c r="B29" s="172"/>
      <c r="C29" s="172"/>
      <c r="D29" s="172"/>
      <c r="E29" s="172"/>
      <c r="F29" s="172"/>
      <c r="G29" s="172"/>
      <c r="H29" s="172"/>
      <c r="I29" s="172"/>
      <c r="J29" s="172"/>
    </row>
    <row r="30" spans="1:10" s="16" customFormat="1" ht="20.5" customHeight="1">
      <c r="A30" s="27" t="s">
        <v>55</v>
      </c>
      <c r="B30" s="116"/>
      <c r="C30" s="88"/>
      <c r="D30" s="88"/>
      <c r="E30" s="88"/>
      <c r="F30" s="88"/>
      <c r="G30" s="88"/>
      <c r="H30" s="88"/>
      <c r="I30" s="88"/>
      <c r="J30" s="88"/>
    </row>
    <row r="31" spans="1:10" s="21" customFormat="1" ht="20.5" customHeight="1">
      <c r="A31" s="17"/>
      <c r="B31" s="18"/>
      <c r="C31" s="17"/>
      <c r="D31" s="17"/>
      <c r="E31" s="19"/>
      <c r="F31" s="17"/>
      <c r="G31" s="19"/>
      <c r="H31" s="20"/>
      <c r="I31" s="20"/>
      <c r="J31" s="20"/>
    </row>
    <row r="32" spans="1:10" ht="20.5" customHeight="1">
      <c r="A32" s="24"/>
      <c r="B32" s="25"/>
      <c r="C32" s="117"/>
      <c r="D32" s="237" t="s">
        <v>57</v>
      </c>
      <c r="E32" s="237"/>
      <c r="F32" s="237"/>
      <c r="G32" s="26"/>
      <c r="H32" s="237" t="s">
        <v>59</v>
      </c>
      <c r="I32" s="237"/>
      <c r="J32" s="237"/>
    </row>
    <row r="33" spans="1:10" ht="20.5" customHeight="1">
      <c r="A33" s="24"/>
      <c r="B33" s="25"/>
      <c r="C33" s="117"/>
      <c r="D33" s="237" t="s">
        <v>58</v>
      </c>
      <c r="E33" s="237"/>
      <c r="F33" s="237"/>
      <c r="G33" s="26"/>
      <c r="H33" s="237" t="s">
        <v>58</v>
      </c>
      <c r="I33" s="237"/>
      <c r="J33" s="237"/>
    </row>
    <row r="34" spans="1:10" ht="20.5" customHeight="1">
      <c r="A34" s="24"/>
      <c r="B34" s="25"/>
      <c r="C34" s="117"/>
      <c r="D34" s="239" t="s">
        <v>54</v>
      </c>
      <c r="E34" s="239"/>
      <c r="F34" s="239"/>
      <c r="G34" s="26"/>
      <c r="H34" s="239" t="s">
        <v>54</v>
      </c>
      <c r="I34" s="239"/>
      <c r="J34" s="239"/>
    </row>
    <row r="35" spans="1:10" ht="20.5" customHeight="1">
      <c r="A35" s="27" t="s">
        <v>78</v>
      </c>
      <c r="B35" s="28" t="s">
        <v>19</v>
      </c>
      <c r="C35" s="29"/>
      <c r="D35" s="87" t="s">
        <v>162</v>
      </c>
      <c r="E35" s="87"/>
      <c r="F35" s="87" t="s">
        <v>84</v>
      </c>
      <c r="G35" s="118"/>
      <c r="H35" s="87" t="s">
        <v>162</v>
      </c>
      <c r="I35" s="87"/>
      <c r="J35" s="87" t="s">
        <v>84</v>
      </c>
    </row>
    <row r="36" spans="1:10" ht="20.5" customHeight="1">
      <c r="B36" s="30"/>
      <c r="C36" s="29"/>
      <c r="D36" s="238" t="s">
        <v>160</v>
      </c>
      <c r="E36" s="238"/>
      <c r="F36" s="238"/>
      <c r="G36" s="238"/>
      <c r="H36" s="238"/>
      <c r="I36" s="238"/>
      <c r="J36" s="238"/>
    </row>
    <row r="37" spans="1:10" ht="20.5" customHeight="1">
      <c r="A37" s="138" t="s">
        <v>20</v>
      </c>
      <c r="B37" s="139"/>
      <c r="C37" s="140"/>
      <c r="D37" s="144"/>
      <c r="E37" s="144"/>
      <c r="F37" s="144"/>
      <c r="G37" s="144"/>
      <c r="H37" s="144"/>
      <c r="I37" s="144"/>
      <c r="J37" s="144"/>
    </row>
    <row r="38" spans="1:10" ht="20.5" customHeight="1">
      <c r="A38" s="177" t="s">
        <v>88</v>
      </c>
      <c r="B38" s="139"/>
      <c r="C38" s="140"/>
      <c r="D38" s="147"/>
      <c r="E38" s="147"/>
      <c r="F38" s="147"/>
      <c r="G38" s="147"/>
      <c r="H38" s="147"/>
      <c r="I38" s="147"/>
      <c r="J38" s="147"/>
    </row>
    <row r="39" spans="1:10" ht="20.5" customHeight="1">
      <c r="A39" s="140" t="s">
        <v>89</v>
      </c>
      <c r="B39" s="139">
        <v>11</v>
      </c>
      <c r="C39" s="140"/>
      <c r="D39" s="199">
        <v>204335964</v>
      </c>
      <c r="E39" s="147"/>
      <c r="F39" s="199">
        <v>107865403</v>
      </c>
      <c r="G39" s="147"/>
      <c r="H39" s="199">
        <v>204128095</v>
      </c>
      <c r="I39" s="147"/>
      <c r="J39" s="199">
        <v>107865403</v>
      </c>
    </row>
    <row r="40" spans="1:10" ht="20.5" customHeight="1">
      <c r="A40" s="177" t="s">
        <v>126</v>
      </c>
      <c r="B40" s="139">
        <v>12</v>
      </c>
      <c r="C40" s="140"/>
      <c r="D40" s="147">
        <v>183992172</v>
      </c>
      <c r="E40" s="147"/>
      <c r="F40" s="147">
        <v>183624478</v>
      </c>
      <c r="G40" s="147"/>
      <c r="H40" s="147">
        <v>259202863</v>
      </c>
      <c r="I40" s="147"/>
      <c r="J40" s="147">
        <v>276480902</v>
      </c>
    </row>
    <row r="41" spans="1:10" ht="20.5" customHeight="1">
      <c r="A41" s="177" t="s">
        <v>168</v>
      </c>
      <c r="B41" s="139"/>
      <c r="C41" s="140"/>
      <c r="D41" s="147"/>
      <c r="E41" s="147"/>
      <c r="F41" s="147"/>
      <c r="G41" s="147"/>
      <c r="H41" s="147"/>
      <c r="I41" s="147"/>
      <c r="J41" s="147"/>
    </row>
    <row r="42" spans="1:10" ht="20.5" customHeight="1">
      <c r="A42" s="177" t="s">
        <v>182</v>
      </c>
      <c r="B42" s="139">
        <v>11</v>
      </c>
      <c r="C42" s="140"/>
      <c r="D42" s="147">
        <v>9505901</v>
      </c>
      <c r="E42" s="147"/>
      <c r="F42" s="151">
        <v>0</v>
      </c>
      <c r="G42" s="147"/>
      <c r="H42" s="147">
        <v>9505901</v>
      </c>
      <c r="I42" s="147"/>
      <c r="J42" s="151">
        <v>0</v>
      </c>
    </row>
    <row r="43" spans="1:10" ht="20.5" customHeight="1">
      <c r="A43" t="s">
        <v>116</v>
      </c>
      <c r="B43" s="139">
        <v>11</v>
      </c>
      <c r="C43" s="140"/>
      <c r="D43" s="147">
        <v>4138836</v>
      </c>
      <c r="E43" s="147"/>
      <c r="F43" s="147">
        <v>6187003</v>
      </c>
      <c r="G43" s="147"/>
      <c r="H43" s="147">
        <v>2874843</v>
      </c>
      <c r="I43" s="147"/>
      <c r="J43" s="147">
        <v>4678861</v>
      </c>
    </row>
    <row r="44" spans="1:10" ht="20.5" customHeight="1">
      <c r="A44" t="s">
        <v>142</v>
      </c>
      <c r="B44" s="139"/>
      <c r="C44" s="140"/>
      <c r="D44" s="147">
        <v>1964464</v>
      </c>
      <c r="E44" s="147"/>
      <c r="F44" s="147">
        <v>6799107</v>
      </c>
      <c r="G44" s="147"/>
      <c r="H44" s="151">
        <v>0</v>
      </c>
      <c r="I44" s="147"/>
      <c r="J44" s="147">
        <v>5205534</v>
      </c>
    </row>
    <row r="45" spans="1:10" ht="20.5" customHeight="1">
      <c r="A45" t="s">
        <v>90</v>
      </c>
      <c r="B45" s="139"/>
      <c r="C45" s="140"/>
      <c r="D45" s="147">
        <v>3044452</v>
      </c>
      <c r="E45" s="147"/>
      <c r="F45" s="147">
        <v>10430542</v>
      </c>
      <c r="G45" s="147"/>
      <c r="H45" s="147">
        <v>1655163</v>
      </c>
      <c r="I45" s="147"/>
      <c r="J45" s="147">
        <v>6663376</v>
      </c>
    </row>
    <row r="46" spans="1:10" ht="20.5" customHeight="1">
      <c r="A46" s="112" t="s">
        <v>10</v>
      </c>
      <c r="B46" s="139"/>
      <c r="C46" s="140"/>
      <c r="D46" s="234">
        <f>SUM(D39:D45)</f>
        <v>406981789</v>
      </c>
      <c r="E46" s="149"/>
      <c r="F46" s="234">
        <f>SUM(F39:F45)</f>
        <v>314906533</v>
      </c>
      <c r="G46" s="149"/>
      <c r="H46" s="234">
        <f>SUM(H39:H45)</f>
        <v>477366865</v>
      </c>
      <c r="I46" s="149"/>
      <c r="J46" s="234">
        <f>SUM(J39:J45)</f>
        <v>400894076</v>
      </c>
    </row>
    <row r="47" spans="1:10" ht="20.5" customHeight="1">
      <c r="A47" s="112"/>
      <c r="B47" s="139"/>
      <c r="C47" s="140"/>
      <c r="D47" s="145"/>
      <c r="E47" s="145"/>
      <c r="F47" s="145"/>
      <c r="G47" s="145"/>
      <c r="H47" s="145"/>
      <c r="I47" s="145"/>
      <c r="J47" s="145"/>
    </row>
    <row r="48" spans="1:10" ht="20.5" customHeight="1">
      <c r="A48" s="138" t="s">
        <v>13</v>
      </c>
      <c r="B48" s="139"/>
      <c r="C48" s="140"/>
      <c r="D48" s="145"/>
      <c r="E48" s="145"/>
      <c r="F48" s="145"/>
      <c r="G48" s="145"/>
      <c r="H48" s="145"/>
      <c r="I48" s="145"/>
      <c r="J48" s="145"/>
    </row>
    <row r="49" spans="1:10" ht="20.5" customHeight="1">
      <c r="A49" s="177" t="s">
        <v>183</v>
      </c>
      <c r="B49" s="139">
        <v>11</v>
      </c>
      <c r="C49" s="140"/>
      <c r="D49" s="147">
        <v>43982896</v>
      </c>
      <c r="E49" s="147"/>
      <c r="F49" s="151">
        <v>0</v>
      </c>
      <c r="G49" s="147"/>
      <c r="H49" s="151">
        <v>41982896</v>
      </c>
      <c r="I49" s="147"/>
      <c r="J49" s="151">
        <v>0</v>
      </c>
    </row>
    <row r="50" spans="1:10" ht="20.5" customHeight="1">
      <c r="A50" s="177" t="s">
        <v>166</v>
      </c>
      <c r="B50" s="139">
        <v>11</v>
      </c>
      <c r="C50" s="140"/>
      <c r="D50" s="147">
        <v>8170122</v>
      </c>
      <c r="E50" s="147"/>
      <c r="F50" s="147">
        <v>9378709</v>
      </c>
      <c r="G50" s="147"/>
      <c r="H50" s="151">
        <v>7764639</v>
      </c>
      <c r="I50" s="147"/>
      <c r="J50" s="151">
        <v>7513930</v>
      </c>
    </row>
    <row r="51" spans="1:10" ht="20.5" customHeight="1">
      <c r="A51" t="s">
        <v>79</v>
      </c>
      <c r="B51" s="139">
        <v>13</v>
      </c>
      <c r="C51" s="140"/>
      <c r="D51" s="147">
        <v>18958487</v>
      </c>
      <c r="E51" s="147"/>
      <c r="F51" s="147">
        <v>37158780</v>
      </c>
      <c r="G51" s="147"/>
      <c r="H51" s="158">
        <v>15858576</v>
      </c>
      <c r="I51" s="147"/>
      <c r="J51" s="158">
        <v>34595451</v>
      </c>
    </row>
    <row r="52" spans="1:10" ht="20.5" customHeight="1">
      <c r="A52" s="112" t="s">
        <v>11</v>
      </c>
      <c r="B52" s="139"/>
      <c r="C52" s="140"/>
      <c r="D52" s="234">
        <f>SUM(D49:D51)</f>
        <v>71111505</v>
      </c>
      <c r="E52" s="149"/>
      <c r="F52" s="234">
        <f>SUM(F49:F51)</f>
        <v>46537489</v>
      </c>
      <c r="G52" s="149"/>
      <c r="H52" s="234">
        <f>SUM(H49:H51)</f>
        <v>65606111</v>
      </c>
      <c r="I52" s="149"/>
      <c r="J52" s="234">
        <f>SUM(J49:J51)</f>
        <v>42109381</v>
      </c>
    </row>
    <row r="53" spans="1:10" ht="20.5" customHeight="1">
      <c r="A53" s="112"/>
      <c r="B53" s="139"/>
      <c r="C53" s="140"/>
      <c r="D53" s="159"/>
      <c r="E53" s="150"/>
      <c r="F53" s="159"/>
      <c r="G53" s="150"/>
      <c r="H53" s="159"/>
      <c r="I53" s="150"/>
      <c r="J53" s="159"/>
    </row>
    <row r="54" spans="1:10" ht="20.5" customHeight="1">
      <c r="A54" s="160" t="s">
        <v>21</v>
      </c>
      <c r="B54" s="139"/>
      <c r="C54" s="142"/>
      <c r="D54" s="232">
        <f>SUM(D46+D52)</f>
        <v>478093294</v>
      </c>
      <c r="E54" s="149"/>
      <c r="F54" s="232">
        <f>SUM(F46+F52)</f>
        <v>361444022</v>
      </c>
      <c r="G54" s="149"/>
      <c r="H54" s="232">
        <f>SUM(H46:H51)</f>
        <v>542972976</v>
      </c>
      <c r="I54" s="149"/>
      <c r="J54" s="232">
        <f>SUM(J46:J51)</f>
        <v>443003457</v>
      </c>
    </row>
    <row r="55" spans="1:10" ht="20.5" customHeight="1">
      <c r="A55" s="160"/>
      <c r="B55" s="139"/>
      <c r="C55" s="142"/>
      <c r="D55" s="145"/>
      <c r="E55" s="145"/>
      <c r="F55" s="145"/>
      <c r="G55" s="145"/>
      <c r="H55" s="145"/>
      <c r="I55" s="145"/>
      <c r="J55" s="145"/>
    </row>
    <row r="56" spans="1:10" s="15" customFormat="1" ht="20.5" customHeight="1">
      <c r="A56" s="171" t="s">
        <v>112</v>
      </c>
      <c r="B56" s="172"/>
      <c r="C56" s="172"/>
      <c r="D56" s="172"/>
      <c r="E56" s="172"/>
      <c r="F56" s="172"/>
      <c r="G56" s="172"/>
      <c r="H56" s="172"/>
      <c r="I56" s="172"/>
      <c r="J56" s="172"/>
    </row>
    <row r="57" spans="1:10" s="16" customFormat="1" ht="20.5" customHeight="1">
      <c r="A57" s="27" t="s">
        <v>55</v>
      </c>
      <c r="B57" s="116"/>
      <c r="C57" s="88"/>
      <c r="D57" s="88"/>
      <c r="E57" s="88"/>
      <c r="F57" s="88"/>
      <c r="G57" s="88"/>
      <c r="H57" s="88"/>
      <c r="I57" s="88"/>
      <c r="J57" s="88"/>
    </row>
    <row r="58" spans="1:10" s="21" customFormat="1" ht="20.5" customHeight="1">
      <c r="A58" s="17"/>
      <c r="B58" s="18"/>
      <c r="C58" s="17"/>
      <c r="D58" s="17"/>
      <c r="E58" s="19"/>
      <c r="F58" s="17"/>
      <c r="G58" s="19"/>
      <c r="H58" s="20"/>
      <c r="I58" s="20"/>
      <c r="J58" s="20"/>
    </row>
    <row r="59" spans="1:10" ht="20.5" customHeight="1">
      <c r="A59" s="24"/>
      <c r="B59" s="25"/>
      <c r="C59" s="117"/>
      <c r="D59" s="237" t="s">
        <v>57</v>
      </c>
      <c r="E59" s="237"/>
      <c r="F59" s="237"/>
      <c r="G59" s="26"/>
      <c r="H59" s="237" t="s">
        <v>59</v>
      </c>
      <c r="I59" s="237"/>
      <c r="J59" s="237"/>
    </row>
    <row r="60" spans="1:10" ht="20.5" customHeight="1">
      <c r="A60" s="24"/>
      <c r="B60" s="25"/>
      <c r="C60" s="117"/>
      <c r="D60" s="237" t="s">
        <v>58</v>
      </c>
      <c r="E60" s="237"/>
      <c r="F60" s="237"/>
      <c r="G60" s="26"/>
      <c r="H60" s="237" t="s">
        <v>58</v>
      </c>
      <c r="I60" s="237"/>
      <c r="J60" s="237"/>
    </row>
    <row r="61" spans="1:10" ht="20.5" customHeight="1">
      <c r="A61" s="24"/>
      <c r="B61" s="25"/>
      <c r="C61" s="117"/>
      <c r="D61" s="239" t="s">
        <v>54</v>
      </c>
      <c r="E61" s="239"/>
      <c r="F61" s="239"/>
      <c r="G61" s="26"/>
      <c r="H61" s="239" t="s">
        <v>54</v>
      </c>
      <c r="I61" s="239"/>
      <c r="J61" s="239"/>
    </row>
    <row r="62" spans="1:10" ht="20.5" customHeight="1">
      <c r="A62" s="27" t="s">
        <v>78</v>
      </c>
      <c r="B62" s="28" t="s">
        <v>19</v>
      </c>
      <c r="C62" s="29"/>
      <c r="D62" s="87" t="s">
        <v>162</v>
      </c>
      <c r="E62" s="87"/>
      <c r="F62" s="87" t="s">
        <v>84</v>
      </c>
      <c r="G62" s="118"/>
      <c r="H62" s="87" t="s">
        <v>162</v>
      </c>
      <c r="I62" s="87"/>
      <c r="J62" s="87" t="s">
        <v>84</v>
      </c>
    </row>
    <row r="63" spans="1:10" ht="20.5" customHeight="1">
      <c r="B63" s="30"/>
      <c r="C63" s="29"/>
      <c r="D63" s="238" t="s">
        <v>160</v>
      </c>
      <c r="E63" s="238"/>
      <c r="F63" s="238"/>
      <c r="G63" s="238"/>
      <c r="H63" s="238"/>
      <c r="I63" s="238"/>
      <c r="J63" s="238"/>
    </row>
    <row r="64" spans="1:10" ht="20.5" customHeight="1">
      <c r="A64" s="138" t="s">
        <v>80</v>
      </c>
      <c r="B64" s="139"/>
      <c r="C64" s="140"/>
      <c r="D64" s="145"/>
      <c r="E64" s="145"/>
      <c r="F64" s="145"/>
      <c r="G64" s="145"/>
      <c r="H64" s="145"/>
      <c r="I64" s="145"/>
      <c r="J64" s="145"/>
    </row>
    <row r="65" spans="1:10" ht="20.5" customHeight="1">
      <c r="A65" t="s">
        <v>81</v>
      </c>
      <c r="B65" s="157"/>
      <c r="C65" s="140"/>
      <c r="D65" s="145"/>
      <c r="E65" s="145"/>
      <c r="F65" s="145"/>
      <c r="G65" s="145"/>
      <c r="H65" s="145"/>
      <c r="I65" s="145"/>
      <c r="J65" s="145"/>
    </row>
    <row r="66" spans="1:10" ht="20.5" customHeight="1" thickBot="1">
      <c r="A66" s="146" t="s">
        <v>72</v>
      </c>
      <c r="B66" s="139">
        <v>14</v>
      </c>
      <c r="C66" s="148"/>
      <c r="D66" s="161">
        <v>398999983</v>
      </c>
      <c r="E66" s="162"/>
      <c r="F66" s="161">
        <v>228000000</v>
      </c>
      <c r="G66" s="155"/>
      <c r="H66" s="161">
        <v>398999983</v>
      </c>
      <c r="I66" s="155"/>
      <c r="J66" s="161">
        <v>228000000</v>
      </c>
    </row>
    <row r="67" spans="1:10" ht="20.5" customHeight="1" thickTop="1">
      <c r="A67" t="s">
        <v>73</v>
      </c>
      <c r="B67" s="139">
        <v>14</v>
      </c>
      <c r="C67" s="140"/>
      <c r="D67" s="155">
        <v>227999991</v>
      </c>
      <c r="E67" s="162"/>
      <c r="F67" s="155">
        <v>227999991</v>
      </c>
      <c r="G67" s="155"/>
      <c r="H67" s="155">
        <v>227999991</v>
      </c>
      <c r="I67" s="155"/>
      <c r="J67" s="155">
        <v>227999991</v>
      </c>
    </row>
    <row r="68" spans="1:10" ht="20.5" customHeight="1">
      <c r="A68" s="207" t="s">
        <v>127</v>
      </c>
      <c r="B68" s="139"/>
      <c r="C68" s="140"/>
      <c r="D68" s="155"/>
      <c r="E68" s="162"/>
      <c r="F68" s="155"/>
      <c r="G68" s="155"/>
      <c r="H68" s="155"/>
      <c r="I68" s="155"/>
      <c r="J68" s="155"/>
    </row>
    <row r="69" spans="1:10" ht="20.5" customHeight="1">
      <c r="A69" s="176" t="s">
        <v>128</v>
      </c>
      <c r="B69" s="139"/>
      <c r="C69" s="142"/>
      <c r="D69" s="155">
        <v>26870810</v>
      </c>
      <c r="E69" s="162"/>
      <c r="F69" s="155">
        <v>26870810</v>
      </c>
      <c r="G69" s="155"/>
      <c r="H69" s="155">
        <v>26870810</v>
      </c>
      <c r="I69" s="155"/>
      <c r="J69" s="155">
        <v>26870810</v>
      </c>
    </row>
    <row r="70" spans="1:10" ht="20.5" customHeight="1">
      <c r="A70" t="s">
        <v>0</v>
      </c>
      <c r="B70" s="139"/>
      <c r="C70" s="140"/>
      <c r="D70" s="147"/>
      <c r="E70" s="147"/>
      <c r="F70" s="147"/>
      <c r="G70" s="147"/>
      <c r="H70" s="147"/>
      <c r="I70" s="147"/>
      <c r="J70" s="147"/>
    </row>
    <row r="71" spans="1:10" ht="20.5" customHeight="1">
      <c r="A71" s="177" t="s">
        <v>53</v>
      </c>
      <c r="B71" s="139"/>
      <c r="C71" s="140"/>
      <c r="D71" s="155"/>
      <c r="E71" s="155"/>
      <c r="F71" s="155"/>
      <c r="G71" s="155"/>
      <c r="H71" s="155"/>
      <c r="I71" s="155"/>
      <c r="J71" s="155"/>
    </row>
    <row r="72" spans="1:10" ht="20.5" customHeight="1">
      <c r="A72" s="177" t="s">
        <v>51</v>
      </c>
      <c r="B72" s="139">
        <v>15</v>
      </c>
      <c r="C72" s="140"/>
      <c r="D72" s="155">
        <v>25919824</v>
      </c>
      <c r="E72" s="155"/>
      <c r="F72" s="155">
        <v>22800000</v>
      </c>
      <c r="G72" s="155"/>
      <c r="H72" s="155">
        <v>25919824</v>
      </c>
      <c r="I72" s="155"/>
      <c r="J72" s="155">
        <v>22800000</v>
      </c>
    </row>
    <row r="73" spans="1:10" ht="20.5" customHeight="1">
      <c r="A73" s="140" t="s">
        <v>30</v>
      </c>
      <c r="B73" s="139"/>
      <c r="C73" s="140"/>
      <c r="D73" s="155">
        <v>212684476</v>
      </c>
      <c r="E73" s="155"/>
      <c r="F73" s="155">
        <v>192578978</v>
      </c>
      <c r="G73" s="155"/>
      <c r="H73" s="155">
        <v>195796131</v>
      </c>
      <c r="I73" s="155"/>
      <c r="J73" s="155">
        <v>168306075</v>
      </c>
    </row>
    <row r="74" spans="1:10" ht="20.5" customHeight="1">
      <c r="A74" s="140" t="s">
        <v>91</v>
      </c>
      <c r="B74" s="139"/>
      <c r="C74" s="140"/>
      <c r="D74" s="163">
        <v>6011583</v>
      </c>
      <c r="E74" s="147"/>
      <c r="F74" s="163">
        <v>4568116</v>
      </c>
      <c r="G74" s="147"/>
      <c r="H74" s="166">
        <v>0</v>
      </c>
      <c r="I74" s="147"/>
      <c r="J74" s="166">
        <v>0</v>
      </c>
    </row>
    <row r="75" spans="1:10" ht="20.5" customHeight="1">
      <c r="A75" s="112" t="s">
        <v>154</v>
      </c>
      <c r="B75" s="139"/>
      <c r="C75" s="140"/>
      <c r="D75" s="164">
        <f>SUM(D67:D74)</f>
        <v>499486684</v>
      </c>
      <c r="E75" s="165"/>
      <c r="F75" s="164">
        <f>SUM(F67:F74)</f>
        <v>474817895</v>
      </c>
      <c r="G75" s="165"/>
      <c r="H75" s="164">
        <f>SUM(H67:H74)</f>
        <v>476586756</v>
      </c>
      <c r="I75" s="165"/>
      <c r="J75" s="164">
        <f>SUM(J67:J74)</f>
        <v>445976876</v>
      </c>
    </row>
    <row r="76" spans="1:10" ht="20.5" customHeight="1">
      <c r="A76" s="140" t="s">
        <v>45</v>
      </c>
      <c r="B76" s="139"/>
      <c r="C76" s="140"/>
      <c r="D76" s="166">
        <v>0</v>
      </c>
      <c r="E76" s="147"/>
      <c r="F76" s="166">
        <v>0</v>
      </c>
      <c r="G76" s="147"/>
      <c r="H76" s="166">
        <v>0</v>
      </c>
      <c r="I76" s="147"/>
      <c r="J76" s="166">
        <v>0</v>
      </c>
    </row>
    <row r="77" spans="1:10" ht="20.5" customHeight="1">
      <c r="A77" s="112" t="s">
        <v>74</v>
      </c>
      <c r="B77" s="139"/>
      <c r="C77" s="140"/>
      <c r="D77" s="167">
        <f>SUM(D75:D76)</f>
        <v>499486684</v>
      </c>
      <c r="E77" s="165"/>
      <c r="F77" s="167">
        <f>SUM(F75:F76)</f>
        <v>474817895</v>
      </c>
      <c r="G77" s="165"/>
      <c r="H77" s="167">
        <f>SUM(H75:H76)</f>
        <v>476586756</v>
      </c>
      <c r="I77" s="165"/>
      <c r="J77" s="167">
        <f>SUM(J75:J76)</f>
        <v>445976876</v>
      </c>
    </row>
    <row r="78" spans="1:10" ht="20.5" customHeight="1">
      <c r="A78" s="112"/>
      <c r="B78" s="139"/>
      <c r="C78" s="140"/>
      <c r="D78" s="165"/>
      <c r="E78" s="165"/>
      <c r="F78" s="165"/>
      <c r="G78" s="165"/>
      <c r="H78" s="165"/>
      <c r="I78" s="165"/>
      <c r="J78" s="165"/>
    </row>
    <row r="79" spans="1:10" ht="20.5" customHeight="1" thickBot="1">
      <c r="A79" s="160" t="s">
        <v>75</v>
      </c>
      <c r="B79" s="139"/>
      <c r="C79" s="142"/>
      <c r="D79" s="168">
        <f>SUM(D54+D77)</f>
        <v>977579978</v>
      </c>
      <c r="E79" s="165"/>
      <c r="F79" s="168">
        <f>SUM(F54+F77)</f>
        <v>836261917</v>
      </c>
      <c r="G79" s="165"/>
      <c r="H79" s="156">
        <f>SUM(H54+H77)</f>
        <v>1019559732</v>
      </c>
      <c r="I79" s="165"/>
      <c r="J79" s="156">
        <f>SUM(J54+J77)</f>
        <v>888980333</v>
      </c>
    </row>
    <row r="80" spans="1:10" ht="20.5" customHeight="1" thickTop="1">
      <c r="A80" s="160"/>
      <c r="B80" s="139"/>
      <c r="C80" s="142"/>
      <c r="D80" s="150" t="s">
        <v>32</v>
      </c>
      <c r="E80" s="150" t="s">
        <v>32</v>
      </c>
      <c r="F80" s="150" t="s">
        <v>32</v>
      </c>
      <c r="G80" s="150"/>
      <c r="H80" s="150" t="s">
        <v>32</v>
      </c>
      <c r="I80" s="150"/>
      <c r="J80" s="150" t="s">
        <v>32</v>
      </c>
    </row>
    <row r="81" spans="4:10" ht="20.5" customHeight="1">
      <c r="D81" s="200"/>
      <c r="F81" s="200"/>
      <c r="H81" s="200"/>
      <c r="J81" s="200"/>
    </row>
  </sheetData>
  <mergeCells count="21">
    <mergeCell ref="D4:F4"/>
    <mergeCell ref="H4:J4"/>
    <mergeCell ref="D5:F5"/>
    <mergeCell ref="H5:J5"/>
    <mergeCell ref="D59:F59"/>
    <mergeCell ref="H59:J59"/>
    <mergeCell ref="D6:F6"/>
    <mergeCell ref="H6:J6"/>
    <mergeCell ref="D34:F34"/>
    <mergeCell ref="H34:J34"/>
    <mergeCell ref="D60:F60"/>
    <mergeCell ref="H60:J60"/>
    <mergeCell ref="D63:J63"/>
    <mergeCell ref="D36:J36"/>
    <mergeCell ref="D8:J8"/>
    <mergeCell ref="D32:F32"/>
    <mergeCell ref="H32:J32"/>
    <mergeCell ref="D33:F33"/>
    <mergeCell ref="H33:J33"/>
    <mergeCell ref="D61:F61"/>
    <mergeCell ref="H61:J61"/>
  </mergeCells>
  <pageMargins left="0.7" right="0.7" top="0.48" bottom="0.5" header="0.5" footer="0.5"/>
  <pageSetup paperSize="9" scale="85" firstPageNumber="5" orientation="portrait" useFirstPageNumber="1" r:id="rId1"/>
  <headerFooter>
    <oddFooter>&amp;LThe accompanying notes form an integral part of the financial statements.
&amp;C&amp;P</oddFooter>
  </headerFooter>
  <rowBreaks count="2" manualBreakCount="2">
    <brk id="28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4"/>
  <sheetViews>
    <sheetView view="pageBreakPreview" topLeftCell="A11" zoomScale="85" zoomScaleNormal="100" zoomScaleSheetLayoutView="85" workbookViewId="0">
      <selection activeCell="F14" sqref="F14"/>
    </sheetView>
  </sheetViews>
  <sheetFormatPr defaultColWidth="10.81640625" defaultRowHeight="14"/>
  <cols>
    <col min="1" max="1" width="46.36328125" style="23" customWidth="1"/>
    <col min="2" max="2" width="5.1796875" style="32" customWidth="1"/>
    <col min="3" max="3" width="1" style="23" customWidth="1"/>
    <col min="4" max="4" width="14.1796875" style="23" bestFit="1" customWidth="1"/>
    <col min="5" max="5" width="1" style="23" customWidth="1"/>
    <col min="6" max="6" width="14.1796875" style="23" bestFit="1" customWidth="1"/>
    <col min="7" max="7" width="1" style="23" customWidth="1"/>
    <col min="8" max="8" width="13.36328125" style="119" bestFit="1" customWidth="1"/>
    <col min="9" max="9" width="1" style="119" customWidth="1"/>
    <col min="10" max="10" width="13.36328125" style="119" bestFit="1" customWidth="1"/>
    <col min="11" max="14" width="10.81640625" style="23" customWidth="1"/>
    <col min="15" max="15" width="13.453125" style="23" customWidth="1"/>
    <col min="16" max="17" width="10.81640625" style="23"/>
    <col min="18" max="18" width="12.54296875" style="23" bestFit="1" customWidth="1"/>
    <col min="19" max="16384" width="10.81640625" style="23"/>
  </cols>
  <sheetData>
    <row r="1" spans="1:26" s="15" customFormat="1" ht="20.25" customHeight="1">
      <c r="A1" s="171" t="s">
        <v>112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26" s="16" customFormat="1" ht="20.25" customHeight="1">
      <c r="A2" s="27" t="s">
        <v>143</v>
      </c>
      <c r="B2" s="88"/>
      <c r="C2" s="88"/>
      <c r="D2" s="88"/>
      <c r="E2" s="88"/>
      <c r="F2" s="88"/>
      <c r="G2" s="88"/>
      <c r="H2" s="88"/>
      <c r="I2" s="88"/>
      <c r="J2" s="88"/>
    </row>
    <row r="3" spans="1:26" s="21" customFormat="1" ht="20.25" customHeight="1">
      <c r="A3" s="17"/>
      <c r="B3" s="18"/>
      <c r="C3" s="17"/>
      <c r="D3" s="17"/>
      <c r="E3" s="19"/>
      <c r="F3" s="17"/>
      <c r="G3" s="19"/>
      <c r="H3" s="20"/>
      <c r="I3" s="20"/>
      <c r="J3" s="20"/>
    </row>
    <row r="4" spans="1:26" ht="20.25" customHeight="1">
      <c r="A4" s="24"/>
      <c r="B4" s="25"/>
      <c r="C4" s="117"/>
      <c r="D4" s="237" t="s">
        <v>57</v>
      </c>
      <c r="E4" s="237"/>
      <c r="F4" s="237"/>
      <c r="G4" s="26"/>
      <c r="H4" s="237" t="s">
        <v>59</v>
      </c>
      <c r="I4" s="237"/>
      <c r="J4" s="237"/>
    </row>
    <row r="5" spans="1:26" ht="20.25" customHeight="1">
      <c r="A5" s="24"/>
      <c r="B5" s="25"/>
      <c r="C5" s="117"/>
      <c r="D5" s="237" t="s">
        <v>58</v>
      </c>
      <c r="E5" s="237"/>
      <c r="F5" s="237"/>
      <c r="G5" s="26"/>
      <c r="H5" s="237" t="s">
        <v>58</v>
      </c>
      <c r="I5" s="237"/>
      <c r="J5" s="237"/>
    </row>
    <row r="6" spans="1:26" ht="20.25" customHeight="1">
      <c r="A6" s="24"/>
      <c r="B6" s="25"/>
      <c r="C6" s="117"/>
      <c r="D6" s="241" t="s">
        <v>129</v>
      </c>
      <c r="E6" s="242"/>
      <c r="F6" s="242"/>
      <c r="G6" s="26"/>
      <c r="H6" s="241" t="s">
        <v>129</v>
      </c>
      <c r="I6" s="242"/>
      <c r="J6" s="242"/>
    </row>
    <row r="7" spans="1:26" ht="20.25" customHeight="1">
      <c r="A7" s="33"/>
      <c r="B7" s="28" t="s">
        <v>19</v>
      </c>
      <c r="C7" s="29"/>
      <c r="D7" s="87" t="s">
        <v>162</v>
      </c>
      <c r="E7" s="87"/>
      <c r="F7" s="87" t="s">
        <v>84</v>
      </c>
      <c r="G7" s="118"/>
      <c r="H7" s="87" t="s">
        <v>162</v>
      </c>
      <c r="I7" s="87"/>
      <c r="J7" s="87" t="s">
        <v>84</v>
      </c>
    </row>
    <row r="8" spans="1:26" ht="20.25" hidden="1" customHeight="1">
      <c r="A8" s="33"/>
      <c r="B8" s="28"/>
      <c r="C8" s="29"/>
      <c r="D8" s="87"/>
      <c r="E8" s="87"/>
      <c r="F8" s="87"/>
      <c r="G8" s="118"/>
      <c r="H8" s="87"/>
      <c r="I8" s="87"/>
      <c r="J8" s="87"/>
    </row>
    <row r="9" spans="1:26" ht="20.25" customHeight="1">
      <c r="B9" s="30"/>
      <c r="C9" s="29"/>
      <c r="D9" s="238" t="s">
        <v>160</v>
      </c>
      <c r="E9" s="238"/>
      <c r="F9" s="238"/>
      <c r="G9" s="238"/>
      <c r="H9" s="238"/>
      <c r="I9" s="238"/>
      <c r="J9" s="238"/>
    </row>
    <row r="10" spans="1:26" ht="20.25" hidden="1" customHeight="1">
      <c r="A10" s="31" t="s">
        <v>76</v>
      </c>
      <c r="D10" s="121"/>
      <c r="E10" s="121"/>
      <c r="F10" s="121"/>
      <c r="G10" s="121"/>
      <c r="H10" s="121"/>
      <c r="I10" s="121"/>
      <c r="J10" s="121"/>
    </row>
    <row r="11" spans="1:26" ht="20.25" customHeight="1">
      <c r="A11" s="61" t="s">
        <v>113</v>
      </c>
      <c r="B11" s="28">
        <v>16</v>
      </c>
      <c r="D11" s="78">
        <v>1159052578</v>
      </c>
      <c r="E11" s="60"/>
      <c r="F11" s="78">
        <v>1022864396</v>
      </c>
      <c r="G11" s="78"/>
      <c r="H11" s="78">
        <v>996511081</v>
      </c>
      <c r="I11" s="78"/>
      <c r="J11" s="78">
        <v>901453452</v>
      </c>
      <c r="T11" s="200"/>
      <c r="V11" s="200"/>
      <c r="X11" s="200"/>
      <c r="Z11" s="200"/>
    </row>
    <row r="12" spans="1:26" ht="20.25" customHeight="1">
      <c r="A12" s="47" t="s">
        <v>117</v>
      </c>
      <c r="B12" s="32">
        <v>7</v>
      </c>
      <c r="D12" s="125">
        <v>-907030227</v>
      </c>
      <c r="E12" s="64"/>
      <c r="F12" s="125">
        <v>-667363826</v>
      </c>
      <c r="G12" s="126"/>
      <c r="H12" s="125">
        <v>-882153610</v>
      </c>
      <c r="I12" s="78"/>
      <c r="J12" s="125">
        <v>-661266142</v>
      </c>
      <c r="O12" s="122"/>
      <c r="T12" s="200"/>
      <c r="V12" s="200"/>
      <c r="X12" s="200"/>
      <c r="Z12" s="200"/>
    </row>
    <row r="13" spans="1:26" ht="20.25" customHeight="1">
      <c r="A13" s="22" t="s">
        <v>92</v>
      </c>
      <c r="D13" s="3">
        <f>SUM(D11:D12)</f>
        <v>252022351</v>
      </c>
      <c r="E13" s="2"/>
      <c r="F13" s="3">
        <f>SUM(F11:F12)</f>
        <v>355500570</v>
      </c>
      <c r="G13" s="2"/>
      <c r="H13" s="3">
        <f>SUM(H11:H12)</f>
        <v>114357471</v>
      </c>
      <c r="I13" s="2"/>
      <c r="J13" s="3">
        <f>SUM(J11:J12)</f>
        <v>240187310</v>
      </c>
      <c r="L13" s="201"/>
      <c r="N13" s="201"/>
      <c r="P13" s="201"/>
      <c r="R13" s="201"/>
    </row>
    <row r="14" spans="1:26" ht="20.25" customHeight="1">
      <c r="A14" s="61" t="s">
        <v>93</v>
      </c>
      <c r="D14" s="78">
        <v>8413911</v>
      </c>
      <c r="E14" s="60"/>
      <c r="F14" s="78">
        <v>7779046</v>
      </c>
      <c r="G14" s="78"/>
      <c r="H14" s="78">
        <v>95147948</v>
      </c>
      <c r="I14" s="78"/>
      <c r="J14" s="78">
        <v>66507339</v>
      </c>
      <c r="N14" s="200"/>
      <c r="T14" s="200"/>
      <c r="V14" s="200"/>
      <c r="X14" s="200"/>
      <c r="Z14" s="200"/>
    </row>
    <row r="15" spans="1:26" ht="20.25" customHeight="1">
      <c r="A15" s="61" t="s">
        <v>67</v>
      </c>
      <c r="D15" s="78">
        <v>-105174682</v>
      </c>
      <c r="E15" s="60"/>
      <c r="F15" s="78">
        <v>-103116116</v>
      </c>
      <c r="G15" s="78"/>
      <c r="H15" s="78">
        <v>-71355533</v>
      </c>
      <c r="I15" s="78"/>
      <c r="J15" s="78">
        <v>-74106080</v>
      </c>
      <c r="N15" s="200"/>
      <c r="T15" s="200"/>
      <c r="V15" s="200"/>
      <c r="X15" s="200"/>
      <c r="Z15" s="200"/>
    </row>
    <row r="16" spans="1:26" ht="20.25" customHeight="1">
      <c r="A16" s="23" t="s">
        <v>36</v>
      </c>
      <c r="D16" s="63">
        <v>-113676919</v>
      </c>
      <c r="E16" s="60"/>
      <c r="F16" s="63">
        <v>-123995247</v>
      </c>
      <c r="G16" s="78"/>
      <c r="H16" s="78">
        <v>-96621599</v>
      </c>
      <c r="I16" s="78"/>
      <c r="J16" s="78">
        <v>-110742610</v>
      </c>
      <c r="T16" s="200"/>
      <c r="V16" s="200"/>
      <c r="X16" s="200"/>
      <c r="Z16" s="200"/>
    </row>
    <row r="17" spans="1:26" ht="20.25" customHeight="1">
      <c r="A17" s="47" t="s">
        <v>169</v>
      </c>
      <c r="D17" s="126">
        <v>24033273</v>
      </c>
      <c r="E17" s="64"/>
      <c r="F17" s="126">
        <v>11500781</v>
      </c>
      <c r="G17" s="126"/>
      <c r="H17" s="126">
        <v>23250992</v>
      </c>
      <c r="I17" s="126"/>
      <c r="J17" s="126">
        <v>13252639</v>
      </c>
      <c r="O17" s="122"/>
      <c r="T17" s="200"/>
      <c r="V17" s="200"/>
      <c r="X17" s="200"/>
      <c r="Z17" s="200"/>
    </row>
    <row r="18" spans="1:26" ht="20.25" hidden="1" customHeight="1">
      <c r="A18" s="47"/>
      <c r="D18" s="127"/>
      <c r="E18" s="64"/>
      <c r="F18" s="127"/>
      <c r="G18" s="126"/>
      <c r="H18" s="127"/>
      <c r="I18" s="78"/>
      <c r="J18" s="127"/>
      <c r="O18" s="122"/>
    </row>
    <row r="19" spans="1:26" ht="20.25" hidden="1" customHeight="1">
      <c r="A19" s="47"/>
      <c r="D19" s="127"/>
      <c r="E19" s="64"/>
      <c r="F19" s="127"/>
      <c r="G19" s="126"/>
      <c r="H19" s="78"/>
      <c r="I19" s="78"/>
      <c r="J19" s="78"/>
      <c r="O19" s="122"/>
    </row>
    <row r="20" spans="1:26" ht="20.25" hidden="1" customHeight="1">
      <c r="B20" s="28"/>
      <c r="D20" s="128"/>
      <c r="E20" s="129"/>
      <c r="F20" s="128"/>
      <c r="G20" s="129"/>
      <c r="H20" s="124"/>
      <c r="I20" s="123"/>
      <c r="J20" s="124"/>
      <c r="O20" s="122"/>
    </row>
    <row r="21" spans="1:26" ht="20.25" hidden="1" customHeight="1">
      <c r="A21" s="22" t="s">
        <v>12</v>
      </c>
      <c r="D21" s="72"/>
      <c r="E21" s="22"/>
      <c r="F21" s="72"/>
      <c r="G21" s="22"/>
      <c r="H21" s="73"/>
      <c r="I21" s="67"/>
      <c r="J21" s="73"/>
    </row>
    <row r="22" spans="1:26" ht="20.25" hidden="1" customHeight="1">
      <c r="A22" s="22"/>
      <c r="D22" s="131"/>
      <c r="E22" s="132"/>
      <c r="F22" s="131"/>
      <c r="G22" s="132"/>
      <c r="H22" s="131"/>
      <c r="I22" s="132"/>
      <c r="J22" s="131"/>
    </row>
    <row r="23" spans="1:26" ht="20.25" customHeight="1">
      <c r="A23" s="22" t="s">
        <v>144</v>
      </c>
      <c r="D23" s="212">
        <f>SUM(D13:D17)</f>
        <v>65617934</v>
      </c>
      <c r="E23" s="66"/>
      <c r="F23" s="212">
        <f>SUM(F13:F17)</f>
        <v>147669034</v>
      </c>
      <c r="G23" s="65"/>
      <c r="H23" s="212">
        <f>SUM(H13:H17)</f>
        <v>64779279</v>
      </c>
      <c r="I23" s="65"/>
      <c r="J23" s="212">
        <f>SUM(J13:J17)</f>
        <v>135098598</v>
      </c>
    </row>
    <row r="24" spans="1:26" ht="20.25" customHeight="1">
      <c r="A24" s="61" t="s">
        <v>37</v>
      </c>
      <c r="D24" s="126">
        <v>-3063899</v>
      </c>
      <c r="E24" s="64"/>
      <c r="F24" s="126">
        <v>-3985370</v>
      </c>
      <c r="G24" s="126"/>
      <c r="H24" s="126">
        <v>-2898742</v>
      </c>
      <c r="I24" s="126"/>
      <c r="J24" s="126">
        <v>-2657570</v>
      </c>
      <c r="L24" s="61"/>
      <c r="T24" s="200"/>
      <c r="V24" s="200"/>
      <c r="X24" s="200"/>
      <c r="Z24" s="200"/>
    </row>
    <row r="25" spans="1:26" ht="20.25" customHeight="1">
      <c r="A25" s="61" t="s">
        <v>151</v>
      </c>
      <c r="B25" s="32">
        <v>6</v>
      </c>
      <c r="D25" s="126">
        <v>-3123268</v>
      </c>
      <c r="E25" s="64"/>
      <c r="F25" s="126">
        <v>-4316755</v>
      </c>
      <c r="G25" s="126"/>
      <c r="H25" s="126">
        <v>-322789</v>
      </c>
      <c r="I25" s="126"/>
      <c r="J25" s="126">
        <v>-4640090</v>
      </c>
      <c r="L25" s="61"/>
      <c r="T25" s="200"/>
      <c r="V25" s="200"/>
      <c r="X25" s="200"/>
      <c r="Z25" s="200"/>
    </row>
    <row r="26" spans="1:26" ht="20.25" customHeight="1">
      <c r="A26" s="22" t="s">
        <v>42</v>
      </c>
      <c r="C26" s="120"/>
      <c r="D26" s="213">
        <f>SUM(D23:D25)</f>
        <v>59430767</v>
      </c>
      <c r="E26" s="2"/>
      <c r="F26" s="213">
        <f>SUM(F23:F25)</f>
        <v>139366909</v>
      </c>
      <c r="G26" s="2"/>
      <c r="H26" s="213">
        <f>SUM(H23:H25)</f>
        <v>61557748</v>
      </c>
      <c r="I26" s="2"/>
      <c r="J26" s="213">
        <f>SUM(J23:J25)</f>
        <v>127800938</v>
      </c>
    </row>
    <row r="27" spans="1:26" ht="20.25" customHeight="1">
      <c r="A27" s="61" t="s">
        <v>174</v>
      </c>
      <c r="B27" s="32">
        <v>18</v>
      </c>
      <c r="C27" s="120"/>
      <c r="D27" s="130">
        <v>-4735031</v>
      </c>
      <c r="E27" s="64"/>
      <c r="F27" s="130">
        <v>-19350326</v>
      </c>
      <c r="G27" s="126"/>
      <c r="H27" s="130">
        <v>838716</v>
      </c>
      <c r="I27" s="78"/>
      <c r="J27" s="130">
        <v>-16162505</v>
      </c>
    </row>
    <row r="28" spans="1:26" ht="11.5" customHeight="1">
      <c r="A28" s="22"/>
      <c r="C28" s="120"/>
      <c r="D28" s="5"/>
      <c r="E28" s="2"/>
      <c r="F28" s="5"/>
      <c r="G28" s="2"/>
      <c r="H28" s="5"/>
      <c r="I28" s="2"/>
      <c r="J28" s="5"/>
    </row>
    <row r="29" spans="1:26" ht="20.25" customHeight="1">
      <c r="A29" s="22" t="s">
        <v>158</v>
      </c>
      <c r="C29" s="120"/>
      <c r="D29" s="221">
        <f>SUM(D26:D27)</f>
        <v>54695736</v>
      </c>
      <c r="E29" s="2"/>
      <c r="F29" s="221">
        <f>SUM(F26:F27)</f>
        <v>120016583</v>
      </c>
      <c r="G29" s="2"/>
      <c r="H29" s="221">
        <f>SUM(H26:H27)</f>
        <v>62396464</v>
      </c>
      <c r="I29" s="2"/>
      <c r="J29" s="221">
        <f>SUM(J26:J27)</f>
        <v>111638433</v>
      </c>
    </row>
    <row r="30" spans="1:26" ht="11.5" customHeight="1">
      <c r="A30" s="22"/>
      <c r="C30" s="120"/>
      <c r="D30" s="5"/>
      <c r="E30" s="2"/>
      <c r="F30" s="5"/>
      <c r="G30" s="2"/>
      <c r="H30" s="5"/>
      <c r="I30" s="2"/>
      <c r="J30" s="5"/>
    </row>
    <row r="31" spans="1:26" ht="20.25" customHeight="1">
      <c r="A31" s="22" t="s">
        <v>60</v>
      </c>
      <c r="C31" s="120"/>
      <c r="D31" s="5"/>
      <c r="E31" s="2"/>
      <c r="F31" s="5"/>
      <c r="G31" s="2"/>
      <c r="H31" s="5"/>
      <c r="I31" s="2"/>
      <c r="J31" s="5"/>
    </row>
    <row r="32" spans="1:26" ht="20.25" customHeight="1">
      <c r="A32" s="31" t="s">
        <v>94</v>
      </c>
      <c r="C32" s="120"/>
      <c r="D32" s="5"/>
      <c r="E32" s="2"/>
      <c r="F32" s="5"/>
      <c r="G32" s="2"/>
      <c r="H32" s="5"/>
      <c r="I32" s="2"/>
      <c r="J32" s="5"/>
    </row>
    <row r="33" spans="1:10" ht="20.25" customHeight="1">
      <c r="A33" s="31" t="s">
        <v>95</v>
      </c>
      <c r="C33" s="120"/>
      <c r="D33" s="5"/>
      <c r="E33" s="2"/>
      <c r="F33" s="5"/>
      <c r="G33" s="2"/>
      <c r="H33" s="5"/>
      <c r="I33" s="2"/>
      <c r="J33" s="5"/>
    </row>
    <row r="34" spans="1:10" ht="20.25" customHeight="1">
      <c r="A34" s="61" t="s">
        <v>161</v>
      </c>
      <c r="C34" s="120"/>
      <c r="D34" s="183">
        <v>1443467</v>
      </c>
      <c r="E34" s="180"/>
      <c r="F34" s="183">
        <v>-229655</v>
      </c>
      <c r="G34" s="179"/>
      <c r="H34" s="182">
        <v>0</v>
      </c>
      <c r="I34" s="179"/>
      <c r="J34" s="182">
        <v>0</v>
      </c>
    </row>
    <row r="35" spans="1:10" ht="20.25" hidden="1" customHeight="1">
      <c r="A35" s="61"/>
      <c r="C35" s="120"/>
      <c r="D35" s="125"/>
      <c r="E35" s="106"/>
      <c r="F35" s="125"/>
      <c r="G35" s="106"/>
      <c r="H35" s="125"/>
      <c r="I35" s="106"/>
      <c r="J35" s="125"/>
    </row>
    <row r="36" spans="1:10" ht="20.25" hidden="1" customHeight="1">
      <c r="A36" s="61"/>
      <c r="C36" s="120"/>
      <c r="D36" s="107"/>
      <c r="E36" s="106"/>
      <c r="F36" s="107"/>
      <c r="G36" s="106"/>
      <c r="H36" s="107"/>
      <c r="I36" s="106"/>
      <c r="J36" s="107"/>
    </row>
    <row r="37" spans="1:10" ht="20.25" hidden="1" customHeight="1">
      <c r="A37" s="61"/>
      <c r="C37" s="120"/>
      <c r="D37" s="125"/>
      <c r="E37" s="106"/>
      <c r="F37" s="125"/>
      <c r="G37" s="106"/>
      <c r="H37" s="125"/>
      <c r="I37" s="106"/>
      <c r="J37" s="125"/>
    </row>
    <row r="38" spans="1:10" ht="20.25" customHeight="1">
      <c r="A38" s="22" t="s">
        <v>96</v>
      </c>
      <c r="C38" s="120"/>
      <c r="D38" s="125"/>
      <c r="E38" s="106"/>
      <c r="F38" s="125"/>
      <c r="G38" s="106"/>
      <c r="H38" s="125"/>
      <c r="I38" s="106"/>
      <c r="J38" s="125"/>
    </row>
    <row r="39" spans="1:10" ht="20.25" customHeight="1">
      <c r="A39" s="22" t="s">
        <v>95</v>
      </c>
      <c r="C39" s="120"/>
      <c r="D39" s="133">
        <f>SUM(D34:D38)</f>
        <v>1443467</v>
      </c>
      <c r="E39" s="106"/>
      <c r="F39" s="133">
        <f>SUM(F34:F38)</f>
        <v>-229655</v>
      </c>
      <c r="G39" s="106"/>
      <c r="H39" s="133">
        <f>SUM(H34:H38)</f>
        <v>0</v>
      </c>
      <c r="I39" s="106"/>
      <c r="J39" s="133">
        <f>SUM(J34:J38)</f>
        <v>0</v>
      </c>
    </row>
    <row r="40" spans="1:10" ht="20.25" hidden="1" customHeight="1">
      <c r="A40" s="22"/>
      <c r="C40" s="120"/>
      <c r="D40" s="173"/>
      <c r="E40" s="106"/>
      <c r="F40" s="173"/>
      <c r="G40" s="106"/>
      <c r="H40" s="173"/>
      <c r="I40" s="106"/>
      <c r="J40" s="173"/>
    </row>
    <row r="41" spans="1:10" ht="20.25" customHeight="1">
      <c r="A41" s="22"/>
      <c r="C41" s="120"/>
      <c r="D41" s="5"/>
      <c r="E41" s="5"/>
      <c r="F41" s="5"/>
      <c r="G41" s="5"/>
      <c r="H41" s="5"/>
      <c r="I41" s="5"/>
      <c r="J41" s="5"/>
    </row>
    <row r="42" spans="1:10" ht="20.25" customHeight="1">
      <c r="A42" s="31" t="s">
        <v>137</v>
      </c>
      <c r="C42" s="120"/>
      <c r="D42" s="5"/>
      <c r="E42" s="5"/>
      <c r="F42" s="5"/>
      <c r="G42" s="5"/>
      <c r="H42" s="5"/>
      <c r="I42" s="5"/>
      <c r="J42" s="5"/>
    </row>
    <row r="43" spans="1:10" ht="20.25" customHeight="1">
      <c r="A43" s="61" t="s">
        <v>181</v>
      </c>
      <c r="B43" s="32">
        <v>13</v>
      </c>
      <c r="C43" s="120"/>
      <c r="D43" s="126">
        <v>17600348</v>
      </c>
      <c r="E43" s="107"/>
      <c r="F43" s="181">
        <v>0</v>
      </c>
      <c r="G43" s="107"/>
      <c r="H43" s="126">
        <v>17265817</v>
      </c>
      <c r="I43" s="107"/>
      <c r="J43" s="181">
        <v>0</v>
      </c>
    </row>
    <row r="44" spans="1:10" ht="20.25" customHeight="1">
      <c r="A44" s="61" t="s">
        <v>138</v>
      </c>
      <c r="C44" s="120"/>
      <c r="D44" s="227"/>
      <c r="E44" s="107"/>
      <c r="F44" s="107"/>
      <c r="G44" s="107"/>
      <c r="H44" s="107"/>
      <c r="I44" s="107"/>
      <c r="J44" s="107"/>
    </row>
    <row r="45" spans="1:10" ht="20.25" customHeight="1">
      <c r="A45" s="61" t="s">
        <v>139</v>
      </c>
      <c r="B45" s="32">
        <v>18</v>
      </c>
      <c r="C45" s="120"/>
      <c r="D45" s="183">
        <v>-3471509</v>
      </c>
      <c r="E45" s="106"/>
      <c r="F45" s="182">
        <v>0</v>
      </c>
      <c r="G45" s="106"/>
      <c r="H45" s="183">
        <v>-3453163</v>
      </c>
      <c r="I45" s="106"/>
      <c r="J45" s="182">
        <v>0</v>
      </c>
    </row>
    <row r="46" spans="1:10" ht="20.25" customHeight="1">
      <c r="A46" s="22" t="s">
        <v>140</v>
      </c>
      <c r="C46" s="120"/>
      <c r="D46" s="173"/>
      <c r="E46" s="106"/>
      <c r="F46" s="173"/>
      <c r="G46" s="106"/>
      <c r="H46" s="173"/>
      <c r="I46" s="106"/>
      <c r="J46" s="173"/>
    </row>
    <row r="47" spans="1:10" ht="20.25" customHeight="1">
      <c r="A47" s="22" t="s">
        <v>95</v>
      </c>
      <c r="C47" s="120"/>
      <c r="D47" s="133">
        <f>SUM(D43:D45)</f>
        <v>14128839</v>
      </c>
      <c r="E47" s="2"/>
      <c r="F47" s="133">
        <f>SUM(F43:F45)</f>
        <v>0</v>
      </c>
      <c r="G47" s="2"/>
      <c r="H47" s="133">
        <f>SUM(H43:H45)</f>
        <v>13812654</v>
      </c>
      <c r="I47" s="2"/>
      <c r="J47" s="133">
        <f>SUM(J43:J45)</f>
        <v>0</v>
      </c>
    </row>
    <row r="48" spans="1:10" ht="11.5" customHeight="1">
      <c r="A48" s="22"/>
      <c r="C48" s="120"/>
      <c r="D48" s="5"/>
      <c r="E48" s="5"/>
      <c r="F48" s="5"/>
      <c r="G48" s="5"/>
      <c r="H48" s="5"/>
      <c r="I48" s="5"/>
      <c r="J48" s="5"/>
    </row>
    <row r="49" spans="1:10" s="22" customFormat="1" ht="20.25" customHeight="1">
      <c r="A49" s="22" t="s">
        <v>155</v>
      </c>
      <c r="B49" s="211"/>
      <c r="C49" s="24"/>
      <c r="D49" s="133">
        <f>D39+D47</f>
        <v>15572306</v>
      </c>
      <c r="E49" s="112"/>
      <c r="F49" s="133">
        <f>F39+F47</f>
        <v>-229655</v>
      </c>
      <c r="G49" s="112"/>
      <c r="H49" s="133">
        <f>H39+H47</f>
        <v>13812654</v>
      </c>
      <c r="I49" s="112"/>
      <c r="J49" s="133">
        <f>J39+J47</f>
        <v>0</v>
      </c>
    </row>
    <row r="50" spans="1:10" ht="20.25" customHeight="1" thickBot="1">
      <c r="A50" s="22" t="s">
        <v>156</v>
      </c>
      <c r="C50" s="120"/>
      <c r="D50" s="228">
        <f>D29+D49</f>
        <v>70268042</v>
      </c>
      <c r="E50" s="112"/>
      <c r="F50" s="228">
        <f>F29+F49</f>
        <v>119786928</v>
      </c>
      <c r="G50" s="112"/>
      <c r="H50" s="228">
        <f>H29+H49</f>
        <v>76209118</v>
      </c>
      <c r="I50" s="112"/>
      <c r="J50" s="228">
        <f>J29+J49</f>
        <v>111638433</v>
      </c>
    </row>
    <row r="51" spans="1:10" ht="20.25" customHeight="1" thickTop="1">
      <c r="A51" s="22"/>
      <c r="C51" s="120"/>
      <c r="D51" s="5"/>
      <c r="E51" s="5"/>
      <c r="F51" s="5"/>
      <c r="G51" s="5"/>
      <c r="H51" s="5"/>
      <c r="I51" s="5"/>
      <c r="J51" s="5"/>
    </row>
    <row r="52" spans="1:10" ht="20.25" customHeight="1">
      <c r="A52" s="22"/>
      <c r="C52" s="120"/>
      <c r="D52" s="5"/>
      <c r="E52" s="5"/>
      <c r="F52" s="5"/>
      <c r="G52" s="5"/>
      <c r="H52" s="5"/>
      <c r="I52" s="5"/>
      <c r="J52" s="5"/>
    </row>
    <row r="53" spans="1:10" s="15" customFormat="1" ht="20.25" customHeight="1">
      <c r="A53" s="171" t="s">
        <v>112</v>
      </c>
      <c r="B53" s="172"/>
      <c r="C53" s="172"/>
      <c r="D53" s="172"/>
      <c r="E53" s="172"/>
      <c r="F53" s="172"/>
      <c r="G53" s="172"/>
      <c r="H53" s="172"/>
      <c r="I53" s="172"/>
      <c r="J53" s="172"/>
    </row>
    <row r="54" spans="1:10" s="16" customFormat="1" ht="20.25" customHeight="1">
      <c r="A54" s="27" t="s">
        <v>157</v>
      </c>
      <c r="B54" s="88"/>
      <c r="C54" s="88"/>
      <c r="D54" s="88"/>
      <c r="E54" s="88"/>
      <c r="F54" s="88"/>
      <c r="G54" s="88"/>
      <c r="H54" s="88"/>
      <c r="I54" s="88"/>
      <c r="J54" s="88"/>
    </row>
    <row r="55" spans="1:10" s="21" customFormat="1" ht="20.25" customHeight="1">
      <c r="A55" s="17"/>
      <c r="B55" s="18"/>
      <c r="C55" s="17"/>
      <c r="D55" s="17"/>
      <c r="E55" s="19"/>
      <c r="F55" s="17"/>
      <c r="G55" s="19"/>
      <c r="H55" s="20"/>
      <c r="I55" s="20"/>
      <c r="J55" s="20"/>
    </row>
    <row r="56" spans="1:10" ht="20.25" customHeight="1">
      <c r="A56" s="24"/>
      <c r="B56" s="25"/>
      <c r="C56" s="117"/>
      <c r="D56" s="237" t="s">
        <v>57</v>
      </c>
      <c r="E56" s="237"/>
      <c r="F56" s="237"/>
      <c r="G56" s="26"/>
      <c r="H56" s="237" t="s">
        <v>59</v>
      </c>
      <c r="I56" s="237"/>
      <c r="J56" s="237"/>
    </row>
    <row r="57" spans="1:10" ht="20.25" customHeight="1">
      <c r="A57" s="24"/>
      <c r="B57" s="25"/>
      <c r="C57" s="117"/>
      <c r="D57" s="237" t="s">
        <v>58</v>
      </c>
      <c r="E57" s="237"/>
      <c r="F57" s="237"/>
      <c r="G57" s="26"/>
      <c r="H57" s="237" t="s">
        <v>58</v>
      </c>
      <c r="I57" s="237"/>
      <c r="J57" s="237"/>
    </row>
    <row r="58" spans="1:10" ht="20.25" customHeight="1">
      <c r="A58" s="24"/>
      <c r="B58" s="25"/>
      <c r="C58" s="117"/>
      <c r="D58" s="240" t="s">
        <v>129</v>
      </c>
      <c r="E58" s="240"/>
      <c r="F58" s="240"/>
      <c r="G58" s="208"/>
      <c r="H58" s="240" t="s">
        <v>129</v>
      </c>
      <c r="I58" s="240"/>
      <c r="J58" s="240"/>
    </row>
    <row r="59" spans="1:10" ht="20.25" customHeight="1">
      <c r="A59" s="33"/>
      <c r="B59" s="28" t="s">
        <v>19</v>
      </c>
      <c r="C59" s="29"/>
      <c r="D59" s="87" t="s">
        <v>162</v>
      </c>
      <c r="E59" s="209"/>
      <c r="F59" s="209">
        <v>2020</v>
      </c>
      <c r="G59" s="209"/>
      <c r="H59" s="87" t="s">
        <v>162</v>
      </c>
      <c r="I59" s="209"/>
      <c r="J59" s="209">
        <v>2020</v>
      </c>
    </row>
    <row r="60" spans="1:10" ht="20.25" hidden="1" customHeight="1">
      <c r="A60" s="33"/>
      <c r="B60" s="28"/>
      <c r="C60" s="29"/>
      <c r="D60" s="87"/>
      <c r="E60" s="87"/>
      <c r="F60" s="87"/>
      <c r="G60" s="118"/>
      <c r="H60" s="87"/>
      <c r="I60" s="87"/>
      <c r="J60" s="87"/>
    </row>
    <row r="61" spans="1:10" ht="20.25" customHeight="1">
      <c r="B61" s="30"/>
      <c r="C61" s="29"/>
      <c r="D61" s="238" t="s">
        <v>160</v>
      </c>
      <c r="E61" s="238"/>
      <c r="F61" s="238"/>
      <c r="G61" s="238"/>
      <c r="H61" s="238"/>
      <c r="I61" s="238"/>
      <c r="J61" s="238"/>
    </row>
    <row r="62" spans="1:10" ht="20.25" customHeight="1">
      <c r="A62" s="56" t="s">
        <v>44</v>
      </c>
      <c r="B62" s="23"/>
      <c r="D62" s="123"/>
      <c r="E62" s="123"/>
      <c r="F62" s="123"/>
      <c r="G62" s="123"/>
      <c r="H62" s="123"/>
      <c r="I62" s="123"/>
      <c r="J62" s="123"/>
    </row>
    <row r="63" spans="1:10" ht="20.25" customHeight="1">
      <c r="A63" s="108" t="s">
        <v>70</v>
      </c>
      <c r="B63" s="23"/>
      <c r="D63" s="135">
        <f>D29</f>
        <v>54695736</v>
      </c>
      <c r="E63" s="123"/>
      <c r="F63" s="135">
        <f>F29</f>
        <v>120016583</v>
      </c>
      <c r="G63" s="123"/>
      <c r="H63" s="135">
        <f>H29</f>
        <v>62396464</v>
      </c>
      <c r="I63" s="123"/>
      <c r="J63" s="135">
        <f>J29</f>
        <v>111638433</v>
      </c>
    </row>
    <row r="64" spans="1:10" ht="20.25" customHeight="1">
      <c r="A64" s="108" t="s">
        <v>43</v>
      </c>
      <c r="B64" s="23"/>
      <c r="D64" s="134">
        <v>0</v>
      </c>
      <c r="E64" s="123"/>
      <c r="F64" s="134">
        <v>0</v>
      </c>
      <c r="G64" s="123"/>
      <c r="H64" s="134">
        <v>0</v>
      </c>
      <c r="I64" s="123"/>
      <c r="J64" s="134">
        <v>0</v>
      </c>
    </row>
    <row r="65" spans="1:10" ht="20.25" customHeight="1" thickBot="1">
      <c r="A65" s="33" t="s">
        <v>158</v>
      </c>
      <c r="B65" s="23"/>
      <c r="D65" s="4">
        <f>SUM(D63:D64)</f>
        <v>54695736</v>
      </c>
      <c r="E65" s="5"/>
      <c r="F65" s="4">
        <f>SUM(F63:F64)</f>
        <v>120016583</v>
      </c>
      <c r="G65" s="5"/>
      <c r="H65" s="4">
        <f>SUM(H63:H64)</f>
        <v>62396464</v>
      </c>
      <c r="I65" s="5"/>
      <c r="J65" s="4">
        <f>SUM(J63:J64)</f>
        <v>111638433</v>
      </c>
    </row>
    <row r="66" spans="1:10" ht="20.25" customHeight="1" thickTop="1">
      <c r="B66" s="23"/>
      <c r="D66" s="123"/>
      <c r="E66" s="123"/>
      <c r="F66" s="123"/>
      <c r="G66" s="123"/>
      <c r="H66" s="123"/>
      <c r="I66" s="123"/>
      <c r="J66" s="123"/>
    </row>
    <row r="67" spans="1:10" ht="20.25" customHeight="1">
      <c r="A67" s="56" t="s">
        <v>39</v>
      </c>
      <c r="B67" s="56"/>
      <c r="D67" s="123"/>
      <c r="E67" s="123"/>
      <c r="F67" s="123"/>
      <c r="G67" s="123"/>
      <c r="H67" s="123"/>
      <c r="I67" s="123"/>
      <c r="J67" s="123"/>
    </row>
    <row r="68" spans="1:10" ht="20.25" customHeight="1">
      <c r="A68" s="108" t="s">
        <v>70</v>
      </c>
      <c r="B68" s="23"/>
      <c r="D68" s="77">
        <f>D50</f>
        <v>70268042</v>
      </c>
      <c r="E68" s="123"/>
      <c r="F68" s="77">
        <f>F50</f>
        <v>119786928</v>
      </c>
      <c r="G68" s="123"/>
      <c r="H68" s="77">
        <f>H50</f>
        <v>76209118</v>
      </c>
      <c r="I68" s="123"/>
      <c r="J68" s="77">
        <f>J50</f>
        <v>111638433</v>
      </c>
    </row>
    <row r="69" spans="1:10" ht="20.25" customHeight="1">
      <c r="A69" s="108" t="s">
        <v>43</v>
      </c>
      <c r="B69" s="23"/>
      <c r="D69" s="134">
        <v>0</v>
      </c>
      <c r="E69" s="123"/>
      <c r="F69" s="134">
        <v>0</v>
      </c>
      <c r="G69" s="123"/>
      <c r="H69" s="134">
        <v>0</v>
      </c>
      <c r="I69" s="123"/>
      <c r="J69" s="134">
        <v>0</v>
      </c>
    </row>
    <row r="70" spans="1:10" ht="20.25" customHeight="1" thickBot="1">
      <c r="A70" s="33" t="s">
        <v>156</v>
      </c>
      <c r="B70" s="23"/>
      <c r="D70" s="4">
        <f>SUM(D68:D69)</f>
        <v>70268042</v>
      </c>
      <c r="E70" s="5"/>
      <c r="F70" s="4">
        <f>SUM(F68:F69)</f>
        <v>119786928</v>
      </c>
      <c r="G70" s="5"/>
      <c r="H70" s="4">
        <f>SUM(H68:H69)</f>
        <v>76209118</v>
      </c>
      <c r="I70" s="5"/>
      <c r="J70" s="4">
        <f>SUM(J68:J69)</f>
        <v>111638433</v>
      </c>
    </row>
    <row r="71" spans="1:10" ht="20.25" customHeight="1" thickTop="1">
      <c r="B71" s="23"/>
      <c r="D71" s="123"/>
      <c r="E71" s="123"/>
      <c r="F71" s="123"/>
      <c r="G71" s="123"/>
      <c r="H71" s="123"/>
      <c r="I71" s="123"/>
      <c r="J71" s="123"/>
    </row>
    <row r="72" spans="1:10" ht="20.25" customHeight="1">
      <c r="A72" s="22" t="s">
        <v>145</v>
      </c>
      <c r="B72" s="28"/>
      <c r="D72" s="123"/>
      <c r="E72" s="123"/>
      <c r="F72" s="123"/>
      <c r="G72" s="123"/>
      <c r="H72" s="123"/>
      <c r="I72" s="123"/>
      <c r="J72" s="123"/>
    </row>
    <row r="73" spans="1:10" ht="20.25" customHeight="1" thickBot="1">
      <c r="A73" s="108" t="s">
        <v>146</v>
      </c>
      <c r="B73" s="28">
        <v>19</v>
      </c>
      <c r="D73" s="218">
        <f>D63/BS!D67</f>
        <v>0.23989358841685218</v>
      </c>
      <c r="E73" s="219"/>
      <c r="F73" s="218">
        <f>F63/BS!F67</f>
        <v>0.5263885427083197</v>
      </c>
      <c r="G73" s="219"/>
      <c r="H73" s="218">
        <f>H63/BS!H67</f>
        <v>0.27366871255709829</v>
      </c>
      <c r="I73" s="219"/>
      <c r="J73" s="218">
        <f>J63/BS!J67</f>
        <v>0.48964226932798433</v>
      </c>
    </row>
    <row r="74" spans="1:10" ht="14.5" thickTop="1"/>
  </sheetData>
  <mergeCells count="14">
    <mergeCell ref="D9:J9"/>
    <mergeCell ref="D56:F56"/>
    <mergeCell ref="H56:J56"/>
    <mergeCell ref="D4:F4"/>
    <mergeCell ref="H4:J4"/>
    <mergeCell ref="D5:F5"/>
    <mergeCell ref="H5:J5"/>
    <mergeCell ref="D6:F6"/>
    <mergeCell ref="H6:J6"/>
    <mergeCell ref="D61:J61"/>
    <mergeCell ref="D57:F57"/>
    <mergeCell ref="H57:J57"/>
    <mergeCell ref="D58:F58"/>
    <mergeCell ref="H58:J58"/>
  </mergeCells>
  <pageMargins left="0.7" right="0.7" top="0.48" bottom="0.5" header="0.5" footer="0.5"/>
  <pageSetup paperSize="9" scale="80" firstPageNumber="8" orientation="portrait" useFirstPageNumber="1" r:id="rId1"/>
  <headerFooter>
    <oddFooter>&amp;LThe accompanying notes form an integral part of the financial statements.
&amp;C&amp;P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view="pageBreakPreview" topLeftCell="A2" zoomScale="55" zoomScaleNormal="85" zoomScaleSheetLayoutView="55" workbookViewId="0">
      <selection activeCell="O2" sqref="O2"/>
    </sheetView>
  </sheetViews>
  <sheetFormatPr defaultColWidth="9.1796875" defaultRowHeight="20.25" customHeight="1"/>
  <cols>
    <col min="1" max="1" width="46.453125" style="37" customWidth="1"/>
    <col min="2" max="2" width="6" style="45" customWidth="1"/>
    <col min="3" max="3" width="0.90625" style="45" customWidth="1"/>
    <col min="4" max="4" width="13.453125" style="37" customWidth="1"/>
    <col min="5" max="5" width="0.81640625" style="37" customWidth="1"/>
    <col min="6" max="6" width="13.1796875" style="43" customWidth="1"/>
    <col min="7" max="7" width="0.81640625" style="37" customWidth="1"/>
    <col min="8" max="8" width="13.81640625" style="37" customWidth="1"/>
    <col min="9" max="9" width="0.81640625" style="37" customWidth="1"/>
    <col min="10" max="10" width="13.81640625" style="37" customWidth="1"/>
    <col min="11" max="11" width="0.81640625" style="37" customWidth="1"/>
    <col min="12" max="12" width="16.54296875" style="37" customWidth="1"/>
    <col min="13" max="13" width="1" style="37" customWidth="1"/>
    <col min="14" max="14" width="13.81640625" style="37" customWidth="1"/>
    <col min="15" max="15" width="0.81640625" style="37" customWidth="1"/>
    <col min="16" max="16" width="13.81640625" style="37" customWidth="1"/>
    <col min="17" max="17" width="0.81640625" style="37" customWidth="1"/>
    <col min="18" max="18" width="13.81640625" style="37" customWidth="1"/>
    <col min="19" max="16384" width="9.1796875" style="37"/>
  </cols>
  <sheetData>
    <row r="1" spans="1:18" ht="20.25" hidden="1" customHeight="1" thickTop="1"/>
    <row r="2" spans="1:18" ht="20.25" customHeight="1">
      <c r="A2" s="171" t="s">
        <v>112</v>
      </c>
      <c r="B2" s="184"/>
      <c r="C2" s="184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18" ht="20.25" customHeight="1">
      <c r="A3" s="27" t="s">
        <v>147</v>
      </c>
      <c r="B3" s="44"/>
      <c r="C3" s="44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16"/>
      <c r="Q3" s="16"/>
      <c r="R3" s="16"/>
    </row>
    <row r="4" spans="1:18" ht="20.25" customHeight="1">
      <c r="A4" s="17"/>
      <c r="B4" s="44"/>
      <c r="C4" s="44"/>
      <c r="D4" s="17"/>
      <c r="E4" s="17"/>
      <c r="F4" s="17"/>
      <c r="G4" s="17"/>
      <c r="H4" s="19"/>
      <c r="I4" s="17"/>
      <c r="J4" s="20"/>
      <c r="K4" s="17"/>
      <c r="L4" s="17"/>
      <c r="M4" s="17"/>
      <c r="N4" s="20"/>
      <c r="O4" s="17"/>
      <c r="P4" s="21"/>
      <c r="Q4" s="17"/>
      <c r="R4" s="21"/>
    </row>
    <row r="5" spans="1:18" ht="20.25" customHeight="1">
      <c r="A5" s="35"/>
      <c r="B5" s="178"/>
      <c r="C5" s="178"/>
      <c r="D5" s="243" t="s">
        <v>49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</row>
    <row r="6" spans="1:18" ht="20.25" customHeight="1">
      <c r="A6" s="111" t="s">
        <v>32</v>
      </c>
      <c r="B6" s="178"/>
      <c r="C6" s="178"/>
      <c r="D6" s="34"/>
      <c r="E6" s="34"/>
      <c r="F6" s="34"/>
      <c r="G6" s="34"/>
      <c r="H6" s="34"/>
      <c r="I6" s="34"/>
      <c r="J6" s="34"/>
      <c r="K6" s="34"/>
      <c r="L6" s="74" t="s">
        <v>100</v>
      </c>
      <c r="M6" s="34"/>
      <c r="O6" s="34"/>
      <c r="P6" s="34"/>
      <c r="Q6" s="34"/>
      <c r="R6" s="34"/>
    </row>
    <row r="7" spans="1:18" ht="20.25" customHeight="1">
      <c r="A7" s="111"/>
      <c r="B7" s="178"/>
      <c r="C7" s="178"/>
      <c r="D7" s="34"/>
      <c r="E7" s="34"/>
      <c r="F7" s="34"/>
      <c r="G7" s="34"/>
      <c r="H7" s="244" t="s">
        <v>0</v>
      </c>
      <c r="I7" s="244"/>
      <c r="J7" s="244"/>
      <c r="K7" s="34"/>
      <c r="L7" s="174" t="s">
        <v>97</v>
      </c>
      <c r="M7" s="34"/>
      <c r="O7" s="34"/>
      <c r="P7" s="34"/>
      <c r="Q7" s="34"/>
      <c r="R7" s="34"/>
    </row>
    <row r="8" spans="1:18" ht="20.25" customHeight="1">
      <c r="A8" s="111"/>
      <c r="B8" s="178"/>
      <c r="C8" s="178"/>
      <c r="D8" s="34"/>
      <c r="E8" s="34"/>
      <c r="F8" s="34"/>
      <c r="G8" s="34"/>
      <c r="H8" s="34"/>
      <c r="I8" s="34"/>
      <c r="J8" s="34"/>
      <c r="K8" s="34"/>
      <c r="L8" s="175" t="s">
        <v>98</v>
      </c>
      <c r="M8" s="34"/>
      <c r="N8" s="36" t="s">
        <v>46</v>
      </c>
      <c r="O8" s="34"/>
      <c r="P8" s="34"/>
      <c r="Q8" s="34"/>
      <c r="R8" s="34"/>
    </row>
    <row r="9" spans="1:18" ht="20.25" customHeight="1">
      <c r="A9" s="34"/>
      <c r="B9" s="178"/>
      <c r="C9" s="178"/>
      <c r="D9" s="36" t="s">
        <v>28</v>
      </c>
      <c r="E9" s="36"/>
      <c r="F9" s="36" t="s">
        <v>63</v>
      </c>
      <c r="G9" s="36"/>
      <c r="K9" s="36"/>
      <c r="L9" s="74" t="s">
        <v>99</v>
      </c>
      <c r="M9" s="36"/>
      <c r="N9" s="36" t="s">
        <v>31</v>
      </c>
      <c r="O9" s="36"/>
      <c r="P9" s="34"/>
      <c r="Q9" s="36"/>
      <c r="R9" s="36"/>
    </row>
    <row r="10" spans="1:18" ht="20.25" customHeight="1">
      <c r="A10" s="34"/>
      <c r="B10" s="178"/>
      <c r="C10" s="178"/>
      <c r="D10" s="74" t="s">
        <v>77</v>
      </c>
      <c r="E10" s="36"/>
      <c r="F10" s="74" t="s">
        <v>64</v>
      </c>
      <c r="G10" s="36"/>
      <c r="H10" s="36" t="s">
        <v>38</v>
      </c>
      <c r="I10" s="36"/>
      <c r="J10" s="36"/>
      <c r="K10" s="36"/>
      <c r="L10" s="74" t="s">
        <v>101</v>
      </c>
      <c r="M10" s="36"/>
      <c r="N10" s="36" t="s">
        <v>47</v>
      </c>
      <c r="O10" s="36"/>
      <c r="P10" s="36" t="s">
        <v>48</v>
      </c>
      <c r="Q10" s="36"/>
      <c r="R10" s="36" t="s">
        <v>1</v>
      </c>
    </row>
    <row r="11" spans="1:18" ht="20.25" customHeight="1">
      <c r="A11" s="34"/>
      <c r="B11" s="178" t="s">
        <v>19</v>
      </c>
      <c r="C11" s="178"/>
      <c r="D11" s="36" t="s">
        <v>7</v>
      </c>
      <c r="E11" s="36"/>
      <c r="F11" s="74" t="s">
        <v>52</v>
      </c>
      <c r="G11" s="36"/>
      <c r="H11" s="36" t="s">
        <v>34</v>
      </c>
      <c r="I11" s="36"/>
      <c r="J11" s="36" t="s">
        <v>2</v>
      </c>
      <c r="K11" s="36"/>
      <c r="L11" s="74" t="s">
        <v>58</v>
      </c>
      <c r="M11" s="36"/>
      <c r="N11" s="74" t="s">
        <v>68</v>
      </c>
      <c r="O11" s="36"/>
      <c r="P11" s="36" t="s">
        <v>35</v>
      </c>
      <c r="Q11" s="36"/>
      <c r="R11" s="36" t="s">
        <v>22</v>
      </c>
    </row>
    <row r="12" spans="1:18" ht="20.25" customHeight="1">
      <c r="D12" s="245" t="s">
        <v>160</v>
      </c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</row>
    <row r="13" spans="1:18" ht="20.25" customHeight="1">
      <c r="A13" s="39" t="s">
        <v>130</v>
      </c>
      <c r="B13" s="50"/>
      <c r="C13" s="50"/>
      <c r="D13" s="38"/>
      <c r="E13" s="38"/>
      <c r="F13" s="38"/>
      <c r="G13" s="38"/>
      <c r="H13" s="38"/>
      <c r="I13" s="38"/>
      <c r="J13" s="38"/>
      <c r="K13" s="38"/>
      <c r="L13" s="38"/>
      <c r="M13" s="170"/>
      <c r="N13" s="38"/>
      <c r="O13" s="38"/>
      <c r="P13" s="41"/>
      <c r="Q13" s="38"/>
      <c r="R13" s="38"/>
    </row>
    <row r="14" spans="1:18" ht="20.25" customHeight="1">
      <c r="A14" s="22" t="s">
        <v>83</v>
      </c>
      <c r="B14" s="185"/>
      <c r="C14" s="185"/>
      <c r="D14" s="224">
        <v>227999991</v>
      </c>
      <c r="E14" s="41"/>
      <c r="F14" s="224">
        <v>26870810</v>
      </c>
      <c r="G14" s="41"/>
      <c r="H14" s="224">
        <v>22800000</v>
      </c>
      <c r="I14" s="41"/>
      <c r="J14" s="224">
        <v>163762391</v>
      </c>
      <c r="K14" s="41"/>
      <c r="L14" s="224">
        <v>4797771</v>
      </c>
      <c r="M14" s="41"/>
      <c r="N14" s="173">
        <v>446230963</v>
      </c>
      <c r="O14" s="41"/>
      <c r="P14" s="173">
        <f>BS!F88</f>
        <v>0</v>
      </c>
      <c r="Q14" s="41"/>
      <c r="R14" s="173">
        <f>SUM(N14:P14)</f>
        <v>446230963</v>
      </c>
    </row>
    <row r="15" spans="1:18" ht="20.5" customHeight="1"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</row>
    <row r="16" spans="1:18" ht="20.25" customHeight="1">
      <c r="A16" s="112" t="s">
        <v>114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</row>
    <row r="17" spans="1:18" ht="20.25" customHeight="1">
      <c r="A17" s="190" t="s">
        <v>132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</row>
    <row r="18" spans="1:18" ht="20.25" customHeight="1">
      <c r="A18" s="217" t="s">
        <v>152</v>
      </c>
      <c r="B18" s="186">
        <v>20</v>
      </c>
      <c r="D18" s="181">
        <v>0</v>
      </c>
      <c r="E18" s="181"/>
      <c r="F18" s="181">
        <v>0</v>
      </c>
      <c r="G18" s="181"/>
      <c r="H18" s="181">
        <v>0</v>
      </c>
      <c r="I18" s="137"/>
      <c r="J18" s="137">
        <v>-91199996</v>
      </c>
      <c r="K18" s="137"/>
      <c r="L18" s="181">
        <v>0</v>
      </c>
      <c r="M18" s="137"/>
      <c r="N18" s="137">
        <v>-91199996</v>
      </c>
      <c r="O18" s="137"/>
      <c r="P18" s="181">
        <v>0</v>
      </c>
      <c r="Q18" s="137"/>
      <c r="R18" s="57">
        <f>SUM(N18)</f>
        <v>-91199996</v>
      </c>
    </row>
    <row r="19" spans="1:18" ht="20.25" customHeight="1">
      <c r="A19" s="191" t="s">
        <v>133</v>
      </c>
      <c r="D19" s="188">
        <f>SUM(D18)</f>
        <v>0</v>
      </c>
      <c r="E19" s="189"/>
      <c r="F19" s="188">
        <f>SUM(F18)</f>
        <v>0</v>
      </c>
      <c r="G19" s="189"/>
      <c r="H19" s="188">
        <f>SUM(H18)</f>
        <v>0</v>
      </c>
      <c r="I19" s="41"/>
      <c r="J19" s="187">
        <f>SUM(J18)</f>
        <v>-91199996</v>
      </c>
      <c r="K19" s="41"/>
      <c r="L19" s="188">
        <f>SUM(L18)</f>
        <v>0</v>
      </c>
      <c r="M19" s="41"/>
      <c r="N19" s="187">
        <f>SUM(N18)</f>
        <v>-91199996</v>
      </c>
      <c r="O19" s="41"/>
      <c r="P19" s="188">
        <f>SUM(P18)</f>
        <v>0</v>
      </c>
      <c r="Q19" s="41"/>
      <c r="R19" s="187">
        <f>SUM(R18)</f>
        <v>-91199996</v>
      </c>
    </row>
    <row r="20" spans="1:18" ht="20.5" customHeight="1"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</row>
    <row r="21" spans="1:18" ht="20.25" customHeight="1">
      <c r="A21" s="24" t="s">
        <v>159</v>
      </c>
      <c r="B21" s="185"/>
      <c r="C21" s="185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</row>
    <row r="22" spans="1:18" ht="20.25" customHeight="1">
      <c r="A22" s="146" t="s">
        <v>41</v>
      </c>
      <c r="B22" s="28"/>
      <c r="C22" s="28"/>
      <c r="D22" s="125">
        <v>0</v>
      </c>
      <c r="E22" s="57"/>
      <c r="F22" s="125">
        <v>0</v>
      </c>
      <c r="G22" s="52"/>
      <c r="H22" s="125">
        <v>0</v>
      </c>
      <c r="I22" s="52"/>
      <c r="J22" s="125">
        <v>120016583</v>
      </c>
      <c r="K22" s="52"/>
      <c r="L22" s="125">
        <v>0</v>
      </c>
      <c r="M22" s="52"/>
      <c r="N22" s="125">
        <v>120016583</v>
      </c>
      <c r="O22" s="125"/>
      <c r="P22" s="125">
        <v>0</v>
      </c>
      <c r="Q22" s="125"/>
      <c r="R22" s="57">
        <f>SUM(N22)</f>
        <v>120016583</v>
      </c>
    </row>
    <row r="23" spans="1:18" ht="20.25" customHeight="1">
      <c r="A23" s="71" t="s">
        <v>40</v>
      </c>
      <c r="B23" s="28"/>
      <c r="C23" s="28"/>
      <c r="D23" s="130">
        <v>0</v>
      </c>
      <c r="E23" s="57"/>
      <c r="F23" s="130">
        <v>0</v>
      </c>
      <c r="G23" s="52"/>
      <c r="H23" s="130">
        <v>0</v>
      </c>
      <c r="I23" s="52"/>
      <c r="J23" s="130">
        <v>0</v>
      </c>
      <c r="K23" s="52"/>
      <c r="L23" s="130">
        <v>-229655</v>
      </c>
      <c r="M23" s="52"/>
      <c r="N23" s="130">
        <v>-229655</v>
      </c>
      <c r="O23" s="52"/>
      <c r="P23" s="130">
        <v>0</v>
      </c>
      <c r="Q23" s="52"/>
      <c r="R23" s="57">
        <f>SUM(N23)</f>
        <v>-229655</v>
      </c>
    </row>
    <row r="24" spans="1:18" ht="20.25" customHeight="1">
      <c r="A24" s="39" t="s">
        <v>156</v>
      </c>
      <c r="B24" s="50"/>
      <c r="C24" s="50"/>
      <c r="D24" s="103">
        <f>SUM(D22:D23)</f>
        <v>0</v>
      </c>
      <c r="E24" s="46"/>
      <c r="F24" s="103">
        <f>SUM(F22:F23)</f>
        <v>0</v>
      </c>
      <c r="G24" s="46"/>
      <c r="H24" s="103">
        <f>SUM(H22:H23)</f>
        <v>0</v>
      </c>
      <c r="I24" s="46"/>
      <c r="J24" s="103">
        <f>SUM(J22:J23)</f>
        <v>120016583</v>
      </c>
      <c r="K24" s="46"/>
      <c r="L24" s="103">
        <f>SUM(L22:L23)</f>
        <v>-229655</v>
      </c>
      <c r="M24" s="52"/>
      <c r="N24" s="53">
        <f>SUM(N22:N23)</f>
        <v>119786928</v>
      </c>
      <c r="O24" s="58"/>
      <c r="P24" s="53">
        <f>SUM(P22:P23)</f>
        <v>0</v>
      </c>
      <c r="Q24" s="58">
        <f>SUM(Q22:Q23)</f>
        <v>0</v>
      </c>
      <c r="R24" s="53">
        <f>SUM(R22:R23)</f>
        <v>119786928</v>
      </c>
    </row>
    <row r="25" spans="1:18" ht="20.5" customHeight="1">
      <c r="D25" s="41"/>
      <c r="E25" s="41"/>
      <c r="F25" s="41"/>
      <c r="G25" s="41"/>
      <c r="H25" s="41"/>
      <c r="I25" s="41"/>
      <c r="J25" s="41"/>
      <c r="K25" s="52"/>
      <c r="L25" s="41"/>
      <c r="M25" s="52"/>
      <c r="N25" s="41"/>
      <c r="O25" s="41"/>
      <c r="P25" s="41"/>
      <c r="Q25" s="41"/>
      <c r="R25" s="41"/>
    </row>
    <row r="26" spans="1:18" ht="20.25" customHeight="1" thickBot="1">
      <c r="A26" s="39" t="s">
        <v>131</v>
      </c>
      <c r="B26" s="50"/>
      <c r="C26" s="50"/>
      <c r="D26" s="42">
        <f>D14+D24</f>
        <v>227999991</v>
      </c>
      <c r="E26" s="62"/>
      <c r="F26" s="42">
        <f>F14+F24</f>
        <v>26870810</v>
      </c>
      <c r="G26" s="62"/>
      <c r="H26" s="42">
        <f>H14+H24</f>
        <v>22800000</v>
      </c>
      <c r="I26" s="62"/>
      <c r="J26" s="42">
        <f>J14+J19+J24</f>
        <v>192578978</v>
      </c>
      <c r="K26" s="52"/>
      <c r="L26" s="42">
        <f t="shared" ref="L26:N26" si="0">L14+L19+L24</f>
        <v>4568116</v>
      </c>
      <c r="M26" s="46"/>
      <c r="N26" s="42">
        <f t="shared" si="0"/>
        <v>474817895</v>
      </c>
      <c r="O26" s="62"/>
      <c r="P26" s="220">
        <f>PL!D18</f>
        <v>0</v>
      </c>
      <c r="Q26" s="62"/>
      <c r="R26" s="42">
        <f t="shared" ref="R26" si="1">R14+R19+R24</f>
        <v>474817895</v>
      </c>
    </row>
    <row r="27" spans="1:18" ht="20.25" customHeight="1" thickTop="1">
      <c r="K27" s="46"/>
    </row>
    <row r="28" spans="1:18" ht="20.25" customHeight="1">
      <c r="A28" s="171" t="s">
        <v>112</v>
      </c>
      <c r="B28" s="184"/>
      <c r="C28" s="184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</row>
    <row r="29" spans="1:18" ht="20.25" customHeight="1">
      <c r="A29" s="27" t="s">
        <v>147</v>
      </c>
      <c r="B29" s="44"/>
      <c r="C29" s="44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16"/>
      <c r="Q29" s="16"/>
      <c r="R29" s="16"/>
    </row>
    <row r="30" spans="1:18" ht="20.25" customHeight="1">
      <c r="A30" s="17"/>
      <c r="B30" s="44"/>
      <c r="C30" s="44"/>
      <c r="D30" s="17"/>
      <c r="E30" s="17"/>
      <c r="F30" s="17"/>
      <c r="G30" s="17"/>
      <c r="H30" s="19"/>
      <c r="I30" s="17"/>
      <c r="J30" s="20"/>
      <c r="K30" s="17"/>
      <c r="L30" s="17"/>
      <c r="M30" s="17"/>
      <c r="N30" s="20"/>
      <c r="O30" s="17"/>
      <c r="P30" s="21"/>
      <c r="Q30" s="17"/>
      <c r="R30" s="21"/>
    </row>
    <row r="31" spans="1:18" ht="20.25" customHeight="1">
      <c r="A31" s="35"/>
      <c r="B31" s="223"/>
      <c r="C31" s="223"/>
      <c r="D31" s="243" t="s">
        <v>49</v>
      </c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</row>
    <row r="32" spans="1:18" ht="20.25" customHeight="1">
      <c r="A32" s="111" t="s">
        <v>32</v>
      </c>
      <c r="B32" s="223"/>
      <c r="C32" s="223"/>
      <c r="D32" s="34"/>
      <c r="E32" s="34"/>
      <c r="F32" s="34"/>
      <c r="G32" s="34"/>
      <c r="H32" s="34"/>
      <c r="I32" s="34"/>
      <c r="J32" s="34"/>
      <c r="K32" s="34"/>
      <c r="L32" s="74" t="s">
        <v>100</v>
      </c>
      <c r="M32" s="34"/>
      <c r="O32" s="34"/>
      <c r="P32" s="34"/>
      <c r="Q32" s="34"/>
      <c r="R32" s="34"/>
    </row>
    <row r="33" spans="1:18" ht="20.25" customHeight="1">
      <c r="A33" s="111"/>
      <c r="B33" s="223"/>
      <c r="C33" s="223"/>
      <c r="D33" s="34"/>
      <c r="E33" s="34"/>
      <c r="F33" s="34"/>
      <c r="G33" s="34"/>
      <c r="H33" s="244" t="s">
        <v>0</v>
      </c>
      <c r="I33" s="244"/>
      <c r="J33" s="244"/>
      <c r="K33" s="34"/>
      <c r="L33" s="174" t="s">
        <v>97</v>
      </c>
      <c r="M33" s="34"/>
      <c r="O33" s="34"/>
      <c r="P33" s="34"/>
      <c r="Q33" s="34"/>
      <c r="R33" s="34"/>
    </row>
    <row r="34" spans="1:18" ht="20.25" customHeight="1">
      <c r="A34" s="111"/>
      <c r="B34" s="223"/>
      <c r="C34" s="223"/>
      <c r="D34" s="34"/>
      <c r="E34" s="34"/>
      <c r="F34" s="34"/>
      <c r="G34" s="34"/>
      <c r="H34" s="34"/>
      <c r="I34" s="34"/>
      <c r="J34" s="34"/>
      <c r="K34" s="34"/>
      <c r="L34" s="175" t="s">
        <v>98</v>
      </c>
      <c r="M34" s="34"/>
      <c r="N34" s="36" t="s">
        <v>46</v>
      </c>
      <c r="O34" s="34"/>
      <c r="P34" s="34"/>
      <c r="Q34" s="34"/>
      <c r="R34" s="34"/>
    </row>
    <row r="35" spans="1:18" ht="20.25" customHeight="1">
      <c r="A35" s="34"/>
      <c r="B35" s="223"/>
      <c r="C35" s="223"/>
      <c r="D35" s="36" t="s">
        <v>28</v>
      </c>
      <c r="E35" s="36"/>
      <c r="F35" s="36" t="s">
        <v>63</v>
      </c>
      <c r="G35" s="36"/>
      <c r="K35" s="36"/>
      <c r="L35" s="74" t="s">
        <v>99</v>
      </c>
      <c r="M35" s="36"/>
      <c r="N35" s="36" t="s">
        <v>31</v>
      </c>
      <c r="O35" s="36"/>
      <c r="P35" s="34"/>
      <c r="Q35" s="36"/>
      <c r="R35" s="36"/>
    </row>
    <row r="36" spans="1:18" ht="20.25" customHeight="1">
      <c r="A36" s="34"/>
      <c r="B36" s="223"/>
      <c r="C36" s="223"/>
      <c r="D36" s="74" t="s">
        <v>77</v>
      </c>
      <c r="E36" s="36"/>
      <c r="F36" s="74" t="s">
        <v>64</v>
      </c>
      <c r="G36" s="36"/>
      <c r="H36" s="36" t="s">
        <v>38</v>
      </c>
      <c r="I36" s="36"/>
      <c r="J36" s="36"/>
      <c r="K36" s="36"/>
      <c r="L36" s="74" t="s">
        <v>101</v>
      </c>
      <c r="M36" s="36"/>
      <c r="N36" s="36" t="s">
        <v>47</v>
      </c>
      <c r="O36" s="36"/>
      <c r="P36" s="36" t="s">
        <v>48</v>
      </c>
      <c r="Q36" s="36"/>
      <c r="R36" s="36" t="s">
        <v>1</v>
      </c>
    </row>
    <row r="37" spans="1:18" ht="20.25" customHeight="1">
      <c r="A37" s="34"/>
      <c r="B37" s="223" t="s">
        <v>19</v>
      </c>
      <c r="C37" s="223"/>
      <c r="D37" s="36" t="s">
        <v>7</v>
      </c>
      <c r="E37" s="36"/>
      <c r="F37" s="74" t="s">
        <v>52</v>
      </c>
      <c r="G37" s="36"/>
      <c r="H37" s="36" t="s">
        <v>34</v>
      </c>
      <c r="I37" s="36"/>
      <c r="J37" s="36" t="s">
        <v>2</v>
      </c>
      <c r="K37" s="36"/>
      <c r="L37" s="74" t="s">
        <v>58</v>
      </c>
      <c r="M37" s="36"/>
      <c r="N37" s="74" t="s">
        <v>68</v>
      </c>
      <c r="O37" s="36"/>
      <c r="P37" s="36" t="s">
        <v>35</v>
      </c>
      <c r="Q37" s="36"/>
      <c r="R37" s="36" t="s">
        <v>22</v>
      </c>
    </row>
    <row r="38" spans="1:18" ht="20.25" customHeight="1">
      <c r="D38" s="245" t="s">
        <v>160</v>
      </c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</row>
    <row r="39" spans="1:18" ht="20.25" customHeight="1">
      <c r="A39" s="39" t="s">
        <v>163</v>
      </c>
      <c r="B39" s="50"/>
      <c r="C39" s="50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41"/>
      <c r="Q39" s="223"/>
      <c r="R39" s="223"/>
    </row>
    <row r="40" spans="1:18" ht="20.25" customHeight="1">
      <c r="A40" s="22" t="s">
        <v>164</v>
      </c>
      <c r="B40" s="185"/>
      <c r="C40" s="185"/>
      <c r="D40" s="224">
        <f>D26</f>
        <v>227999991</v>
      </c>
      <c r="E40" s="41"/>
      <c r="F40" s="224">
        <f>F26</f>
        <v>26870810</v>
      </c>
      <c r="G40" s="41"/>
      <c r="H40" s="224">
        <f>H26</f>
        <v>22800000</v>
      </c>
      <c r="I40" s="41"/>
      <c r="J40" s="224">
        <f>J26</f>
        <v>192578978</v>
      </c>
      <c r="K40" s="41"/>
      <c r="L40" s="224">
        <f>L26</f>
        <v>4568116</v>
      </c>
      <c r="M40" s="41"/>
      <c r="N40" s="224">
        <f>N26</f>
        <v>474817895</v>
      </c>
      <c r="O40" s="41"/>
      <c r="P40" s="173">
        <f>BS!F117</f>
        <v>0</v>
      </c>
      <c r="Q40" s="41"/>
      <c r="R40" s="173">
        <f>SUM(N40:P40)</f>
        <v>474817895</v>
      </c>
    </row>
    <row r="41" spans="1:18" ht="20.5" customHeight="1"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</row>
    <row r="42" spans="1:18" ht="20.25" customHeight="1">
      <c r="A42" s="112" t="s">
        <v>114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</row>
    <row r="43" spans="1:18" ht="20.25" customHeight="1">
      <c r="A43" s="190" t="s">
        <v>132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</row>
    <row r="44" spans="1:18" ht="20.25" customHeight="1">
      <c r="A44" s="217" t="s">
        <v>152</v>
      </c>
      <c r="B44" s="186">
        <v>20</v>
      </c>
      <c r="D44" s="181">
        <v>0</v>
      </c>
      <c r="E44" s="181"/>
      <c r="F44" s="181">
        <v>0</v>
      </c>
      <c r="G44" s="181"/>
      <c r="H44" s="181">
        <v>0</v>
      </c>
      <c r="I44" s="137"/>
      <c r="J44" s="137">
        <v>-45599253</v>
      </c>
      <c r="K44" s="137"/>
      <c r="L44" s="181">
        <v>0</v>
      </c>
      <c r="M44" s="137"/>
      <c r="N44" s="137">
        <f>SUM(D44:L44)</f>
        <v>-45599253</v>
      </c>
      <c r="O44" s="137"/>
      <c r="P44" s="181">
        <v>0</v>
      </c>
      <c r="Q44" s="137"/>
      <c r="R44" s="57">
        <f>SUM(N44:P44)</f>
        <v>-45599253</v>
      </c>
    </row>
    <row r="45" spans="1:18" ht="20.25" customHeight="1">
      <c r="A45" s="191" t="s">
        <v>133</v>
      </c>
      <c r="D45" s="188">
        <f>SUM(D44)</f>
        <v>0</v>
      </c>
      <c r="E45" s="189"/>
      <c r="F45" s="188">
        <f>SUM(F44)</f>
        <v>0</v>
      </c>
      <c r="G45" s="189"/>
      <c r="H45" s="188">
        <f>SUM(H44)</f>
        <v>0</v>
      </c>
      <c r="I45" s="41"/>
      <c r="J45" s="187">
        <f>SUM(J44)</f>
        <v>-45599253</v>
      </c>
      <c r="K45" s="41"/>
      <c r="L45" s="188">
        <f>SUM(L44)</f>
        <v>0</v>
      </c>
      <c r="M45" s="41"/>
      <c r="N45" s="187">
        <f>SUM(N44)</f>
        <v>-45599253</v>
      </c>
      <c r="O45" s="41"/>
      <c r="P45" s="188">
        <f>SUM(P44)</f>
        <v>0</v>
      </c>
      <c r="Q45" s="41"/>
      <c r="R45" s="187">
        <f>SUM(R44)</f>
        <v>-45599253</v>
      </c>
    </row>
    <row r="46" spans="1:18" ht="20.5" customHeight="1"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  <row r="47" spans="1:18" ht="20.25" customHeight="1">
      <c r="A47" s="24" t="s">
        <v>159</v>
      </c>
      <c r="B47" s="185"/>
      <c r="C47" s="185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</row>
    <row r="48" spans="1:18" ht="20.25" customHeight="1">
      <c r="A48" s="71" t="s">
        <v>41</v>
      </c>
      <c r="B48" s="28"/>
      <c r="C48" s="28"/>
      <c r="D48" s="125">
        <v>0</v>
      </c>
      <c r="E48" s="57"/>
      <c r="F48" s="125">
        <v>0</v>
      </c>
      <c r="G48" s="52"/>
      <c r="H48" s="125">
        <v>0</v>
      </c>
      <c r="I48" s="52"/>
      <c r="J48" s="125">
        <f>PL!D29</f>
        <v>54695736</v>
      </c>
      <c r="K48" s="52"/>
      <c r="L48" s="125">
        <v>0</v>
      </c>
      <c r="M48" s="52"/>
      <c r="N48" s="125">
        <f>SUM(D48:M48)</f>
        <v>54695736</v>
      </c>
      <c r="O48" s="125"/>
      <c r="P48" s="125">
        <v>0</v>
      </c>
      <c r="Q48" s="125"/>
      <c r="R48" s="57">
        <f>SUM(N48:P48)</f>
        <v>54695736</v>
      </c>
    </row>
    <row r="49" spans="1:18" ht="20.25" customHeight="1">
      <c r="A49" s="71" t="s">
        <v>40</v>
      </c>
      <c r="B49" s="28"/>
      <c r="C49" s="28"/>
      <c r="D49" s="130">
        <v>0</v>
      </c>
      <c r="E49" s="57"/>
      <c r="F49" s="130">
        <v>0</v>
      </c>
      <c r="G49" s="52"/>
      <c r="H49" s="130">
        <v>0</v>
      </c>
      <c r="I49" s="52"/>
      <c r="J49" s="130">
        <f>PL!D47</f>
        <v>14128839</v>
      </c>
      <c r="K49" s="52"/>
      <c r="L49" s="130">
        <f>PL!D34</f>
        <v>1443467</v>
      </c>
      <c r="M49" s="52"/>
      <c r="N49" s="125">
        <f>SUM(D49:M49)</f>
        <v>15572306</v>
      </c>
      <c r="O49" s="52"/>
      <c r="P49" s="130">
        <v>0</v>
      </c>
      <c r="Q49" s="52"/>
      <c r="R49" s="57">
        <f>SUM(N49:P49)</f>
        <v>15572306</v>
      </c>
    </row>
    <row r="50" spans="1:18" ht="20.25" customHeight="1">
      <c r="A50" s="39" t="s">
        <v>156</v>
      </c>
      <c r="B50" s="50"/>
      <c r="C50" s="50"/>
      <c r="D50" s="103">
        <f>SUM(D48:D49)</f>
        <v>0</v>
      </c>
      <c r="E50" s="46"/>
      <c r="F50" s="103">
        <f>SUM(F48:F49)</f>
        <v>0</v>
      </c>
      <c r="G50" s="46"/>
      <c r="H50" s="103">
        <f>SUM(H48:H49)</f>
        <v>0</v>
      </c>
      <c r="I50" s="46"/>
      <c r="J50" s="103">
        <f>SUM(J48:J49)</f>
        <v>68824575</v>
      </c>
      <c r="K50" s="46"/>
      <c r="L50" s="103">
        <f>SUM(L48:L49)</f>
        <v>1443467</v>
      </c>
      <c r="M50" s="52"/>
      <c r="N50" s="53">
        <f>SUM(N48:N49)</f>
        <v>70268042</v>
      </c>
      <c r="O50" s="58"/>
      <c r="P50" s="53">
        <f>SUM(P48:P49)</f>
        <v>0</v>
      </c>
      <c r="Q50" s="58">
        <f>SUM(Q48:Q49)</f>
        <v>0</v>
      </c>
      <c r="R50" s="53">
        <f>SUM(R48:R49)</f>
        <v>70268042</v>
      </c>
    </row>
    <row r="51" spans="1:18" ht="20.5" customHeight="1">
      <c r="D51" s="41"/>
      <c r="E51" s="41"/>
      <c r="F51" s="41"/>
      <c r="G51" s="41"/>
      <c r="H51" s="41"/>
      <c r="I51" s="41"/>
      <c r="J51" s="41"/>
      <c r="K51" s="52"/>
      <c r="L51" s="41"/>
      <c r="M51" s="52"/>
      <c r="N51" s="41"/>
      <c r="O51" s="41"/>
      <c r="P51" s="41"/>
      <c r="Q51" s="41"/>
      <c r="R51" s="41"/>
    </row>
    <row r="52" spans="1:18" ht="20.5" customHeight="1">
      <c r="A52" s="40" t="s">
        <v>170</v>
      </c>
      <c r="B52" s="186">
        <v>15</v>
      </c>
      <c r="D52" s="125">
        <v>0</v>
      </c>
      <c r="E52" s="57"/>
      <c r="F52" s="125">
        <v>0</v>
      </c>
      <c r="G52" s="52"/>
      <c r="H52" s="125">
        <v>3119824</v>
      </c>
      <c r="I52" s="41"/>
      <c r="J52" s="125">
        <v>-3119824</v>
      </c>
      <c r="K52" s="52"/>
      <c r="L52" s="125">
        <v>0</v>
      </c>
      <c r="M52" s="52"/>
      <c r="N52" s="125">
        <v>0</v>
      </c>
      <c r="O52" s="41"/>
      <c r="P52" s="125">
        <v>0</v>
      </c>
      <c r="Q52" s="41"/>
      <c r="R52" s="57">
        <f>SUM(N52:P52)</f>
        <v>0</v>
      </c>
    </row>
    <row r="53" spans="1:18" ht="20.5" customHeight="1">
      <c r="D53" s="41"/>
      <c r="E53" s="41"/>
      <c r="F53" s="41"/>
      <c r="G53" s="41"/>
      <c r="H53" s="41"/>
      <c r="I53" s="41"/>
      <c r="J53" s="41"/>
      <c r="K53" s="52"/>
      <c r="L53" s="41"/>
      <c r="M53" s="52"/>
      <c r="N53" s="41"/>
      <c r="O53" s="41"/>
      <c r="P53" s="41"/>
      <c r="Q53" s="41"/>
      <c r="R53" s="41"/>
    </row>
    <row r="54" spans="1:18" ht="20.25" customHeight="1" thickBot="1">
      <c r="A54" s="39" t="s">
        <v>165</v>
      </c>
      <c r="B54" s="50"/>
      <c r="C54" s="50"/>
      <c r="D54" s="229">
        <f>D40+D45+D50+D52</f>
        <v>227999991</v>
      </c>
      <c r="E54" s="62"/>
      <c r="F54" s="229">
        <f>F40+F45+F50+F52</f>
        <v>26870810</v>
      </c>
      <c r="G54" s="62"/>
      <c r="H54" s="229">
        <f>H40+H45+H50+H52</f>
        <v>25919824</v>
      </c>
      <c r="I54" s="62"/>
      <c r="J54" s="229">
        <f>J40+J45+J50+J52</f>
        <v>212684476</v>
      </c>
      <c r="K54" s="52"/>
      <c r="L54" s="229">
        <f>L40+L45+L50+L52</f>
        <v>6011583</v>
      </c>
      <c r="M54" s="46"/>
      <c r="N54" s="229">
        <f>N40+N45+N50+N52</f>
        <v>499486684</v>
      </c>
      <c r="O54" s="62"/>
      <c r="P54" s="54">
        <f>P40+P45+P50+P52</f>
        <v>0</v>
      </c>
      <c r="Q54" s="62"/>
      <c r="R54" s="229">
        <f>R40+R45+R50+R52</f>
        <v>499486684</v>
      </c>
    </row>
    <row r="55" spans="1:18" ht="20.25" customHeight="1" thickTop="1"/>
  </sheetData>
  <mergeCells count="6">
    <mergeCell ref="D31:R31"/>
    <mergeCell ref="H33:J33"/>
    <mergeCell ref="D38:R38"/>
    <mergeCell ref="D12:R12"/>
    <mergeCell ref="D5:R5"/>
    <mergeCell ref="H7:J7"/>
  </mergeCells>
  <phoneticPr fontId="0" type="noConversion"/>
  <pageMargins left="0.7" right="0.7" top="0.48" bottom="0.5" header="0.5" footer="0.5"/>
  <pageSetup paperSize="9" scale="78" firstPageNumber="10" fitToHeight="2" orientation="landscape" useFirstPageNumber="1" r:id="rId1"/>
  <headerFooter>
    <oddFooter>&amp;LThe accompanying notes form an integral part of the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view="pageBreakPreview" topLeftCell="A2" zoomScale="70" zoomScaleNormal="85" zoomScaleSheetLayoutView="70" workbookViewId="0">
      <selection activeCell="J16" sqref="J16"/>
    </sheetView>
  </sheetViews>
  <sheetFormatPr defaultColWidth="9.1796875" defaultRowHeight="20.25" customHeight="1"/>
  <cols>
    <col min="1" max="1" width="51.90625" style="37" customWidth="1"/>
    <col min="2" max="2" width="8.7265625" style="37" customWidth="1"/>
    <col min="3" max="3" width="1.1796875" style="45" customWidth="1"/>
    <col min="4" max="4" width="13.81640625" style="37" customWidth="1"/>
    <col min="5" max="5" width="1.1796875" style="37" customWidth="1"/>
    <col min="6" max="6" width="13.81640625" style="37" customWidth="1"/>
    <col min="7" max="7" width="1.1796875" style="37" customWidth="1"/>
    <col min="8" max="8" width="13.81640625" style="37" customWidth="1"/>
    <col min="9" max="9" width="1.1796875" style="37" customWidth="1"/>
    <col min="10" max="10" width="13.81640625" style="37" customWidth="1"/>
    <col min="11" max="11" width="1.1796875" style="37" customWidth="1"/>
    <col min="12" max="12" width="13.81640625" style="37" customWidth="1"/>
    <col min="13" max="13" width="1" style="37" customWidth="1"/>
    <col min="14" max="16384" width="9.1796875" style="37"/>
  </cols>
  <sheetData>
    <row r="1" spans="1:12" ht="20.25" hidden="1" customHeight="1"/>
    <row r="2" spans="1:12" ht="20.25" customHeight="1">
      <c r="A2" s="15" t="s">
        <v>112</v>
      </c>
      <c r="B2" s="15"/>
      <c r="C2" s="15"/>
      <c r="D2" s="100"/>
      <c r="E2" s="100"/>
      <c r="F2" s="100"/>
      <c r="G2" s="100"/>
      <c r="H2" s="100"/>
      <c r="I2" s="100"/>
      <c r="J2" s="100"/>
      <c r="K2" s="100"/>
      <c r="L2" s="100"/>
    </row>
    <row r="3" spans="1:12" ht="20.25" customHeight="1">
      <c r="A3" s="27" t="s">
        <v>147</v>
      </c>
      <c r="B3" s="27"/>
      <c r="C3" s="27"/>
      <c r="D3" s="88"/>
      <c r="E3" s="88"/>
      <c r="F3" s="88"/>
      <c r="G3" s="88"/>
      <c r="H3" s="88"/>
      <c r="I3" s="88"/>
      <c r="J3" s="88"/>
      <c r="K3" s="88"/>
      <c r="L3" s="88"/>
    </row>
    <row r="4" spans="1:12" ht="20.25" customHeight="1">
      <c r="A4" s="17"/>
      <c r="B4" s="17"/>
      <c r="C4" s="44"/>
      <c r="D4" s="17"/>
      <c r="E4" s="17"/>
      <c r="F4" s="17"/>
      <c r="G4" s="17"/>
      <c r="H4" s="19"/>
      <c r="I4" s="17"/>
      <c r="J4" s="20"/>
      <c r="K4" s="17"/>
      <c r="L4" s="20"/>
    </row>
    <row r="5" spans="1:12" ht="20.25" customHeight="1">
      <c r="A5" s="35"/>
      <c r="B5" s="35"/>
      <c r="C5" s="38"/>
      <c r="D5" s="243" t="s">
        <v>50</v>
      </c>
      <c r="E5" s="243"/>
      <c r="F5" s="243"/>
      <c r="G5" s="243"/>
      <c r="H5" s="243"/>
      <c r="I5" s="243"/>
      <c r="J5" s="243"/>
      <c r="K5" s="243"/>
      <c r="L5" s="243"/>
    </row>
    <row r="6" spans="1:12" ht="20.25" customHeight="1">
      <c r="A6" s="34" t="s">
        <v>32</v>
      </c>
      <c r="B6" s="34"/>
      <c r="C6" s="111"/>
      <c r="D6" s="36" t="s">
        <v>28</v>
      </c>
      <c r="E6" s="36"/>
      <c r="F6" s="36" t="s">
        <v>63</v>
      </c>
      <c r="G6" s="36"/>
      <c r="H6" s="244" t="s">
        <v>0</v>
      </c>
      <c r="I6" s="244"/>
      <c r="J6" s="244"/>
      <c r="K6" s="36"/>
      <c r="L6" s="36"/>
    </row>
    <row r="7" spans="1:12" ht="20.25" customHeight="1">
      <c r="A7" s="34"/>
      <c r="B7" s="34"/>
      <c r="C7" s="38"/>
      <c r="D7" s="74" t="s">
        <v>77</v>
      </c>
      <c r="E7" s="36"/>
      <c r="F7" s="74" t="s">
        <v>64</v>
      </c>
      <c r="G7" s="36"/>
      <c r="H7" s="36" t="s">
        <v>38</v>
      </c>
      <c r="I7" s="36"/>
      <c r="J7" s="36"/>
      <c r="K7" s="36"/>
      <c r="L7" s="36" t="s">
        <v>1</v>
      </c>
    </row>
    <row r="8" spans="1:12" ht="20.25" customHeight="1">
      <c r="A8" s="34"/>
      <c r="B8" s="178" t="s">
        <v>19</v>
      </c>
      <c r="C8" s="136"/>
      <c r="D8" s="36" t="s">
        <v>7</v>
      </c>
      <c r="E8" s="36"/>
      <c r="F8" s="74" t="s">
        <v>52</v>
      </c>
      <c r="G8" s="36"/>
      <c r="H8" s="36" t="s">
        <v>34</v>
      </c>
      <c r="I8" s="36"/>
      <c r="J8" s="36" t="s">
        <v>2</v>
      </c>
      <c r="K8" s="36"/>
      <c r="L8" s="36" t="s">
        <v>22</v>
      </c>
    </row>
    <row r="9" spans="1:12" ht="20.25" customHeight="1">
      <c r="D9" s="245" t="s">
        <v>160</v>
      </c>
      <c r="E9" s="245"/>
      <c r="F9" s="245"/>
      <c r="G9" s="245"/>
      <c r="H9" s="245"/>
      <c r="I9" s="245"/>
      <c r="J9" s="245"/>
      <c r="K9" s="245"/>
      <c r="L9" s="245"/>
    </row>
    <row r="10" spans="1:12" ht="20.25" customHeight="1">
      <c r="A10" s="22" t="s">
        <v>130</v>
      </c>
      <c r="B10" s="22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20.25" customHeight="1">
      <c r="A11" s="22" t="s">
        <v>83</v>
      </c>
      <c r="B11" s="22"/>
      <c r="C11" s="28"/>
      <c r="D11" s="41">
        <v>227999991</v>
      </c>
      <c r="E11" s="41"/>
      <c r="F11" s="41">
        <v>26870810</v>
      </c>
      <c r="G11" s="41"/>
      <c r="H11" s="41">
        <v>22800000</v>
      </c>
      <c r="I11" s="41"/>
      <c r="J11" s="41">
        <v>147867638</v>
      </c>
      <c r="K11" s="41"/>
      <c r="L11" s="41">
        <v>425538439</v>
      </c>
    </row>
    <row r="12" spans="1:12" ht="20.25" customHeight="1">
      <c r="A12" s="112"/>
      <c r="B12" s="22"/>
      <c r="C12" s="28"/>
      <c r="D12" s="41"/>
      <c r="E12" s="41"/>
      <c r="F12" s="41"/>
      <c r="G12" s="41"/>
      <c r="H12" s="41"/>
      <c r="I12" s="41"/>
      <c r="J12" s="41"/>
      <c r="K12" s="41"/>
      <c r="L12" s="41"/>
    </row>
    <row r="13" spans="1:12" ht="20.25" customHeight="1">
      <c r="A13" s="112" t="s">
        <v>114</v>
      </c>
      <c r="B13" s="22"/>
      <c r="C13" s="28"/>
      <c r="D13" s="41"/>
      <c r="E13" s="41"/>
      <c r="F13" s="41"/>
      <c r="G13" s="41"/>
      <c r="H13" s="41"/>
      <c r="I13" s="41"/>
      <c r="J13" s="41"/>
      <c r="K13" s="41"/>
      <c r="L13" s="41"/>
    </row>
    <row r="14" spans="1:12" ht="20.25" customHeight="1">
      <c r="A14" s="190" t="s">
        <v>132</v>
      </c>
      <c r="B14" s="22"/>
      <c r="C14" s="28"/>
      <c r="D14" s="41"/>
      <c r="E14" s="41"/>
      <c r="F14" s="41"/>
      <c r="G14" s="41"/>
      <c r="H14" s="41"/>
      <c r="I14" s="41"/>
      <c r="J14" s="41"/>
      <c r="K14" s="41"/>
      <c r="L14" s="41"/>
    </row>
    <row r="15" spans="1:12" ht="20.25" customHeight="1">
      <c r="A15" s="217" t="s">
        <v>152</v>
      </c>
      <c r="B15" s="28">
        <v>20</v>
      </c>
      <c r="C15" s="28"/>
      <c r="D15" s="181">
        <v>0</v>
      </c>
      <c r="E15" s="181"/>
      <c r="F15" s="181">
        <v>0</v>
      </c>
      <c r="G15" s="181"/>
      <c r="H15" s="181">
        <v>0</v>
      </c>
      <c r="I15" s="181"/>
      <c r="J15" s="193">
        <v>-91199996</v>
      </c>
      <c r="K15" s="193"/>
      <c r="L15" s="193">
        <f>SUM(J15:K15)</f>
        <v>-91199996</v>
      </c>
    </row>
    <row r="16" spans="1:12" ht="20.25" customHeight="1">
      <c r="A16" s="138" t="s">
        <v>133</v>
      </c>
      <c r="B16" s="22"/>
      <c r="C16" s="28"/>
      <c r="D16" s="188">
        <f>SUM(D15)</f>
        <v>0</v>
      </c>
      <c r="E16" s="189"/>
      <c r="F16" s="188">
        <f t="shared" ref="F16:J16" si="0">SUM(F15)</f>
        <v>0</v>
      </c>
      <c r="G16" s="189"/>
      <c r="H16" s="188">
        <f t="shared" si="0"/>
        <v>0</v>
      </c>
      <c r="I16" s="189"/>
      <c r="J16" s="194">
        <f t="shared" si="0"/>
        <v>-91199996</v>
      </c>
      <c r="K16" s="192"/>
      <c r="L16" s="194">
        <f t="shared" ref="L16" si="1">SUM(L15)</f>
        <v>-91199996</v>
      </c>
    </row>
    <row r="17" spans="1:12" ht="20.25" customHeight="1">
      <c r="A17" s="112"/>
      <c r="B17" s="22"/>
      <c r="C17" s="28"/>
      <c r="D17" s="41"/>
      <c r="E17" s="41"/>
      <c r="F17" s="41"/>
      <c r="G17" s="41"/>
      <c r="H17" s="41"/>
      <c r="I17" s="41"/>
      <c r="J17" s="41"/>
      <c r="K17" s="41"/>
      <c r="L17" s="41"/>
    </row>
    <row r="18" spans="1:12" ht="20.25" customHeight="1">
      <c r="A18" s="24" t="s">
        <v>159</v>
      </c>
      <c r="B18" s="24"/>
      <c r="C18" s="28"/>
      <c r="D18" s="41"/>
      <c r="E18" s="41"/>
      <c r="F18" s="41"/>
      <c r="G18" s="41"/>
      <c r="H18" s="41"/>
      <c r="I18" s="41"/>
      <c r="J18" s="41"/>
      <c r="K18" s="41"/>
      <c r="L18" s="41"/>
    </row>
    <row r="19" spans="1:12" ht="20.25" customHeight="1">
      <c r="A19" s="146" t="s">
        <v>41</v>
      </c>
      <c r="B19" s="71"/>
      <c r="C19" s="28"/>
      <c r="D19" s="104">
        <v>0</v>
      </c>
      <c r="E19" s="57"/>
      <c r="F19" s="104">
        <v>0</v>
      </c>
      <c r="G19" s="52"/>
      <c r="H19" s="104">
        <v>0</v>
      </c>
      <c r="I19" s="52"/>
      <c r="J19" s="104">
        <v>111638433</v>
      </c>
      <c r="K19" s="52"/>
      <c r="L19" s="104">
        <f>SUM(J19:K19)</f>
        <v>111638433</v>
      </c>
    </row>
    <row r="20" spans="1:12" ht="20.25" customHeight="1">
      <c r="A20" s="24" t="s">
        <v>156</v>
      </c>
      <c r="B20" s="24"/>
      <c r="C20" s="51"/>
      <c r="D20" s="103">
        <f>SUM(D19:D19)</f>
        <v>0</v>
      </c>
      <c r="E20" s="46"/>
      <c r="F20" s="103">
        <f>SUM(F19:F19)</f>
        <v>0</v>
      </c>
      <c r="G20" s="46"/>
      <c r="H20" s="103">
        <f>SUM(H19:H19)</f>
        <v>0</v>
      </c>
      <c r="I20" s="46"/>
      <c r="J20" s="103">
        <f>SUM(J19:J19)</f>
        <v>111638433</v>
      </c>
      <c r="K20" s="46"/>
      <c r="L20" s="59">
        <f>SUM(L19:L19)</f>
        <v>111638433</v>
      </c>
    </row>
    <row r="21" spans="1:12" ht="20.25" customHeight="1">
      <c r="A21" s="112"/>
      <c r="B21" s="22"/>
      <c r="C21" s="28"/>
      <c r="D21" s="41"/>
      <c r="E21" s="41"/>
      <c r="F21" s="41"/>
      <c r="G21" s="41"/>
      <c r="H21" s="41"/>
      <c r="I21" s="41"/>
      <c r="J21" s="41"/>
      <c r="K21" s="41"/>
      <c r="L21" s="41"/>
    </row>
    <row r="22" spans="1:12" ht="20.25" customHeight="1" thickBot="1">
      <c r="A22" s="39" t="s">
        <v>131</v>
      </c>
      <c r="B22" s="39"/>
      <c r="C22" s="50"/>
      <c r="D22" s="42">
        <f>D11+D20</f>
        <v>227999991</v>
      </c>
      <c r="E22" s="62"/>
      <c r="F22" s="42">
        <f>F11+F20</f>
        <v>26870810</v>
      </c>
      <c r="G22" s="62"/>
      <c r="H22" s="42">
        <f>H11+H20</f>
        <v>22800000</v>
      </c>
      <c r="I22" s="62"/>
      <c r="J22" s="42">
        <f>J11+J16+J20</f>
        <v>168306075</v>
      </c>
      <c r="K22" s="62"/>
      <c r="L22" s="42">
        <f>L11+L16+L20</f>
        <v>445976876</v>
      </c>
    </row>
    <row r="23" spans="1:12" ht="20.25" customHeight="1" thickTop="1">
      <c r="A23" s="39"/>
      <c r="B23" s="39"/>
      <c r="C23" s="50"/>
      <c r="D23" s="62"/>
      <c r="E23" s="62"/>
      <c r="F23" s="62"/>
      <c r="G23" s="62"/>
      <c r="H23" s="62"/>
      <c r="I23" s="62"/>
      <c r="J23" s="62"/>
      <c r="K23" s="62"/>
      <c r="L23" s="62"/>
    </row>
    <row r="24" spans="1:12" ht="20.25" customHeight="1">
      <c r="A24" s="15" t="s">
        <v>112</v>
      </c>
      <c r="B24" s="15"/>
      <c r="C24" s="15"/>
      <c r="D24" s="100"/>
      <c r="E24" s="100"/>
      <c r="F24" s="100"/>
      <c r="G24" s="100"/>
      <c r="H24" s="100"/>
      <c r="I24" s="100"/>
      <c r="J24" s="100"/>
      <c r="K24" s="100"/>
      <c r="L24" s="100"/>
    </row>
    <row r="25" spans="1:12" ht="20.25" customHeight="1">
      <c r="A25" s="27" t="s">
        <v>147</v>
      </c>
      <c r="B25" s="27"/>
      <c r="C25" s="27"/>
      <c r="D25" s="88"/>
      <c r="E25" s="88"/>
      <c r="F25" s="88"/>
      <c r="G25" s="88"/>
      <c r="H25" s="88"/>
      <c r="I25" s="88"/>
      <c r="J25" s="88"/>
      <c r="K25" s="88"/>
      <c r="L25" s="88"/>
    </row>
    <row r="26" spans="1:12" ht="20.25" customHeight="1">
      <c r="A26" s="17"/>
      <c r="B26" s="17"/>
      <c r="C26" s="44"/>
      <c r="D26" s="17"/>
      <c r="E26" s="17"/>
      <c r="F26" s="17"/>
      <c r="G26" s="17"/>
      <c r="H26" s="19"/>
      <c r="I26" s="17"/>
      <c r="J26" s="20"/>
      <c r="K26" s="17"/>
      <c r="L26" s="20"/>
    </row>
    <row r="27" spans="1:12" ht="20.25" customHeight="1">
      <c r="A27" s="35"/>
      <c r="B27" s="35"/>
      <c r="C27" s="223"/>
      <c r="D27" s="243" t="s">
        <v>50</v>
      </c>
      <c r="E27" s="243"/>
      <c r="F27" s="243"/>
      <c r="G27" s="243"/>
      <c r="H27" s="243"/>
      <c r="I27" s="243"/>
      <c r="J27" s="243"/>
      <c r="K27" s="243"/>
      <c r="L27" s="243"/>
    </row>
    <row r="28" spans="1:12" ht="20.25" customHeight="1">
      <c r="A28" s="34" t="s">
        <v>32</v>
      </c>
      <c r="B28" s="34"/>
      <c r="C28" s="111"/>
      <c r="D28" s="36" t="s">
        <v>28</v>
      </c>
      <c r="E28" s="36"/>
      <c r="F28" s="36" t="s">
        <v>63</v>
      </c>
      <c r="G28" s="36"/>
      <c r="H28" s="244" t="s">
        <v>0</v>
      </c>
      <c r="I28" s="244"/>
      <c r="J28" s="244"/>
      <c r="K28" s="36"/>
      <c r="L28" s="36"/>
    </row>
    <row r="29" spans="1:12" ht="20.25" customHeight="1">
      <c r="A29" s="34"/>
      <c r="B29" s="34"/>
      <c r="C29" s="223"/>
      <c r="D29" s="74" t="s">
        <v>77</v>
      </c>
      <c r="E29" s="36"/>
      <c r="F29" s="74" t="s">
        <v>64</v>
      </c>
      <c r="G29" s="36"/>
      <c r="H29" s="36" t="s">
        <v>38</v>
      </c>
      <c r="I29" s="36"/>
      <c r="J29" s="36"/>
      <c r="K29" s="36"/>
      <c r="L29" s="36" t="s">
        <v>1</v>
      </c>
    </row>
    <row r="30" spans="1:12" ht="20.25" customHeight="1">
      <c r="A30" s="34"/>
      <c r="B30" s="223" t="s">
        <v>19</v>
      </c>
      <c r="C30" s="136"/>
      <c r="D30" s="36" t="s">
        <v>7</v>
      </c>
      <c r="E30" s="36"/>
      <c r="F30" s="74" t="s">
        <v>52</v>
      </c>
      <c r="G30" s="36"/>
      <c r="H30" s="36" t="s">
        <v>34</v>
      </c>
      <c r="I30" s="36"/>
      <c r="J30" s="36" t="s">
        <v>2</v>
      </c>
      <c r="K30" s="36"/>
      <c r="L30" s="36" t="s">
        <v>22</v>
      </c>
    </row>
    <row r="31" spans="1:12" ht="20.25" customHeight="1">
      <c r="D31" s="245" t="s">
        <v>160</v>
      </c>
      <c r="E31" s="245"/>
      <c r="F31" s="245"/>
      <c r="G31" s="245"/>
      <c r="H31" s="245"/>
      <c r="I31" s="245"/>
      <c r="J31" s="245"/>
      <c r="K31" s="245"/>
      <c r="L31" s="245"/>
    </row>
    <row r="32" spans="1:12" ht="20.25" customHeight="1">
      <c r="A32" s="22" t="s">
        <v>163</v>
      </c>
      <c r="B32" s="22"/>
      <c r="D32" s="223"/>
      <c r="E32" s="223"/>
      <c r="F32" s="223"/>
      <c r="G32" s="223"/>
      <c r="H32" s="223"/>
      <c r="I32" s="223"/>
      <c r="J32" s="223"/>
      <c r="K32" s="223"/>
      <c r="L32" s="223"/>
    </row>
    <row r="33" spans="1:14" ht="20.25" customHeight="1">
      <c r="A33" s="22" t="s">
        <v>164</v>
      </c>
      <c r="B33" s="22"/>
      <c r="C33" s="28"/>
      <c r="D33" s="41">
        <f>D22</f>
        <v>227999991</v>
      </c>
      <c r="E33" s="41"/>
      <c r="F33" s="41">
        <f>F22</f>
        <v>26870810</v>
      </c>
      <c r="G33" s="41"/>
      <c r="H33" s="41">
        <f>H22</f>
        <v>22800000</v>
      </c>
      <c r="I33" s="41"/>
      <c r="J33" s="41">
        <f>J22</f>
        <v>168306075</v>
      </c>
      <c r="K33" s="41"/>
      <c r="L33" s="41">
        <f>L22</f>
        <v>445976876</v>
      </c>
    </row>
    <row r="34" spans="1:14" ht="15.5" customHeight="1">
      <c r="A34" s="71"/>
      <c r="B34" s="28"/>
      <c r="C34" s="51"/>
      <c r="D34" s="105"/>
      <c r="E34" s="57"/>
      <c r="F34" s="105"/>
      <c r="G34" s="52"/>
      <c r="H34" s="105"/>
      <c r="I34" s="46"/>
      <c r="J34" s="105"/>
      <c r="K34" s="46"/>
      <c r="L34" s="105"/>
    </row>
    <row r="35" spans="1:14" ht="20.25" customHeight="1">
      <c r="A35" s="112" t="s">
        <v>114</v>
      </c>
      <c r="B35" s="22"/>
      <c r="C35" s="28"/>
      <c r="D35" s="41"/>
      <c r="E35" s="41"/>
      <c r="F35" s="41"/>
      <c r="G35" s="41"/>
      <c r="H35" s="41"/>
      <c r="I35" s="41"/>
      <c r="J35" s="41"/>
      <c r="K35" s="41"/>
      <c r="L35" s="41"/>
    </row>
    <row r="36" spans="1:14" ht="20.25" customHeight="1">
      <c r="A36" s="190" t="s">
        <v>132</v>
      </c>
      <c r="B36" s="22"/>
      <c r="C36" s="28"/>
      <c r="D36" s="41"/>
      <c r="E36" s="41"/>
      <c r="F36" s="41"/>
      <c r="G36" s="41"/>
      <c r="H36" s="41"/>
      <c r="I36" s="41"/>
      <c r="J36" s="41"/>
      <c r="K36" s="41"/>
      <c r="L36" s="41"/>
    </row>
    <row r="37" spans="1:14" ht="20.25" customHeight="1">
      <c r="A37" s="217" t="s">
        <v>152</v>
      </c>
      <c r="B37" s="28">
        <v>20</v>
      </c>
      <c r="C37" s="28"/>
      <c r="D37" s="181">
        <v>0</v>
      </c>
      <c r="E37" s="181"/>
      <c r="F37" s="181">
        <v>0</v>
      </c>
      <c r="G37" s="181"/>
      <c r="H37" s="181">
        <v>0</v>
      </c>
      <c r="I37" s="181"/>
      <c r="J37" s="193">
        <v>-45599238</v>
      </c>
      <c r="K37" s="193"/>
      <c r="L37" s="104">
        <f>SUM(H37:K37)</f>
        <v>-45599238</v>
      </c>
    </row>
    <row r="38" spans="1:14" ht="20.25" customHeight="1">
      <c r="A38" s="138" t="s">
        <v>133</v>
      </c>
      <c r="B38" s="22"/>
      <c r="C38" s="28"/>
      <c r="D38" s="188">
        <f>SUM(D37)</f>
        <v>0</v>
      </c>
      <c r="E38" s="189"/>
      <c r="F38" s="188">
        <f t="shared" ref="F38" si="2">SUM(F37)</f>
        <v>0</v>
      </c>
      <c r="G38" s="189"/>
      <c r="H38" s="188">
        <f t="shared" ref="H38" si="3">SUM(H37)</f>
        <v>0</v>
      </c>
      <c r="I38" s="189"/>
      <c r="J38" s="194">
        <f t="shared" ref="J38" si="4">SUM(J37)</f>
        <v>-45599238</v>
      </c>
      <c r="K38" s="192"/>
      <c r="L38" s="194">
        <f t="shared" ref="L38" si="5">SUM(L37)</f>
        <v>-45599238</v>
      </c>
    </row>
    <row r="39" spans="1:14" ht="15.5" customHeight="1">
      <c r="A39" s="71"/>
      <c r="B39" s="28"/>
      <c r="C39" s="51"/>
      <c r="D39" s="105"/>
      <c r="E39" s="57"/>
      <c r="F39" s="105"/>
      <c r="G39" s="52"/>
      <c r="H39" s="105"/>
      <c r="I39" s="46"/>
      <c r="J39" s="105"/>
      <c r="K39" s="46"/>
      <c r="L39" s="105"/>
    </row>
    <row r="40" spans="1:14" ht="20.25" customHeight="1">
      <c r="A40" s="24" t="s">
        <v>159</v>
      </c>
      <c r="B40" s="24"/>
      <c r="C40" s="28"/>
      <c r="D40" s="41"/>
      <c r="E40" s="41"/>
      <c r="F40" s="41"/>
      <c r="G40" s="41"/>
      <c r="H40" s="41"/>
      <c r="I40" s="41"/>
      <c r="J40" s="41"/>
      <c r="K40" s="41"/>
      <c r="L40" s="41"/>
    </row>
    <row r="41" spans="1:14" ht="20.25" customHeight="1">
      <c r="A41" s="146" t="s">
        <v>41</v>
      </c>
      <c r="B41" s="71"/>
      <c r="C41" s="28"/>
      <c r="D41" s="105">
        <v>0</v>
      </c>
      <c r="E41" s="57"/>
      <c r="F41" s="105">
        <v>0</v>
      </c>
      <c r="G41" s="52"/>
      <c r="H41" s="105">
        <v>0</v>
      </c>
      <c r="I41" s="52"/>
      <c r="J41" s="105">
        <f>PL!H29</f>
        <v>62396464</v>
      </c>
      <c r="K41" s="52"/>
      <c r="L41" s="105">
        <f>SUM(H41:K41)</f>
        <v>62396464</v>
      </c>
    </row>
    <row r="42" spans="1:14" ht="20.25" customHeight="1">
      <c r="A42" s="146" t="s">
        <v>40</v>
      </c>
      <c r="B42" s="71"/>
      <c r="C42" s="28"/>
      <c r="D42" s="104">
        <v>0</v>
      </c>
      <c r="E42" s="57"/>
      <c r="F42" s="104">
        <v>0</v>
      </c>
      <c r="G42" s="52"/>
      <c r="H42" s="104">
        <v>0</v>
      </c>
      <c r="I42" s="52"/>
      <c r="J42" s="104">
        <f>PL!H47</f>
        <v>13812654</v>
      </c>
      <c r="K42" s="52"/>
      <c r="L42" s="104">
        <f>SUM(H42:K42)</f>
        <v>13812654</v>
      </c>
    </row>
    <row r="43" spans="1:14" ht="20.25" customHeight="1">
      <c r="A43" s="24" t="s">
        <v>156</v>
      </c>
      <c r="B43" s="24"/>
      <c r="C43" s="51"/>
      <c r="D43" s="103">
        <f>SUM(D41:D42)</f>
        <v>0</v>
      </c>
      <c r="E43" s="46"/>
      <c r="F43" s="103">
        <f>SUM(F41:F42)</f>
        <v>0</v>
      </c>
      <c r="G43" s="46"/>
      <c r="H43" s="103">
        <f>SUM(H41:H42)</f>
        <v>0</v>
      </c>
      <c r="I43" s="46"/>
      <c r="J43" s="103">
        <f>SUM(J41:J42)</f>
        <v>76209118</v>
      </c>
      <c r="K43" s="46"/>
      <c r="L43" s="103">
        <f>SUM(L41:L42)</f>
        <v>76209118</v>
      </c>
    </row>
    <row r="44" spans="1:14" ht="15.5" customHeight="1">
      <c r="A44" s="24"/>
      <c r="B44" s="24"/>
      <c r="C44" s="51"/>
      <c r="D44" s="224"/>
      <c r="E44" s="46"/>
      <c r="F44" s="224"/>
      <c r="G44" s="46"/>
      <c r="H44" s="224"/>
      <c r="I44" s="46"/>
      <c r="J44" s="224"/>
      <c r="K44" s="46"/>
      <c r="L44" s="224"/>
    </row>
    <row r="45" spans="1:14" ht="20.25" customHeight="1">
      <c r="A45" s="71" t="s">
        <v>170</v>
      </c>
      <c r="B45" s="28">
        <v>15</v>
      </c>
      <c r="C45" s="51"/>
      <c r="D45" s="105">
        <v>0</v>
      </c>
      <c r="E45" s="57"/>
      <c r="F45" s="105">
        <v>0</v>
      </c>
      <c r="G45" s="52"/>
      <c r="H45" s="105">
        <v>3119824</v>
      </c>
      <c r="I45" s="46"/>
      <c r="J45" s="105">
        <v>-3119824</v>
      </c>
      <c r="K45" s="46"/>
      <c r="L45" s="105">
        <f>SUM(H45:K45)</f>
        <v>0</v>
      </c>
    </row>
    <row r="46" spans="1:14" ht="15.5" customHeight="1">
      <c r="A46" s="24"/>
      <c r="B46" s="24"/>
      <c r="C46" s="51"/>
      <c r="D46" s="224"/>
      <c r="E46" s="46"/>
      <c r="F46" s="224"/>
      <c r="G46" s="46"/>
      <c r="H46" s="224"/>
      <c r="I46" s="46"/>
      <c r="J46" s="224"/>
      <c r="K46" s="46"/>
      <c r="L46" s="224"/>
    </row>
    <row r="47" spans="1:14" ht="20.25" customHeight="1" thickBot="1">
      <c r="A47" s="39" t="s">
        <v>165</v>
      </c>
      <c r="B47" s="39"/>
      <c r="C47" s="50"/>
      <c r="D47" s="229">
        <f>D33+D38+D43+D45</f>
        <v>227999991</v>
      </c>
      <c r="E47" s="62"/>
      <c r="F47" s="229">
        <f>F33+F38+F43+F45</f>
        <v>26870810</v>
      </c>
      <c r="G47" s="62"/>
      <c r="H47" s="229">
        <f>H33+H38+H43+H45</f>
        <v>25919824</v>
      </c>
      <c r="I47" s="62"/>
      <c r="J47" s="229">
        <f>J33+J38+J43+J45</f>
        <v>195796131</v>
      </c>
      <c r="K47" s="62"/>
      <c r="L47" s="229">
        <f>L33+L38+L43+L45</f>
        <v>476586756</v>
      </c>
      <c r="N47" s="37">
        <f>L47-BS!H75</f>
        <v>0</v>
      </c>
    </row>
    <row r="48" spans="1:14" ht="20.25" customHeight="1" thickTop="1"/>
  </sheetData>
  <mergeCells count="6">
    <mergeCell ref="D27:L27"/>
    <mergeCell ref="H28:J28"/>
    <mergeCell ref="D31:L31"/>
    <mergeCell ref="D5:L5"/>
    <mergeCell ref="H6:J6"/>
    <mergeCell ref="D9:L9"/>
  </mergeCells>
  <phoneticPr fontId="0" type="noConversion"/>
  <pageMargins left="0.7" right="0.7" top="0.48" bottom="0.5" header="0.5" footer="0.5"/>
  <pageSetup paperSize="9" scale="97" firstPageNumber="12" fitToHeight="2" orientation="landscape" useFirstPageNumber="1" r:id="rId1"/>
  <headerFooter>
    <oddFooter>&amp;LThe accompanying notes form an integral part of the financial statements.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view="pageBreakPreview" topLeftCell="A56" zoomScale="85" zoomScaleNormal="85" zoomScaleSheetLayoutView="85" workbookViewId="0">
      <selection activeCell="F73" sqref="F73"/>
    </sheetView>
  </sheetViews>
  <sheetFormatPr defaultColWidth="9.1796875" defaultRowHeight="20.25" customHeight="1"/>
  <cols>
    <col min="1" max="1" width="54.36328125" style="47" customWidth="1"/>
    <col min="2" max="2" width="13.36328125" style="47" customWidth="1"/>
    <col min="3" max="3" width="1" style="90" customWidth="1"/>
    <col min="4" max="4" width="13.36328125" style="47" customWidth="1"/>
    <col min="5" max="5" width="1" style="90" customWidth="1"/>
    <col min="6" max="6" width="13.36328125" style="47" customWidth="1"/>
    <col min="7" max="7" width="1" style="90" customWidth="1"/>
    <col min="8" max="8" width="13.36328125" style="47" customWidth="1"/>
    <col min="9" max="16384" width="9.1796875" style="47"/>
  </cols>
  <sheetData>
    <row r="1" spans="1:8" ht="20.25" customHeight="1">
      <c r="A1" s="171" t="s">
        <v>112</v>
      </c>
      <c r="B1" s="172"/>
      <c r="C1" s="172"/>
      <c r="D1" s="172"/>
      <c r="E1" s="172"/>
      <c r="F1" s="172"/>
      <c r="G1" s="172"/>
      <c r="H1" s="172"/>
    </row>
    <row r="2" spans="1:8" ht="20.25" customHeight="1">
      <c r="A2" s="27" t="s">
        <v>148</v>
      </c>
      <c r="B2" s="88"/>
      <c r="C2" s="92"/>
      <c r="D2" s="88"/>
      <c r="E2" s="92"/>
      <c r="F2" s="88"/>
      <c r="G2" s="92"/>
      <c r="H2" s="88"/>
    </row>
    <row r="3" spans="1:8" ht="15">
      <c r="A3" s="17"/>
      <c r="B3" s="17"/>
      <c r="C3" s="93"/>
      <c r="D3" s="17"/>
      <c r="E3" s="93"/>
      <c r="F3" s="20"/>
      <c r="G3" s="99"/>
      <c r="H3" s="20"/>
    </row>
    <row r="4" spans="1:8" ht="20.25" customHeight="1">
      <c r="A4" s="24"/>
      <c r="B4" s="237" t="s">
        <v>57</v>
      </c>
      <c r="C4" s="237"/>
      <c r="D4" s="237"/>
      <c r="E4" s="75"/>
      <c r="F4" s="237" t="s">
        <v>59</v>
      </c>
      <c r="G4" s="237"/>
      <c r="H4" s="237"/>
    </row>
    <row r="5" spans="1:8" ht="20.25" customHeight="1">
      <c r="A5" s="24"/>
      <c r="B5" s="237" t="s">
        <v>58</v>
      </c>
      <c r="C5" s="237"/>
      <c r="D5" s="237"/>
      <c r="E5" s="75"/>
      <c r="F5" s="237" t="s">
        <v>58</v>
      </c>
      <c r="G5" s="237"/>
      <c r="H5" s="237"/>
    </row>
    <row r="6" spans="1:8" ht="20.25" customHeight="1">
      <c r="A6" s="24"/>
      <c r="B6" s="241" t="s">
        <v>129</v>
      </c>
      <c r="C6" s="242"/>
      <c r="D6" s="242"/>
      <c r="E6" s="26"/>
      <c r="F6" s="241" t="s">
        <v>129</v>
      </c>
      <c r="G6" s="242"/>
      <c r="H6" s="242"/>
    </row>
    <row r="7" spans="1:8" ht="20.25" customHeight="1">
      <c r="A7" s="33"/>
      <c r="B7" s="87" t="s">
        <v>162</v>
      </c>
      <c r="C7" s="87"/>
      <c r="D7" s="87" t="s">
        <v>84</v>
      </c>
      <c r="E7" s="76"/>
      <c r="F7" s="87" t="s">
        <v>162</v>
      </c>
      <c r="G7" s="87"/>
      <c r="H7" s="87" t="s">
        <v>84</v>
      </c>
    </row>
    <row r="8" spans="1:8" ht="20.25" customHeight="1">
      <c r="A8" s="23"/>
      <c r="B8" s="238" t="s">
        <v>160</v>
      </c>
      <c r="C8" s="238"/>
      <c r="D8" s="238"/>
      <c r="E8" s="238"/>
      <c r="F8" s="238"/>
      <c r="G8" s="238"/>
      <c r="H8" s="238"/>
    </row>
    <row r="9" spans="1:8" ht="20.25" customHeight="1">
      <c r="A9" s="31" t="s">
        <v>27</v>
      </c>
    </row>
    <row r="10" spans="1:8" ht="20.25" customHeight="1">
      <c r="A10" s="61" t="s">
        <v>158</v>
      </c>
      <c r="B10" s="1">
        <v>54695736</v>
      </c>
      <c r="C10" s="94"/>
      <c r="D10" s="1">
        <v>120016583</v>
      </c>
      <c r="E10" s="94"/>
      <c r="F10" s="63">
        <v>62396464</v>
      </c>
      <c r="G10" s="94"/>
      <c r="H10" s="63">
        <v>111638433</v>
      </c>
    </row>
    <row r="11" spans="1:8" ht="20.25" customHeight="1">
      <c r="A11" s="48" t="s">
        <v>69</v>
      </c>
      <c r="C11" s="95"/>
      <c r="E11" s="95"/>
      <c r="F11" s="80"/>
      <c r="G11" s="95"/>
      <c r="H11" s="80"/>
    </row>
    <row r="12" spans="1:8" ht="20.25" customHeight="1">
      <c r="A12" s="71" t="s">
        <v>175</v>
      </c>
      <c r="B12" s="79">
        <f>-PL!D27</f>
        <v>4735031</v>
      </c>
      <c r="C12" s="83"/>
      <c r="D12" s="79">
        <f>-PL!F27</f>
        <v>19350326</v>
      </c>
      <c r="E12" s="83"/>
      <c r="F12" s="195">
        <f>-PL!H27</f>
        <v>-838716</v>
      </c>
      <c r="G12" s="86"/>
      <c r="H12" s="195">
        <f>-PL!J27</f>
        <v>16162505</v>
      </c>
    </row>
    <row r="13" spans="1:8" ht="20.25" customHeight="1">
      <c r="A13" t="s">
        <v>37</v>
      </c>
      <c r="B13" s="79">
        <v>3063899</v>
      </c>
      <c r="C13" s="83"/>
      <c r="D13" s="79">
        <v>3985370</v>
      </c>
      <c r="E13" s="83"/>
      <c r="F13" s="195">
        <v>2898742</v>
      </c>
      <c r="G13" s="86"/>
      <c r="H13" s="195">
        <v>2657570</v>
      </c>
    </row>
    <row r="14" spans="1:8" ht="20.25" customHeight="1">
      <c r="A14" s="71" t="s">
        <v>102</v>
      </c>
      <c r="B14" s="80">
        <v>21083970</v>
      </c>
      <c r="C14" s="83"/>
      <c r="D14" s="80">
        <v>17579551</v>
      </c>
      <c r="E14" s="83"/>
      <c r="F14" s="81">
        <v>17220755</v>
      </c>
      <c r="G14" s="83"/>
      <c r="H14" s="81">
        <v>13637948</v>
      </c>
    </row>
    <row r="15" spans="1:8" ht="20.25" customHeight="1">
      <c r="A15" s="55" t="s">
        <v>65</v>
      </c>
      <c r="B15" s="82">
        <v>4164455</v>
      </c>
      <c r="C15" s="83"/>
      <c r="D15" s="82">
        <v>4184278</v>
      </c>
      <c r="E15" s="83"/>
      <c r="F15" s="101">
        <v>3293342</v>
      </c>
      <c r="G15" s="83"/>
      <c r="H15" s="101">
        <v>3616267</v>
      </c>
    </row>
    <row r="16" spans="1:8" ht="20.25" customHeight="1">
      <c r="A16" s="55" t="s">
        <v>171</v>
      </c>
      <c r="B16" s="101">
        <v>6515</v>
      </c>
      <c r="C16" s="83"/>
      <c r="D16" s="101">
        <v>-951404</v>
      </c>
      <c r="E16" s="83"/>
      <c r="F16" s="195">
        <v>-5288934</v>
      </c>
      <c r="G16" s="86"/>
      <c r="H16" s="195">
        <v>-951396</v>
      </c>
    </row>
    <row r="17" spans="1:8" ht="20.25" customHeight="1">
      <c r="A17" s="55" t="s">
        <v>153</v>
      </c>
      <c r="B17" s="101">
        <v>3123268</v>
      </c>
      <c r="C17" s="83"/>
      <c r="D17" s="101">
        <v>4316755</v>
      </c>
      <c r="E17" s="83"/>
      <c r="F17" s="195">
        <v>322789</v>
      </c>
      <c r="G17" s="86"/>
      <c r="H17" s="195">
        <v>4640090</v>
      </c>
    </row>
    <row r="18" spans="1:8" ht="20.25" customHeight="1">
      <c r="A18" s="55" t="s">
        <v>124</v>
      </c>
      <c r="B18" s="101">
        <v>6516135</v>
      </c>
      <c r="C18" s="83"/>
      <c r="D18" s="101">
        <v>1945425.4254290301</v>
      </c>
      <c r="E18" s="83"/>
      <c r="F18" s="195">
        <v>4898110</v>
      </c>
      <c r="G18" s="86"/>
      <c r="H18" s="195">
        <v>2448855</v>
      </c>
    </row>
    <row r="19" spans="1:8" ht="20" customHeight="1">
      <c r="A19" s="55" t="s">
        <v>176</v>
      </c>
      <c r="B19" s="79">
        <v>-106809</v>
      </c>
      <c r="C19" s="83"/>
      <c r="D19" s="79">
        <v>982190</v>
      </c>
      <c r="E19" s="102"/>
      <c r="F19" s="203">
        <v>-106809</v>
      </c>
      <c r="G19" s="102"/>
      <c r="H19" s="203">
        <v>1080189</v>
      </c>
    </row>
    <row r="20" spans="1:8" ht="20" customHeight="1">
      <c r="A20" s="55" t="s">
        <v>61</v>
      </c>
      <c r="B20" s="79">
        <v>-318041</v>
      </c>
      <c r="C20" s="83"/>
      <c r="D20" s="79">
        <v>-49634</v>
      </c>
      <c r="E20" s="102"/>
      <c r="F20" s="203">
        <v>-222611</v>
      </c>
      <c r="G20" s="102"/>
      <c r="H20" s="203">
        <v>-49568</v>
      </c>
    </row>
    <row r="21" spans="1:8" ht="20.25" customHeight="1">
      <c r="A21" s="71" t="s">
        <v>122</v>
      </c>
      <c r="B21" s="205">
        <v>0</v>
      </c>
      <c r="C21" s="83"/>
      <c r="D21" s="205">
        <v>0</v>
      </c>
      <c r="E21" s="83"/>
      <c r="F21" s="214">
        <v>-79999985</v>
      </c>
      <c r="G21" s="83"/>
      <c r="H21" s="214">
        <v>-47999991</v>
      </c>
    </row>
    <row r="22" spans="1:8" ht="20.25" customHeight="1">
      <c r="A22" s="22"/>
      <c r="B22" s="80">
        <f>SUM(B10:B21)</f>
        <v>96964159</v>
      </c>
      <c r="C22" s="95"/>
      <c r="D22" s="80">
        <f>SUM(D10:D21)</f>
        <v>171359440.42542902</v>
      </c>
      <c r="E22" s="95"/>
      <c r="F22" s="80">
        <f>SUM(F10:F21)</f>
        <v>4573147</v>
      </c>
      <c r="G22" s="95"/>
      <c r="H22" s="80">
        <f>SUM(H10:H21)</f>
        <v>106880902</v>
      </c>
    </row>
    <row r="23" spans="1:8" ht="20.25" customHeight="1">
      <c r="A23" s="48" t="s">
        <v>23</v>
      </c>
      <c r="B23" s="80"/>
      <c r="C23" s="95"/>
      <c r="D23" s="80"/>
      <c r="E23" s="95"/>
      <c r="F23" s="80"/>
      <c r="G23" s="95"/>
      <c r="H23" s="80"/>
    </row>
    <row r="24" spans="1:8" ht="20.25" customHeight="1">
      <c r="A24" s="71" t="s">
        <v>125</v>
      </c>
      <c r="B24" s="85">
        <v>-23762811</v>
      </c>
      <c r="C24" s="83"/>
      <c r="D24" s="85">
        <v>-49138731</v>
      </c>
      <c r="E24" s="83"/>
      <c r="F24" s="63">
        <v>-25557404</v>
      </c>
      <c r="G24" s="83"/>
      <c r="H24" s="63">
        <v>-7703120</v>
      </c>
    </row>
    <row r="25" spans="1:8" ht="20.25" customHeight="1">
      <c r="A25" s="12" t="s">
        <v>4</v>
      </c>
      <c r="B25" s="79">
        <v>-89053582</v>
      </c>
      <c r="C25" s="83"/>
      <c r="D25" s="79">
        <v>-30298730.425429031</v>
      </c>
      <c r="E25" s="83"/>
      <c r="F25" s="63">
        <v>-88821710</v>
      </c>
      <c r="G25" s="83"/>
      <c r="H25" s="63">
        <v>-18842162</v>
      </c>
    </row>
    <row r="26" spans="1:8" ht="20.25" customHeight="1">
      <c r="A26" s="12" t="s">
        <v>3</v>
      </c>
      <c r="B26" s="79">
        <v>1555482</v>
      </c>
      <c r="C26" s="83"/>
      <c r="D26" s="79">
        <v>-3495611</v>
      </c>
      <c r="E26" s="83"/>
      <c r="F26" s="63">
        <v>1433699</v>
      </c>
      <c r="G26" s="83"/>
      <c r="H26" s="63">
        <v>-3383523</v>
      </c>
    </row>
    <row r="27" spans="1:8" ht="20.25" customHeight="1">
      <c r="A27" s="12" t="s">
        <v>85</v>
      </c>
      <c r="B27" s="79">
        <v>499200</v>
      </c>
      <c r="C27" s="83"/>
      <c r="D27" s="230">
        <v>0</v>
      </c>
      <c r="E27" s="83"/>
      <c r="F27" s="63">
        <v>499200</v>
      </c>
      <c r="G27" s="83"/>
      <c r="H27" s="230">
        <v>0</v>
      </c>
    </row>
    <row r="28" spans="1:8" ht="20.25" customHeight="1">
      <c r="A28" s="12" t="s">
        <v>17</v>
      </c>
      <c r="B28" s="79">
        <v>-854510</v>
      </c>
      <c r="C28" s="83"/>
      <c r="D28" s="79">
        <v>35993</v>
      </c>
      <c r="E28" s="83"/>
      <c r="F28" s="63">
        <v>-854510</v>
      </c>
      <c r="G28" s="83"/>
      <c r="H28" s="63">
        <v>35993</v>
      </c>
    </row>
    <row r="29" spans="1:8" ht="20.25" customHeight="1">
      <c r="A29" s="61" t="s">
        <v>149</v>
      </c>
      <c r="B29" s="79">
        <v>-354967</v>
      </c>
      <c r="C29" s="83"/>
      <c r="D29" s="79">
        <v>65021802</v>
      </c>
      <c r="E29" s="102"/>
      <c r="F29" s="101">
        <v>-17993150</v>
      </c>
      <c r="G29" s="83"/>
      <c r="H29" s="101">
        <v>51886807</v>
      </c>
    </row>
    <row r="30" spans="1:8" ht="19.75" customHeight="1">
      <c r="A30" s="12" t="s">
        <v>90</v>
      </c>
      <c r="B30" s="210">
        <v>-7386090</v>
      </c>
      <c r="C30" s="83"/>
      <c r="D30" s="210">
        <v>6023170</v>
      </c>
      <c r="E30" s="102"/>
      <c r="F30" s="105">
        <v>-5008213</v>
      </c>
      <c r="G30" s="83"/>
      <c r="H30" s="105">
        <v>4224367</v>
      </c>
    </row>
    <row r="31" spans="1:8" ht="19.75" customHeight="1">
      <c r="A31" s="12" t="s">
        <v>65</v>
      </c>
      <c r="B31" s="84">
        <v>-4764400</v>
      </c>
      <c r="C31" s="83"/>
      <c r="D31" s="84">
        <v>-1063849</v>
      </c>
      <c r="E31" s="102"/>
      <c r="F31" s="104">
        <v>-4764400</v>
      </c>
      <c r="G31" s="83"/>
      <c r="H31" s="104">
        <v>-1063849</v>
      </c>
    </row>
    <row r="32" spans="1:8" ht="20.25" customHeight="1">
      <c r="A32" s="12" t="s">
        <v>177</v>
      </c>
      <c r="B32" s="202">
        <f>SUM(B22:B31)</f>
        <v>-27157519</v>
      </c>
      <c r="C32" s="83"/>
      <c r="D32" s="202">
        <f>SUM(D22:D31)</f>
        <v>158443484</v>
      </c>
      <c r="E32" s="86"/>
      <c r="F32" s="202">
        <f>SUM(F22:F31)</f>
        <v>-136493341</v>
      </c>
      <c r="G32" s="86"/>
      <c r="H32" s="202">
        <v>132035415</v>
      </c>
    </row>
    <row r="33" spans="1:8" ht="20.25" customHeight="1">
      <c r="A33" s="61" t="s">
        <v>71</v>
      </c>
      <c r="B33" s="79">
        <v>-11808726</v>
      </c>
      <c r="C33" s="83"/>
      <c r="D33" s="79">
        <v>-18469410</v>
      </c>
      <c r="E33" s="83"/>
      <c r="F33" s="63">
        <v>-7489541</v>
      </c>
      <c r="G33" s="83"/>
      <c r="H33" s="63">
        <v>-15379949</v>
      </c>
    </row>
    <row r="34" spans="1:8" ht="20.25" customHeight="1">
      <c r="A34" s="22" t="s">
        <v>178</v>
      </c>
      <c r="B34" s="72">
        <f>SUM(B32:B33)</f>
        <v>-38966245</v>
      </c>
      <c r="C34" s="96"/>
      <c r="D34" s="72">
        <f>SUM(D32:D33)</f>
        <v>139974074</v>
      </c>
      <c r="E34" s="96"/>
      <c r="F34" s="72">
        <f>SUM(F32:F33)</f>
        <v>-143982882</v>
      </c>
      <c r="G34" s="96"/>
      <c r="H34" s="72">
        <f>SUM(H32:H33)</f>
        <v>116655466</v>
      </c>
    </row>
    <row r="35" spans="1:8" ht="20.25" customHeight="1">
      <c r="A35" s="22"/>
      <c r="B35" s="96"/>
      <c r="C35" s="96"/>
      <c r="D35" s="96"/>
      <c r="E35" s="96"/>
      <c r="F35" s="96"/>
      <c r="G35" s="96"/>
      <c r="H35" s="96"/>
    </row>
    <row r="36" spans="1:8" ht="20.25" customHeight="1">
      <c r="A36" s="31" t="s">
        <v>24</v>
      </c>
      <c r="B36" s="169"/>
      <c r="C36" s="169"/>
      <c r="D36" s="222"/>
      <c r="E36" s="169"/>
      <c r="F36" s="169"/>
      <c r="G36" s="169"/>
      <c r="H36" s="222"/>
    </row>
    <row r="37" spans="1:8" ht="20.25" hidden="1" customHeight="1">
      <c r="A37" s="61" t="s">
        <v>134</v>
      </c>
      <c r="B37" s="197"/>
      <c r="C37" s="206"/>
      <c r="D37" s="197">
        <v>0</v>
      </c>
      <c r="E37" s="206"/>
      <c r="F37" s="197"/>
      <c r="G37" s="206"/>
      <c r="H37" s="197">
        <v>0</v>
      </c>
    </row>
    <row r="38" spans="1:8" ht="20.25" customHeight="1">
      <c r="A38" t="s">
        <v>118</v>
      </c>
      <c r="B38" s="197">
        <v>0</v>
      </c>
      <c r="C38" s="127"/>
      <c r="D38" s="197">
        <v>0</v>
      </c>
      <c r="E38" s="127"/>
      <c r="F38" s="197">
        <v>0</v>
      </c>
      <c r="G38" s="127"/>
      <c r="H38" s="127">
        <v>-50426928</v>
      </c>
    </row>
    <row r="39" spans="1:8" ht="20.25" customHeight="1">
      <c r="A39" s="12" t="s">
        <v>104</v>
      </c>
      <c r="B39" s="79">
        <v>-21060372</v>
      </c>
      <c r="C39" s="83"/>
      <c r="D39" s="79">
        <v>-24144957</v>
      </c>
      <c r="E39" s="83"/>
      <c r="F39" s="79">
        <v>-20311659</v>
      </c>
      <c r="G39" s="83"/>
      <c r="H39" s="79">
        <v>-21427579</v>
      </c>
    </row>
    <row r="40" spans="1:8" ht="20.25" customHeight="1">
      <c r="A40" s="61" t="s">
        <v>103</v>
      </c>
      <c r="B40" s="79">
        <v>-846700</v>
      </c>
      <c r="C40" s="83"/>
      <c r="D40" s="79">
        <v>-200850</v>
      </c>
      <c r="E40" s="83"/>
      <c r="F40" s="79">
        <v>-846700</v>
      </c>
      <c r="G40" s="83"/>
      <c r="H40" s="79">
        <v>-200850</v>
      </c>
    </row>
    <row r="41" spans="1:8" ht="20.25" customHeight="1">
      <c r="A41" s="61" t="s">
        <v>121</v>
      </c>
      <c r="B41" s="79">
        <v>133000</v>
      </c>
      <c r="C41" s="83"/>
      <c r="D41" s="79">
        <v>1169686</v>
      </c>
      <c r="E41" s="83"/>
      <c r="F41" s="79">
        <v>133000</v>
      </c>
      <c r="G41" s="83"/>
      <c r="H41" s="79">
        <v>1071686</v>
      </c>
    </row>
    <row r="42" spans="1:8" ht="20.25" customHeight="1">
      <c r="A42" s="61" t="s">
        <v>123</v>
      </c>
      <c r="B42" s="197">
        <v>0</v>
      </c>
      <c r="C42" s="127"/>
      <c r="D42" s="197">
        <v>0</v>
      </c>
      <c r="E42" s="83"/>
      <c r="F42" s="79">
        <v>79999985</v>
      </c>
      <c r="G42" s="83"/>
      <c r="H42" s="79">
        <v>47999991</v>
      </c>
    </row>
    <row r="43" spans="1:8" ht="20.25" customHeight="1">
      <c r="A43" s="61" t="s">
        <v>29</v>
      </c>
      <c r="B43" s="79">
        <v>318860</v>
      </c>
      <c r="C43" s="83"/>
      <c r="D43" s="79">
        <v>49376</v>
      </c>
      <c r="E43" s="102"/>
      <c r="F43" s="204">
        <v>223430</v>
      </c>
      <c r="G43" s="102"/>
      <c r="H43" s="204">
        <v>49310</v>
      </c>
    </row>
    <row r="44" spans="1:8" ht="20.25" customHeight="1">
      <c r="A44" s="22" t="s">
        <v>179</v>
      </c>
      <c r="B44" s="53">
        <f>SUM(B37:B43)</f>
        <v>-21455212</v>
      </c>
      <c r="C44" s="98"/>
      <c r="D44" s="53">
        <f>SUM(D37:D43)</f>
        <v>-23126745</v>
      </c>
      <c r="E44" s="98"/>
      <c r="F44" s="53">
        <f>SUM(F37:F43)</f>
        <v>59198056</v>
      </c>
      <c r="G44" s="98"/>
      <c r="H44" s="53">
        <f>SUM(H37:H43)</f>
        <v>-22934370</v>
      </c>
    </row>
    <row r="45" spans="1:8" ht="20.25" customHeight="1">
      <c r="A45" s="22"/>
      <c r="B45" s="58"/>
      <c r="C45" s="98"/>
      <c r="D45" s="58"/>
      <c r="E45" s="98"/>
      <c r="F45" s="58"/>
      <c r="G45" s="98"/>
      <c r="H45" s="58"/>
    </row>
    <row r="46" spans="1:8" ht="20.25" customHeight="1">
      <c r="A46" s="22"/>
      <c r="B46" s="58"/>
      <c r="C46" s="98"/>
      <c r="D46" s="58"/>
      <c r="E46" s="98"/>
      <c r="F46" s="58"/>
      <c r="G46" s="98"/>
      <c r="H46" s="58"/>
    </row>
    <row r="47" spans="1:8" ht="20.25" customHeight="1">
      <c r="A47" s="15" t="s">
        <v>112</v>
      </c>
      <c r="B47" s="13"/>
      <c r="C47" s="98"/>
      <c r="D47" s="13"/>
      <c r="E47" s="98"/>
      <c r="F47" s="13"/>
      <c r="G47" s="98"/>
      <c r="H47" s="13"/>
    </row>
    <row r="48" spans="1:8" ht="20.25" customHeight="1">
      <c r="A48" s="16" t="s">
        <v>150</v>
      </c>
      <c r="B48" s="13"/>
      <c r="C48" s="98"/>
      <c r="D48" s="13"/>
      <c r="E48" s="98"/>
      <c r="F48" s="13"/>
      <c r="G48" s="98"/>
      <c r="H48" s="13"/>
    </row>
    <row r="49" spans="1:8" ht="20.25" customHeight="1">
      <c r="A49" s="17"/>
      <c r="B49" s="13"/>
      <c r="C49" s="98"/>
      <c r="D49" s="13"/>
      <c r="E49" s="98"/>
      <c r="F49" s="13"/>
      <c r="G49" s="98"/>
      <c r="H49" s="13"/>
    </row>
    <row r="50" spans="1:8" ht="20.25" customHeight="1">
      <c r="A50" s="17"/>
      <c r="B50" s="237" t="s">
        <v>57</v>
      </c>
      <c r="C50" s="237"/>
      <c r="D50" s="237"/>
      <c r="E50" s="75"/>
      <c r="F50" s="237" t="s">
        <v>59</v>
      </c>
      <c r="G50" s="237"/>
      <c r="H50" s="237"/>
    </row>
    <row r="51" spans="1:8" ht="20.25" customHeight="1">
      <c r="A51" s="17"/>
      <c r="B51" s="237" t="s">
        <v>58</v>
      </c>
      <c r="C51" s="237"/>
      <c r="D51" s="237"/>
      <c r="E51" s="75"/>
      <c r="F51" s="237" t="s">
        <v>58</v>
      </c>
      <c r="G51" s="237"/>
      <c r="H51" s="237"/>
    </row>
    <row r="52" spans="1:8" ht="20.25" customHeight="1">
      <c r="A52" s="24"/>
      <c r="B52" s="241" t="s">
        <v>129</v>
      </c>
      <c r="C52" s="242"/>
      <c r="D52" s="242"/>
      <c r="E52" s="26"/>
      <c r="F52" s="241" t="s">
        <v>129</v>
      </c>
      <c r="G52" s="242"/>
      <c r="H52" s="242"/>
    </row>
    <row r="53" spans="1:8" ht="20.25" customHeight="1">
      <c r="A53" s="29"/>
      <c r="B53" s="87" t="s">
        <v>162</v>
      </c>
      <c r="C53" s="87"/>
      <c r="D53" s="87" t="s">
        <v>84</v>
      </c>
      <c r="E53" s="76"/>
      <c r="F53" s="87" t="s">
        <v>162</v>
      </c>
      <c r="G53" s="87"/>
      <c r="H53" s="87" t="s">
        <v>84</v>
      </c>
    </row>
    <row r="54" spans="1:8" ht="20.25" customHeight="1">
      <c r="A54" s="22"/>
      <c r="B54" s="238" t="s">
        <v>160</v>
      </c>
      <c r="C54" s="238"/>
      <c r="D54" s="238"/>
      <c r="E54" s="238"/>
      <c r="F54" s="238"/>
      <c r="G54" s="238"/>
      <c r="H54" s="238"/>
    </row>
    <row r="55" spans="1:8" ht="20.25" customHeight="1">
      <c r="A55" s="49" t="s">
        <v>25</v>
      </c>
      <c r="B55" s="13"/>
      <c r="C55" s="98"/>
      <c r="D55" s="13"/>
      <c r="E55" s="98"/>
      <c r="F55" s="13"/>
      <c r="G55" s="98"/>
      <c r="H55" s="13"/>
    </row>
    <row r="56" spans="1:8" ht="20.25" customHeight="1">
      <c r="A56" s="110" t="s">
        <v>105</v>
      </c>
      <c r="B56" s="80">
        <v>612000000</v>
      </c>
      <c r="C56" s="95"/>
      <c r="D56" s="80">
        <v>573390455</v>
      </c>
      <c r="E56" s="95"/>
      <c r="F56" s="80">
        <v>612000000</v>
      </c>
      <c r="G56" s="95"/>
      <c r="H56" s="80">
        <v>517423301</v>
      </c>
    </row>
    <row r="57" spans="1:8" ht="20.25" customHeight="1">
      <c r="A57" s="110" t="s">
        <v>106</v>
      </c>
      <c r="B57" s="80">
        <v>-517300000</v>
      </c>
      <c r="C57" s="95"/>
      <c r="D57" s="80">
        <v>-533248387</v>
      </c>
      <c r="E57" s="83"/>
      <c r="F57" s="80">
        <v>-517300000</v>
      </c>
      <c r="G57" s="95"/>
      <c r="H57" s="80">
        <v>-470021280</v>
      </c>
    </row>
    <row r="58" spans="1:8" ht="20.25" customHeight="1">
      <c r="A58" s="110" t="s">
        <v>184</v>
      </c>
      <c r="B58" s="80">
        <v>59000000</v>
      </c>
      <c r="C58" s="95"/>
      <c r="D58" s="197">
        <v>0</v>
      </c>
      <c r="E58" s="83"/>
      <c r="F58" s="80">
        <v>57000000</v>
      </c>
      <c r="G58" s="95"/>
      <c r="H58" s="197">
        <v>0</v>
      </c>
    </row>
    <row r="59" spans="1:8" ht="20.25" customHeight="1">
      <c r="A59" s="110" t="s">
        <v>185</v>
      </c>
      <c r="B59" s="80">
        <v>-5511203</v>
      </c>
      <c r="C59" s="95"/>
      <c r="D59" s="197">
        <v>0</v>
      </c>
      <c r="E59" s="83"/>
      <c r="F59" s="80">
        <v>-5511203</v>
      </c>
      <c r="G59" s="95"/>
      <c r="H59" s="197">
        <v>0</v>
      </c>
    </row>
    <row r="60" spans="1:8" ht="20.25" customHeight="1">
      <c r="A60" t="s">
        <v>167</v>
      </c>
      <c r="B60" s="81">
        <v>-7021235</v>
      </c>
      <c r="C60" s="83"/>
      <c r="D60" s="81">
        <v>-5472104</v>
      </c>
      <c r="E60" s="83"/>
      <c r="F60" s="80">
        <v>-5166060</v>
      </c>
      <c r="G60" s="83"/>
      <c r="H60" s="80">
        <v>-3899467</v>
      </c>
    </row>
    <row r="61" spans="1:8" ht="20.25" customHeight="1">
      <c r="A61" t="s">
        <v>120</v>
      </c>
      <c r="B61" s="81">
        <v>-45599253</v>
      </c>
      <c r="C61" s="83"/>
      <c r="D61" s="81">
        <v>-91199996</v>
      </c>
      <c r="E61" s="83"/>
      <c r="F61" s="80">
        <v>-45599238</v>
      </c>
      <c r="G61" s="83"/>
      <c r="H61" s="80">
        <v>-91199996</v>
      </c>
    </row>
    <row r="62" spans="1:8" ht="20.25" customHeight="1">
      <c r="A62" s="110" t="s">
        <v>66</v>
      </c>
      <c r="B62" s="80">
        <v>-2384983</v>
      </c>
      <c r="C62" s="95"/>
      <c r="D62" s="80">
        <v>-3464398</v>
      </c>
      <c r="E62" s="95"/>
      <c r="F62" s="196">
        <v>-2371557</v>
      </c>
      <c r="G62" s="95"/>
      <c r="H62" s="196">
        <v>-2328099</v>
      </c>
    </row>
    <row r="63" spans="1:8" ht="20.25" customHeight="1">
      <c r="A63" s="11" t="s">
        <v>180</v>
      </c>
      <c r="B63" s="53">
        <f>SUM(B56:B62)</f>
        <v>93183326</v>
      </c>
      <c r="C63" s="83"/>
      <c r="D63" s="53">
        <f>SUM(D56:D62)</f>
        <v>-59994430</v>
      </c>
      <c r="E63" s="83"/>
      <c r="F63" s="53">
        <f>SUM(F56:F62)</f>
        <v>93051942</v>
      </c>
      <c r="G63" s="83"/>
      <c r="H63" s="53">
        <f>SUM(H56:H62)</f>
        <v>-50025541</v>
      </c>
    </row>
    <row r="64" spans="1:8" ht="20.25" customHeight="1">
      <c r="A64" s="11"/>
      <c r="B64" s="58"/>
      <c r="C64" s="83"/>
      <c r="D64" s="58"/>
      <c r="E64" s="58"/>
      <c r="F64" s="58"/>
      <c r="G64" s="83"/>
      <c r="H64" s="58"/>
    </row>
    <row r="65" spans="1:8" ht="20.25" customHeight="1">
      <c r="A65" s="110" t="s">
        <v>173</v>
      </c>
    </row>
    <row r="66" spans="1:8" ht="20.25" customHeight="1">
      <c r="A66" s="113" t="s">
        <v>82</v>
      </c>
      <c r="B66" s="13">
        <f>B34+B44+B63</f>
        <v>32761869</v>
      </c>
      <c r="C66" s="98"/>
      <c r="D66" s="13">
        <f>D34+D44+D63</f>
        <v>56852899</v>
      </c>
      <c r="E66" s="98"/>
      <c r="F66" s="13">
        <f>F34+F44+F63</f>
        <v>8267116</v>
      </c>
      <c r="G66" s="98"/>
      <c r="H66" s="13">
        <f>H34+H44+H63</f>
        <v>43695555</v>
      </c>
    </row>
    <row r="67" spans="1:8" ht="20.25" customHeight="1">
      <c r="A67" s="110" t="s">
        <v>107</v>
      </c>
      <c r="B67" s="69">
        <v>30732</v>
      </c>
      <c r="C67" s="97"/>
      <c r="D67" s="69">
        <v>-24202</v>
      </c>
      <c r="E67" s="69"/>
      <c r="F67" s="105">
        <v>30732</v>
      </c>
      <c r="G67" s="97"/>
      <c r="H67" s="105">
        <v>-24202</v>
      </c>
    </row>
    <row r="68" spans="1:8" ht="20.25" customHeight="1">
      <c r="A68" s="110" t="s">
        <v>119</v>
      </c>
      <c r="B68" s="215">
        <v>1443467</v>
      </c>
      <c r="C68" s="97"/>
      <c r="D68" s="215">
        <v>-229655</v>
      </c>
      <c r="E68" s="69"/>
      <c r="F68" s="104">
        <v>0</v>
      </c>
      <c r="G68" s="97"/>
      <c r="H68" s="104">
        <v>0</v>
      </c>
    </row>
    <row r="69" spans="1:8" ht="20.25" customHeight="1">
      <c r="A69" s="114" t="s">
        <v>172</v>
      </c>
      <c r="B69" s="115">
        <f t="shared" ref="B69:F69" si="0">SUM(B66:B68)</f>
        <v>34236068</v>
      </c>
      <c r="C69" s="115"/>
      <c r="D69" s="115">
        <f t="shared" ref="D69" si="1">SUM(D66:D68)</f>
        <v>56599042</v>
      </c>
      <c r="E69" s="115"/>
      <c r="F69" s="115">
        <f t="shared" si="0"/>
        <v>8297848</v>
      </c>
      <c r="G69" s="115"/>
      <c r="H69" s="115">
        <f t="shared" ref="H69" si="2">SUM(H66:H68)</f>
        <v>43671353</v>
      </c>
    </row>
    <row r="70" spans="1:8" ht="20.25" customHeight="1">
      <c r="A70" s="146" t="s">
        <v>135</v>
      </c>
      <c r="B70" s="68">
        <v>11075378</v>
      </c>
      <c r="C70" s="97"/>
      <c r="D70" s="68">
        <v>-45523664</v>
      </c>
      <c r="E70" s="97"/>
      <c r="F70" s="68">
        <v>1491352</v>
      </c>
      <c r="G70" s="97"/>
      <c r="H70" s="68">
        <v>-42180001</v>
      </c>
    </row>
    <row r="71" spans="1:8" ht="20.25" customHeight="1" thickBot="1">
      <c r="A71" s="160" t="s">
        <v>136</v>
      </c>
      <c r="B71" s="54">
        <f>SUM(B69:B70)</f>
        <v>45311446</v>
      </c>
      <c r="C71" s="58"/>
      <c r="D71" s="54">
        <f>SUM(D69:D70)</f>
        <v>11075378</v>
      </c>
      <c r="E71" s="58"/>
      <c r="F71" s="54">
        <f>SUM(F69:F70)</f>
        <v>9789200</v>
      </c>
      <c r="G71" s="58"/>
      <c r="H71" s="54">
        <f>SUM(H69:H70)</f>
        <v>1491352</v>
      </c>
    </row>
    <row r="72" spans="1:8" ht="18.75" customHeight="1" thickTop="1">
      <c r="A72" s="10"/>
      <c r="B72" s="8"/>
      <c r="C72" s="8"/>
      <c r="D72" s="8"/>
      <c r="E72" s="8"/>
      <c r="F72" s="6"/>
      <c r="G72" s="8"/>
      <c r="H72" s="6"/>
    </row>
    <row r="73" spans="1:8" ht="18.75" customHeight="1">
      <c r="A73" s="14" t="s">
        <v>108</v>
      </c>
      <c r="B73" s="8"/>
      <c r="C73" s="8"/>
      <c r="D73" s="8"/>
      <c r="E73" s="8"/>
      <c r="F73" s="6"/>
      <c r="G73" s="8"/>
      <c r="H73" s="6"/>
    </row>
    <row r="74" spans="1:8" ht="18.75" customHeight="1">
      <c r="A74" s="10" t="s">
        <v>109</v>
      </c>
      <c r="B74" s="8">
        <v>47147410</v>
      </c>
      <c r="C74" s="8"/>
      <c r="D74" s="8">
        <v>11140781</v>
      </c>
      <c r="E74" s="8"/>
      <c r="F74" s="8">
        <v>11417295</v>
      </c>
      <c r="G74" s="8"/>
      <c r="H74" s="8">
        <v>1556755</v>
      </c>
    </row>
    <row r="75" spans="1:8" ht="18.75" customHeight="1">
      <c r="A75" s="10" t="s">
        <v>110</v>
      </c>
      <c r="B75" s="215">
        <v>-1835964</v>
      </c>
      <c r="C75" s="97"/>
      <c r="D75" s="215">
        <v>-65403</v>
      </c>
      <c r="E75" s="69"/>
      <c r="F75" s="104">
        <v>-1628095</v>
      </c>
      <c r="G75" s="97"/>
      <c r="H75" s="104">
        <v>-65403</v>
      </c>
    </row>
    <row r="76" spans="1:8" ht="18.75" customHeight="1" thickBot="1">
      <c r="A76" s="10"/>
      <c r="B76" s="54">
        <f>SUM(B74:B75)</f>
        <v>45311446</v>
      </c>
      <c r="C76" s="8"/>
      <c r="D76" s="54">
        <f>SUM(D74:D75)</f>
        <v>11075378</v>
      </c>
      <c r="E76" s="8"/>
      <c r="F76" s="54">
        <f>SUM(F74:F75)</f>
        <v>9789200</v>
      </c>
      <c r="G76" s="8"/>
      <c r="H76" s="54">
        <f>SUM(H74:H75)</f>
        <v>1491352</v>
      </c>
    </row>
    <row r="77" spans="1:8" ht="18.75" customHeight="1" thickTop="1">
      <c r="A77" s="10"/>
      <c r="B77" s="8"/>
      <c r="C77" s="8"/>
      <c r="D77" s="8"/>
      <c r="E77" s="8"/>
      <c r="F77" s="6"/>
      <c r="G77" s="8"/>
      <c r="H77" s="6"/>
    </row>
    <row r="78" spans="1:8" ht="18.75" customHeight="1">
      <c r="A78" s="91" t="s">
        <v>56</v>
      </c>
      <c r="B78" s="8"/>
      <c r="C78" s="8"/>
      <c r="D78" s="8"/>
      <c r="E78" s="8"/>
      <c r="F78" s="8"/>
      <c r="G78" s="9"/>
      <c r="H78" s="8"/>
    </row>
    <row r="79" spans="1:8" ht="18.75" customHeight="1">
      <c r="A79" s="109" t="s">
        <v>111</v>
      </c>
      <c r="B79" s="8">
        <v>715997</v>
      </c>
      <c r="C79" s="8"/>
      <c r="D79" s="216">
        <v>0</v>
      </c>
      <c r="E79" s="8"/>
      <c r="F79" s="8">
        <v>708447</v>
      </c>
      <c r="G79" s="9"/>
      <c r="H79" s="216">
        <v>0</v>
      </c>
    </row>
    <row r="80" spans="1:8" ht="20.25" customHeight="1">
      <c r="A80" s="90"/>
      <c r="B80" s="8"/>
      <c r="C80" s="8"/>
      <c r="D80" s="8"/>
      <c r="E80" s="8"/>
      <c r="F80" s="8"/>
      <c r="G80" s="9"/>
      <c r="H80" s="8"/>
    </row>
    <row r="81" spans="1:8" ht="20.25" customHeight="1">
      <c r="A81" s="90"/>
      <c r="B81" s="231"/>
      <c r="C81" s="8"/>
      <c r="D81" s="231"/>
      <c r="E81" s="8"/>
      <c r="F81" s="231"/>
      <c r="G81" s="7"/>
      <c r="H81" s="231"/>
    </row>
    <row r="82" spans="1:8" ht="20.25" customHeight="1">
      <c r="A82" s="90"/>
      <c r="B82" s="89"/>
      <c r="C82" s="97"/>
      <c r="D82" s="89"/>
      <c r="E82" s="70"/>
      <c r="F82" s="89"/>
      <c r="G82" s="70"/>
      <c r="H82" s="89"/>
    </row>
    <row r="83" spans="1:8" ht="20.25" customHeight="1">
      <c r="A83" s="14"/>
      <c r="B83" s="5"/>
      <c r="C83" s="5"/>
      <c r="D83" s="5"/>
      <c r="E83" s="5"/>
      <c r="F83" s="5"/>
      <c r="G83" s="5"/>
      <c r="H83" s="5"/>
    </row>
  </sheetData>
  <mergeCells count="14">
    <mergeCell ref="B8:H8"/>
    <mergeCell ref="B4:D4"/>
    <mergeCell ref="B5:D5"/>
    <mergeCell ref="F4:H4"/>
    <mergeCell ref="F5:H5"/>
    <mergeCell ref="B6:D6"/>
    <mergeCell ref="F6:H6"/>
    <mergeCell ref="B54:H54"/>
    <mergeCell ref="B50:D50"/>
    <mergeCell ref="F50:H50"/>
    <mergeCell ref="B51:D51"/>
    <mergeCell ref="F51:H51"/>
    <mergeCell ref="B52:D52"/>
    <mergeCell ref="F52:H52"/>
  </mergeCells>
  <phoneticPr fontId="26" type="noConversion"/>
  <pageMargins left="0.7" right="0.7" top="0.48" bottom="0.5" header="0.5" footer="0.5"/>
  <pageSetup paperSize="9" scale="80" firstPageNumber="14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6" max="16383" man="1"/>
  </rowBreaks>
  <ignoredErrors>
    <ignoredError sqref="C7 E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Akarachai</cp:lastModifiedBy>
  <cp:lastPrinted>2022-02-25T07:18:23Z</cp:lastPrinted>
  <dcterms:created xsi:type="dcterms:W3CDTF">1999-02-18T07:41:17Z</dcterms:created>
  <dcterms:modified xsi:type="dcterms:W3CDTF">2022-02-25T09:40:08Z</dcterms:modified>
</cp:coreProperties>
</file>