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esktop\ส่งลูกค้า_SAWANG\Set Format_Eng\"/>
    </mc:Choice>
  </mc:AlternateContent>
  <xr:revisionPtr revIDLastSave="0" documentId="13_ncr:1_{FB827012-AA13-4150-A695-846E45C87BFE}" xr6:coauthVersionLast="47" xr6:coauthVersionMax="47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ENG" sheetId="7" r:id="rId2"/>
    <sheet name="SCI-ENG" sheetId="14" r:id="rId3"/>
    <sheet name="SHA-ENG" sheetId="8" r:id="rId4"/>
    <sheet name="CF-ENG" sheetId="9" r:id="rId5"/>
    <sheet name="CF-ENG (2)" sheetId="10" r:id="rId6"/>
  </sheets>
  <definedNames>
    <definedName name="_xlnm.Print_Area" localSheetId="4">'CF-ENG'!$A$1:$J$37</definedName>
    <definedName name="_xlnm.Print_Area" localSheetId="5">'CF-ENG (2)'!$A$1:$J$21</definedName>
    <definedName name="_xlnm.Print_Area" localSheetId="2">'SCI-ENG'!$A$1:$J$30</definedName>
    <definedName name="_xlnm.Print_Area" localSheetId="1">'SFP-ENG'!$A$1:$J$55</definedName>
    <definedName name="_xlnm.Print_Area" localSheetId="3">'SHA-ENG'!$A$1:$P$16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" i="10" l="1"/>
  <c r="H15" i="10"/>
  <c r="J37" i="7" l="1"/>
  <c r="A4" i="10"/>
  <c r="A28" i="7"/>
  <c r="A3" i="10" l="1"/>
  <c r="A3" i="8"/>
  <c r="A3" i="9" s="1"/>
  <c r="A3" i="14"/>
  <c r="A29" i="7"/>
  <c r="A27" i="7"/>
  <c r="F19" i="10"/>
  <c r="J7" i="10"/>
  <c r="H7" i="10"/>
  <c r="J7" i="9"/>
  <c r="H7" i="9"/>
  <c r="J7" i="14"/>
  <c r="H7" i="14"/>
  <c r="J31" i="7"/>
  <c r="H31" i="7"/>
  <c r="A5" i="8"/>
  <c r="A5" i="9" s="1"/>
  <c r="A5" i="10" s="1"/>
  <c r="L12" i="8"/>
  <c r="J50" i="7" s="1"/>
  <c r="H12" i="8"/>
  <c r="J47" i="7" s="1"/>
  <c r="J40" i="7"/>
  <c r="H40" i="7"/>
  <c r="H37" i="7" l="1"/>
  <c r="H41" i="7" s="1"/>
  <c r="J25" i="14"/>
  <c r="J12" i="10"/>
  <c r="H25" i="14"/>
  <c r="H14" i="8"/>
  <c r="H47" i="7" s="1"/>
  <c r="J12" i="8"/>
  <c r="J48" i="7" s="1"/>
  <c r="L14" i="8"/>
  <c r="H50" i="7" s="1"/>
  <c r="J10" i="14"/>
  <c r="J12" i="14" s="1"/>
  <c r="J16" i="14" s="1"/>
  <c r="J18" i="14" s="1"/>
  <c r="H12" i="10"/>
  <c r="H21" i="7"/>
  <c r="H10" i="14"/>
  <c r="H12" i="14" s="1"/>
  <c r="H16" i="14" s="1"/>
  <c r="H18" i="14" s="1"/>
  <c r="J14" i="7"/>
  <c r="J21" i="7"/>
  <c r="J41" i="7"/>
  <c r="H14" i="7"/>
  <c r="P10" i="8"/>
  <c r="J9" i="9" l="1"/>
  <c r="J20" i="9" s="1"/>
  <c r="J32" i="9" s="1"/>
  <c r="J20" i="14"/>
  <c r="J26" i="14" s="1"/>
  <c r="N11" i="8" s="1"/>
  <c r="N12" i="8" s="1"/>
  <c r="J51" i="7" s="1"/>
  <c r="H9" i="9"/>
  <c r="H20" i="9" s="1"/>
  <c r="H32" i="9" s="1"/>
  <c r="H20" i="14"/>
  <c r="H26" i="14" s="1"/>
  <c r="J14" i="8"/>
  <c r="H48" i="7" s="1"/>
  <c r="H22" i="7"/>
  <c r="J22" i="7"/>
  <c r="J35" i="9" l="1"/>
  <c r="J28" i="14"/>
  <c r="N13" i="8"/>
  <c r="H28" i="14"/>
  <c r="J52" i="7"/>
  <c r="P11" i="8"/>
  <c r="P12" i="8" s="1"/>
  <c r="J17" i="10" l="1"/>
  <c r="J19" i="10" s="1"/>
  <c r="H35" i="9"/>
  <c r="H17" i="10" s="1"/>
  <c r="P13" i="8"/>
  <c r="P14" i="8" s="1"/>
  <c r="N14" i="8"/>
  <c r="H51" i="7" s="1"/>
  <c r="J53" i="7"/>
  <c r="J54" i="7" s="1"/>
  <c r="J20" i="10" l="1"/>
  <c r="H18" i="10"/>
  <c r="H19" i="10" s="1"/>
  <c r="H20" i="10" s="1"/>
  <c r="H52" i="7"/>
  <c r="H53" i="7" s="1"/>
  <c r="H54" i="7" s="1"/>
</calcChain>
</file>

<file path=xl/sharedStrings.xml><?xml version="1.0" encoding="utf-8"?>
<sst xmlns="http://schemas.openxmlformats.org/spreadsheetml/2006/main" count="149" uniqueCount="122">
  <si>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</si>
  <si>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</si>
  <si>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</si>
  <si>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</si>
  <si>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</si>
  <si>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</si>
  <si>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</si>
  <si>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</si>
  <si>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</si>
  <si>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</si>
  <si>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</si>
  <si>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</si>
  <si>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</si>
  <si>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</si>
  <si>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</si>
  <si>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</si>
  <si>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</si>
  <si>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</si>
  <si>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</si>
  <si>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</si>
  <si>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</si>
  <si>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</si>
  <si>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</si>
  <si>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</si>
  <si>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</si>
  <si>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</si>
  <si>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</si>
  <si>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</si>
  <si>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</si>
  <si>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</si>
  <si>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</si>
  <si>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</si>
  <si>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</si>
  <si>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</si>
  <si>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</si>
  <si>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</si>
  <si>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</si>
  <si>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</si>
  <si>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</si>
  <si>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</si>
  <si>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</si>
  <si>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</si>
  <si>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</si>
  <si>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</si>
  <si>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</si>
  <si>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</si>
  <si>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</si>
  <si>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</si>
  <si>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</si>
  <si>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</si>
  <si>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</si>
  <si>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</si>
  <si>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Loss per share</t>
  </si>
  <si>
    <t>Other comprehensive income</t>
  </si>
  <si>
    <t>Cash and cash equivalents as at January 1,</t>
  </si>
  <si>
    <t xml:space="preserve">Cash and cash equivalents as at December 31, </t>
  </si>
  <si>
    <t>Loss for the years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</si>
  <si>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</si>
  <si>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</si>
  <si>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</si>
  <si>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</si>
  <si>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</si>
  <si>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</si>
  <si>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</si>
  <si>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</si>
  <si>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</si>
  <si>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</si>
  <si>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</si>
  <si>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</si>
  <si>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8 and 9</t>
  </si>
  <si>
    <t>11</t>
  </si>
  <si>
    <t>Loss before income tax</t>
  </si>
  <si>
    <t>Net cash used in investing activities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</si>
  <si>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</si>
  <si>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</si>
  <si>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</si>
  <si>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</si>
  <si>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</si>
  <si>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Net cash used in operating activities</t>
  </si>
  <si>
    <t>Decrease in cash and cash equivalents, net</t>
  </si>
  <si>
    <t>Changes in operating activities</t>
  </si>
  <si>
    <t>Items that will not be reclassified to profit or loss</t>
  </si>
  <si>
    <t>Cash generated used in operations</t>
  </si>
  <si>
    <t>Actuarial gain</t>
  </si>
  <si>
    <t>Interest paid</t>
  </si>
  <si>
    <t>Deposit for services</t>
  </si>
  <si>
    <t>Costs of goods sold and rendering of services</t>
  </si>
  <si>
    <t>net cash provided by operating activities</t>
  </si>
  <si>
    <t>Other comprehensive income for the years, net of income tax</t>
  </si>
  <si>
    <t>Balance as at December 31, 2020</t>
  </si>
  <si>
    <t>3.1 and 4</t>
  </si>
  <si>
    <t>3.2 and 5</t>
  </si>
  <si>
    <t>3.3 and 6</t>
  </si>
  <si>
    <t>Loss on decline in value of inventories</t>
  </si>
  <si>
    <t>3.5 and 7</t>
  </si>
  <si>
    <t>3.6 and 8</t>
  </si>
  <si>
    <t>3.8 and 9</t>
  </si>
  <si>
    <t>3.12 and 11</t>
  </si>
  <si>
    <t>Related income tax</t>
  </si>
  <si>
    <t>Finance costs</t>
  </si>
  <si>
    <t>Interest expenses</t>
  </si>
  <si>
    <t>As at December 31, 2021</t>
  </si>
  <si>
    <t>For the year ended December 31, 2021</t>
  </si>
  <si>
    <t>Balance as at January 1, 2020</t>
  </si>
  <si>
    <t>Balance as at December 31, 2021</t>
  </si>
  <si>
    <t>3.14 and 14</t>
  </si>
  <si>
    <t>3.15 and 15</t>
  </si>
  <si>
    <t>Unrealized (gain) loss on exchange rate</t>
  </si>
  <si>
    <t>(Gain) loss on sale of assets</t>
  </si>
  <si>
    <t>Cash flows from financing activities</t>
  </si>
  <si>
    <t>Net cash provided by financing activities</t>
  </si>
  <si>
    <t>Tax income (expense)</t>
  </si>
  <si>
    <t>Issued and fully paid</t>
  </si>
  <si>
    <t>Withholding tax written-off</t>
  </si>
  <si>
    <t>Cash received from sale of fixed assets</t>
  </si>
  <si>
    <t>Bank Overdrafts</t>
  </si>
  <si>
    <t>Loss before finance costs and income tax</t>
  </si>
  <si>
    <t>Total comprehensive income (loss) for the years</t>
  </si>
  <si>
    <t>Total comprehensive income (loss) for the year 2020</t>
  </si>
  <si>
    <t>Total comprehensive income (loss) for the year 2021</t>
  </si>
  <si>
    <t>Adjustments to reconcile net loss for the years to</t>
  </si>
  <si>
    <t>Increase in bank overdrafts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</si>
</sst>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;[Black]\(#,##0\)"/>
    <numFmt numFmtId="171" formatCode="#,##0_);[Red]\(#,##0\)"/>
  </numFmts>
  <fonts count="8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/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69" fontId="3" fillId="0" borderId="2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164" fontId="3" fillId="0" borderId="2" xfId="0" applyNumberFormat="1" applyFont="1" applyFill="1" applyBorder="1"/>
    <xf numFmtId="164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/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166" fontId="3" fillId="0" borderId="0" xfId="0" applyNumberFormat="1" applyFont="1" applyFill="1" applyBorder="1"/>
    <xf numFmtId="168" fontId="3" fillId="0" borderId="4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39" fontId="3" fillId="0" borderId="0" xfId="0" applyNumberFormat="1" applyFont="1" applyFill="1"/>
    <xf numFmtId="164" fontId="4" fillId="0" borderId="0" xfId="0" quotePrefix="1" applyNumberFormat="1" applyFont="1" applyFill="1"/>
    <xf numFmtId="0" fontId="6" fillId="0" borderId="0" xfId="0" applyFont="1" applyFill="1"/>
    <xf numFmtId="164" fontId="6" fillId="0" borderId="0" xfId="0" applyNumberFormat="1" applyFont="1" applyFill="1"/>
    <xf numFmtId="1" fontId="5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70" fontId="3" fillId="0" borderId="0" xfId="0" applyNumberFormat="1" applyFont="1"/>
    <xf numFmtId="40" fontId="3" fillId="0" borderId="0" xfId="2" applyNumberFormat="1" applyFont="1" applyFill="1" applyAlignment="1">
      <alignment horizontal="left"/>
    </xf>
    <xf numFmtId="1" fontId="5" fillId="0" borderId="2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/>
    <xf numFmtId="166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69" fontId="3" fillId="0" borderId="2" xfId="0" applyNumberFormat="1" applyFont="1" applyFill="1" applyBorder="1"/>
    <xf numFmtId="169" fontId="3" fillId="0" borderId="1" xfId="0" applyNumberFormat="1" applyFont="1" applyFill="1" applyBorder="1"/>
    <xf numFmtId="166" fontId="3" fillId="0" borderId="5" xfId="0" applyNumberFormat="1" applyFont="1" applyFill="1" applyBorder="1"/>
    <xf numFmtId="166" fontId="3" fillId="0" borderId="3" xfId="0" applyNumberFormat="1" applyFont="1" applyFill="1" applyBorder="1"/>
    <xf numFmtId="43" fontId="3" fillId="0" borderId="0" xfId="1" applyFont="1" applyFill="1" applyBorder="1"/>
    <xf numFmtId="164" fontId="3" fillId="0" borderId="0" xfId="0" applyNumberFormat="1" applyFont="1" applyFill="1" applyAlignment="1"/>
    <xf numFmtId="167" fontId="3" fillId="0" borderId="0" xfId="0" applyNumberFormat="1" applyFont="1" applyFill="1"/>
    <xf numFmtId="167" fontId="3" fillId="0" borderId="0" xfId="0" applyNumberFormat="1" applyFont="1" applyFill="1" applyBorder="1"/>
    <xf numFmtId="43" fontId="3" fillId="0" borderId="0" xfId="1" applyFont="1" applyFill="1"/>
    <xf numFmtId="0" fontId="0" fillId="0" borderId="0" xfId="0" applyAlignment="1">
      <alignment shrinkToFit="1"/>
    </xf>
    <xf numFmtId="171" fontId="3" fillId="0" borderId="0" xfId="0" applyNumberFormat="1" applyFont="1" applyFill="1"/>
    <xf numFmtId="171" fontId="3" fillId="0" borderId="1" xfId="0" applyNumberFormat="1" applyFont="1" applyFill="1" applyBorder="1"/>
    <xf numFmtId="171" fontId="3" fillId="0" borderId="2" xfId="0" applyNumberFormat="1" applyFont="1" applyFill="1" applyBorder="1"/>
    <xf numFmtId="171" fontId="3" fillId="0" borderId="0" xfId="0" applyNumberFormat="1" applyFont="1" applyFill="1" applyBorder="1"/>
    <xf numFmtId="171" fontId="3" fillId="0" borderId="0" xfId="1" applyNumberFormat="1" applyFont="1" applyFill="1"/>
    <xf numFmtId="171" fontId="3" fillId="0" borderId="3" xfId="0" applyNumberFormat="1" applyFont="1" applyFill="1" applyBorder="1"/>
    <xf numFmtId="0" fontId="4" fillId="0" borderId="2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43" fontId="3" fillId="0" borderId="0" xfId="1" applyFont="1" applyFill="1" applyAlignment="1">
      <alignment horizontal="right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6" fontId="3" fillId="0" borderId="2" xfId="0" applyNumberFormat="1" applyFont="1" applyFill="1" applyBorder="1"/>
    <xf numFmtId="43" fontId="3" fillId="0" borderId="0" xfId="1" applyFont="1"/>
    <xf numFmtId="43" fontId="3" fillId="0" borderId="1" xfId="1" applyFont="1" applyBorder="1"/>
    <xf numFmtId="164" fontId="4" fillId="0" borderId="0" xfId="4" applyNumberFormat="1" applyFont="1"/>
    <xf numFmtId="164" fontId="3" fillId="0" borderId="0" xfId="4" applyNumberFormat="1" applyFont="1"/>
    <xf numFmtId="171" fontId="3" fillId="0" borderId="0" xfId="4" applyNumberFormat="1" applyFont="1"/>
    <xf numFmtId="167" fontId="3" fillId="0" borderId="0" xfId="4" applyNumberFormat="1" applyFont="1"/>
    <xf numFmtId="169" fontId="3" fillId="0" borderId="0" xfId="4" applyNumberFormat="1" applyFont="1"/>
    <xf numFmtId="171" fontId="3" fillId="0" borderId="1" xfId="4" applyNumberFormat="1" applyFont="1" applyBorder="1"/>
    <xf numFmtId="164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/>
    <xf numFmtId="164" fontId="3" fillId="0" borderId="0" xfId="0" quotePrefix="1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70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5"/>
  <sheetViews>
    <sheetView topLeftCell="A46" zoomScaleNormal="100" workbookViewId="0">
      <selection activeCell="H51" sqref="H51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6">
        <v>1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1.75" customHeight="1" x14ac:dyDescent="0.4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ht="24" customHeight="1" x14ac:dyDescent="0.55000000000000004">
      <c r="A3" s="97" t="s">
        <v>57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4" customHeight="1" x14ac:dyDescent="0.55000000000000004">
      <c r="A4" s="97" t="s">
        <v>58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4" customHeight="1" x14ac:dyDescent="0.55000000000000004">
      <c r="A5" s="97" t="s">
        <v>101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ht="24" customHeight="1" x14ac:dyDescent="0.45">
      <c r="A6" s="98" t="s">
        <v>0</v>
      </c>
      <c r="B6" s="98"/>
      <c r="C6" s="98"/>
      <c r="D6" s="98"/>
      <c r="E6" s="98"/>
      <c r="F6" s="98"/>
      <c r="G6" s="98"/>
      <c r="H6" s="98"/>
      <c r="I6" s="98"/>
      <c r="J6" s="98"/>
    </row>
    <row r="7" spans="1:10" ht="24" customHeight="1" x14ac:dyDescent="0.45">
      <c r="A7" s="7"/>
      <c r="B7" s="7"/>
      <c r="C7" s="7"/>
      <c r="D7" s="7"/>
      <c r="E7" s="7"/>
      <c r="F7" s="8" t="s">
        <v>1</v>
      </c>
      <c r="G7" s="7"/>
      <c r="H7" s="51">
        <v>2021</v>
      </c>
      <c r="I7" s="39"/>
      <c r="J7" s="51">
        <v>2020</v>
      </c>
    </row>
    <row r="8" spans="1:10" ht="24" customHeight="1" x14ac:dyDescent="0.45">
      <c r="A8" s="6" t="s">
        <v>59</v>
      </c>
      <c r="B8" s="7"/>
      <c r="C8" s="7"/>
      <c r="D8" s="7"/>
      <c r="E8" s="7"/>
      <c r="F8" s="10"/>
      <c r="G8" s="7"/>
      <c r="H8" s="40"/>
      <c r="I8" s="28"/>
      <c r="J8" s="40"/>
    </row>
    <row r="9" spans="1:10" ht="24" customHeight="1" x14ac:dyDescent="0.45">
      <c r="A9" s="11" t="s">
        <v>60</v>
      </c>
      <c r="F9" s="2"/>
      <c r="H9" s="12"/>
      <c r="J9" s="12"/>
    </row>
    <row r="10" spans="1:10" ht="24" customHeight="1" x14ac:dyDescent="0.45">
      <c r="B10" s="1" t="s">
        <v>2</v>
      </c>
      <c r="F10" s="2" t="s">
        <v>90</v>
      </c>
      <c r="H10" s="3">
        <v>2035092</v>
      </c>
      <c r="I10" s="3"/>
      <c r="J10" s="3">
        <v>2297730</v>
      </c>
    </row>
    <row r="11" spans="1:10" ht="24" customHeight="1" x14ac:dyDescent="0.45">
      <c r="B11" s="1" t="s">
        <v>45</v>
      </c>
      <c r="F11" s="2" t="s">
        <v>91</v>
      </c>
      <c r="H11" s="3">
        <v>13013414</v>
      </c>
      <c r="I11" s="3"/>
      <c r="J11" s="3">
        <v>13398573</v>
      </c>
    </row>
    <row r="12" spans="1:10" ht="24" customHeight="1" x14ac:dyDescent="0.45">
      <c r="B12" s="1" t="s">
        <v>27</v>
      </c>
      <c r="F12" s="2" t="s">
        <v>92</v>
      </c>
      <c r="H12" s="3">
        <v>265355234</v>
      </c>
      <c r="I12" s="3"/>
      <c r="J12" s="3">
        <v>287755444</v>
      </c>
    </row>
    <row r="13" spans="1:10" ht="24" customHeight="1" x14ac:dyDescent="0.45">
      <c r="B13" s="1" t="s">
        <v>3</v>
      </c>
      <c r="F13" s="2"/>
      <c r="H13" s="3">
        <v>62064</v>
      </c>
      <c r="I13" s="3"/>
      <c r="J13" s="3">
        <v>64405</v>
      </c>
    </row>
    <row r="14" spans="1:10" ht="24" customHeight="1" x14ac:dyDescent="0.45">
      <c r="A14" s="11" t="s">
        <v>4</v>
      </c>
      <c r="F14" s="2"/>
      <c r="H14" s="5">
        <f>SUM(H10:H13)</f>
        <v>280465804</v>
      </c>
      <c r="I14" s="3"/>
      <c r="J14" s="5">
        <f>SUM(J10:J13)</f>
        <v>303516152</v>
      </c>
    </row>
    <row r="15" spans="1:10" ht="24" customHeight="1" x14ac:dyDescent="0.45">
      <c r="A15" s="11" t="s">
        <v>61</v>
      </c>
      <c r="F15" s="2"/>
      <c r="H15" s="30"/>
      <c r="J15" s="30"/>
    </row>
    <row r="16" spans="1:10" ht="24" customHeight="1" x14ac:dyDescent="0.45">
      <c r="A16" s="11"/>
      <c r="B16" s="1" t="s">
        <v>41</v>
      </c>
      <c r="F16" s="2" t="s">
        <v>94</v>
      </c>
      <c r="H16" s="3">
        <v>52793073</v>
      </c>
      <c r="I16" s="3"/>
      <c r="J16" s="3">
        <v>52793073</v>
      </c>
    </row>
    <row r="17" spans="1:10" ht="24" customHeight="1" x14ac:dyDescent="0.45">
      <c r="A17" s="9"/>
      <c r="B17" s="1" t="s">
        <v>42</v>
      </c>
      <c r="F17" s="2" t="s">
        <v>95</v>
      </c>
      <c r="H17" s="3">
        <v>23717299</v>
      </c>
      <c r="I17" s="3"/>
      <c r="J17" s="3">
        <v>25588551</v>
      </c>
    </row>
    <row r="18" spans="1:10" ht="24" customHeight="1" x14ac:dyDescent="0.45">
      <c r="A18" s="9"/>
      <c r="B18" s="1" t="s">
        <v>43</v>
      </c>
      <c r="F18" s="2" t="s">
        <v>96</v>
      </c>
      <c r="H18" s="3">
        <v>3442749</v>
      </c>
      <c r="I18" s="3"/>
      <c r="J18" s="3">
        <v>3609242</v>
      </c>
    </row>
    <row r="19" spans="1:10" ht="24" customHeight="1" x14ac:dyDescent="0.45">
      <c r="A19" s="9"/>
      <c r="B19" s="1" t="s">
        <v>49</v>
      </c>
      <c r="F19" s="2" t="s">
        <v>105</v>
      </c>
      <c r="H19" s="3">
        <v>5081371</v>
      </c>
      <c r="I19" s="3"/>
      <c r="J19" s="3">
        <v>5305773</v>
      </c>
    </row>
    <row r="20" spans="1:10" ht="24" customHeight="1" x14ac:dyDescent="0.45">
      <c r="A20" s="11"/>
      <c r="B20" s="1" t="s">
        <v>5</v>
      </c>
      <c r="F20" s="2"/>
      <c r="H20" s="3">
        <v>760103</v>
      </c>
      <c r="I20" s="3"/>
      <c r="J20" s="3">
        <v>926427</v>
      </c>
    </row>
    <row r="21" spans="1:10" ht="24" customHeight="1" x14ac:dyDescent="0.45">
      <c r="A21" s="11" t="s">
        <v>6</v>
      </c>
      <c r="F21" s="2"/>
      <c r="H21" s="5">
        <f>SUM(H16:H20)</f>
        <v>85794595</v>
      </c>
      <c r="I21" s="3"/>
      <c r="J21" s="5">
        <f>SUM(J16:J20)</f>
        <v>88223066</v>
      </c>
    </row>
    <row r="22" spans="1:10" ht="24" customHeight="1" thickBot="1" x14ac:dyDescent="0.5">
      <c r="A22" s="11" t="s">
        <v>7</v>
      </c>
      <c r="F22" s="2"/>
      <c r="H22" s="14">
        <f>SUM(H14+H21)</f>
        <v>366260399</v>
      </c>
      <c r="I22" s="3"/>
      <c r="J22" s="14">
        <f>SUM(J14+J21)</f>
        <v>391739218</v>
      </c>
    </row>
    <row r="23" spans="1:10" ht="24" customHeight="1" thickTop="1" x14ac:dyDescent="0.45"/>
    <row r="24" spans="1:10" ht="24" customHeight="1" x14ac:dyDescent="0.45">
      <c r="A24" s="95" t="s">
        <v>8</v>
      </c>
      <c r="B24" s="95"/>
      <c r="C24" s="95"/>
      <c r="D24" s="95"/>
      <c r="E24" s="95"/>
      <c r="F24" s="95"/>
      <c r="G24" s="95"/>
      <c r="H24" s="95"/>
      <c r="I24" s="95"/>
      <c r="J24" s="95"/>
    </row>
    <row r="25" spans="1:10" ht="21.75" customHeight="1" x14ac:dyDescent="0.45">
      <c r="A25" s="96">
        <v>2</v>
      </c>
      <c r="B25" s="96"/>
      <c r="C25" s="96"/>
      <c r="D25" s="96"/>
      <c r="E25" s="96"/>
      <c r="F25" s="96"/>
      <c r="G25" s="96"/>
      <c r="H25" s="96"/>
      <c r="I25" s="96"/>
      <c r="J25" s="96"/>
    </row>
    <row r="26" spans="1:10" ht="21.75" customHeight="1" x14ac:dyDescent="0.45">
      <c r="A26" s="101"/>
      <c r="B26" s="101"/>
      <c r="C26" s="101"/>
      <c r="D26" s="101"/>
      <c r="E26" s="101"/>
      <c r="F26" s="101"/>
      <c r="G26" s="101"/>
      <c r="H26" s="101"/>
      <c r="I26" s="101"/>
      <c r="J26" s="101"/>
    </row>
    <row r="27" spans="1:10" ht="24" customHeight="1" x14ac:dyDescent="0.55000000000000004">
      <c r="A27" s="97" t="str">
        <f>A3</f>
        <v>Sawang Export Public Company Limited</v>
      </c>
      <c r="B27" s="97"/>
      <c r="C27" s="97"/>
      <c r="D27" s="97"/>
      <c r="E27" s="97"/>
      <c r="F27" s="97"/>
      <c r="G27" s="97"/>
      <c r="H27" s="97"/>
      <c r="I27" s="97"/>
      <c r="J27" s="97"/>
    </row>
    <row r="28" spans="1:10" ht="24" customHeight="1" x14ac:dyDescent="0.55000000000000004">
      <c r="A28" s="97" t="str">
        <f>A4</f>
        <v>Statement of financial position</v>
      </c>
      <c r="B28" s="97"/>
      <c r="C28" s="97"/>
      <c r="D28" s="97"/>
      <c r="E28" s="97"/>
      <c r="F28" s="97"/>
      <c r="G28" s="97"/>
      <c r="H28" s="97"/>
      <c r="I28" s="97"/>
      <c r="J28" s="97"/>
    </row>
    <row r="29" spans="1:10" ht="24" customHeight="1" x14ac:dyDescent="0.55000000000000004">
      <c r="A29" s="97" t="str">
        <f>A5</f>
        <v>As at December 31, 2021</v>
      </c>
      <c r="B29" s="97"/>
      <c r="C29" s="97"/>
      <c r="D29" s="97"/>
      <c r="E29" s="97"/>
      <c r="F29" s="97"/>
      <c r="G29" s="97"/>
      <c r="H29" s="97"/>
      <c r="I29" s="97"/>
      <c r="J29" s="97"/>
    </row>
    <row r="30" spans="1:10" ht="24" customHeight="1" x14ac:dyDescent="0.45">
      <c r="A30" s="98" t="s">
        <v>0</v>
      </c>
      <c r="B30" s="100"/>
      <c r="C30" s="100"/>
      <c r="D30" s="100"/>
      <c r="E30" s="100"/>
      <c r="F30" s="100"/>
      <c r="G30" s="100"/>
      <c r="H30" s="100"/>
      <c r="I30" s="100"/>
      <c r="J30" s="100"/>
    </row>
    <row r="31" spans="1:10" ht="24" customHeight="1" x14ac:dyDescent="0.45">
      <c r="A31" s="7"/>
      <c r="B31" s="7"/>
      <c r="C31" s="7"/>
      <c r="D31" s="7"/>
      <c r="E31" s="7"/>
      <c r="F31" s="8" t="s">
        <v>1</v>
      </c>
      <c r="G31" s="7"/>
      <c r="H31" s="47">
        <f>H7</f>
        <v>2021</v>
      </c>
      <c r="I31" s="39"/>
      <c r="J31" s="47">
        <f>J7</f>
        <v>2020</v>
      </c>
    </row>
    <row r="32" spans="1:10" ht="24" customHeight="1" x14ac:dyDescent="0.45">
      <c r="A32" s="6" t="s">
        <v>62</v>
      </c>
      <c r="B32" s="7"/>
      <c r="C32" s="7"/>
      <c r="D32" s="7"/>
      <c r="E32" s="7"/>
      <c r="F32" s="10"/>
      <c r="G32" s="7"/>
      <c r="H32" s="40"/>
      <c r="I32" s="28"/>
      <c r="J32" s="40"/>
    </row>
    <row r="33" spans="1:10" ht="24" customHeight="1" x14ac:dyDescent="0.45">
      <c r="A33" s="11" t="s">
        <v>63</v>
      </c>
      <c r="H33" s="12"/>
      <c r="J33" s="12"/>
    </row>
    <row r="34" spans="1:10" ht="24" customHeight="1" x14ac:dyDescent="0.45">
      <c r="A34" s="11"/>
      <c r="B34" s="1" t="s">
        <v>115</v>
      </c>
      <c r="F34" s="22">
        <v>19.100000000000001</v>
      </c>
      <c r="H34" s="3">
        <v>3900716</v>
      </c>
      <c r="J34" s="81">
        <v>0</v>
      </c>
    </row>
    <row r="35" spans="1:10" ht="24" customHeight="1" x14ac:dyDescent="0.45">
      <c r="B35" s="1" t="s">
        <v>46</v>
      </c>
      <c r="F35" s="16">
        <v>10</v>
      </c>
      <c r="H35" s="3">
        <v>3459679</v>
      </c>
      <c r="I35" s="3"/>
      <c r="J35" s="3">
        <v>1256608</v>
      </c>
    </row>
    <row r="36" spans="1:10" ht="24" customHeight="1" x14ac:dyDescent="0.45">
      <c r="B36" s="1" t="s">
        <v>9</v>
      </c>
      <c r="H36" s="3">
        <v>324293</v>
      </c>
      <c r="I36" s="3"/>
      <c r="J36" s="3">
        <v>358386</v>
      </c>
    </row>
    <row r="37" spans="1:10" ht="24" customHeight="1" x14ac:dyDescent="0.45">
      <c r="A37" s="11" t="s">
        <v>10</v>
      </c>
      <c r="H37" s="5">
        <f>SUM(H34:H36)</f>
        <v>7684688</v>
      </c>
      <c r="I37" s="3"/>
      <c r="J37" s="5">
        <f>SUM(J34:J36)</f>
        <v>1614994</v>
      </c>
    </row>
    <row r="38" spans="1:10" ht="24" customHeight="1" x14ac:dyDescent="0.45">
      <c r="A38" s="11" t="s">
        <v>64</v>
      </c>
      <c r="H38" s="41"/>
      <c r="I38" s="30"/>
      <c r="J38" s="41"/>
    </row>
    <row r="39" spans="1:10" ht="24" customHeight="1" x14ac:dyDescent="0.45">
      <c r="B39" s="18" t="s">
        <v>36</v>
      </c>
      <c r="F39" s="20" t="s">
        <v>97</v>
      </c>
      <c r="H39" s="3">
        <v>25406857</v>
      </c>
      <c r="I39" s="3"/>
      <c r="J39" s="3">
        <v>26528864</v>
      </c>
    </row>
    <row r="40" spans="1:10" ht="24" customHeight="1" x14ac:dyDescent="0.45">
      <c r="A40" s="11" t="s">
        <v>37</v>
      </c>
      <c r="H40" s="5">
        <f>SUM(H39)</f>
        <v>25406857</v>
      </c>
      <c r="I40" s="3"/>
      <c r="J40" s="5">
        <f>SUM(J39)</f>
        <v>26528864</v>
      </c>
    </row>
    <row r="41" spans="1:10" ht="24" customHeight="1" x14ac:dyDescent="0.45">
      <c r="A41" s="11" t="s">
        <v>11</v>
      </c>
      <c r="H41" s="5">
        <f>SUM(H37+H40)</f>
        <v>33091545</v>
      </c>
      <c r="I41" s="3"/>
      <c r="J41" s="5">
        <f>SUM(J37+J40)</f>
        <v>28143858</v>
      </c>
    </row>
    <row r="42" spans="1:10" ht="24" customHeight="1" x14ac:dyDescent="0.45">
      <c r="A42" s="11" t="s">
        <v>65</v>
      </c>
      <c r="H42" s="30"/>
      <c r="J42" s="30"/>
    </row>
    <row r="43" spans="1:10" ht="24" customHeight="1" x14ac:dyDescent="0.45">
      <c r="B43" s="1" t="s">
        <v>12</v>
      </c>
      <c r="F43" s="16"/>
      <c r="H43" s="30"/>
      <c r="J43" s="30"/>
    </row>
    <row r="44" spans="1:10" ht="24" customHeight="1" x14ac:dyDescent="0.45">
      <c r="C44" s="1" t="s">
        <v>13</v>
      </c>
      <c r="H44" s="42"/>
      <c r="J44" s="42"/>
    </row>
    <row r="45" spans="1:10" ht="24" customHeight="1" thickBot="1" x14ac:dyDescent="0.5">
      <c r="D45" s="13" t="s">
        <v>73</v>
      </c>
      <c r="H45" s="21">
        <v>252000000</v>
      </c>
      <c r="I45" s="3"/>
      <c r="J45" s="21">
        <v>252000000</v>
      </c>
    </row>
    <row r="46" spans="1:10" ht="24" customHeight="1" thickTop="1" x14ac:dyDescent="0.45">
      <c r="C46" s="1" t="s">
        <v>112</v>
      </c>
      <c r="H46" s="3"/>
      <c r="I46" s="30"/>
      <c r="J46" s="31"/>
    </row>
    <row r="47" spans="1:10" ht="24" customHeight="1" x14ac:dyDescent="0.45">
      <c r="D47" s="13" t="s">
        <v>74</v>
      </c>
      <c r="H47" s="3">
        <f>'SHA-ENG'!H14</f>
        <v>240000000</v>
      </c>
      <c r="I47" s="30"/>
      <c r="J47" s="3">
        <f>'SHA-ENG'!H12</f>
        <v>240000000</v>
      </c>
    </row>
    <row r="48" spans="1:10" ht="24" customHeight="1" x14ac:dyDescent="0.45">
      <c r="B48" s="1" t="s">
        <v>14</v>
      </c>
      <c r="H48" s="3">
        <f>'SHA-ENG'!J14</f>
        <v>62050000</v>
      </c>
      <c r="I48" s="30"/>
      <c r="J48" s="3">
        <f>'SHA-ENG'!J12</f>
        <v>62050000</v>
      </c>
    </row>
    <row r="49" spans="1:10" ht="24" customHeight="1" x14ac:dyDescent="0.45">
      <c r="B49" s="1" t="s">
        <v>15</v>
      </c>
      <c r="H49" s="3"/>
      <c r="I49" s="30"/>
      <c r="J49" s="3"/>
    </row>
    <row r="50" spans="1:10" ht="24" customHeight="1" x14ac:dyDescent="0.45">
      <c r="C50" s="1" t="s">
        <v>16</v>
      </c>
      <c r="F50" s="22">
        <v>12.1</v>
      </c>
      <c r="H50" s="3">
        <f>'SHA-ENG'!L14</f>
        <v>26659535</v>
      </c>
      <c r="I50" s="30"/>
      <c r="J50" s="3">
        <f>'SHA-ENG'!L12</f>
        <v>26659535</v>
      </c>
    </row>
    <row r="51" spans="1:10" ht="24" customHeight="1" x14ac:dyDescent="0.45">
      <c r="C51" s="1" t="s">
        <v>17</v>
      </c>
      <c r="H51" s="3">
        <f>'SHA-ENG'!N14</f>
        <v>4459319</v>
      </c>
      <c r="I51" s="30"/>
      <c r="J51" s="3">
        <f>'SHA-ENG'!N12</f>
        <v>34885825</v>
      </c>
    </row>
    <row r="52" spans="1:10" ht="24" customHeight="1" x14ac:dyDescent="0.45">
      <c r="A52" s="11" t="s">
        <v>18</v>
      </c>
      <c r="H52" s="5">
        <f>SUM(H47:H51)</f>
        <v>333168854</v>
      </c>
      <c r="I52" s="30"/>
      <c r="J52" s="5">
        <f>SUM(J47:J51)</f>
        <v>363595360</v>
      </c>
    </row>
    <row r="53" spans="1:10" ht="24" customHeight="1" thickBot="1" x14ac:dyDescent="0.5">
      <c r="A53" s="11" t="s">
        <v>19</v>
      </c>
      <c r="H53" s="14">
        <f>SUM(H41,H52)</f>
        <v>366260399</v>
      </c>
      <c r="I53" s="30"/>
      <c r="J53" s="14">
        <f>SUM(J41,J52)</f>
        <v>391739218</v>
      </c>
    </row>
    <row r="54" spans="1:10" ht="24" customHeight="1" thickTop="1" x14ac:dyDescent="0.45">
      <c r="A54" s="13"/>
      <c r="B54" s="13"/>
      <c r="C54" s="13"/>
      <c r="D54" s="13"/>
      <c r="E54" s="13"/>
      <c r="F54" s="13"/>
      <c r="G54" s="13"/>
      <c r="H54" s="17" t="str">
        <f>IF(H22=H53,"","FALSE")</f>
        <v/>
      </c>
      <c r="I54" s="13"/>
      <c r="J54" s="17" t="str">
        <f>IF(J22=J53,"","FALSE")</f>
        <v/>
      </c>
    </row>
    <row r="55" spans="1:10" ht="24" customHeight="1" x14ac:dyDescent="0.45">
      <c r="A55" s="95" t="s">
        <v>8</v>
      </c>
      <c r="B55" s="95"/>
      <c r="C55" s="95"/>
      <c r="D55" s="95"/>
      <c r="E55" s="95"/>
      <c r="F55" s="95"/>
      <c r="G55" s="95"/>
      <c r="H55" s="95"/>
      <c r="I55" s="95"/>
      <c r="J55" s="95"/>
    </row>
  </sheetData>
  <mergeCells count="14">
    <mergeCell ref="A30:J30"/>
    <mergeCell ref="A55:J55"/>
    <mergeCell ref="A24:J24"/>
    <mergeCell ref="A25:J25"/>
    <mergeCell ref="A26:J26"/>
    <mergeCell ref="A27:J27"/>
    <mergeCell ref="A28:J28"/>
    <mergeCell ref="A29:J29"/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0"/>
  <sheetViews>
    <sheetView topLeftCell="A25" zoomScaleNormal="100" workbookViewId="0">
      <selection activeCell="E27" sqref="E27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6">
        <v>3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1.75" customHeight="1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ht="24" customHeight="1" x14ac:dyDescent="0.55000000000000004">
      <c r="A3" s="97" t="str">
        <f>'SFP-ENG'!A3:J3</f>
        <v>Sawang Export Public Company Limited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4" customHeight="1" x14ac:dyDescent="0.55000000000000004">
      <c r="A4" s="97" t="s">
        <v>66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4" customHeight="1" x14ac:dyDescent="0.55000000000000004">
      <c r="A5" s="97" t="s">
        <v>102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ht="24" customHeight="1" x14ac:dyDescent="0.45">
      <c r="A6" s="98" t="s">
        <v>0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48">
        <f>'SFP-ENG'!H7</f>
        <v>2021</v>
      </c>
      <c r="I7" s="56"/>
      <c r="J7" s="48">
        <f>'SFP-ENG'!J7</f>
        <v>2020</v>
      </c>
    </row>
    <row r="8" spans="1:10" ht="24" customHeight="1" x14ac:dyDescent="0.45">
      <c r="A8" s="1" t="s">
        <v>44</v>
      </c>
      <c r="F8" s="17">
        <v>3.11</v>
      </c>
      <c r="H8" s="3">
        <v>88653742</v>
      </c>
      <c r="I8" s="15"/>
      <c r="J8" s="3">
        <v>97994928</v>
      </c>
    </row>
    <row r="9" spans="1:10" ht="24" customHeight="1" x14ac:dyDescent="0.45">
      <c r="A9" s="1" t="s">
        <v>86</v>
      </c>
      <c r="F9" s="52"/>
      <c r="G9" s="52"/>
      <c r="H9" s="23">
        <v>-73681722</v>
      </c>
      <c r="I9" s="57"/>
      <c r="J9" s="23">
        <v>-74444031</v>
      </c>
    </row>
    <row r="10" spans="1:10" ht="24" customHeight="1" x14ac:dyDescent="0.45">
      <c r="A10" s="1" t="s">
        <v>20</v>
      </c>
      <c r="F10" s="52"/>
      <c r="G10" s="52"/>
      <c r="H10" s="3">
        <f>SUM(H8:H9)</f>
        <v>14972020</v>
      </c>
      <c r="I10" s="15"/>
      <c r="J10" s="3">
        <f>SUM(J8:J9)</f>
        <v>23550897</v>
      </c>
    </row>
    <row r="11" spans="1:10" ht="24" customHeight="1" x14ac:dyDescent="0.45">
      <c r="A11" s="1" t="s">
        <v>75</v>
      </c>
      <c r="F11" s="2">
        <v>13</v>
      </c>
      <c r="G11" s="52"/>
      <c r="H11" s="23">
        <v>2929105</v>
      </c>
      <c r="I11" s="15"/>
      <c r="J11" s="23">
        <v>506987</v>
      </c>
    </row>
    <row r="12" spans="1:10" ht="24" customHeight="1" x14ac:dyDescent="0.45">
      <c r="A12" s="1" t="s">
        <v>21</v>
      </c>
      <c r="F12" s="53"/>
      <c r="G12" s="52"/>
      <c r="H12" s="3">
        <f>SUM(H10:H11)</f>
        <v>17901125</v>
      </c>
      <c r="I12" s="15"/>
      <c r="J12" s="3">
        <f>SUM(J10:J11)</f>
        <v>24057884</v>
      </c>
    </row>
    <row r="13" spans="1:10" ht="24" customHeight="1" x14ac:dyDescent="0.45">
      <c r="A13" s="1" t="s">
        <v>22</v>
      </c>
      <c r="F13" s="53"/>
      <c r="G13" s="52"/>
      <c r="H13" s="3">
        <v>-10463830</v>
      </c>
      <c r="I13" s="19"/>
      <c r="J13" s="3">
        <v>-11222023</v>
      </c>
    </row>
    <row r="14" spans="1:10" ht="24" customHeight="1" x14ac:dyDescent="0.45">
      <c r="A14" s="1" t="s">
        <v>23</v>
      </c>
      <c r="F14" s="53"/>
      <c r="G14" s="52"/>
      <c r="H14" s="3">
        <v>-15620139</v>
      </c>
      <c r="I14" s="19"/>
      <c r="J14" s="3">
        <v>-26608892</v>
      </c>
    </row>
    <row r="15" spans="1:10" ht="24" customHeight="1" x14ac:dyDescent="0.45">
      <c r="A15" s="1" t="s">
        <v>93</v>
      </c>
      <c r="F15" s="84">
        <v>6</v>
      </c>
      <c r="G15" s="83"/>
      <c r="H15" s="23">
        <v>-22076698</v>
      </c>
      <c r="I15" s="19"/>
      <c r="J15" s="23">
        <v>-20630306</v>
      </c>
    </row>
    <row r="16" spans="1:10" ht="24" customHeight="1" x14ac:dyDescent="0.45">
      <c r="A16" s="56" t="s">
        <v>116</v>
      </c>
      <c r="F16" s="52"/>
      <c r="G16" s="52"/>
      <c r="H16" s="3">
        <f>SUM(H12:H15)</f>
        <v>-30259542</v>
      </c>
      <c r="I16" s="19"/>
      <c r="J16" s="3">
        <f>SUM(J12:J15)</f>
        <v>-34403337</v>
      </c>
    </row>
    <row r="17" spans="1:10" ht="24" customHeight="1" x14ac:dyDescent="0.45">
      <c r="A17" s="80" t="s">
        <v>99</v>
      </c>
      <c r="F17" s="79"/>
      <c r="G17" s="79"/>
      <c r="H17" s="23">
        <v>-19931</v>
      </c>
      <c r="I17" s="19"/>
      <c r="J17" s="23">
        <v>-3968</v>
      </c>
    </row>
    <row r="18" spans="1:10" ht="24" customHeight="1" x14ac:dyDescent="0.45">
      <c r="A18" s="80" t="s">
        <v>71</v>
      </c>
      <c r="F18" s="79"/>
      <c r="G18" s="79"/>
      <c r="H18" s="3">
        <f>SUM(H16:H17)</f>
        <v>-30279473</v>
      </c>
      <c r="I18" s="19"/>
      <c r="J18" s="3">
        <f>SUM(J16:J17)</f>
        <v>-34407305</v>
      </c>
    </row>
    <row r="19" spans="1:10" ht="24" customHeight="1" x14ac:dyDescent="0.45">
      <c r="A19" s="1" t="s">
        <v>111</v>
      </c>
      <c r="F19" s="53" t="s">
        <v>105</v>
      </c>
      <c r="G19" s="52"/>
      <c r="H19" s="23">
        <v>-208928</v>
      </c>
      <c r="I19" s="15"/>
      <c r="J19" s="23">
        <v>153971</v>
      </c>
    </row>
    <row r="20" spans="1:10" ht="24" customHeight="1" x14ac:dyDescent="0.45">
      <c r="A20" s="1" t="s">
        <v>56</v>
      </c>
      <c r="F20" s="52"/>
      <c r="G20" s="52"/>
      <c r="H20" s="23">
        <f>SUM(H18:H19)</f>
        <v>-30488401</v>
      </c>
      <c r="I20" s="35"/>
      <c r="J20" s="23">
        <f>SUM(J18:J19)</f>
        <v>-34253334</v>
      </c>
    </row>
    <row r="21" spans="1:10" ht="24" customHeight="1" x14ac:dyDescent="0.45">
      <c r="A21" s="56" t="s">
        <v>53</v>
      </c>
      <c r="F21" s="2"/>
      <c r="G21" s="52"/>
      <c r="H21" s="3"/>
      <c r="I21" s="35"/>
      <c r="J21" s="3"/>
    </row>
    <row r="22" spans="1:10" ht="24" customHeight="1" x14ac:dyDescent="0.45">
      <c r="A22" s="60" t="s">
        <v>81</v>
      </c>
      <c r="F22" s="2"/>
      <c r="G22" s="59"/>
      <c r="H22" s="3"/>
      <c r="I22" s="35"/>
      <c r="J22" s="3"/>
    </row>
    <row r="23" spans="1:10" ht="24" customHeight="1" x14ac:dyDescent="0.45">
      <c r="B23" s="49" t="s">
        <v>83</v>
      </c>
      <c r="F23" s="2">
        <v>11</v>
      </c>
      <c r="G23" s="52"/>
      <c r="H23" s="3">
        <v>77369</v>
      </c>
      <c r="I23" s="35"/>
      <c r="J23" s="3">
        <v>38880</v>
      </c>
    </row>
    <row r="24" spans="1:10" ht="24" customHeight="1" x14ac:dyDescent="0.45">
      <c r="A24" s="56"/>
      <c r="B24" s="50" t="s">
        <v>98</v>
      </c>
      <c r="C24" s="7"/>
      <c r="D24" s="7"/>
      <c r="E24" s="7"/>
      <c r="F24" s="2">
        <v>14</v>
      </c>
      <c r="G24" s="7"/>
      <c r="H24" s="23">
        <v>-15474</v>
      </c>
      <c r="I24" s="25"/>
      <c r="J24" s="23">
        <v>-7776</v>
      </c>
    </row>
    <row r="25" spans="1:10" ht="24" customHeight="1" x14ac:dyDescent="0.45">
      <c r="A25" s="82" t="s">
        <v>88</v>
      </c>
      <c r="B25" s="50"/>
      <c r="C25" s="7"/>
      <c r="D25" s="7"/>
      <c r="E25" s="7"/>
      <c r="F25" s="2"/>
      <c r="G25" s="7"/>
      <c r="H25" s="3">
        <f>SUM(H23:H24)</f>
        <v>61895</v>
      </c>
      <c r="I25" s="25"/>
      <c r="J25" s="3">
        <f>SUM(J23:J24)</f>
        <v>31104</v>
      </c>
    </row>
    <row r="26" spans="1:10" ht="24" customHeight="1" thickBot="1" x14ac:dyDescent="0.5">
      <c r="A26" s="56" t="s">
        <v>117</v>
      </c>
      <c r="B26" s="56"/>
      <c r="C26" s="7"/>
      <c r="D26" s="7"/>
      <c r="E26" s="7"/>
      <c r="F26" s="10"/>
      <c r="G26" s="7"/>
      <c r="H26" s="14">
        <f>SUM(H20+H25)</f>
        <v>-30426506</v>
      </c>
      <c r="I26" s="24"/>
      <c r="J26" s="14">
        <f>SUM(J20+J25)</f>
        <v>-34222230</v>
      </c>
    </row>
    <row r="27" spans="1:10" ht="24" customHeight="1" thickTop="1" x14ac:dyDescent="0.45">
      <c r="A27" s="52"/>
      <c r="B27" s="52"/>
      <c r="C27" s="52"/>
      <c r="D27" s="52"/>
      <c r="E27" s="52"/>
      <c r="F27" s="52"/>
      <c r="G27" s="52"/>
      <c r="H27" s="58"/>
      <c r="I27" s="37"/>
      <c r="J27" s="58"/>
    </row>
    <row r="28" spans="1:10" ht="24" customHeight="1" thickBot="1" x14ac:dyDescent="0.5">
      <c r="A28" s="1" t="s">
        <v>52</v>
      </c>
      <c r="C28" s="52"/>
      <c r="D28" s="52"/>
      <c r="E28" s="52"/>
      <c r="F28" s="17" t="s">
        <v>106</v>
      </c>
      <c r="G28" s="52"/>
      <c r="H28" s="36">
        <f>H20/24000000</f>
        <v>-1.2703500416666667</v>
      </c>
      <c r="I28" s="54"/>
      <c r="J28" s="36">
        <f>J20/24000000</f>
        <v>-1.42722225</v>
      </c>
    </row>
    <row r="29" spans="1:10" ht="24" customHeight="1" thickTop="1" x14ac:dyDescent="0.45">
      <c r="A29" s="52"/>
      <c r="B29" s="52"/>
      <c r="C29" s="52"/>
      <c r="D29" s="52"/>
      <c r="E29" s="52"/>
      <c r="F29" s="52"/>
      <c r="G29" s="52"/>
      <c r="H29" s="37"/>
      <c r="I29" s="37"/>
      <c r="J29" s="37"/>
    </row>
    <row r="30" spans="1:10" ht="24" customHeight="1" x14ac:dyDescent="0.45">
      <c r="A30" s="52" t="s">
        <v>8</v>
      </c>
      <c r="B30" s="52"/>
      <c r="C30" s="52"/>
      <c r="D30" s="52"/>
      <c r="E30" s="52"/>
      <c r="F30" s="52"/>
      <c r="G30" s="52"/>
      <c r="H30" s="52"/>
      <c r="I30" s="52"/>
      <c r="J30" s="52"/>
    </row>
  </sheetData>
  <mergeCells count="6"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6"/>
  <sheetViews>
    <sheetView topLeftCell="A3" zoomScaleNormal="100" workbookViewId="0">
      <selection activeCell="N11" sqref="N11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96">
        <v>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16" s="29" customFormat="1" ht="21.75" customHeight="1" x14ac:dyDescent="0.4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s="56" customFormat="1" ht="25.5" x14ac:dyDescent="0.55000000000000004">
      <c r="A3" s="97" t="str">
        <f>'SFP-ENG'!A3:J3</f>
        <v>Sawang Export Public Company Limited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6" s="56" customFormat="1" ht="25.5" x14ac:dyDescent="0.55000000000000004">
      <c r="A4" s="97" t="s">
        <v>67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16" ht="25.5" x14ac:dyDescent="0.55000000000000004">
      <c r="A5" s="97" t="str">
        <f>'SCI-ENG'!A5:J5</f>
        <v>For the year ended December 31, 2021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16" s="29" customFormat="1" ht="21.75" x14ac:dyDescent="0.45">
      <c r="A6" s="56"/>
      <c r="B6" s="56"/>
      <c r="C6" s="56"/>
      <c r="D6" s="56"/>
      <c r="E6" s="11"/>
      <c r="F6" s="56"/>
      <c r="G6" s="56"/>
      <c r="H6" s="56"/>
      <c r="I6" s="56"/>
      <c r="J6" s="56"/>
      <c r="L6" s="30"/>
      <c r="P6" s="55" t="s">
        <v>0</v>
      </c>
    </row>
    <row r="7" spans="1:16" s="29" customFormat="1" ht="21.75" x14ac:dyDescent="0.45">
      <c r="A7" s="56"/>
      <c r="B7" s="56"/>
      <c r="C7" s="56"/>
      <c r="D7" s="56"/>
      <c r="E7" s="56"/>
      <c r="F7" s="56"/>
      <c r="G7" s="56"/>
      <c r="H7" s="56"/>
      <c r="I7" s="56"/>
      <c r="J7" s="56"/>
      <c r="L7" s="102" t="s">
        <v>15</v>
      </c>
      <c r="M7" s="102"/>
      <c r="N7" s="102"/>
      <c r="P7" s="27" t="s">
        <v>35</v>
      </c>
    </row>
    <row r="8" spans="1:16" s="29" customFormat="1" ht="21.75" x14ac:dyDescent="0.45">
      <c r="A8" s="1"/>
      <c r="B8" s="1"/>
      <c r="C8" s="1"/>
      <c r="D8" s="1"/>
      <c r="E8" s="1"/>
      <c r="F8" s="1"/>
      <c r="G8" s="1"/>
      <c r="H8" s="32" t="s">
        <v>51</v>
      </c>
      <c r="I8" s="1"/>
      <c r="J8" s="27" t="s">
        <v>25</v>
      </c>
      <c r="K8" s="1"/>
      <c r="L8" s="27" t="s">
        <v>38</v>
      </c>
      <c r="M8" s="1"/>
      <c r="N8" s="27" t="s">
        <v>17</v>
      </c>
      <c r="O8" s="1"/>
      <c r="P8" s="38" t="s">
        <v>47</v>
      </c>
    </row>
    <row r="9" spans="1:16" s="29" customFormat="1" ht="21.75" x14ac:dyDescent="0.45">
      <c r="A9" s="1"/>
      <c r="B9" s="1"/>
      <c r="C9" s="1"/>
      <c r="D9" s="1"/>
      <c r="E9" s="1"/>
      <c r="F9" s="94"/>
      <c r="G9" s="1"/>
      <c r="H9" s="33" t="s">
        <v>50</v>
      </c>
      <c r="I9" s="1"/>
      <c r="J9" s="8" t="s">
        <v>24</v>
      </c>
      <c r="K9" s="1"/>
      <c r="L9" s="8" t="s">
        <v>39</v>
      </c>
      <c r="M9" s="1"/>
      <c r="N9" s="26"/>
      <c r="O9" s="1"/>
      <c r="P9" s="8" t="s">
        <v>48</v>
      </c>
    </row>
    <row r="10" spans="1:16" s="29" customFormat="1" ht="21.75" x14ac:dyDescent="0.45">
      <c r="A10" s="34" t="s">
        <v>103</v>
      </c>
      <c r="B10" s="44"/>
      <c r="C10" s="1"/>
      <c r="D10" s="1"/>
      <c r="E10" s="1"/>
      <c r="F10" s="1"/>
      <c r="G10" s="1"/>
      <c r="H10" s="35">
        <v>240000000</v>
      </c>
      <c r="I10" s="18"/>
      <c r="J10" s="35">
        <v>62050000</v>
      </c>
      <c r="K10" s="18"/>
      <c r="L10" s="35">
        <v>26659535</v>
      </c>
      <c r="M10" s="18"/>
      <c r="N10" s="35">
        <v>69108055</v>
      </c>
      <c r="O10" s="18"/>
      <c r="P10" s="35">
        <f>SUM(H10:O10)</f>
        <v>397817590</v>
      </c>
    </row>
    <row r="11" spans="1:16" s="29" customFormat="1" ht="23.25" x14ac:dyDescent="0.5">
      <c r="A11" s="46" t="s">
        <v>118</v>
      </c>
      <c r="B11" s="45"/>
      <c r="C11" s="1"/>
      <c r="D11" s="1"/>
      <c r="E11" s="1"/>
      <c r="F11" s="1"/>
      <c r="G11" s="1"/>
      <c r="H11" s="65">
        <v>0</v>
      </c>
      <c r="I11" s="18"/>
      <c r="J11" s="65">
        <v>0</v>
      </c>
      <c r="K11" s="18"/>
      <c r="L11" s="65">
        <v>0</v>
      </c>
      <c r="M11" s="18"/>
      <c r="N11" s="35">
        <f>'SCI-ENG'!J26</f>
        <v>-34222230</v>
      </c>
      <c r="O11" s="18"/>
      <c r="P11" s="35">
        <f>SUM(H11:O11)</f>
        <v>-34222230</v>
      </c>
    </row>
    <row r="12" spans="1:16" ht="24" customHeight="1" x14ac:dyDescent="0.45">
      <c r="A12" s="34" t="s">
        <v>89</v>
      </c>
      <c r="H12" s="63">
        <f>SUM(H10:H11)</f>
        <v>240000000</v>
      </c>
      <c r="I12" s="18"/>
      <c r="J12" s="63">
        <f>SUM(J10:J11)</f>
        <v>62050000</v>
      </c>
      <c r="K12" s="18"/>
      <c r="L12" s="63">
        <f>SUM(L10:L11)</f>
        <v>26659535</v>
      </c>
      <c r="M12" s="18"/>
      <c r="N12" s="63">
        <f>SUM(N10:N11)</f>
        <v>34885825</v>
      </c>
      <c r="O12" s="18"/>
      <c r="P12" s="63">
        <f>SUM(P10:P11)</f>
        <v>363595360</v>
      </c>
    </row>
    <row r="13" spans="1:16" ht="24" customHeight="1" x14ac:dyDescent="0.5">
      <c r="A13" s="46" t="s">
        <v>119</v>
      </c>
      <c r="B13" s="45"/>
      <c r="H13" s="65">
        <v>0</v>
      </c>
      <c r="I13" s="18"/>
      <c r="J13" s="65">
        <v>0</v>
      </c>
      <c r="K13" s="35"/>
      <c r="L13" s="65">
        <v>0</v>
      </c>
      <c r="M13" s="35"/>
      <c r="N13" s="35">
        <f>'SCI-ENG'!H26</f>
        <v>-30426506</v>
      </c>
      <c r="O13" s="18"/>
      <c r="P13" s="35">
        <f>SUM(H13:O13)</f>
        <v>-30426506</v>
      </c>
    </row>
    <row r="14" spans="1:16" ht="24" customHeight="1" thickBot="1" x14ac:dyDescent="0.5">
      <c r="A14" s="34" t="s">
        <v>104</v>
      </c>
      <c r="H14" s="64">
        <f>SUM(H12:H13)</f>
        <v>240000000</v>
      </c>
      <c r="J14" s="64">
        <f>SUM(J12:J13)</f>
        <v>62050000</v>
      </c>
      <c r="L14" s="64">
        <f>SUM(L12:L13)</f>
        <v>26659535</v>
      </c>
      <c r="N14" s="64">
        <f>SUM(N12:N13)</f>
        <v>4459319</v>
      </c>
      <c r="P14" s="64">
        <f>SUM(P12:P13)</f>
        <v>333168854</v>
      </c>
    </row>
    <row r="15" spans="1:16" ht="24" customHeight="1" thickTop="1" x14ac:dyDescent="0.45"/>
    <row r="16" spans="1:16" ht="24" customHeight="1" x14ac:dyDescent="0.45">
      <c r="A16" s="95" t="s">
        <v>8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</row>
  </sheetData>
  <mergeCells count="7">
    <mergeCell ref="A16:P16"/>
    <mergeCell ref="A1:P1"/>
    <mergeCell ref="A2:P2"/>
    <mergeCell ref="A3:P3"/>
    <mergeCell ref="A5:P5"/>
    <mergeCell ref="L7:N7"/>
    <mergeCell ref="A4:P4"/>
  </mergeCells>
  <pageMargins left="0.78740157480314965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3"/>
  <sheetViews>
    <sheetView zoomScaleNormal="100" workbookViewId="0">
      <selection activeCell="A37" sqref="A37:J37"/>
    </sheetView>
  </sheetViews>
  <sheetFormatPr defaultColWidth="2.83203125" defaultRowHeight="24" customHeight="1" x14ac:dyDescent="0.45"/>
  <cols>
    <col min="1" max="4" width="2.83203125" style="1" customWidth="1"/>
    <col min="5" max="5" width="52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6">
        <v>5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1.75" customHeight="1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ht="24" customHeight="1" x14ac:dyDescent="0.55000000000000004">
      <c r="A3" s="97" t="str">
        <f>'SHA-ENG'!A3:P3</f>
        <v>Sawang Export Public Company Limited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4" customHeight="1" x14ac:dyDescent="0.55000000000000004">
      <c r="A4" s="97" t="s">
        <v>68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4" customHeight="1" x14ac:dyDescent="0.55000000000000004">
      <c r="A5" s="97" t="str">
        <f>'SHA-ENG'!A5:P5</f>
        <v>For the year ended December 31, 2021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ht="24" customHeight="1" x14ac:dyDescent="0.45">
      <c r="A6" s="98" t="s">
        <v>0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77">
        <f>'SFP-ENG'!H7</f>
        <v>2021</v>
      </c>
      <c r="I7" s="66"/>
      <c r="J7" s="77">
        <f>'SFP-ENG'!J7</f>
        <v>2020</v>
      </c>
    </row>
    <row r="8" spans="1:10" ht="24" customHeight="1" x14ac:dyDescent="0.45">
      <c r="A8" s="11" t="s">
        <v>31</v>
      </c>
      <c r="H8" s="12"/>
      <c r="J8" s="12"/>
    </row>
    <row r="9" spans="1:10" ht="24" customHeight="1" x14ac:dyDescent="0.45">
      <c r="B9" s="1" t="s">
        <v>71</v>
      </c>
      <c r="H9" s="4">
        <f>'SCI-ENG'!H18</f>
        <v>-30279473</v>
      </c>
      <c r="I9" s="67"/>
      <c r="J9" s="4">
        <f>'SCI-ENG'!J18</f>
        <v>-34407305</v>
      </c>
    </row>
    <row r="10" spans="1:10" ht="24" customHeight="1" x14ac:dyDescent="0.45">
      <c r="B10" s="95" t="s">
        <v>120</v>
      </c>
      <c r="C10" s="95"/>
      <c r="D10" s="95"/>
      <c r="E10" s="95"/>
      <c r="F10" s="95"/>
      <c r="H10" s="4"/>
      <c r="I10" s="67"/>
      <c r="J10" s="15"/>
    </row>
    <row r="11" spans="1:10" ht="24" customHeight="1" x14ac:dyDescent="0.45">
      <c r="D11" s="1" t="s">
        <v>87</v>
      </c>
      <c r="E11" s="56"/>
      <c r="F11" s="56"/>
      <c r="H11" s="4"/>
      <c r="I11" s="67"/>
      <c r="J11" s="15"/>
    </row>
    <row r="12" spans="1:10" ht="24" customHeight="1" x14ac:dyDescent="0.45">
      <c r="C12" s="1" t="s">
        <v>30</v>
      </c>
      <c r="F12" s="17" t="s">
        <v>69</v>
      </c>
      <c r="H12" s="4">
        <v>2432134</v>
      </c>
      <c r="I12" s="67"/>
      <c r="J12" s="15">
        <v>2325605</v>
      </c>
    </row>
    <row r="13" spans="1:10" ht="24" customHeight="1" x14ac:dyDescent="0.45">
      <c r="C13" s="1" t="s">
        <v>93</v>
      </c>
      <c r="F13" s="2">
        <v>6</v>
      </c>
      <c r="H13" s="4">
        <v>22076698</v>
      </c>
      <c r="I13" s="67"/>
      <c r="J13" s="15">
        <v>20630306</v>
      </c>
    </row>
    <row r="14" spans="1:10" ht="24" customHeight="1" x14ac:dyDescent="0.45">
      <c r="C14" s="1" t="s">
        <v>107</v>
      </c>
      <c r="F14" s="17"/>
      <c r="H14" s="4">
        <v>-54537.270000000004</v>
      </c>
      <c r="I14" s="67"/>
      <c r="J14" s="15">
        <v>118434</v>
      </c>
    </row>
    <row r="15" spans="1:10" ht="24" customHeight="1" x14ac:dyDescent="0.45">
      <c r="C15" s="1" t="s">
        <v>108</v>
      </c>
      <c r="H15" s="4">
        <v>-9345</v>
      </c>
      <c r="I15" s="67"/>
      <c r="J15" s="15">
        <v>6</v>
      </c>
    </row>
    <row r="16" spans="1:10" ht="24" customHeight="1" x14ac:dyDescent="0.45">
      <c r="C16" s="1" t="s">
        <v>113</v>
      </c>
      <c r="F16" s="2"/>
      <c r="H16" s="4">
        <v>4872</v>
      </c>
      <c r="I16" s="67"/>
      <c r="J16" s="15">
        <v>4740</v>
      </c>
    </row>
    <row r="17" spans="2:11" ht="24" customHeight="1" x14ac:dyDescent="0.45">
      <c r="C17" s="43" t="s">
        <v>40</v>
      </c>
      <c r="F17" s="17" t="s">
        <v>70</v>
      </c>
      <c r="H17" s="4">
        <v>2081062</v>
      </c>
      <c r="I17" s="67"/>
      <c r="J17" s="35">
        <v>2065853</v>
      </c>
    </row>
    <row r="18" spans="2:11" ht="24" customHeight="1" x14ac:dyDescent="0.45">
      <c r="C18" s="43" t="s">
        <v>29</v>
      </c>
      <c r="H18" s="19">
        <v>-4097</v>
      </c>
      <c r="I18" s="68"/>
      <c r="J18" s="35">
        <v>-13230</v>
      </c>
    </row>
    <row r="19" spans="2:11" ht="24" customHeight="1" x14ac:dyDescent="0.45">
      <c r="C19" s="43" t="s">
        <v>100</v>
      </c>
      <c r="H19" s="61">
        <v>19931</v>
      </c>
      <c r="I19" s="68"/>
      <c r="J19" s="85">
        <v>3968</v>
      </c>
    </row>
    <row r="20" spans="2:11" ht="24" customHeight="1" x14ac:dyDescent="0.45">
      <c r="C20" s="43"/>
      <c r="H20" s="4">
        <f>SUM(H9:H19)</f>
        <v>-3732755.2699999996</v>
      </c>
      <c r="I20" s="67"/>
      <c r="J20" s="4">
        <f>SUM(J9:J19)</f>
        <v>-9271623</v>
      </c>
    </row>
    <row r="21" spans="2:11" ht="24" customHeight="1" x14ac:dyDescent="0.45">
      <c r="B21" s="1" t="s">
        <v>80</v>
      </c>
      <c r="H21" s="12"/>
      <c r="I21" s="67"/>
    </row>
    <row r="22" spans="2:11" ht="24" customHeight="1" x14ac:dyDescent="0.45">
      <c r="C22" s="1" t="s">
        <v>28</v>
      </c>
      <c r="H22" s="12"/>
      <c r="I22" s="67"/>
      <c r="J22" s="15"/>
    </row>
    <row r="23" spans="2:11" ht="24" customHeight="1" x14ac:dyDescent="0.45">
      <c r="D23" s="1" t="s">
        <v>45</v>
      </c>
      <c r="H23" s="4">
        <v>411504</v>
      </c>
      <c r="I23" s="4"/>
      <c r="J23" s="4">
        <v>-2836268</v>
      </c>
    </row>
    <row r="24" spans="2:11" ht="24" customHeight="1" x14ac:dyDescent="0.45">
      <c r="D24" s="1" t="s">
        <v>27</v>
      </c>
      <c r="H24" s="4">
        <v>323512</v>
      </c>
      <c r="I24" s="4"/>
      <c r="J24" s="4">
        <v>7520770</v>
      </c>
    </row>
    <row r="25" spans="2:11" ht="24" customHeight="1" x14ac:dyDescent="0.45">
      <c r="D25" s="1" t="s">
        <v>85</v>
      </c>
      <c r="H25" s="69">
        <v>0</v>
      </c>
      <c r="I25" s="4"/>
      <c r="J25" s="4">
        <v>1000000</v>
      </c>
    </row>
    <row r="26" spans="2:11" ht="24" customHeight="1" x14ac:dyDescent="0.45">
      <c r="D26" s="1" t="s">
        <v>3</v>
      </c>
      <c r="H26" s="4">
        <v>-2252</v>
      </c>
      <c r="I26" s="4"/>
      <c r="J26" s="4">
        <v>-7231</v>
      </c>
    </row>
    <row r="27" spans="2:11" ht="24" customHeight="1" x14ac:dyDescent="0.45">
      <c r="D27" s="1" t="s">
        <v>5</v>
      </c>
      <c r="H27" s="4">
        <v>166324</v>
      </c>
      <c r="I27" s="4"/>
      <c r="J27" s="4">
        <v>238358</v>
      </c>
    </row>
    <row r="28" spans="2:11" ht="24" customHeight="1" x14ac:dyDescent="0.45">
      <c r="C28" s="1" t="s">
        <v>26</v>
      </c>
      <c r="H28" s="4"/>
      <c r="I28" s="4"/>
      <c r="J28" s="4"/>
    </row>
    <row r="29" spans="2:11" ht="24" customHeight="1" x14ac:dyDescent="0.45">
      <c r="D29" s="1" t="s">
        <v>46</v>
      </c>
      <c r="H29" s="4">
        <v>2203071</v>
      </c>
      <c r="I29" s="4"/>
      <c r="J29" s="4">
        <v>246735</v>
      </c>
      <c r="K29" s="30"/>
    </row>
    <row r="30" spans="2:11" ht="24" customHeight="1" x14ac:dyDescent="0.45">
      <c r="D30" s="1" t="s">
        <v>9</v>
      </c>
      <c r="H30" s="4">
        <v>-34093</v>
      </c>
      <c r="I30" s="4"/>
      <c r="J30" s="4">
        <v>-182852</v>
      </c>
      <c r="K30" s="30"/>
    </row>
    <row r="31" spans="2:11" ht="24" customHeight="1" x14ac:dyDescent="0.45">
      <c r="D31" s="1" t="s">
        <v>36</v>
      </c>
      <c r="F31" s="17" t="s">
        <v>70</v>
      </c>
      <c r="H31" s="61">
        <v>-3125700</v>
      </c>
      <c r="I31" s="19"/>
      <c r="J31" s="61">
        <v>-1296000</v>
      </c>
      <c r="K31" s="30"/>
    </row>
    <row r="32" spans="2:11" ht="24" customHeight="1" x14ac:dyDescent="0.45">
      <c r="E32" s="1" t="s">
        <v>82</v>
      </c>
      <c r="H32" s="4">
        <f>SUM(H20:H31)</f>
        <v>-3790389.2699999996</v>
      </c>
      <c r="I32" s="68"/>
      <c r="J32" s="4">
        <f>SUM(J20:J31)</f>
        <v>-4588111</v>
      </c>
    </row>
    <row r="33" spans="1:11" ht="24" customHeight="1" x14ac:dyDescent="0.45">
      <c r="C33" s="1" t="s">
        <v>84</v>
      </c>
      <c r="H33" s="4">
        <v>-19931</v>
      </c>
      <c r="I33" s="68"/>
      <c r="J33" s="4">
        <v>-3968</v>
      </c>
    </row>
    <row r="34" spans="1:11" ht="24" customHeight="1" x14ac:dyDescent="0.45">
      <c r="C34" s="1" t="s">
        <v>76</v>
      </c>
      <c r="H34" s="4">
        <v>-279</v>
      </c>
      <c r="I34" s="67"/>
      <c r="J34" s="4">
        <v>-133</v>
      </c>
    </row>
    <row r="35" spans="1:11" ht="24" customHeight="1" x14ac:dyDescent="0.45">
      <c r="A35" s="11" t="s">
        <v>78</v>
      </c>
      <c r="H35" s="62">
        <f>SUM(H32:H34)</f>
        <v>-3810599.2699999996</v>
      </c>
      <c r="I35" s="67"/>
      <c r="J35" s="62">
        <f>SUM(J32:J34)</f>
        <v>-4592212</v>
      </c>
    </row>
    <row r="36" spans="1:11" ht="9.9499999999999993" customHeight="1" x14ac:dyDescent="0.45">
      <c r="H36" s="18"/>
    </row>
    <row r="37" spans="1:11" ht="21.75" x14ac:dyDescent="0.45">
      <c r="A37" s="95" t="s">
        <v>8</v>
      </c>
      <c r="B37" s="95"/>
      <c r="C37" s="95"/>
      <c r="D37" s="95"/>
      <c r="E37" s="95"/>
      <c r="F37" s="95"/>
      <c r="G37" s="95"/>
      <c r="H37" s="95"/>
      <c r="I37" s="95"/>
      <c r="J37" s="95"/>
      <c r="K37" s="52"/>
    </row>
    <row r="39" spans="1:11" s="52" customFormat="1" ht="24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s="52" customFormat="1" ht="24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s="52" customFormat="1" ht="24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s="52" customFormat="1" ht="24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24" customHeight="1" x14ac:dyDescent="0.45">
      <c r="J43" s="15"/>
    </row>
  </sheetData>
  <mergeCells count="8">
    <mergeCell ref="A1:J1"/>
    <mergeCell ref="A37:J37"/>
    <mergeCell ref="B10:F10"/>
    <mergeCell ref="A3:J3"/>
    <mergeCell ref="A5:J5"/>
    <mergeCell ref="A6:J6"/>
    <mergeCell ref="A2:J2"/>
    <mergeCell ref="A4:J4"/>
  </mergeCells>
  <pageMargins left="0.78740157480314998" right="0.39370078740157499" top="0.39370078740157499" bottom="0.23622047244094499" header="0.196850393700787" footer="0.23622047244094499"/>
  <pageSetup paperSize="9" scale="9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7"/>
  <sheetViews>
    <sheetView tabSelected="1" topLeftCell="A10" workbookViewId="0">
      <selection activeCell="H18" sqref="H18"/>
    </sheetView>
  </sheetViews>
  <sheetFormatPr defaultColWidth="2.83203125" defaultRowHeight="24" customHeight="1" x14ac:dyDescent="0.45"/>
  <cols>
    <col min="1" max="4" width="2.83203125" style="1" customWidth="1"/>
    <col min="5" max="5" width="48" style="1" customWidth="1"/>
    <col min="6" max="6" width="11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6">
        <v>6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1.75" customHeight="1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ht="24" customHeight="1" x14ac:dyDescent="0.55000000000000004">
      <c r="A3" s="97" t="str">
        <f>'SFP-ENG'!A3:J3</f>
        <v>Sawang Export Public Company Limited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4" customHeight="1" x14ac:dyDescent="0.55000000000000004">
      <c r="A4" s="97" t="str">
        <f>'CF-ENG'!A4:J4</f>
        <v>Statement of cash flows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4" customHeight="1" x14ac:dyDescent="0.55000000000000004">
      <c r="A5" s="97" t="str">
        <f>'CF-ENG'!A5:J5</f>
        <v>For the year ended December 31, 2021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ht="24" customHeight="1" x14ac:dyDescent="0.45">
      <c r="A6" s="98" t="s">
        <v>0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77">
        <f>'SFP-ENG'!H7</f>
        <v>2021</v>
      </c>
      <c r="I7" s="66"/>
      <c r="J7" s="77">
        <f>'SFP-ENG'!J7</f>
        <v>2020</v>
      </c>
    </row>
    <row r="8" spans="1:10" ht="24" customHeight="1" x14ac:dyDescent="0.45">
      <c r="A8" s="11" t="s">
        <v>34</v>
      </c>
      <c r="H8" s="12"/>
      <c r="I8" s="15"/>
    </row>
    <row r="9" spans="1:10" ht="24" customHeight="1" x14ac:dyDescent="0.45">
      <c r="B9" s="1" t="s">
        <v>77</v>
      </c>
      <c r="H9" s="71">
        <v>-394390</v>
      </c>
      <c r="I9" s="71"/>
      <c r="J9" s="71">
        <v>-601959</v>
      </c>
    </row>
    <row r="10" spans="1:10" ht="24" customHeight="1" x14ac:dyDescent="0.45">
      <c r="B10" s="1" t="s">
        <v>114</v>
      </c>
      <c r="H10" s="71">
        <v>9346</v>
      </c>
      <c r="I10" s="71"/>
      <c r="J10" s="69">
        <v>0</v>
      </c>
    </row>
    <row r="11" spans="1:10" ht="24" customHeight="1" x14ac:dyDescent="0.45">
      <c r="B11" s="1" t="s">
        <v>33</v>
      </c>
      <c r="H11" s="71">
        <v>4097</v>
      </c>
      <c r="I11" s="71"/>
      <c r="J11" s="71">
        <v>13258</v>
      </c>
    </row>
    <row r="12" spans="1:10" ht="24" customHeight="1" x14ac:dyDescent="0.45">
      <c r="A12" s="11" t="s">
        <v>72</v>
      </c>
      <c r="H12" s="72">
        <f>SUM(H9:H11)</f>
        <v>-380947</v>
      </c>
      <c r="I12" s="71"/>
      <c r="J12" s="72">
        <f>SUM(J9:J11)</f>
        <v>-588701</v>
      </c>
    </row>
    <row r="13" spans="1:10" s="89" customFormat="1" ht="24" customHeight="1" x14ac:dyDescent="0.45">
      <c r="A13" s="88" t="s">
        <v>109</v>
      </c>
      <c r="H13" s="90"/>
      <c r="I13" s="91"/>
      <c r="J13" s="92"/>
    </row>
    <row r="14" spans="1:10" s="89" customFormat="1" ht="24" customHeight="1" x14ac:dyDescent="0.45">
      <c r="B14" s="78" t="s">
        <v>121</v>
      </c>
      <c r="H14" s="92">
        <v>3900716</v>
      </c>
      <c r="I14" s="92"/>
      <c r="J14" s="86">
        <v>0</v>
      </c>
    </row>
    <row r="15" spans="1:10" s="89" customFormat="1" ht="24" customHeight="1" x14ac:dyDescent="0.45">
      <c r="A15" s="88" t="s">
        <v>110</v>
      </c>
      <c r="H15" s="93">
        <f>SUM(H14)</f>
        <v>3900716</v>
      </c>
      <c r="I15" s="91"/>
      <c r="J15" s="87">
        <f>SUM(J14)</f>
        <v>0</v>
      </c>
    </row>
    <row r="16" spans="1:10" ht="24" customHeight="1" x14ac:dyDescent="0.45">
      <c r="A16" s="11" t="s">
        <v>32</v>
      </c>
      <c r="H16" s="73">
        <v>28192.27</v>
      </c>
      <c r="I16" s="71"/>
      <c r="J16" s="73">
        <v>-394</v>
      </c>
    </row>
    <row r="17" spans="1:11" ht="24" customHeight="1" x14ac:dyDescent="0.45">
      <c r="A17" s="11" t="s">
        <v>79</v>
      </c>
      <c r="H17" s="74">
        <f>SUM('CF-ENG'!H35+'CF-ENG (2)'!H12+'CF-ENG (2)'!H15+'CF-ENG (2)'!H16)</f>
        <v>-262637.99999999953</v>
      </c>
      <c r="I17" s="71"/>
      <c r="J17" s="74">
        <f>SUM('CF-ENG'!J35+'CF-ENG (2)'!J12+'CF-ENG (2)'!J15+'CF-ENG (2)'!J16)</f>
        <v>-5181307</v>
      </c>
    </row>
    <row r="18" spans="1:11" ht="24" customHeight="1" x14ac:dyDescent="0.45">
      <c r="A18" s="11" t="s">
        <v>54</v>
      </c>
      <c r="H18" s="71">
        <f>J19</f>
        <v>2297730</v>
      </c>
      <c r="I18" s="71"/>
      <c r="J18" s="75">
        <v>7479037</v>
      </c>
    </row>
    <row r="19" spans="1:11" ht="24" customHeight="1" thickBot="1" x14ac:dyDescent="0.5">
      <c r="A19" s="11" t="s">
        <v>55</v>
      </c>
      <c r="F19" s="2" t="str">
        <f>'SFP-ENG'!F10</f>
        <v>3.1 and 4</v>
      </c>
      <c r="H19" s="76">
        <f>SUM(H17:H18)</f>
        <v>2035092.0000000005</v>
      </c>
      <c r="I19" s="71"/>
      <c r="J19" s="76">
        <f>SUM(J17:J18)</f>
        <v>2297730</v>
      </c>
    </row>
    <row r="20" spans="1:11" ht="24" customHeight="1" thickTop="1" x14ac:dyDescent="0.45">
      <c r="H20" s="12" t="str">
        <f>IF(H19='SFP-ENG'!H10,"","FALSE")</f>
        <v/>
      </c>
      <c r="I20" s="15"/>
      <c r="J20" s="1" t="str">
        <f>IF(J19='SFP-ENG'!J10,"","FALSE")</f>
        <v/>
      </c>
    </row>
    <row r="21" spans="1:11" ht="24" customHeight="1" x14ac:dyDescent="0.45">
      <c r="A21" s="95" t="s">
        <v>8</v>
      </c>
      <c r="B21" s="95"/>
      <c r="C21" s="95"/>
      <c r="D21" s="95"/>
      <c r="E21" s="95"/>
      <c r="F21" s="95"/>
      <c r="G21" s="95"/>
      <c r="H21" s="95"/>
      <c r="I21" s="95"/>
      <c r="J21" s="95"/>
    </row>
    <row r="23" spans="1:11" s="52" customFormat="1" ht="24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s="52" customFormat="1" ht="24" customHeight="1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s="52" customFormat="1" ht="24" customHeight="1" x14ac:dyDescent="0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s="52" customFormat="1" ht="24" customHeight="1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4" customHeight="1" x14ac:dyDescent="0.45">
      <c r="J27" s="15"/>
    </row>
  </sheetData>
  <mergeCells count="7">
    <mergeCell ref="A1:J1"/>
    <mergeCell ref="A21:J21"/>
    <mergeCell ref="A3:J3"/>
    <mergeCell ref="A4:J4"/>
    <mergeCell ref="A5:J5"/>
    <mergeCell ref="A6:J6"/>
    <mergeCell ref="A2:J2"/>
  </mergeCells>
  <pageMargins left="0.78740157480314965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2022-02-24T07:24:12Z</cp:lastPrinted>
  <dcterms:created xsi:type="dcterms:W3CDTF">2000-03-13T06:29:44Z</dcterms:created>
  <dcterms:modified xsi:type="dcterms:W3CDTF">2022-02-28T06:40:56Z</dcterms:modified>
</cp:coreProperties>
</file>