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Dec2021\"/>
    </mc:Choice>
  </mc:AlternateContent>
  <xr:revisionPtr revIDLastSave="0" documentId="13_ncr:1_{F1D5F309-034C-4E81-ABCC-C0C4DC04EC52}" xr6:coauthVersionLast="47" xr6:coauthVersionMax="47" xr10:uidLastSave="{00000000-0000-0000-0000-000000000000}"/>
  <bookViews>
    <workbookView showHorizontalScroll="0" showVerticalScroll="0" xWindow="-120" yWindow="-120" windowWidth="21840" windowHeight="13140" tabRatio="720" activeTab="4" xr2:uid="{00000000-000D-0000-FFFF-FFFF00000000}"/>
  </bookViews>
  <sheets>
    <sheet name="BS7-8" sheetId="10" r:id="rId1"/>
    <sheet name="PL9-10" sheetId="36" r:id="rId2"/>
    <sheet name="SH11" sheetId="33" r:id="rId3"/>
    <sheet name="SH12" sheetId="35" r:id="rId4"/>
    <sheet name="CF13" sheetId="34" r:id="rId5"/>
    <sheet name="Ls_AgXLB_WorkbookFile" sheetId="3" state="veryHidden" r:id="rId6"/>
  </sheets>
  <externalReferences>
    <externalReference r:id="rId7"/>
    <externalReference r:id="rId8"/>
    <externalReference r:id="rId9"/>
  </externalReferences>
  <definedNames>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Fill" localSheetId="1" hidden="1">#REF!</definedName>
    <definedName name="_Fill" localSheetId="2" hidden="1">#REF!</definedName>
    <definedName name="_Fill" localSheetId="3" hidden="1">#REF!</definedName>
    <definedName name="_Fill" hidden="1">#REF!</definedName>
    <definedName name="_Order1" hidden="1">255</definedName>
    <definedName name="_Sort" localSheetId="1" hidden="1">#REF!</definedName>
    <definedName name="_Sort" localSheetId="2" hidden="1">#REF!</definedName>
    <definedName name="_Sort" localSheetId="3" hidden="1">#REF!</definedName>
    <definedName name="_Sort" hidden="1">#REF!</definedName>
    <definedName name="AccessDatabase" hidden="1">"A:\CLPR88.mdb"</definedName>
    <definedName name="AS2DocOpenMode" hidden="1">"AS2DocumentEdit"</definedName>
    <definedName name="Code" localSheetId="1" hidden="1">#REF!</definedName>
    <definedName name="Code" localSheetId="2" hidden="1">#REF!</definedName>
    <definedName name="Code" localSheetId="3" hidden="1">#REF!</definedName>
    <definedName name="Code" hidden="1">#REF!</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JK" hidden="1">"3MXAD5LO7CKS15J6SZUAVPLRB"</definedName>
    <definedName name="HiddenRows" localSheetId="1" hidden="1">#REF!</definedName>
    <definedName name="HiddenRows" localSheetId="2" hidden="1">#REF!</definedName>
    <definedName name="HiddenRows" localSheetId="3" hidden="1">#REF!</definedName>
    <definedName name="HiddenRows" hidden="1">#REF!</definedName>
    <definedName name="nfjbhfjjkf" hidden="1">"EBP"</definedName>
    <definedName name="OrderTable" localSheetId="1" hidden="1">#REF!</definedName>
    <definedName name="OrderTable" localSheetId="2" hidden="1">#REF!</definedName>
    <definedName name="OrderTable" localSheetId="3" hidden="1">#REF!</definedName>
    <definedName name="OrderTable" hidden="1">#REF!</definedName>
    <definedName name="_xlnm.Print_Area" localSheetId="0">'BS7-8'!$A$1:$L$92</definedName>
    <definedName name="_xlnm.Print_Area" localSheetId="4">'CF13'!$A$1:$L$58</definedName>
    <definedName name="_xlnm.Print_Area" localSheetId="1">'PL9-10'!$A$1:$M$105</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RCArea" localSheetId="1" hidden="1">#REF!</definedName>
    <definedName name="RCArea" localSheetId="2" hidden="1">#REF!</definedName>
    <definedName name="RCArea" localSheetId="3" hidden="1">#REF!</definedName>
    <definedName name="RCArea" hidden="1">#REF!</definedName>
    <definedName name="SAPBEXhrIndnt" hidden="1">1</definedName>
    <definedName name="SAPBEXrevision" hidden="1">1</definedName>
    <definedName name="SAPBEXsysID" hidden="1">"EBP"</definedName>
    <definedName name="SAPBEXwbID" hidden="1">"3I6LE5C87I6YYGOOBB4LEX087"</definedName>
    <definedName name="SpecialPrice" localSheetId="1" hidden="1">#REF!</definedName>
    <definedName name="SpecialPrice" localSheetId="2" hidden="1">#REF!</definedName>
    <definedName name="SpecialPrice" localSheetId="3" hidden="1">#REF!</definedName>
    <definedName name="SpecialPrice" hidden="1">#REF!</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2" hidden="1">{"investment",#N/A,FALSE,"Sheet1"}</definedName>
    <definedName name="test" localSheetId="3" hidden="1">{"investment",#N/A,FALSE,"Sheet1"}</definedName>
    <definedName name="test" hidden="1">{"investment",#N/A,FALSE,"Sheet1"}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wrn.all." localSheetId="2" hidden="1">{"all",#N/A,FALSE,"IAS"}</definedName>
    <definedName name="wrn.all." localSheetId="3" hidden="1">{"all",#N/A,FALSE,"IAS"}</definedName>
    <definedName name="wrn.all." hidden="1">{"all",#N/A,FALSE,"IAS"}</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2" hidden="1">{"all",#N/A,FALSE,"IAS"}</definedName>
    <definedName name="wrn.all.new" localSheetId="3" hidden="1">{"all",#N/A,FALSE,"IAS"}</definedName>
    <definedName name="wrn.all.new" hidden="1">{"all",#N/A,FALSE,"IAS"}</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[1]Narmal!#REF!</definedName>
    <definedName name="XREF_COLUMN_11" localSheetId="2" hidden="1">[1]Narmal!#REF!</definedName>
    <definedName name="XREF_COLUMN_11" localSheetId="3" hidden="1">[1]Narmal!#REF!</definedName>
    <definedName name="XREF_COLUMN_11" hidden="1">[1]Narmal!#REF!</definedName>
    <definedName name="XREF_COLUMN_2" localSheetId="1" hidden="1">'[2]Statement of GG'!#REF!</definedName>
    <definedName name="XREF_COLUMN_2" localSheetId="2" hidden="1">'[2]Statement of GG'!#REF!</definedName>
    <definedName name="XREF_COLUMN_2" localSheetId="3" hidden="1">'[2]Statement of GG'!#REF!</definedName>
    <definedName name="XREF_COLUMN_2" hidden="1">'[2]Statement of GG'!#REF!</definedName>
    <definedName name="XREF_COLUMN_3" localSheetId="1" hidden="1">'[2]Statement of GG'!#REF!</definedName>
    <definedName name="XREF_COLUMN_3" localSheetId="2" hidden="1">'[2]Statement of GG'!#REF!</definedName>
    <definedName name="XREF_COLUMN_3" localSheetId="3" hidden="1">'[2]Statement of GG'!#REF!</definedName>
    <definedName name="XREF_COLUMN_3" hidden="1">'[2]Statement of GG'!#REF!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[1]Narmal!#REF!</definedName>
    <definedName name="XREF_COLUMN_8" localSheetId="2" hidden="1">[1]Narmal!#REF!</definedName>
    <definedName name="XREF_COLUMN_8" localSheetId="3" hidden="1">[1]Narmal!#REF!</definedName>
    <definedName name="XREF_COLUMN_8" hidden="1">[1]Narmal!#REF!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'[3]Normal Q1-Q3'!#REF!</definedName>
    <definedName name="XRefCopy2" localSheetId="2" hidden="1">'[3]Normal Q1-Q3'!#REF!</definedName>
    <definedName name="XRefCopy2" localSheetId="3" hidden="1">'[3]Normal Q1-Q3'!#REF!</definedName>
    <definedName name="XRefCopy2" hidden="1">'[3]Normal Q1-Q3'!#REF!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'[3]Normal Q1-Q3'!#REF!</definedName>
    <definedName name="XRefPaste5" localSheetId="2" hidden="1">'[3]Normal Q1-Q3'!#REF!</definedName>
    <definedName name="XRefPaste5" localSheetId="3" hidden="1">'[3]Normal Q1-Q3'!#REF!</definedName>
    <definedName name="XRefPaste5" hidden="1">'[3]Normal Q1-Q3'!#REF!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55" i="34" l="1"/>
  <c r="Q51" i="34"/>
  <c r="Q45" i="34"/>
  <c r="Q23" i="34"/>
  <c r="Q24" i="34" s="1"/>
  <c r="Q25" i="34"/>
  <c r="Q26" i="34"/>
  <c r="Q27" i="34"/>
  <c r="Q28" i="34"/>
  <c r="Q30" i="34"/>
  <c r="Q32" i="34"/>
  <c r="Q33" i="34"/>
  <c r="Q34" i="34"/>
  <c r="Q36" i="34"/>
  <c r="Q38" i="34" s="1"/>
  <c r="Q39" i="34"/>
  <c r="Q40" i="34"/>
  <c r="Q41" i="34"/>
  <c r="Q42" i="34"/>
  <c r="Q43" i="34"/>
  <c r="Q46" i="34"/>
  <c r="Q47" i="34"/>
  <c r="Q48" i="34"/>
  <c r="Q49" i="34"/>
  <c r="Q50" i="34"/>
  <c r="Q52" i="34"/>
  <c r="Q53" i="34"/>
  <c r="Q54" i="34"/>
  <c r="Q56" i="34"/>
  <c r="Q57" i="34"/>
  <c r="F17" i="34"/>
  <c r="J17" i="34"/>
  <c r="J27" i="34" s="1"/>
  <c r="J42" i="34"/>
  <c r="F42" i="34" s="1"/>
  <c r="F84" i="10"/>
  <c r="F80" i="10"/>
  <c r="G41" i="36" l="1"/>
  <c r="K41" i="36"/>
  <c r="G81" i="36"/>
  <c r="J80" i="10"/>
  <c r="F30" i="10"/>
  <c r="J30" i="10"/>
  <c r="G20" i="36" l="1"/>
  <c r="G79" i="36"/>
  <c r="F24" i="10"/>
  <c r="N30" i="33" l="1"/>
  <c r="F31" i="34"/>
  <c r="L46" i="34"/>
  <c r="H46" i="34"/>
  <c r="P31" i="33"/>
  <c r="L31" i="33"/>
  <c r="L27" i="33"/>
  <c r="P13" i="35"/>
  <c r="R13" i="33"/>
  <c r="N28" i="33"/>
  <c r="L24" i="33"/>
  <c r="R31" i="33" l="1"/>
  <c r="J46" i="34" l="1"/>
  <c r="J34" i="10"/>
  <c r="K64" i="36" l="1"/>
  <c r="K63" i="36"/>
  <c r="K30" i="36"/>
  <c r="K19" i="36"/>
  <c r="K71" i="36" l="1"/>
  <c r="F50" i="34"/>
  <c r="F44" i="34"/>
  <c r="F43" i="34"/>
  <c r="F35" i="34"/>
  <c r="F34" i="34" l="1"/>
  <c r="F38" i="34" s="1"/>
  <c r="F25" i="34"/>
  <c r="F27" i="34" s="1"/>
  <c r="F41" i="34" l="1"/>
  <c r="F46" i="34" s="1"/>
  <c r="F48" i="34" s="1"/>
  <c r="F52" i="34" s="1"/>
  <c r="F56" i="34" s="1"/>
  <c r="P25" i="35" l="1"/>
  <c r="R24" i="33"/>
  <c r="L38" i="34"/>
  <c r="L27" i="34"/>
  <c r="H38" i="34"/>
  <c r="H27" i="34"/>
  <c r="H48" i="34" s="1"/>
  <c r="H52" i="34" s="1"/>
  <c r="M83" i="36"/>
  <c r="M85" i="36" s="1"/>
  <c r="M43" i="36"/>
  <c r="M38" i="36"/>
  <c r="M30" i="36"/>
  <c r="M23" i="36"/>
  <c r="M13" i="36"/>
  <c r="I83" i="36"/>
  <c r="I71" i="36"/>
  <c r="I30" i="36"/>
  <c r="I38" i="36" s="1"/>
  <c r="I13" i="36"/>
  <c r="I16" i="36" s="1"/>
  <c r="I23" i="36" s="1"/>
  <c r="L66" i="10"/>
  <c r="H66" i="10"/>
  <c r="L34" i="10"/>
  <c r="H34" i="10"/>
  <c r="I85" i="36" l="1"/>
  <c r="M91" i="36"/>
  <c r="I40" i="36"/>
  <c r="I43" i="36" s="1"/>
  <c r="M87" i="36"/>
  <c r="I91" i="36" l="1"/>
  <c r="I87" i="36"/>
  <c r="P15" i="35"/>
  <c r="P18" i="35"/>
  <c r="J38" i="34" l="1"/>
  <c r="J48" i="34" s="1"/>
  <c r="J52" i="34" s="1"/>
  <c r="J56" i="34" s="1"/>
  <c r="J66" i="10" l="1"/>
  <c r="R15" i="33" l="1"/>
  <c r="R18" i="33" l="1"/>
  <c r="F21" i="33" l="1"/>
  <c r="F23" i="33" s="1"/>
  <c r="F33" i="33" s="1"/>
  <c r="R14" i="33" l="1"/>
  <c r="P14" i="35" l="1"/>
  <c r="A1" i="36" l="1"/>
  <c r="A53" i="36" s="1"/>
  <c r="A1" i="33" s="1"/>
  <c r="A1" i="35" s="1"/>
  <c r="A1" i="34" s="1"/>
  <c r="A45" i="10"/>
  <c r="A58" i="34"/>
  <c r="A36" i="35"/>
  <c r="A105" i="36"/>
  <c r="A35" i="33" s="1"/>
  <c r="A52" i="36"/>
  <c r="A92" i="10"/>
  <c r="A55" i="36" l="1"/>
  <c r="A47" i="10"/>
  <c r="K38" i="36" l="1"/>
  <c r="K13" i="36" l="1"/>
  <c r="J21" i="33" l="1"/>
  <c r="J23" i="33" s="1"/>
  <c r="J33" i="33" s="1"/>
  <c r="H21" i="33"/>
  <c r="H23" i="33" s="1"/>
  <c r="H33" i="33" s="1"/>
  <c r="P16" i="35" l="1"/>
  <c r="R16" i="33"/>
  <c r="N21" i="33" l="1"/>
  <c r="N23" i="33" l="1"/>
  <c r="A3" i="35"/>
  <c r="A3" i="34" s="1"/>
  <c r="N22" i="35" l="1"/>
  <c r="N24" i="35" s="1"/>
  <c r="J22" i="35"/>
  <c r="J24" i="35" s="1"/>
  <c r="J32" i="35" s="1"/>
  <c r="H22" i="35"/>
  <c r="H24" i="35" s="1"/>
  <c r="H32" i="35" s="1"/>
  <c r="P21" i="33"/>
  <c r="P23" i="33" l="1"/>
  <c r="P33" i="33" s="1"/>
  <c r="F22" i="35" l="1"/>
  <c r="F24" i="35" s="1"/>
  <c r="F32" i="35" s="1"/>
  <c r="L21" i="33"/>
  <c r="L23" i="33" s="1"/>
  <c r="L22" i="35" l="1"/>
  <c r="L24" i="35" l="1"/>
  <c r="P24" i="35" l="1"/>
  <c r="R19" i="33"/>
  <c r="R21" i="33" s="1"/>
  <c r="H86" i="10" l="1"/>
  <c r="H88" i="10" s="1"/>
  <c r="R23" i="33"/>
  <c r="P20" i="35" l="1"/>
  <c r="P22" i="35" s="1"/>
  <c r="L86" i="10" s="1"/>
  <c r="L88" i="10" s="1"/>
  <c r="K23" i="36" l="1"/>
  <c r="K40" i="36" s="1"/>
  <c r="K43" i="36" l="1"/>
  <c r="K91" i="36" l="1"/>
  <c r="L26" i="35"/>
  <c r="P26" i="35" s="1"/>
  <c r="J86" i="10" l="1"/>
  <c r="J88" i="10" l="1"/>
  <c r="K83" i="36" l="1"/>
  <c r="G13" i="36" l="1"/>
  <c r="G16" i="36" s="1"/>
  <c r="G23" i="36" s="1"/>
  <c r="G30" i="36"/>
  <c r="G38" i="36" s="1"/>
  <c r="G40" i="36" l="1"/>
  <c r="F66" i="10" l="1"/>
  <c r="F34" i="10" l="1"/>
  <c r="N30" i="35" l="1"/>
  <c r="L30" i="35" l="1"/>
  <c r="K85" i="36"/>
  <c r="N28" i="35" s="1"/>
  <c r="K87" i="36" l="1"/>
  <c r="R30" i="33"/>
  <c r="L32" i="35"/>
  <c r="P30" i="35"/>
  <c r="P28" i="35" l="1"/>
  <c r="P32" i="35" s="1"/>
  <c r="N32" i="35"/>
  <c r="G43" i="36" l="1"/>
  <c r="L25" i="33" s="1"/>
  <c r="G71" i="36"/>
  <c r="G83" i="36"/>
  <c r="F86" i="10"/>
  <c r="F88" i="10" s="1"/>
  <c r="G85" i="36" l="1"/>
  <c r="G87" i="36" s="1"/>
  <c r="G91" i="36"/>
  <c r="L33" i="33"/>
  <c r="R27" i="33"/>
  <c r="R28" i="33"/>
  <c r="N33" i="33"/>
  <c r="R25" i="33" l="1"/>
  <c r="R33" i="33" s="1"/>
  <c r="H56" i="34" l="1"/>
  <c r="L48" i="34"/>
  <c r="L52" i="34" s="1"/>
  <c r="L56" i="34" s="1"/>
</calcChain>
</file>

<file path=xl/sharedStrings.xml><?xml version="1.0" encoding="utf-8"?>
<sst xmlns="http://schemas.openxmlformats.org/spreadsheetml/2006/main" count="354" uniqueCount="237">
  <si>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</si>
  <si>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</si>
  <si>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</si>
  <si>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</si>
  <si>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</si>
  <si>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</si>
  <si>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</si>
  <si>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</si>
  <si>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</si>
  <si>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</si>
  <si>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</si>
  <si>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</si>
  <si>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</si>
  <si>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</si>
  <si>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</si>
  <si>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</si>
  <si>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</si>
  <si>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</si>
  <si>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</si>
  <si>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</si>
  <si>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</si>
  <si>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</si>
  <si>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</si>
  <si>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</si>
  <si>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</si>
  <si>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</si>
  <si>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</si>
  <si>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</si>
  <si>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</si>
  <si>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</si>
  <si>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</si>
  <si>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</si>
  <si>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</si>
  <si>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</si>
  <si>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</si>
  <si>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</si>
  <si>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</si>
  <si>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</si>
  <si>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</si>
  <si>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</si>
  <si>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</si>
  <si>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</si>
  <si>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</si>
  <si>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</si>
  <si>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</si>
  <si>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พันบาท</t>
  </si>
  <si>
    <t>เงินสดจ่ายเพื่อซื้อที่ดิน อาคารและอุปกรณ์</t>
  </si>
  <si>
    <t xml:space="preserve">เงินสดจ่ายเพื่อซื้อสินทรัพย์ไม่มีตัวตน </t>
  </si>
  <si>
    <t xml:space="preserve">   </t>
  </si>
  <si>
    <t>กระแสเงินสดใช้ไป</t>
  </si>
  <si>
    <t>กระแสเงินสดได้มา</t>
  </si>
  <si>
    <t>เงินรับจากการขายที่ดิน อาคารและอุปกรณ์</t>
  </si>
  <si>
    <t>ลูกหนี้จากสัญญาประกันภัยต่อ</t>
  </si>
  <si>
    <t xml:space="preserve"> พ.ศ. 2563</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</si>
  <si>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</si>
  <si>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</si>
  <si>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</si>
  <si>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</si>
  <si>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</si>
  <si>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</si>
  <si>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ค่านายหน้าจ่ายรอการตัดบัญชี</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</si>
  <si>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</si>
  <si>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</si>
  <si>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</si>
  <si>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</si>
  <si>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</si>
  <si>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</si>
  <si>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ส่วนแบ่งกำไรจากเงินลงทุนในบริษัทร่วม</t>
  </si>
  <si>
    <t>ค่าสินไหมทดแทน</t>
  </si>
  <si>
    <t>ค่าใช้จ่าย (รายได้) ภาษีเงินได้</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</si>
  <si>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</si>
  <si>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</si>
  <si>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</si>
  <si>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</si>
  <si>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</si>
  <si>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</si>
  <si>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1 มกราคม พ.ศ. 2563</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</si>
  <si>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</si>
  <si>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</si>
  <si>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</si>
  <si>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</si>
  <si>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</si>
  <si>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</si>
  <si>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กำไรหรือขาดทุนในภายหลัง</t>
  </si>
  <si>
    <t>ส่วนเกินทุนจากการ</t>
  </si>
  <si>
    <t>วัดมูลค่าเงินลงทุนที่วัด</t>
  </si>
  <si>
    <t>มูลค่ายุติธรรมผ่านกำไร</t>
  </si>
  <si>
    <t>ขาดทุนเบ็ดเสร็จอื่น</t>
  </si>
  <si>
    <t>เงินสดรับ - สินทรัพย์ทางการเงิน</t>
  </si>
  <si>
    <t>เงินสดจ่าย - สินทรัพย์ทางการเงิน</t>
  </si>
  <si>
    <t>กำไรขาดทุนเบ็ดเสร็จอื่น</t>
  </si>
  <si>
    <t>วัดมูลค่ายุติธรรมผ่าน</t>
  </si>
  <si>
    <t>สินทรัพย์ทางการเงินที่</t>
  </si>
  <si>
    <r>
      <t>งบแสดงฐานะการเงิน</t>
    </r>
    <r>
      <rPr>
        <sz val="12"/>
        <rFont val="Browallia New"/>
        <family val="2"/>
      </rPr>
      <t xml:space="preserve"> (ต่อ)</t>
    </r>
  </si>
  <si>
    <t>กระแสเงินสดจากกิจกรรมจัดหาเงิน</t>
  </si>
  <si>
    <t>เงินเพิ่มทุน</t>
  </si>
  <si>
    <t>กำไรสุทธิ</t>
  </si>
  <si>
    <t>เงินปันผลจ่าย</t>
  </si>
  <si>
    <t>เงินสดจ่ายเพื่อเงินฝากธนาคารที่มีกำหนดจ่ายคืน</t>
  </si>
  <si>
    <t>เกิน 3 เดือน และที่นำไปวางประกัน</t>
  </si>
  <si>
    <t>เงินสดรับเพื่อเงินฝากธนาคารที่มีกำหนดจ่ายคืน</t>
  </si>
  <si>
    <t>องค์ประกอบอื่นของ</t>
  </si>
  <si>
    <t>ประกันภัยสำหรับโครงการผลประโยชน์พนักงาน</t>
  </si>
  <si>
    <t>ยอดคงเหลือ ณ วันที่ 31 ธันวาคม พ.ศ. 2563</t>
  </si>
  <si>
    <t>งบการเงินรวม</t>
  </si>
  <si>
    <t>งบการเงินเฉพาะกิจการ</t>
  </si>
  <si>
    <t>งบกำไรขาดทุนเบ็ดเสร็จ</t>
  </si>
  <si>
    <r>
      <t xml:space="preserve">งบกำไรขาดทุนเบ็ดเสร็จ </t>
    </r>
    <r>
      <rPr>
        <sz val="12"/>
        <rFont val="Browallia New"/>
        <family val="2"/>
      </rPr>
      <t>(ต่อ)</t>
    </r>
  </si>
  <si>
    <t>กำไรต่อหุ้น</t>
  </si>
  <si>
    <t>กำไรต่อหุ้นขั้นพื้นฐาน (บาท)</t>
  </si>
  <si>
    <t xml:space="preserve">งบแสดงการเปลี่ยนแปลงส่วนของเจ้าของ </t>
  </si>
  <si>
    <r>
      <t xml:space="preserve">งบแสดงการเปลี่ยนแปลงส่วนของเจ้าของ </t>
    </r>
    <r>
      <rPr>
        <sz val="12"/>
        <rFont val="Browallia New"/>
        <family val="2"/>
      </rPr>
      <t>(ต่อ)</t>
    </r>
  </si>
  <si>
    <t>งบกระแสเงินสด</t>
  </si>
  <si>
    <t>หมายเหตุประกอบงบการเงินรวมและงบการเงินเฉพาะกิจการเป็นส่วนหนึ่งของงบการเงินนี้</t>
  </si>
  <si>
    <t>สินทรัพย์ทางการเงินที่วัดมูลค่าด้วยมูลค่ายุติธรรม</t>
  </si>
  <si>
    <t>ผ่านกำไรหรือขาดทุน</t>
  </si>
  <si>
    <t>ผ่านกำไรขาดทุนเบ็ดเสร็จอื่น</t>
  </si>
  <si>
    <t>สินทรัพย์ทางการเงินที่วัดมูลค่าด้วย</t>
  </si>
  <si>
    <t>วิธีราคาทุนตัดจำหน่าย</t>
  </si>
  <si>
    <t>หนี้สินตามสัญญาเช่า</t>
  </si>
  <si>
    <t>ค่าสินไหมทดแทนสุทธิ</t>
  </si>
  <si>
    <t>ต้นทุนทางการเงิน</t>
  </si>
  <si>
    <t>ผลขาดทุนจากการด้อยค่าของตราสารทุน</t>
  </si>
  <si>
    <t>ผลขาดทุนด้านเครดิตที่คาดว่าจะเกิดขึ้น</t>
  </si>
  <si>
    <t>ด้วยมูลค่ายุติธรรมผ่านกำไรขาดทุนเบ็ดเสร็จอื่น</t>
  </si>
  <si>
    <t>มูลค่ายุติธรรมผ่านกำไรขาดทุนเบ็ดเสร็จอื่น</t>
  </si>
  <si>
    <t>บริษัท อลิอันซ์ อยุธยา แคปปิตอล จำกัด (มหาชน)</t>
  </si>
  <si>
    <t xml:space="preserve">กำไรสุทธิ </t>
  </si>
  <si>
    <t>สินทรัพย์ทางการเงินที่วัดมูลค่ายุติธรรมผ่านกำไรขาดทุนเบ็ดเสร็จอื่น</t>
  </si>
  <si>
    <t>กำไรจากการวัดมูลค่าเงินลงทุนที่วัดมูลค่ายุติธรรมผ่านกำไรขาดทุนเบ็ดเสร็จอื่น</t>
  </si>
  <si>
    <t>เงินสดจ่ายสำหรับหนี้สินตามสัญญาเช่า</t>
  </si>
  <si>
    <t>เงินสดจ่ายสำหรับต้นทุนทางการเงิน</t>
  </si>
  <si>
    <t>-</t>
  </si>
  <si>
    <t>ที่โอนเข้าไปยังกำไรหรือขาดทุน</t>
  </si>
  <si>
    <r>
      <rPr>
        <u/>
        <sz val="12"/>
        <rFont val="Browallia New"/>
        <family val="2"/>
      </rPr>
      <t>หัก</t>
    </r>
    <r>
      <rPr>
        <sz val="12"/>
        <rFont val="Browallia New"/>
        <family val="2"/>
      </rPr>
      <t xml:space="preserve">  เบี้ยประกันภัยจ่ายจากการเอาประกันภัยต่อ</t>
    </r>
  </si>
  <si>
    <t>กำไรก่อนภาษีเงินได้</t>
  </si>
  <si>
    <t>หุ้นสามัญ 389,266,931 หุ้น มูลค่าหุ้นละ 1 บาท</t>
  </si>
  <si>
    <t>เงินสดและรายการเทียบเท่าเงินสด ณ วันที่ 1 มกราคม</t>
  </si>
  <si>
    <t>เงินสดและรายการเทียบเท่าเงินสด ณ วันที่ 31 ธันวาคม</t>
  </si>
  <si>
    <t xml:space="preserve"> พ.ศ. 2564</t>
  </si>
  <si>
    <t>ณ วันที่ 31 ธันวาคม พ.ศ. 2564</t>
  </si>
  <si>
    <t>สำหรับปีสิ้นสุดวันที่ 31 ธันวาคม พ.ศ. 2564</t>
  </si>
  <si>
    <t>ยอดคงเหลือ ณ วันที่ 1 มกราคม พ.ศ. 2564</t>
  </si>
  <si>
    <t>ยอดคงเหลือ ณ วันที่ 31 ธันวาคม พ.ศ. 2564</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</si>
  <si>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</si>
  <si>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</si>
  <si>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</si>
  <si>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</si>
  <si>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</si>
  <si>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</si>
  <si>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สินทรัพย์ภาษีเงินได้รอการตัดบัญชีสุทธิ</t>
  </si>
  <si>
    <t>สินทรัพย์อื่นสุทธิ</t>
  </si>
  <si>
    <t>ส่วนเกิน (ต่ำกว่า) ทุนจากการวัดมูลค่ายุติธรรม</t>
  </si>
  <si>
    <r>
      <rPr>
        <u/>
        <sz val="12"/>
        <rFont val="Browallia New"/>
        <family val="2"/>
      </rPr>
      <t>หัก</t>
    </r>
    <r>
      <rPr>
        <sz val="12"/>
        <rFont val="Browallia New"/>
        <family val="2"/>
      </rPr>
      <t xml:space="preserve">  ค่าสินไหมทดแทน (รับคืน) จากการประกันต่อ</t>
    </r>
  </si>
  <si>
    <t>รายการที่จะไม่ถูกจัดประเภทใหม่ไว้ในกำไรหรือขาดทุนในภายหลัง</t>
  </si>
  <si>
    <t>กำไร (ขาดทุน) จากการวัดมูลค่าเงินลงทุนในตราสารทุน</t>
  </si>
  <si>
    <t>ภาษีเงินได้ของรายการที่จะไม่ถูกจัดประเภทรายการใหม่ไว้ใน</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</si>
  <si>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</si>
  <si>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</si>
  <si>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 xml:space="preserve">   ผ่านกำไรขาดทุนเบ็ดเสร็จอื่น</t>
  </si>
  <si>
    <t>ขาดทุนจากการจำหน่ายเงินลงทุนที่โอนเข้าไปยังกำไรหรือขาดทุน</t>
  </si>
  <si>
    <t>กำไร (ขาดทุน) จากการวัดมูลค่าเงินลงทุนในตราสารหนี้ด้วย</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</si>
  <si>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</si>
  <si>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</si>
  <si>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</si>
  <si>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 (ขาดทุน) เบ็ดเสร็จอื่นสำหรับงวดสุทธิจากภาษีเงินได้</t>
  </si>
  <si>
    <t>กำไร (ขาดทุน) เบ็ดเสร็จรวมสำหรับงวด</t>
  </si>
  <si>
    <t>ออกจำหน่าย</t>
  </si>
  <si>
    <t>และชำระแล้ว</t>
  </si>
  <si>
    <t>กำไรจากการวัดมูลค่าใหม่ของภาระผูกพันผลประโยชน์พนักงาน</t>
  </si>
  <si>
    <t>ผลขาดทุนจากการขายเงินลงทุนที่วัดมูลค่ายุติธรรมผ่านกำไรขาดทุนเบ็ดเสร็จอื่น</t>
  </si>
  <si>
    <t>ผลกำไรจากการขายสินทรัพย์ทางการเงินที่วัดมูลค่ายุติธรรมผ่านกำไรขาดทุนเบ็ดเสร็จอื่น</t>
  </si>
  <si>
    <t>ที่โอนเข้าไปยังกำไรสะสม</t>
  </si>
  <si>
    <t xml:space="preserve">   เกิน 3 เดือน และที่นำไปวางประกัน</t>
  </si>
  <si>
    <t>เงินสดสุทธิได้มาจาก (ใช้ไปใน) กิจกรรมดำเนินงาน</t>
  </si>
  <si>
    <t>เงินสดจ่ายสำหรับสินทรัพย์สิทธิการใช้</t>
  </si>
  <si>
    <t>เงินสดและรายการเทียบเท่าเงินสดเพิ่มขึ้น (ลดลง) สุทธิ</t>
  </si>
  <si>
    <t>เงินสดและรายการเทียบเท่าเงินสดสุทธิ ณ วันที่ 31 ธันวาคม</t>
  </si>
  <si>
    <t>เพิ่มทุน</t>
  </si>
  <si>
    <t>ผลขาดทุนจากการขายสินทรัพย์ทางการเงินที่วัดมูลค่ายุติธรรมผ่านกำไรขาดทุนเบ็ดเสร็จอื่น</t>
  </si>
  <si>
    <t>เงินสดสุทธิใช้ไปในกิจกรรมจัดหาเงิน</t>
  </si>
  <si>
    <r>
      <rPr>
        <u/>
        <sz val="12"/>
        <rFont val="Browallia New"/>
        <family val="2"/>
      </rPr>
      <t>หัก</t>
    </r>
    <r>
      <rPr>
        <sz val="12"/>
        <rFont val="Browallia New"/>
        <family val="2"/>
      </rPr>
      <t xml:space="preserve">  ค่าเผื่อผลขาดทุนด้านเครดิตที่คาดว่าจะเกิดขึ้น</t>
    </r>
  </si>
  <si>
    <t>เงินปันผลจ่าย (หมายเหตุ 28)</t>
  </si>
  <si>
    <t>ส่วนแบ่งขาดทุนเบ็ดเสร็จอื่นในบริษัทร่วม (หมายเหตุ 15)</t>
  </si>
  <si>
    <t>ส่วนแบ่งกำไร (ขาดทุน) เบ็ดเสร็จอื่นในบริษัทร่วม (หมายเหตุ 15)</t>
  </si>
  <si>
    <t>STATEMENT  OF  CASH  FLOWS</t>
  </si>
  <si>
    <t>CASH  FLOWS  PROVIDED  BY (USED  IN)</t>
  </si>
  <si>
    <t>OPERATING  ACTIVITIES</t>
  </si>
  <si>
    <t>Direct premium received</t>
  </si>
  <si>
    <t>Cash paid from reinsurance</t>
  </si>
  <si>
    <t>Interest income</t>
  </si>
  <si>
    <t>Dividend income</t>
  </si>
  <si>
    <t>Other income</t>
  </si>
  <si>
    <t>Loss incurred from direct insurance</t>
  </si>
  <si>
    <t>Commission and brokerage paid from direct insurance</t>
  </si>
  <si>
    <t>Other underwriting expenses</t>
  </si>
  <si>
    <t>Operating expenses</t>
  </si>
  <si>
    <t>Income tax expense</t>
  </si>
  <si>
    <t xml:space="preserve">Cash paid from Investment in securities </t>
  </si>
  <si>
    <t xml:space="preserve">Cash received from Investment in securities </t>
  </si>
  <si>
    <t xml:space="preserve">Cssh paid from Deposits at banks with maturity </t>
  </si>
  <si>
    <t xml:space="preserve">  over 3 months and deposits used as collateral</t>
  </si>
  <si>
    <t xml:space="preserve">Cash received from deposits at banks with maturity </t>
  </si>
  <si>
    <t>Loans</t>
  </si>
  <si>
    <t xml:space="preserve">Net cash provided by (used in) operating activities </t>
  </si>
  <si>
    <t>CASH  FLOWS  PROVIDED  BY  (USED  IN)</t>
  </si>
  <si>
    <t>INVESTING  ACTIVITIES</t>
  </si>
  <si>
    <t>CASH  FLOWS  PROVIDED  BY</t>
  </si>
  <si>
    <t>Leasehold improvement and equipment</t>
  </si>
  <si>
    <t>Intangible assets</t>
  </si>
  <si>
    <t>Cash provided by investing activities</t>
  </si>
  <si>
    <t>CASH  FLOWS  USED  IN</t>
  </si>
  <si>
    <t>Paid for purchase entire business transfer</t>
  </si>
  <si>
    <t>Cash paid for ROU asset</t>
  </si>
  <si>
    <t>Cash used in investing activities</t>
  </si>
  <si>
    <t>Net cash used in investing activities</t>
  </si>
  <si>
    <t>CASH  FLOWS  USED  IN  FINANCING  ACTIVITIES</t>
  </si>
  <si>
    <t>Cash paid for ROU asset (lease liability)</t>
  </si>
  <si>
    <t>Cash paid for ROU asset (finance cost)</t>
  </si>
  <si>
    <t>Cash received from subordinated debt</t>
  </si>
  <si>
    <t>Cash received from increse in share capital</t>
  </si>
  <si>
    <t>Dividends paid</t>
  </si>
  <si>
    <t>Net cash used in financing activities</t>
  </si>
  <si>
    <t xml:space="preserve">Net increase (decrease) in cash and cash equivalents </t>
  </si>
  <si>
    <t xml:space="preserve">Cash and cash equivalents as at January 1, </t>
  </si>
  <si>
    <t xml:space="preserve">Cash acquired from AZTH </t>
  </si>
  <si>
    <t>Cash and cash equivalents as at Dec 31, 2021</t>
  </si>
  <si>
    <t>ALLIANZ AYUDHYA GENERAL INSURANCE PUBLIC COMPANY LIMITED</t>
  </si>
  <si>
    <t>AS AT December 31, 2021</t>
  </si>
  <si>
    <t>กำไรจากการจำหน่ายตราสารทุนที่โอนไปยังกำไรสะสม</t>
  </si>
  <si>
    <t>กำไรจากการประมาณการตามหลักคณิตศาสตร์</t>
  </si>
  <si>
    <t>กำไรจากการวัดมูลค่าเงินลงทุนที่วัดมูลค่ายุติธรรม</t>
  </si>
  <si>
    <t>ผลกำไรจากการวัดมูลค่าเงินลงทุนที่วัดมูลค่ายุติธรรมผ่านกำไรขาดทุนเบ็ดเสร็จอื่น</t>
  </si>
  <si>
    <t>เงินสดจ่ายเกี่ยวกับการประกันภัยต่อ</t>
  </si>
  <si>
    <t>เงินสดสุทธิได้มาจาก (ใช้ไปใน) กิจกรรมลงทุน</t>
  </si>
  <si>
    <r>
      <rPr>
        <u/>
        <sz val="12"/>
        <rFont val="Browallia New"/>
        <family val="2"/>
      </rPr>
      <t>บวก (หัก)</t>
    </r>
    <r>
      <rPr>
        <sz val="12"/>
        <rFont val="Browallia New"/>
        <family val="2"/>
      </rPr>
      <t xml:space="preserve"> สำรองเบี้ยประกันภัยที่ยังไม่ถือเป็นรายได้ลด (เพิ่ม) จากปีก่อน</t>
    </r>
  </si>
  <si>
    <t>ผลกำไร (ขาดทุน) สุทธิจากเงินลงทุน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</si>
</sst>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 numFmtId="194" formatCode="_(* #,##0_);_(* \(#,##0\);_(* &quot;-&quot;?????_);_(@_)"/>
    <numFmt numFmtId="195" formatCode="\t&quot;$&quot;#,##0_);[Red]\(\t&quot;$&quot;#,##0\)"/>
    <numFmt numFmtId="196" formatCode="_-&quot;?&quot;* #,##0_-;\-&quot;?&quot;* #,##0_-;_-&quot;?&quot;* &quot;-&quot;_-;_-@_-"/>
    <numFmt numFmtId="197" formatCode="_-&quot;?&quot;* #,##0.00_-;\-&quot;?&quot;* #,##0.00_-;_-&quot;?&quot;* &quot;-&quot;??_-;_-@_-"/>
    <numFmt numFmtId="198" formatCode="0.000_)"/>
    <numFmt numFmtId="199" formatCode="_([$€-2]* #,##0.00_);_([$€-2]* \(#,##0.00\);_([$€-2]* &quot;-&quot;??_)"/>
    <numFmt numFmtId="200" formatCode="0.00_)"/>
    <numFmt numFmtId="201" formatCode="_-* #,##0.00\ _€_-;\-* #,##0.00\ _€_-;_-* &quot;-&quot;??\ _€_-;_-@_-"/>
    <numFmt numFmtId="202" formatCode="[$-409]d\-mmm\-yy;@"/>
    <numFmt numFmtId="203" formatCode="#,##0.0"/>
    <numFmt numFmtId="204" formatCode="_(* #,##0_);_(* \(#,##0\);_(* &quot;-&quot;??_);_(@_)"/>
  </numFmts>
  <fonts count="90">
    <font>
      <sz val="15"/>
      <name val="Angsana New"/>
      <family val="1"/>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sz val="12"/>
      <color rgb="FFFF0000"/>
      <name val="Browallia New"/>
      <family val="2"/>
    </font>
    <font>
      <u/>
      <sz val="12"/>
      <name val="Browallia New"/>
      <family val="2"/>
    </font>
    <font>
      <i/>
      <sz val="12"/>
      <name val="Browallia New"/>
      <family val="2"/>
    </font>
    <font>
      <b/>
      <i/>
      <sz val="12"/>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8"/>
      <name val="AngsanaUPC"/>
      <family val="1"/>
      <charset val="222"/>
    </font>
    <font>
      <sz val="11"/>
      <color theme="1"/>
      <name val="Calibri"/>
      <family val="2"/>
      <charset val="222"/>
      <scheme val="minor"/>
    </font>
    <font>
      <sz val="12"/>
      <color theme="1"/>
      <name val="Browallia New"/>
      <family val="2"/>
    </font>
    <font>
      <sz val="12"/>
      <color indexed="8"/>
      <name val="Browallia New"/>
      <family val="2"/>
    </font>
    <font>
      <sz val="14"/>
      <name val="Angsana New"/>
      <family val="1"/>
      <charset val="222"/>
    </font>
    <font>
      <sz val="14"/>
      <name val="AngsanaUPC"/>
      <family val="1"/>
      <charset val="222"/>
    </font>
    <font>
      <b/>
      <sz val="10"/>
      <color indexed="9"/>
      <name val="Arial"/>
      <family val="2"/>
    </font>
    <font>
      <u/>
      <sz val="8.4"/>
      <color indexed="12"/>
      <name val="Arial"/>
      <family val="2"/>
    </font>
    <font>
      <sz val="11"/>
      <name val="Tms Rmn"/>
      <family val="1"/>
    </font>
    <font>
      <sz val="10"/>
      <name val="Tahoma"/>
      <family val="2"/>
    </font>
    <font>
      <b/>
      <i/>
      <sz val="16"/>
      <name val="Helv"/>
      <family val="2"/>
    </font>
    <font>
      <b/>
      <i/>
      <sz val="10"/>
      <color indexed="8"/>
      <name val="Arial"/>
      <family val="2"/>
    </font>
    <font>
      <b/>
      <sz val="11"/>
      <color indexed="21"/>
      <name val="Arial"/>
      <family val="2"/>
    </font>
    <font>
      <b/>
      <sz val="22"/>
      <color indexed="21"/>
      <name val="Times New Roman"/>
      <family val="1"/>
    </font>
    <font>
      <sz val="11"/>
      <color indexed="8"/>
      <name val="Calibri"/>
      <family val="2"/>
      <charset val="222"/>
    </font>
    <font>
      <sz val="28"/>
      <name val="Angsana New"/>
      <family val="1"/>
      <charset val="222"/>
    </font>
    <font>
      <sz val="11"/>
      <name val="Times New Roman"/>
      <family val="1"/>
    </font>
    <font>
      <sz val="11"/>
      <color indexed="8"/>
      <name val="Calibri"/>
      <family val="2"/>
    </font>
    <font>
      <sz val="18"/>
      <color theme="3"/>
      <name val="Cambria"/>
      <family val="2"/>
    </font>
    <font>
      <b/>
      <sz val="11"/>
      <name val="Calibri"/>
      <family val="2"/>
      <scheme val="minor"/>
    </font>
    <font>
      <sz val="11"/>
      <name val="Calibri"/>
      <family val="2"/>
      <scheme val="minor"/>
    </font>
    <font>
      <sz val="11"/>
      <color indexed="8"/>
      <name val="Calibri"/>
      <family val="2"/>
      <scheme val="minor"/>
    </font>
  </fonts>
  <fills count="63">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7" tint="0.59999389629810485"/>
        <bgColor indexed="64"/>
      </patternFill>
    </fill>
    <fill>
      <patternFill patternType="solid">
        <fgColor rgb="FFCC99FF"/>
        <bgColor indexed="64"/>
      </patternFill>
    </fill>
    <fill>
      <patternFill patternType="solid">
        <fgColor rgb="FFFFC000"/>
        <bgColor indexed="64"/>
      </patternFill>
    </fill>
    <fill>
      <patternFill patternType="solid">
        <fgColor rgb="FF7030A0"/>
        <bgColor indexed="64"/>
      </patternFill>
    </fill>
    <fill>
      <patternFill patternType="solid">
        <fgColor rgb="FF00B0F0"/>
        <bgColor indexed="64"/>
      </patternFill>
    </fill>
    <fill>
      <patternFill patternType="solid">
        <fgColor rgb="FF00B050"/>
        <bgColor indexed="64"/>
      </patternFill>
    </fill>
    <fill>
      <patternFill patternType="solid">
        <fgColor theme="7"/>
        <bgColor indexed="64"/>
      </patternFill>
    </fill>
    <fill>
      <patternFill patternType="solid">
        <fgColor rgb="FFFAFAFA"/>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right/>
      <top style="thin">
        <color indexed="64"/>
      </top>
      <bottom/>
      <diagonal/>
    </border>
    <border>
      <left/>
      <right style="thin">
        <color indexed="64"/>
      </right>
      <top/>
      <bottom/>
      <diagonal/>
    </border>
  </borders>
  <cellStyleXfs count="443">
    <xf numFmtId="0" fontId="0" fillId="0" borderId="0"/>
    <xf numFmtId="0" fontId="4" fillId="0" borderId="0"/>
    <xf numFmtId="0" fontId="4" fillId="0" borderId="0"/>
    <xf numFmtId="0" fontId="4" fillId="0" borderId="0"/>
    <xf numFmtId="0" fontId="4"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6" fillId="0" borderId="0">
      <alignment vertical="center"/>
    </xf>
    <xf numFmtId="9" fontId="7" fillId="0" borderId="0"/>
    <xf numFmtId="0" fontId="5" fillId="0" borderId="0" applyFill="0" applyBorder="0">
      <alignment vertical="center"/>
    </xf>
    <xf numFmtId="0" fontId="5" fillId="0" borderId="0" applyFont="0" applyFill="0" applyBorder="0" applyAlignment="0" applyProtection="0"/>
    <xf numFmtId="0" fontId="5" fillId="0" borderId="0" applyFont="0" applyFill="0" applyBorder="0" applyAlignment="0" applyProtection="0"/>
    <xf numFmtId="3" fontId="5" fillId="2" borderId="0"/>
    <xf numFmtId="0" fontId="5" fillId="0" borderId="0"/>
    <xf numFmtId="3" fontId="4" fillId="0" borderId="1"/>
    <xf numFmtId="4" fontId="3" fillId="0" borderId="0"/>
    <xf numFmtId="37" fontId="8" fillId="0" borderId="0"/>
    <xf numFmtId="37" fontId="8" fillId="0" borderId="0"/>
    <xf numFmtId="37" fontId="8" fillId="0" borderId="0"/>
    <xf numFmtId="37" fontId="8" fillId="0" borderId="0"/>
    <xf numFmtId="37" fontId="8" fillId="0" borderId="0"/>
    <xf numFmtId="37" fontId="8" fillId="0" borderId="0"/>
    <xf numFmtId="37" fontId="8" fillId="0" borderId="0"/>
    <xf numFmtId="43" fontId="9" fillId="0" borderId="0" applyFont="0" applyFill="0" applyBorder="0" applyAlignment="0" applyProtection="0"/>
    <xf numFmtId="4" fontId="3" fillId="0" borderId="0"/>
    <xf numFmtId="168" fontId="5" fillId="0" borderId="0"/>
    <xf numFmtId="169" fontId="5" fillId="0" borderId="0"/>
    <xf numFmtId="0" fontId="6" fillId="0" borderId="0"/>
    <xf numFmtId="170" fontId="5" fillId="0" borderId="0" applyFont="0" applyFill="0" applyBorder="0" applyAlignment="0" applyProtection="0"/>
    <xf numFmtId="171" fontId="5" fillId="0" borderId="0" applyFont="0" applyFill="0" applyBorder="0" applyAlignment="0" applyProtection="0"/>
    <xf numFmtId="37" fontId="6" fillId="0" borderId="0"/>
    <xf numFmtId="3" fontId="5" fillId="3" borderId="0"/>
    <xf numFmtId="38" fontId="10" fillId="4"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4" fontId="12" fillId="5" borderId="4">
      <alignment horizontal="center" vertical="center" wrapText="1"/>
    </xf>
    <xf numFmtId="3" fontId="5" fillId="6" borderId="0"/>
    <xf numFmtId="3" fontId="5" fillId="4" borderId="0"/>
    <xf numFmtId="0" fontId="13" fillId="0" borderId="1" applyNumberFormat="0" applyFill="0" applyBorder="0" applyAlignment="0" applyProtection="0">
      <alignment vertical="top"/>
      <protection locked="0"/>
    </xf>
    <xf numFmtId="1" fontId="14" fillId="0" borderId="0" applyFont="0" applyFill="0" applyBorder="0" applyAlignment="0" applyProtection="0"/>
    <xf numFmtId="10" fontId="10" fillId="7" borderId="1" applyNumberFormat="0" applyBorder="0" applyAlignment="0" applyProtection="0"/>
    <xf numFmtId="1" fontId="5" fillId="0" borderId="0" applyFont="0" applyFill="0" applyBorder="0" applyAlignment="0" applyProtection="0"/>
    <xf numFmtId="172" fontId="5" fillId="0" borderId="0"/>
    <xf numFmtId="173" fontId="1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37"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0" fontId="19" fillId="0" borderId="0"/>
    <xf numFmtId="0" fontId="5" fillId="0" borderId="0"/>
    <xf numFmtId="0" fontId="7" fillId="0" borderId="0" applyBorder="0"/>
    <xf numFmtId="0" fontId="20" fillId="0" borderId="0"/>
    <xf numFmtId="181" fontId="14" fillId="0" borderId="5" applyFont="0" applyFill="0" applyBorder="0" applyAlignment="0" applyProtection="0"/>
    <xf numFmtId="182" fontId="7" fillId="0" borderId="0" applyFont="0" applyFill="0" applyBorder="0" applyAlignment="0" applyProtection="0"/>
    <xf numFmtId="10" fontId="5" fillId="0" borderId="0" applyFont="0" applyFill="0" applyBorder="0" applyAlignment="0" applyProtection="0"/>
    <xf numFmtId="0" fontId="10" fillId="0" borderId="6" applyNumberFormat="0" applyFill="0" applyBorder="0" applyAlignment="0" applyProtection="0"/>
    <xf numFmtId="9" fontId="6" fillId="0" borderId="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4">
      <alignment horizontal="center"/>
    </xf>
    <xf numFmtId="3" fontId="21" fillId="0" borderId="0" applyFont="0" applyFill="0" applyBorder="0" applyAlignment="0" applyProtection="0"/>
    <xf numFmtId="0" fontId="21" fillId="8" borderId="0" applyNumberFormat="0" applyFont="0" applyBorder="0" applyAlignment="0" applyProtection="0"/>
    <xf numFmtId="0" fontId="23" fillId="0" borderId="0"/>
    <xf numFmtId="0" fontId="23" fillId="0" borderId="0"/>
    <xf numFmtId="4" fontId="24" fillId="3" borderId="7" applyNumberFormat="0" applyProtection="0">
      <alignment vertical="center"/>
    </xf>
    <xf numFmtId="4" fontId="25" fillId="3" borderId="7" applyNumberFormat="0" applyProtection="0">
      <alignment vertical="center"/>
    </xf>
    <xf numFmtId="4" fontId="26" fillId="3" borderId="7" applyNumberFormat="0" applyProtection="0">
      <alignment horizontal="left" vertical="center" indent="1"/>
    </xf>
    <xf numFmtId="4" fontId="26" fillId="9" borderId="0" applyNumberFormat="0" applyProtection="0">
      <alignment horizontal="left" vertical="center" indent="1"/>
    </xf>
    <xf numFmtId="4" fontId="26" fillId="10" borderId="7" applyNumberFormat="0" applyProtection="0">
      <alignment horizontal="right" vertical="center"/>
    </xf>
    <xf numFmtId="4" fontId="26" fillId="11" borderId="7" applyNumberFormat="0" applyProtection="0">
      <alignment horizontal="right" vertical="center"/>
    </xf>
    <xf numFmtId="4" fontId="26" fillId="12" borderId="7" applyNumberFormat="0" applyProtection="0">
      <alignment horizontal="right" vertical="center"/>
    </xf>
    <xf numFmtId="4" fontId="26" fillId="13" borderId="7" applyNumberFormat="0" applyProtection="0">
      <alignment horizontal="right" vertical="center"/>
    </xf>
    <xf numFmtId="4" fontId="26" fillId="14" borderId="7" applyNumberFormat="0" applyProtection="0">
      <alignment horizontal="right" vertical="center"/>
    </xf>
    <xf numFmtId="4" fontId="26" fillId="15" borderId="7" applyNumberFormat="0" applyProtection="0">
      <alignment horizontal="right" vertical="center"/>
    </xf>
    <xf numFmtId="4" fontId="26" fillId="16" borderId="7" applyNumberFormat="0" applyProtection="0">
      <alignment horizontal="right" vertical="center"/>
    </xf>
    <xf numFmtId="4" fontId="26" fillId="17" borderId="7" applyNumberFormat="0" applyProtection="0">
      <alignment horizontal="right" vertical="center"/>
    </xf>
    <xf numFmtId="4" fontId="26" fillId="18" borderId="7" applyNumberFormat="0" applyProtection="0">
      <alignment horizontal="right" vertical="center"/>
    </xf>
    <xf numFmtId="4" fontId="24" fillId="19" borderId="8" applyNumberFormat="0" applyProtection="0">
      <alignment horizontal="left" vertical="center" indent="1"/>
    </xf>
    <xf numFmtId="4" fontId="24" fillId="6" borderId="0" applyNumberFormat="0" applyProtection="0">
      <alignment horizontal="left" vertical="center" indent="1"/>
    </xf>
    <xf numFmtId="4" fontId="24" fillId="9" borderId="0" applyNumberFormat="0" applyProtection="0">
      <alignment horizontal="left" vertical="center" indent="1"/>
    </xf>
    <xf numFmtId="4" fontId="26" fillId="6" borderId="7" applyNumberFormat="0" applyProtection="0">
      <alignment horizontal="right" vertical="center"/>
    </xf>
    <xf numFmtId="4" fontId="27" fillId="6" borderId="0" applyNumberFormat="0" applyProtection="0">
      <alignment horizontal="left" vertical="center" indent="1"/>
    </xf>
    <xf numFmtId="4" fontId="27" fillId="9" borderId="0" applyNumberFormat="0" applyProtection="0">
      <alignment horizontal="left" vertical="center" indent="1"/>
    </xf>
    <xf numFmtId="4" fontId="26" fillId="20" borderId="7" applyNumberFormat="0" applyProtection="0">
      <alignment vertical="center"/>
    </xf>
    <xf numFmtId="4" fontId="28" fillId="20" borderId="7" applyNumberFormat="0" applyProtection="0">
      <alignment vertical="center"/>
    </xf>
    <xf numFmtId="4" fontId="24" fillId="6" borderId="9" applyNumberFormat="0" applyProtection="0">
      <alignment horizontal="left" vertical="center" indent="1"/>
    </xf>
    <xf numFmtId="4" fontId="26" fillId="20" borderId="7" applyNumberFormat="0" applyProtection="0">
      <alignment horizontal="right" vertical="center"/>
    </xf>
    <xf numFmtId="4" fontId="28" fillId="20" borderId="7" applyNumberFormat="0" applyProtection="0">
      <alignment horizontal="right" vertical="center"/>
    </xf>
    <xf numFmtId="4" fontId="29" fillId="6" borderId="7" applyNumberFormat="0" applyProtection="0">
      <alignment horizontal="left" vertical="center" wrapText="1" indent="1"/>
    </xf>
    <xf numFmtId="4" fontId="30" fillId="21" borderId="9" applyNumberFormat="0" applyProtection="0">
      <alignment horizontal="left" vertical="center" indent="1"/>
    </xf>
    <xf numFmtId="4" fontId="31" fillId="20" borderId="7" applyNumberFormat="0" applyProtection="0">
      <alignment horizontal="right" vertical="center"/>
    </xf>
    <xf numFmtId="37" fontId="32" fillId="0" borderId="0"/>
    <xf numFmtId="0" fontId="33" fillId="0" borderId="1">
      <alignment horizontal="center"/>
    </xf>
    <xf numFmtId="0" fontId="4" fillId="0" borderId="0"/>
    <xf numFmtId="0" fontId="33" fillId="0" borderId="0">
      <alignment horizontal="center" vertical="center"/>
    </xf>
    <xf numFmtId="0" fontId="34" fillId="22" borderId="0" applyNumberFormat="0" applyFill="0">
      <alignment horizontal="left" vertical="center"/>
    </xf>
    <xf numFmtId="41" fontId="5" fillId="0" borderId="0" applyFont="0" applyFill="0" applyBorder="0" applyAlignment="0" applyProtection="0"/>
    <xf numFmtId="0" fontId="35" fillId="0" borderId="0" applyFill="0" applyBorder="0" applyProtection="0">
      <alignment horizontal="left" vertical="top"/>
    </xf>
    <xf numFmtId="0" fontId="6" fillId="0" borderId="0"/>
    <xf numFmtId="183" fontId="5" fillId="0" borderId="0" applyFont="0" applyFill="0" applyBorder="0" applyAlignment="0" applyProtection="0"/>
    <xf numFmtId="178" fontId="5"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9" fontId="39" fillId="0" borderId="0" applyFont="0" applyFill="0" applyBorder="0" applyAlignment="0" applyProtection="0"/>
    <xf numFmtId="0" fontId="7" fillId="0" borderId="0" applyBorder="0"/>
    <xf numFmtId="184" fontId="40" fillId="0" borderId="0" applyFont="0" applyFill="0" applyBorder="0" applyAlignment="0" applyProtection="0"/>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0" fontId="39" fillId="0" borderId="0"/>
    <xf numFmtId="165"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88" fontId="41" fillId="0" borderId="0" applyFont="0" applyFill="0" applyBorder="0" applyAlignment="0" applyProtection="0"/>
    <xf numFmtId="189" fontId="41" fillId="0" borderId="0" applyFont="0" applyFill="0" applyBorder="0" applyAlignment="0" applyProtection="0"/>
    <xf numFmtId="0" fontId="42" fillId="0" borderId="0"/>
    <xf numFmtId="0" fontId="43" fillId="0" borderId="0"/>
    <xf numFmtId="167" fontId="5" fillId="0" borderId="0" applyFont="0" applyFill="0" applyBorder="0" applyAlignment="0" applyProtection="0"/>
    <xf numFmtId="0" fontId="4" fillId="0" borderId="0"/>
    <xf numFmtId="0" fontId="4" fillId="0" borderId="0"/>
    <xf numFmtId="0" fontId="4" fillId="0" borderId="0"/>
    <xf numFmtId="39" fontId="6" fillId="0" borderId="0"/>
    <xf numFmtId="9" fontId="45" fillId="0" borderId="0" applyFont="0" applyFill="0" applyBorder="0" applyAlignment="0" applyProtection="0"/>
    <xf numFmtId="0" fontId="45"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5" fillId="0" borderId="0"/>
    <xf numFmtId="0" fontId="5" fillId="0" borderId="0"/>
    <xf numFmtId="0" fontId="4"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6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2" fillId="29" borderId="19" applyNumberFormat="0" applyFont="0" applyAlignment="0" applyProtection="0"/>
    <xf numFmtId="0" fontId="65" fillId="0" borderId="0" applyNumberFormat="0" applyFill="0" applyBorder="0" applyAlignment="0" applyProtection="0"/>
    <xf numFmtId="0" fontId="66" fillId="0" borderId="20" applyNumberFormat="0" applyFill="0" applyAlignment="0" applyProtection="0"/>
    <xf numFmtId="0" fontId="6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7"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7"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7"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7"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7"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36" fillId="0" borderId="0"/>
    <xf numFmtId="0" fontId="69" fillId="0" borderId="0"/>
    <xf numFmtId="43" fontId="69" fillId="0" borderId="0" applyFont="0" applyFill="0" applyBorder="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167" fontId="4" fillId="0" borderId="0" applyFont="0" applyFill="0" applyBorder="0" applyAlignment="0" applyProtection="0"/>
    <xf numFmtId="0" fontId="1" fillId="0" borderId="0"/>
    <xf numFmtId="0" fontId="75" fillId="0" borderId="0" applyNumberFormat="0" applyFill="0" applyBorder="0" applyAlignment="0" applyProtection="0">
      <alignment vertical="top"/>
      <protection locked="0"/>
    </xf>
    <xf numFmtId="41" fontId="7" fillId="0" borderId="0" applyFont="0" applyFill="0" applyBorder="0" applyAlignment="0" applyProtection="0"/>
    <xf numFmtId="196" fontId="7" fillId="0" borderId="0" applyFont="0" applyFill="0" applyBorder="0" applyAlignment="0" applyProtection="0"/>
    <xf numFmtId="197" fontId="7" fillId="0" borderId="0" applyFont="0" applyFill="0" applyBorder="0" applyAlignment="0" applyProtection="0"/>
    <xf numFmtId="43" fontId="7" fillId="0" borderId="0" applyFont="0" applyFill="0" applyBorder="0" applyAlignment="0" applyProtection="0"/>
    <xf numFmtId="0" fontId="7" fillId="0" borderId="0"/>
    <xf numFmtId="43" fontId="5" fillId="0" borderId="0" applyFont="0" applyFill="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85" fillId="0" borderId="0" applyFont="0" applyFill="0" applyBorder="0" applyAlignment="0" applyProtection="0"/>
    <xf numFmtId="198" fontId="76" fillId="0" borderId="0"/>
    <xf numFmtId="198" fontId="76" fillId="0" borderId="0"/>
    <xf numFmtId="198" fontId="76" fillId="0" borderId="0"/>
    <xf numFmtId="198" fontId="76" fillId="0" borderId="0"/>
    <xf numFmtId="198" fontId="76" fillId="0" borderId="0"/>
    <xf numFmtId="198" fontId="76" fillId="0" borderId="0"/>
    <xf numFmtId="198" fontId="76" fillId="0" borderId="0"/>
    <xf numFmtId="198" fontId="76" fillId="0" borderId="0"/>
    <xf numFmtId="167" fontId="4" fillId="0" borderId="0" applyFont="0" applyFill="0" applyBorder="0" applyAlignment="0" applyProtection="0"/>
    <xf numFmtId="167" fontId="4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5" fontId="4" fillId="0" borderId="0" applyFont="0" applyFill="0" applyBorder="0" applyAlignment="0" applyProtection="0"/>
    <xf numFmtId="201"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7"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5" fontId="4" fillId="0" borderId="0" applyFont="0" applyFill="0" applyBorder="0" applyAlignment="0" applyProtection="0"/>
    <xf numFmtId="167"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7"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5"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3" fillId="0" borderId="0" applyFont="0" applyFill="0" applyBorder="0" applyAlignment="0" applyProtection="0"/>
    <xf numFmtId="43" fontId="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85" fillId="0" borderId="0" applyFont="0" applyFill="0" applyBorder="0" applyAlignment="0" applyProtection="0"/>
    <xf numFmtId="199" fontId="5" fillId="0" borderId="0" applyFont="0" applyFill="0" applyBorder="0" applyAlignment="0" applyProtection="0"/>
    <xf numFmtId="200" fontId="78"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1" fillId="0" borderId="0"/>
    <xf numFmtId="0" fontId="69" fillId="0" borderId="0"/>
    <xf numFmtId="0" fontId="5" fillId="0" borderId="0"/>
    <xf numFmtId="37" fontId="8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3" fillId="0" borderId="0"/>
    <xf numFmtId="0" fontId="5" fillId="0" borderId="0"/>
    <xf numFmtId="0" fontId="7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1" fillId="0" borderId="0"/>
    <xf numFmtId="0" fontId="4" fillId="0" borderId="0"/>
    <xf numFmtId="0" fontId="4" fillId="0" borderId="0"/>
    <xf numFmtId="0" fontId="4" fillId="0" borderId="0"/>
    <xf numFmtId="0" fontId="4" fillId="0" borderId="0"/>
    <xf numFmtId="0" fontId="4" fillId="0" borderId="0"/>
    <xf numFmtId="0" fontId="45" fillId="0" borderId="0"/>
    <xf numFmtId="0" fontId="85" fillId="29" borderId="19" applyNumberFormat="0" applyFont="0" applyAlignment="0" applyProtection="0"/>
    <xf numFmtId="40" fontId="27" fillId="54" borderId="0">
      <alignment horizontal="right"/>
    </xf>
    <xf numFmtId="0" fontId="79" fillId="7" borderId="0">
      <alignment horizontal="center"/>
    </xf>
    <xf numFmtId="0" fontId="74" fillId="18" borderId="23"/>
    <xf numFmtId="0" fontId="80" fillId="0" borderId="0" applyBorder="0">
      <alignment horizontal="centerContinuous"/>
    </xf>
    <xf numFmtId="0" fontId="81" fillId="0" borderId="0" applyBorder="0">
      <alignment horizontal="centerContinuous"/>
    </xf>
    <xf numFmtId="9" fontId="77" fillId="0" borderId="0" applyFont="0" applyFill="0" applyBorder="0" applyAlignment="0" applyProtection="0"/>
    <xf numFmtId="9" fontId="85" fillId="0" borderId="0" applyFont="0" applyFill="0" applyBorder="0" applyAlignment="0" applyProtection="0"/>
    <xf numFmtId="9" fontId="82" fillId="0" borderId="0" applyFont="0" applyFill="0" applyBorder="0" applyAlignment="0" applyProtection="0"/>
    <xf numFmtId="9" fontId="5" fillId="0" borderId="0" applyFont="0" applyFill="0" applyBorder="0" applyAlignment="0" applyProtection="0"/>
    <xf numFmtId="3" fontId="83" fillId="0" borderId="0" applyNumberFormat="0" applyFill="0" applyBorder="0" applyAlignment="0" applyProtection="0"/>
    <xf numFmtId="0" fontId="86" fillId="0" borderId="0" applyNumberFormat="0" applyFill="0" applyBorder="0" applyAlignment="0" applyProtection="0"/>
    <xf numFmtId="0" fontId="7" fillId="0" borderId="0"/>
    <xf numFmtId="0" fontId="73" fillId="0" borderId="0"/>
    <xf numFmtId="43" fontId="1" fillId="0" borderId="0" applyFont="0" applyFill="0" applyBorder="0" applyAlignment="0" applyProtection="0"/>
    <xf numFmtId="0" fontId="1" fillId="29" borderId="19" applyNumberFormat="0" applyFont="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45" fillId="0" borderId="0" applyFont="0" applyFill="0" applyBorder="0" applyAlignment="0" applyProtection="0"/>
  </cellStyleXfs>
  <cellXfs count="202">
    <xf numFmtId="0" fontId="0" fillId="0" borderId="0" xfId="0"/>
    <xf numFmtId="0" fontId="46" fillId="0" borderId="10" xfId="149" applyNumberFormat="1" applyFont="1" applyFill="1" applyBorder="1" applyAlignment="1">
      <alignment vertical="center"/>
    </xf>
    <xf numFmtId="0" fontId="46" fillId="0" borderId="0" xfId="149" applyNumberFormat="1" applyFont="1" applyFill="1" applyBorder="1" applyAlignment="1">
      <alignment vertical="center"/>
    </xf>
    <xf numFmtId="0" fontId="47" fillId="0" borderId="0" xfId="149" applyNumberFormat="1" applyFont="1" applyFill="1" applyBorder="1" applyAlignment="1">
      <alignment horizontal="center" vertical="center"/>
    </xf>
    <xf numFmtId="190" fontId="47" fillId="0" borderId="0" xfId="149" applyNumberFormat="1" applyFont="1" applyFill="1" applyBorder="1" applyAlignment="1">
      <alignment vertical="center"/>
    </xf>
    <xf numFmtId="191" fontId="46" fillId="0" borderId="0" xfId="149" applyNumberFormat="1" applyFont="1" applyFill="1" applyBorder="1" applyAlignment="1">
      <alignment horizontal="right" vertical="center"/>
    </xf>
    <xf numFmtId="0" fontId="47" fillId="0" borderId="0" xfId="149" applyNumberFormat="1" applyFont="1" applyFill="1" applyAlignment="1">
      <alignment horizontal="center" vertical="center"/>
    </xf>
    <xf numFmtId="190" fontId="47" fillId="0" borderId="0" xfId="149" applyNumberFormat="1" applyFont="1" applyFill="1" applyAlignment="1">
      <alignment vertical="center"/>
    </xf>
    <xf numFmtId="191" fontId="47" fillId="0" borderId="0" xfId="149" applyNumberFormat="1" applyFont="1" applyFill="1" applyAlignment="1">
      <alignment horizontal="right" vertical="center"/>
    </xf>
    <xf numFmtId="0" fontId="46" fillId="0" borderId="10" xfId="149" applyNumberFormat="1" applyFont="1" applyFill="1" applyBorder="1" applyAlignment="1">
      <alignment horizontal="center" vertical="center"/>
    </xf>
    <xf numFmtId="190" fontId="46" fillId="0" borderId="0" xfId="149" applyNumberFormat="1" applyFont="1" applyFill="1" applyAlignment="1">
      <alignment vertical="center"/>
    </xf>
    <xf numFmtId="0" fontId="46" fillId="0" borderId="0" xfId="149" applyNumberFormat="1" applyFont="1" applyFill="1" applyBorder="1" applyAlignment="1">
      <alignment horizontal="center" vertical="center"/>
    </xf>
    <xf numFmtId="0" fontId="46" fillId="0" borderId="10" xfId="150" applyFont="1" applyFill="1" applyBorder="1" applyAlignment="1">
      <alignment vertical="center"/>
    </xf>
    <xf numFmtId="190" fontId="47" fillId="0" borderId="0" xfId="150" applyNumberFormat="1" applyFont="1" applyFill="1" applyAlignment="1">
      <alignment horizontal="center" vertical="center"/>
    </xf>
    <xf numFmtId="190" fontId="46" fillId="0" borderId="10" xfId="150" applyNumberFormat="1" applyFont="1" applyFill="1" applyBorder="1" applyAlignment="1">
      <alignment horizontal="center" vertical="center"/>
    </xf>
    <xf numFmtId="190" fontId="46" fillId="0" borderId="0" xfId="150" applyNumberFormat="1" applyFont="1" applyFill="1" applyBorder="1" applyAlignment="1">
      <alignment horizontal="center" vertical="center"/>
    </xf>
    <xf numFmtId="191" fontId="46" fillId="0" borderId="0" xfId="150" applyNumberFormat="1" applyFont="1" applyFill="1" applyBorder="1" applyAlignment="1">
      <alignment horizontal="right" vertical="center"/>
    </xf>
    <xf numFmtId="190" fontId="46" fillId="0" borderId="10" xfId="151" applyNumberFormat="1" applyFont="1" applyFill="1" applyBorder="1" applyAlignment="1">
      <alignment vertical="center"/>
    </xf>
    <xf numFmtId="191" fontId="46" fillId="0" borderId="0" xfId="151" applyNumberFormat="1" applyFont="1" applyFill="1" applyBorder="1" applyAlignment="1">
      <alignment horizontal="right" vertical="center"/>
    </xf>
    <xf numFmtId="191" fontId="46" fillId="0" borderId="0" xfId="0" applyNumberFormat="1" applyFont="1" applyFill="1" applyBorder="1" applyAlignment="1">
      <alignment vertical="center"/>
    </xf>
    <xf numFmtId="191" fontId="46" fillId="0" borderId="0" xfId="0" applyNumberFormat="1" applyFont="1" applyFill="1" applyBorder="1" applyAlignment="1">
      <alignment horizontal="center" vertical="center"/>
    </xf>
    <xf numFmtId="190" fontId="46" fillId="0" borderId="0" xfId="151" applyNumberFormat="1" applyFont="1" applyFill="1" applyAlignment="1">
      <alignment vertical="center"/>
    </xf>
    <xf numFmtId="190" fontId="46" fillId="0" borderId="0" xfId="151" applyNumberFormat="1" applyFont="1" applyFill="1" applyBorder="1" applyAlignment="1">
      <alignment vertical="center"/>
    </xf>
    <xf numFmtId="0" fontId="47" fillId="0" borderId="0" xfId="151" applyFont="1" applyFill="1" applyBorder="1" applyAlignment="1">
      <alignment horizontal="center" vertical="center"/>
    </xf>
    <xf numFmtId="0" fontId="46" fillId="0" borderId="10" xfId="151" applyFont="1" applyFill="1" applyBorder="1" applyAlignment="1">
      <alignment horizontal="center" vertical="center"/>
    </xf>
    <xf numFmtId="191" fontId="46" fillId="0" borderId="0" xfId="23" applyNumberFormat="1" applyFont="1" applyFill="1" applyBorder="1" applyAlignment="1">
      <alignment horizontal="right" vertical="center"/>
    </xf>
    <xf numFmtId="191" fontId="47" fillId="0" borderId="0" xfId="151" applyNumberFormat="1" applyFont="1" applyFill="1" applyBorder="1" applyAlignment="1">
      <alignment horizontal="right" vertical="center"/>
    </xf>
    <xf numFmtId="191" fontId="47" fillId="0" borderId="10" xfId="151" applyNumberFormat="1" applyFont="1" applyFill="1" applyBorder="1" applyAlignment="1">
      <alignment horizontal="right" vertical="center"/>
    </xf>
    <xf numFmtId="0" fontId="47" fillId="0" borderId="10" xfId="0" applyFont="1" applyFill="1" applyBorder="1" applyAlignment="1">
      <alignment vertical="center"/>
    </xf>
    <xf numFmtId="3" fontId="47" fillId="0" borderId="10" xfId="23" applyNumberFormat="1" applyFont="1" applyFill="1" applyBorder="1" applyAlignment="1">
      <alignment vertical="center"/>
    </xf>
    <xf numFmtId="193" fontId="47" fillId="0" borderId="10" xfId="0" applyNumberFormat="1" applyFont="1" applyFill="1" applyBorder="1" applyAlignment="1">
      <alignment vertical="center"/>
    </xf>
    <xf numFmtId="191" fontId="47" fillId="0" borderId="0" xfId="0" applyNumberFormat="1" applyFont="1" applyFill="1" applyAlignment="1">
      <alignment horizontal="right" vertical="center"/>
    </xf>
    <xf numFmtId="193" fontId="46" fillId="0" borderId="0" xfId="0" applyNumberFormat="1" applyFont="1" applyFill="1" applyAlignment="1">
      <alignment vertical="center"/>
    </xf>
    <xf numFmtId="0" fontId="46" fillId="0" borderId="0" xfId="0" applyFont="1" applyFill="1" applyAlignment="1">
      <alignment vertical="center"/>
    </xf>
    <xf numFmtId="0" fontId="46" fillId="0" borderId="0" xfId="0" applyFont="1" applyFill="1" applyAlignment="1">
      <alignment horizontal="center" vertical="center"/>
    </xf>
    <xf numFmtId="191" fontId="46" fillId="0" borderId="0" xfId="0" applyNumberFormat="1" applyFont="1" applyFill="1" applyAlignment="1">
      <alignment horizontal="right" vertical="center"/>
    </xf>
    <xf numFmtId="190" fontId="46" fillId="0" borderId="10" xfId="0" applyNumberFormat="1" applyFont="1" applyFill="1" applyBorder="1" applyAlignment="1">
      <alignment vertical="center"/>
    </xf>
    <xf numFmtId="0" fontId="46" fillId="0" borderId="10" xfId="0" applyFont="1" applyFill="1" applyBorder="1" applyAlignment="1">
      <alignment horizontal="left" vertical="center"/>
    </xf>
    <xf numFmtId="191" fontId="46" fillId="0" borderId="10" xfId="0" applyNumberFormat="1" applyFont="1" applyFill="1" applyBorder="1" applyAlignment="1">
      <alignment horizontal="right" vertical="center"/>
    </xf>
    <xf numFmtId="190" fontId="46" fillId="0" borderId="0" xfId="0" applyNumberFormat="1" applyFont="1" applyFill="1" applyAlignment="1">
      <alignment vertical="center"/>
    </xf>
    <xf numFmtId="193" fontId="47" fillId="0" borderId="0" xfId="0" applyNumberFormat="1" applyFont="1" applyFill="1" applyAlignment="1">
      <alignment vertical="center"/>
    </xf>
    <xf numFmtId="191" fontId="46" fillId="0" borderId="0" xfId="0" applyNumberFormat="1" applyFont="1" applyFill="1" applyBorder="1" applyAlignment="1">
      <alignment horizontal="right" vertical="center"/>
    </xf>
    <xf numFmtId="0" fontId="47" fillId="0" borderId="0" xfId="0" applyFont="1" applyFill="1" applyBorder="1" applyAlignment="1">
      <alignment horizontal="center" vertical="center"/>
    </xf>
    <xf numFmtId="4" fontId="48" fillId="0" borderId="0" xfId="23" applyNumberFormat="1" applyFont="1" applyFill="1" applyAlignment="1">
      <alignment vertical="center"/>
    </xf>
    <xf numFmtId="37" fontId="47" fillId="0" borderId="0" xfId="0" applyNumberFormat="1" applyFont="1" applyFill="1" applyAlignment="1">
      <alignment horizontal="center" vertical="center"/>
    </xf>
    <xf numFmtId="4" fontId="47" fillId="0" borderId="0" xfId="23" applyNumberFormat="1" applyFont="1" applyFill="1" applyAlignment="1">
      <alignment vertical="center"/>
    </xf>
    <xf numFmtId="191" fontId="47" fillId="0" borderId="0" xfId="23" applyNumberFormat="1" applyFont="1" applyFill="1" applyBorder="1" applyAlignment="1">
      <alignment horizontal="right" vertical="center" wrapText="1"/>
    </xf>
    <xf numFmtId="191" fontId="47" fillId="0" borderId="11" xfId="0" applyNumberFormat="1" applyFont="1" applyFill="1" applyBorder="1" applyAlignment="1">
      <alignment horizontal="right" vertical="center"/>
    </xf>
    <xf numFmtId="0" fontId="46" fillId="0" borderId="10" xfId="0" applyFont="1" applyFill="1" applyBorder="1" applyAlignment="1">
      <alignment vertical="center"/>
    </xf>
    <xf numFmtId="0" fontId="47" fillId="0" borderId="10" xfId="0" applyFont="1" applyFill="1" applyBorder="1" applyAlignment="1">
      <alignment horizontal="center" vertical="center"/>
    </xf>
    <xf numFmtId="193" fontId="46" fillId="0" borderId="0" xfId="0" applyNumberFormat="1" applyFont="1" applyFill="1" applyAlignment="1">
      <alignment horizontal="left" vertical="center"/>
    </xf>
    <xf numFmtId="190" fontId="46" fillId="0" borderId="0" xfId="0" applyNumberFormat="1" applyFont="1" applyFill="1" applyBorder="1" applyAlignment="1">
      <alignment vertical="center"/>
    </xf>
    <xf numFmtId="0" fontId="46" fillId="0" borderId="0" xfId="0" applyFont="1" applyFill="1" applyBorder="1" applyAlignment="1">
      <alignment horizontal="left" vertical="center"/>
    </xf>
    <xf numFmtId="191" fontId="47" fillId="0" borderId="11" xfId="23" applyNumberFormat="1" applyFont="1" applyFill="1" applyBorder="1" applyAlignment="1">
      <alignment horizontal="right" vertical="center" wrapText="1"/>
    </xf>
    <xf numFmtId="1" fontId="47" fillId="0" borderId="0" xfId="0" applyNumberFormat="1" applyFont="1" applyFill="1" applyAlignment="1">
      <alignment vertical="center"/>
    </xf>
    <xf numFmtId="0" fontId="46" fillId="0" borderId="0" xfId="150" applyFont="1" applyFill="1" applyBorder="1" applyAlignment="1">
      <alignment vertical="center"/>
    </xf>
    <xf numFmtId="0" fontId="47" fillId="0" borderId="0" xfId="0" applyFont="1" applyFill="1" applyBorder="1" applyAlignment="1">
      <alignment vertical="center"/>
    </xf>
    <xf numFmtId="191" fontId="47" fillId="0" borderId="0" xfId="23" applyNumberFormat="1" applyFont="1" applyFill="1" applyBorder="1" applyAlignment="1">
      <alignment horizontal="right" vertical="center"/>
    </xf>
    <xf numFmtId="191" fontId="47" fillId="0" borderId="10" xfId="23" applyNumberFormat="1" applyFont="1" applyFill="1" applyBorder="1" applyAlignment="1">
      <alignment horizontal="right" vertical="center"/>
    </xf>
    <xf numFmtId="0" fontId="47" fillId="0" borderId="10" xfId="0" applyFont="1" applyFill="1" applyBorder="1" applyAlignment="1">
      <alignment horizontal="left" vertical="center"/>
    </xf>
    <xf numFmtId="190" fontId="47" fillId="0" borderId="10" xfId="0" applyNumberFormat="1" applyFont="1" applyFill="1" applyBorder="1" applyAlignment="1">
      <alignment vertical="center"/>
    </xf>
    <xf numFmtId="190" fontId="47" fillId="0" borderId="0" xfId="0" applyNumberFormat="1" applyFont="1" applyFill="1" applyBorder="1" applyAlignment="1">
      <alignment vertical="center"/>
    </xf>
    <xf numFmtId="0" fontId="46" fillId="0" borderId="0" xfId="0" quotePrefix="1" applyFont="1" applyFill="1" applyAlignment="1">
      <alignment horizontal="left" vertical="center"/>
    </xf>
    <xf numFmtId="192" fontId="47" fillId="0" borderId="0" xfId="23" applyNumberFormat="1" applyFont="1" applyFill="1" applyBorder="1" applyAlignment="1">
      <alignment horizontal="right" vertical="center"/>
    </xf>
    <xf numFmtId="192" fontId="47" fillId="0" borderId="0" xfId="0" applyNumberFormat="1" applyFont="1" applyFill="1" applyBorder="1" applyAlignment="1">
      <alignment horizontal="right" vertical="center"/>
    </xf>
    <xf numFmtId="191" fontId="47" fillId="0" borderId="0" xfId="0" applyNumberFormat="1" applyFont="1" applyFill="1" applyAlignment="1">
      <alignment vertical="center"/>
    </xf>
    <xf numFmtId="2" fontId="47" fillId="0" borderId="0" xfId="0" applyNumberFormat="1" applyFont="1" applyFill="1" applyAlignment="1">
      <alignment vertical="center"/>
    </xf>
    <xf numFmtId="191" fontId="46" fillId="0" borderId="0" xfId="0" applyNumberFormat="1" applyFont="1" applyFill="1" applyAlignment="1">
      <alignment vertical="center"/>
    </xf>
    <xf numFmtId="191" fontId="46" fillId="0" borderId="10" xfId="0" applyNumberFormat="1" applyFont="1" applyFill="1" applyBorder="1" applyAlignment="1">
      <alignment vertical="center"/>
    </xf>
    <xf numFmtId="191" fontId="46" fillId="0" borderId="0" xfId="152" applyNumberFormat="1" applyFont="1" applyFill="1" applyBorder="1" applyAlignment="1">
      <alignment horizontal="right" vertical="center"/>
    </xf>
    <xf numFmtId="191" fontId="50" fillId="0" borderId="0" xfId="0" applyNumberFormat="1" applyFont="1" applyFill="1" applyBorder="1" applyAlignment="1">
      <alignment horizontal="right" vertical="center"/>
    </xf>
    <xf numFmtId="191" fontId="50" fillId="0" borderId="0" xfId="0" applyNumberFormat="1" applyFont="1" applyFill="1" applyBorder="1" applyAlignment="1">
      <alignment horizontal="center" vertical="center"/>
    </xf>
    <xf numFmtId="191" fontId="47" fillId="0" borderId="0" xfId="0" applyNumberFormat="1" applyFont="1" applyFill="1" applyBorder="1" applyAlignment="1">
      <alignment vertical="center"/>
    </xf>
    <xf numFmtId="191" fontId="47" fillId="0" borderId="0" xfId="0" applyNumberFormat="1" applyFont="1" applyFill="1" applyBorder="1" applyAlignment="1">
      <alignment horizontal="center" vertical="center"/>
    </xf>
    <xf numFmtId="191" fontId="47" fillId="0" borderId="0" xfId="152" applyNumberFormat="1" applyFont="1" applyFill="1" applyBorder="1" applyAlignment="1">
      <alignment horizontal="right" vertical="center"/>
    </xf>
    <xf numFmtId="191" fontId="47" fillId="0" borderId="10" xfId="0" applyNumberFormat="1" applyFont="1" applyFill="1" applyBorder="1" applyAlignment="1">
      <alignment vertical="center"/>
    </xf>
    <xf numFmtId="0" fontId="50" fillId="0" borderId="0" xfId="0" applyFont="1" applyFill="1" applyAlignment="1">
      <alignment horizontal="center" vertical="center"/>
    </xf>
    <xf numFmtId="4" fontId="47" fillId="0" borderId="0" xfId="23" applyFont="1" applyFill="1" applyAlignment="1">
      <alignment vertical="center"/>
    </xf>
    <xf numFmtId="0" fontId="46" fillId="0" borderId="0" xfId="22" applyNumberFormat="1" applyFont="1" applyFill="1" applyBorder="1" applyAlignment="1">
      <alignment horizontal="left" vertical="center"/>
    </xf>
    <xf numFmtId="0" fontId="46" fillId="0" borderId="10" xfId="22" applyNumberFormat="1" applyFont="1" applyFill="1" applyBorder="1" applyAlignment="1">
      <alignment horizontal="left" vertical="center"/>
    </xf>
    <xf numFmtId="4" fontId="47" fillId="0" borderId="10" xfId="23" applyFont="1" applyFill="1" applyBorder="1" applyAlignment="1">
      <alignment vertical="center"/>
    </xf>
    <xf numFmtId="0" fontId="47" fillId="0" borderId="0" xfId="22" applyNumberFormat="1" applyFont="1" applyFill="1" applyBorder="1" applyAlignment="1">
      <alignment vertical="center"/>
    </xf>
    <xf numFmtId="0" fontId="46" fillId="0" borderId="0" xfId="22" applyNumberFormat="1" applyFont="1" applyFill="1" applyBorder="1" applyAlignment="1">
      <alignment vertical="center"/>
    </xf>
    <xf numFmtId="0" fontId="51" fillId="0" borderId="0" xfId="22" applyNumberFormat="1" applyFont="1" applyFill="1" applyBorder="1" applyAlignment="1">
      <alignment vertical="center"/>
    </xf>
    <xf numFmtId="0" fontId="50" fillId="0" borderId="0" xfId="22" applyNumberFormat="1" applyFont="1" applyFill="1" applyBorder="1" applyAlignment="1">
      <alignment horizontal="center" vertical="center"/>
    </xf>
    <xf numFmtId="0" fontId="47" fillId="0" borderId="0" xfId="22" applyNumberFormat="1" applyFont="1" applyFill="1" applyBorder="1" applyAlignment="1">
      <alignment horizontal="center" vertical="center"/>
    </xf>
    <xf numFmtId="2" fontId="47" fillId="0" borderId="0" xfId="153" applyNumberFormat="1" applyFont="1" applyFill="1" applyAlignment="1">
      <alignment vertical="center"/>
    </xf>
    <xf numFmtId="0" fontId="47" fillId="0" borderId="0" xfId="22" applyNumberFormat="1" applyFont="1" applyFill="1" applyBorder="1" applyAlignment="1">
      <alignment horizontal="left" vertical="center"/>
    </xf>
    <xf numFmtId="0" fontId="49" fillId="0" borderId="0" xfId="22" applyNumberFormat="1" applyFont="1" applyFill="1" applyBorder="1" applyAlignment="1">
      <alignment horizontal="left" vertical="center"/>
    </xf>
    <xf numFmtId="0" fontId="51" fillId="0" borderId="0" xfId="22" applyNumberFormat="1" applyFont="1" applyFill="1" applyBorder="1" applyAlignment="1">
      <alignment horizontal="center" vertical="center"/>
    </xf>
    <xf numFmtId="191" fontId="47" fillId="0" borderId="0" xfId="23" applyNumberFormat="1" applyFont="1" applyFill="1" applyAlignment="1">
      <alignment horizontal="right" vertical="center"/>
    </xf>
    <xf numFmtId="0" fontId="47" fillId="0" borderId="0" xfId="0" applyFont="1" applyFill="1" applyAlignment="1">
      <alignment horizontal="center" vertical="center"/>
    </xf>
    <xf numFmtId="3" fontId="47" fillId="0" borderId="10" xfId="0" applyNumberFormat="1" applyFont="1" applyFill="1" applyBorder="1" applyAlignment="1">
      <alignment vertical="center"/>
    </xf>
    <xf numFmtId="0" fontId="47" fillId="0" borderId="10" xfId="22" applyNumberFormat="1" applyFont="1" applyFill="1" applyBorder="1" applyAlignment="1">
      <alignment horizontal="left" vertical="center"/>
    </xf>
    <xf numFmtId="0" fontId="51" fillId="0" borderId="10" xfId="22" applyNumberFormat="1" applyFont="1" applyFill="1" applyBorder="1" applyAlignment="1">
      <alignment horizontal="center" vertical="center"/>
    </xf>
    <xf numFmtId="191" fontId="70" fillId="0" borderId="0" xfId="164" applyNumberFormat="1" applyFont="1" applyFill="1" applyBorder="1" applyAlignment="1">
      <alignment horizontal="right" vertical="center"/>
    </xf>
    <xf numFmtId="191" fontId="47" fillId="0" borderId="0" xfId="154" applyNumberFormat="1" applyFont="1" applyFill="1" applyAlignment="1">
      <alignment horizontal="right" vertical="center"/>
    </xf>
    <xf numFmtId="191" fontId="47" fillId="0" borderId="0" xfId="154" applyNumberFormat="1" applyFont="1" applyFill="1" applyAlignment="1">
      <alignment vertical="center"/>
    </xf>
    <xf numFmtId="191" fontId="47" fillId="0" borderId="0" xfId="154" applyNumberFormat="1" applyFont="1" applyFill="1" applyAlignment="1">
      <alignment horizontal="center" vertical="center"/>
    </xf>
    <xf numFmtId="191" fontId="47" fillId="0" borderId="10" xfId="154" applyNumberFormat="1" applyFont="1" applyFill="1" applyBorder="1" applyAlignment="1">
      <alignment horizontal="right" vertical="center"/>
    </xf>
    <xf numFmtId="191" fontId="47" fillId="0" borderId="0" xfId="154" applyNumberFormat="1" applyFont="1" applyFill="1" applyBorder="1" applyAlignment="1">
      <alignment horizontal="right" vertical="center"/>
    </xf>
    <xf numFmtId="191" fontId="47" fillId="0" borderId="0" xfId="154" applyNumberFormat="1" applyFont="1" applyFill="1" applyBorder="1" applyAlignment="1">
      <alignment vertical="center"/>
    </xf>
    <xf numFmtId="0" fontId="47" fillId="0" borderId="0" xfId="0" applyFont="1" applyFill="1" applyBorder="1" applyAlignment="1">
      <alignment horizontal="left" vertical="center"/>
    </xf>
    <xf numFmtId="0" fontId="47" fillId="0" borderId="0" xfId="0" quotePrefix="1" applyFont="1" applyFill="1" applyAlignment="1">
      <alignment horizontal="center" vertical="center"/>
    </xf>
    <xf numFmtId="0" fontId="46" fillId="0" borderId="0" xfId="0" applyFont="1" applyAlignment="1">
      <alignment vertical="center"/>
    </xf>
    <xf numFmtId="191" fontId="47" fillId="0" borderId="22" xfId="0" applyNumberFormat="1" applyFont="1" applyFill="1" applyBorder="1" applyAlignment="1">
      <alignment vertical="center"/>
    </xf>
    <xf numFmtId="0" fontId="47" fillId="0" borderId="0" xfId="0" applyFont="1" applyFill="1" applyAlignment="1">
      <alignment horizontal="left" vertical="center"/>
    </xf>
    <xf numFmtId="0" fontId="47" fillId="0" borderId="0" xfId="0" applyFont="1" applyAlignment="1">
      <alignment horizontal="left" vertical="center"/>
    </xf>
    <xf numFmtId="191" fontId="46" fillId="0" borderId="0" xfId="149" applyNumberFormat="1" applyFont="1" applyFill="1" applyAlignment="1">
      <alignment horizontal="right" vertical="center"/>
    </xf>
    <xf numFmtId="191" fontId="46" fillId="0" borderId="10" xfId="149" applyNumberFormat="1" applyFont="1" applyFill="1" applyBorder="1" applyAlignment="1">
      <alignment horizontal="right" vertical="center"/>
    </xf>
    <xf numFmtId="191" fontId="47" fillId="0" borderId="10" xfId="0" applyNumberFormat="1" applyFont="1" applyFill="1" applyBorder="1" applyAlignment="1">
      <alignment horizontal="right" vertical="center"/>
    </xf>
    <xf numFmtId="191" fontId="46" fillId="0" borderId="10" xfId="151" applyNumberFormat="1" applyFont="1" applyFill="1" applyBorder="1" applyAlignment="1">
      <alignment horizontal="right" vertical="center"/>
    </xf>
    <xf numFmtId="0" fontId="47" fillId="0" borderId="0" xfId="0" applyFont="1" applyFill="1" applyAlignment="1">
      <alignment vertical="center"/>
    </xf>
    <xf numFmtId="3" fontId="47" fillId="0" borderId="0" xfId="23" applyNumberFormat="1" applyFont="1" applyFill="1" applyAlignment="1">
      <alignment vertical="center"/>
    </xf>
    <xf numFmtId="0" fontId="47" fillId="0" borderId="0" xfId="0" quotePrefix="1" applyFont="1" applyFill="1" applyAlignment="1">
      <alignment horizontal="left" vertical="center"/>
    </xf>
    <xf numFmtId="191" fontId="47" fillId="0" borderId="0" xfId="0" applyNumberFormat="1" applyFont="1" applyFill="1" applyBorder="1" applyAlignment="1">
      <alignment horizontal="right" vertical="center"/>
    </xf>
    <xf numFmtId="0" fontId="47" fillId="0" borderId="0" xfId="0" applyFont="1" applyAlignment="1">
      <alignment vertical="center"/>
    </xf>
    <xf numFmtId="191" fontId="47" fillId="0" borderId="0" xfId="0" quotePrefix="1" applyNumberFormat="1" applyFont="1" applyFill="1" applyAlignment="1">
      <alignment horizontal="right" vertical="center"/>
    </xf>
    <xf numFmtId="4" fontId="47" fillId="0" borderId="0" xfId="23" applyFont="1"/>
    <xf numFmtId="0" fontId="46" fillId="0" borderId="0" xfId="0" applyFont="1" applyFill="1" applyAlignment="1">
      <alignment horizontal="left" vertical="center"/>
    </xf>
    <xf numFmtId="0" fontId="47" fillId="0" borderId="0" xfId="0" applyFont="1" applyFill="1"/>
    <xf numFmtId="4" fontId="48" fillId="0" borderId="0" xfId="23" applyFont="1" applyFill="1" applyAlignment="1">
      <alignment vertical="center"/>
    </xf>
    <xf numFmtId="4" fontId="47" fillId="0" borderId="0" xfId="23" applyFont="1" applyFill="1"/>
    <xf numFmtId="0" fontId="71" fillId="0" borderId="0" xfId="0" applyFont="1" applyFill="1" applyAlignment="1">
      <alignment horizontal="right" vertical="center"/>
    </xf>
    <xf numFmtId="3" fontId="47" fillId="0" borderId="0" xfId="23" applyNumberFormat="1" applyFont="1" applyFill="1"/>
    <xf numFmtId="191" fontId="47" fillId="0" borderId="0" xfId="0" applyNumberFormat="1" applyFont="1" applyAlignment="1">
      <alignment horizontal="right" vertical="center"/>
    </xf>
    <xf numFmtId="191" fontId="47" fillId="0" borderId="10" xfId="0" applyNumberFormat="1" applyFont="1" applyBorder="1" applyAlignment="1">
      <alignment horizontal="right" vertical="center"/>
    </xf>
    <xf numFmtId="0" fontId="46" fillId="0" borderId="0" xfId="0" applyFont="1" applyAlignment="1">
      <alignment horizontal="left" vertical="center"/>
    </xf>
    <xf numFmtId="0" fontId="46" fillId="0" borderId="0" xfId="22" applyNumberFormat="1" applyFont="1" applyBorder="1" applyAlignment="1">
      <alignment vertical="center"/>
    </xf>
    <xf numFmtId="0" fontId="47" fillId="0" borderId="0" xfId="22" applyNumberFormat="1" applyFont="1" applyBorder="1" applyAlignment="1">
      <alignment horizontal="left" vertical="center"/>
    </xf>
    <xf numFmtId="0" fontId="47" fillId="0" borderId="0" xfId="22" applyNumberFormat="1" applyFont="1" applyBorder="1" applyAlignment="1">
      <alignment vertical="center"/>
    </xf>
    <xf numFmtId="0" fontId="47" fillId="0" borderId="0" xfId="0" applyFont="1" applyAlignment="1">
      <alignment horizontal="left" vertical="center" indent="1"/>
    </xf>
    <xf numFmtId="0" fontId="46" fillId="0" borderId="0" xfId="22" applyNumberFormat="1" applyFont="1" applyBorder="1" applyAlignment="1">
      <alignment horizontal="left" vertical="center"/>
    </xf>
    <xf numFmtId="191" fontId="47" fillId="0" borderId="11" xfId="0" applyNumberFormat="1" applyFont="1" applyFill="1" applyBorder="1" applyAlignment="1">
      <alignment vertical="center"/>
    </xf>
    <xf numFmtId="37" fontId="47" fillId="0" borderId="0" xfId="0" applyNumberFormat="1" applyFont="1" applyFill="1" applyBorder="1" applyAlignment="1">
      <alignment horizontal="center" vertical="center"/>
    </xf>
    <xf numFmtId="0" fontId="5" fillId="0" borderId="0" xfId="0" applyFont="1" applyFill="1" applyAlignment="1">
      <alignment vertical="center"/>
    </xf>
    <xf numFmtId="191" fontId="5" fillId="0" borderId="0" xfId="0" applyNumberFormat="1" applyFont="1" applyFill="1" applyAlignment="1">
      <alignment vertical="center"/>
    </xf>
    <xf numFmtId="4" fontId="3" fillId="0" borderId="0" xfId="23"/>
    <xf numFmtId="0" fontId="87" fillId="0" borderId="0" xfId="0" applyFont="1" applyAlignment="1">
      <alignment vertical="center"/>
    </xf>
    <xf numFmtId="0" fontId="87" fillId="0" borderId="0" xfId="0" applyFont="1" applyAlignment="1">
      <alignment horizontal="left" vertical="center" indent="1"/>
    </xf>
    <xf numFmtId="202" fontId="66" fillId="55" borderId="0" xfId="0" applyNumberFormat="1" applyFont="1" applyFill="1" applyAlignment="1">
      <alignment horizontal="center"/>
    </xf>
    <xf numFmtId="203" fontId="88" fillId="0" borderId="0" xfId="0" applyNumberFormat="1" applyFont="1" applyAlignment="1">
      <alignment horizontal="left" vertical="center" indent="2"/>
    </xf>
    <xf numFmtId="167" fontId="89" fillId="55" borderId="0" xfId="280" applyNumberFormat="1" applyFont="1" applyFill="1" applyAlignment="1">
      <alignment vertical="center"/>
    </xf>
    <xf numFmtId="0" fontId="88" fillId="0" borderId="0" xfId="0" applyFont="1" applyAlignment="1">
      <alignment horizontal="left" vertical="center" indent="2"/>
    </xf>
    <xf numFmtId="167" fontId="89" fillId="56" borderId="0" xfId="280" applyNumberFormat="1" applyFont="1" applyFill="1" applyAlignment="1">
      <alignment vertical="center"/>
    </xf>
    <xf numFmtId="0" fontId="88" fillId="0" borderId="0" xfId="0" applyFont="1" applyAlignment="1">
      <alignment horizontal="left" vertical="center" indent="4"/>
    </xf>
    <xf numFmtId="0" fontId="88" fillId="0" borderId="0" xfId="0" applyFont="1" applyAlignment="1">
      <alignment horizontal="center" vertical="center"/>
    </xf>
    <xf numFmtId="167" fontId="88" fillId="55" borderId="3" xfId="0" applyNumberFormat="1" applyFont="1" applyFill="1" applyBorder="1" applyAlignment="1">
      <alignment horizontal="right" vertical="center"/>
    </xf>
    <xf numFmtId="167" fontId="88" fillId="55" borderId="0" xfId="0" applyNumberFormat="1" applyFont="1" applyFill="1" applyAlignment="1">
      <alignment horizontal="right" vertical="center"/>
    </xf>
    <xf numFmtId="0" fontId="88" fillId="0" borderId="0" xfId="0" applyFont="1" applyAlignment="1">
      <alignment vertical="center"/>
    </xf>
    <xf numFmtId="167" fontId="87" fillId="55" borderId="0" xfId="442" applyNumberFormat="1" applyFont="1" applyFill="1" applyAlignment="1">
      <alignment horizontal="center" vertical="center"/>
    </xf>
    <xf numFmtId="167" fontId="88" fillId="57" borderId="0" xfId="0" applyNumberFormat="1" applyFont="1" applyFill="1" applyAlignment="1">
      <alignment horizontal="right" vertical="center"/>
    </xf>
    <xf numFmtId="167" fontId="88" fillId="58" borderId="0" xfId="0" applyNumberFormat="1" applyFont="1" applyFill="1" applyAlignment="1">
      <alignment horizontal="right" vertical="center"/>
    </xf>
    <xf numFmtId="167" fontId="88" fillId="55" borderId="3" xfId="23" applyNumberFormat="1" applyFont="1" applyFill="1" applyBorder="1" applyAlignment="1">
      <alignment vertical="center"/>
    </xf>
    <xf numFmtId="167" fontId="88" fillId="55" borderId="0" xfId="0" applyNumberFormat="1" applyFont="1" applyFill="1" applyAlignment="1">
      <alignment vertical="center"/>
    </xf>
    <xf numFmtId="167" fontId="88" fillId="59" borderId="0" xfId="0" applyNumberFormat="1" applyFont="1" applyFill="1" applyAlignment="1">
      <alignment horizontal="right" vertical="center"/>
    </xf>
    <xf numFmtId="167" fontId="88" fillId="60" borderId="3" xfId="0" applyNumberFormat="1" applyFont="1" applyFill="1" applyBorder="1" applyAlignment="1">
      <alignment horizontal="right" vertical="center"/>
    </xf>
    <xf numFmtId="167" fontId="87" fillId="55" borderId="0" xfId="0" applyNumberFormat="1" applyFont="1" applyFill="1" applyAlignment="1">
      <alignment vertical="center"/>
    </xf>
    <xf numFmtId="167" fontId="88" fillId="61" borderId="0" xfId="0" applyNumberFormat="1" applyFont="1" applyFill="1" applyAlignment="1">
      <alignment vertical="center"/>
    </xf>
    <xf numFmtId="167" fontId="88" fillId="55" borderId="21" xfId="0" applyNumberFormat="1" applyFont="1" applyFill="1" applyBorder="1" applyAlignment="1">
      <alignment horizontal="right" vertical="center"/>
    </xf>
    <xf numFmtId="167" fontId="0" fillId="0" borderId="0" xfId="0" applyNumberFormat="1"/>
    <xf numFmtId="204" fontId="0" fillId="0" borderId="0" xfId="23" applyNumberFormat="1" applyFont="1"/>
    <xf numFmtId="191" fontId="46" fillId="0" borderId="10" xfId="0" applyNumberFormat="1" applyFont="1" applyFill="1" applyBorder="1" applyAlignment="1">
      <alignment horizontal="center" vertical="center"/>
    </xf>
    <xf numFmtId="0" fontId="46" fillId="0" borderId="0" xfId="0" applyFont="1" applyFill="1" applyAlignment="1">
      <alignment horizontal="left" vertical="center"/>
    </xf>
    <xf numFmtId="194" fontId="72" fillId="0" borderId="0" xfId="80" applyNumberFormat="1" applyFont="1" applyFill="1" applyBorder="1" applyAlignment="1">
      <alignment horizontal="right" vertical="center"/>
    </xf>
    <xf numFmtId="191" fontId="5" fillId="0" borderId="0" xfId="0" applyNumberFormat="1" applyFont="1" applyFill="1" applyAlignment="1">
      <alignment horizontal="right" vertical="center"/>
    </xf>
    <xf numFmtId="0" fontId="46" fillId="0" borderId="0" xfId="0" applyFont="1" applyFill="1" applyAlignment="1">
      <alignment horizontal="left" vertical="center"/>
    </xf>
    <xf numFmtId="191" fontId="46" fillId="62" borderId="0" xfId="149" applyNumberFormat="1" applyFont="1" applyFill="1" applyBorder="1" applyAlignment="1">
      <alignment horizontal="right" vertical="center"/>
    </xf>
    <xf numFmtId="191" fontId="47" fillId="62" borderId="0" xfId="0" applyNumberFormat="1" applyFont="1" applyFill="1" applyBorder="1" applyAlignment="1">
      <alignment horizontal="right" vertical="center"/>
    </xf>
    <xf numFmtId="191" fontId="47" fillId="62" borderId="0" xfId="0" applyNumberFormat="1" applyFont="1" applyFill="1" applyAlignment="1">
      <alignment horizontal="right" vertical="center"/>
    </xf>
    <xf numFmtId="191" fontId="47" fillId="62" borderId="0" xfId="0" quotePrefix="1" applyNumberFormat="1" applyFont="1" applyFill="1" applyAlignment="1">
      <alignment horizontal="right" vertical="center"/>
    </xf>
    <xf numFmtId="191" fontId="47" fillId="62" borderId="10" xfId="0" applyNumberFormat="1" applyFont="1" applyFill="1" applyBorder="1" applyAlignment="1">
      <alignment horizontal="right" vertical="center"/>
    </xf>
    <xf numFmtId="191" fontId="47" fillId="62" borderId="0" xfId="23" applyNumberFormat="1" applyFont="1" applyFill="1" applyBorder="1" applyAlignment="1">
      <alignment horizontal="right" vertical="center" wrapText="1"/>
    </xf>
    <xf numFmtId="191" fontId="47" fillId="62" borderId="11" xfId="0" applyNumberFormat="1" applyFont="1" applyFill="1" applyBorder="1" applyAlignment="1">
      <alignment horizontal="right" vertical="center"/>
    </xf>
    <xf numFmtId="191" fontId="46" fillId="62" borderId="0" xfId="0" applyNumberFormat="1" applyFont="1" applyFill="1" applyBorder="1" applyAlignment="1">
      <alignment horizontal="right" vertical="center"/>
    </xf>
    <xf numFmtId="191" fontId="47" fillId="62" borderId="0" xfId="0" applyNumberFormat="1" applyFont="1" applyFill="1" applyAlignment="1">
      <alignment vertical="center"/>
    </xf>
    <xf numFmtId="191" fontId="47" fillId="62" borderId="11" xfId="23" applyNumberFormat="1" applyFont="1" applyFill="1" applyBorder="1" applyAlignment="1">
      <alignment horizontal="right" vertical="center" wrapText="1"/>
    </xf>
    <xf numFmtId="193" fontId="47" fillId="62" borderId="0" xfId="0" applyNumberFormat="1" applyFont="1" applyFill="1" applyAlignment="1">
      <alignment vertical="center"/>
    </xf>
    <xf numFmtId="3" fontId="47" fillId="62" borderId="10" xfId="0" applyNumberFormat="1" applyFont="1" applyFill="1" applyBorder="1" applyAlignment="1">
      <alignment vertical="center"/>
    </xf>
    <xf numFmtId="191" fontId="47" fillId="62" borderId="0" xfId="23" applyNumberFormat="1" applyFont="1" applyFill="1" applyBorder="1" applyAlignment="1">
      <alignment horizontal="right" vertical="center"/>
    </xf>
    <xf numFmtId="191" fontId="47" fillId="62" borderId="0" xfId="23" applyNumberFormat="1" applyFont="1" applyFill="1" applyAlignment="1">
      <alignment horizontal="right" vertical="center"/>
    </xf>
    <xf numFmtId="191" fontId="47" fillId="62" borderId="10" xfId="23" applyNumberFormat="1" applyFont="1" applyFill="1" applyBorder="1" applyAlignment="1">
      <alignment horizontal="right" vertical="center"/>
    </xf>
    <xf numFmtId="0" fontId="47" fillId="62" borderId="0" xfId="0" applyFont="1" applyFill="1" applyAlignment="1">
      <alignment vertical="center"/>
    </xf>
    <xf numFmtId="192" fontId="47" fillId="62" borderId="0" xfId="23" applyNumberFormat="1" applyFont="1" applyFill="1" applyBorder="1" applyAlignment="1">
      <alignment horizontal="right" vertical="center"/>
    </xf>
    <xf numFmtId="192" fontId="47" fillId="62" borderId="0" xfId="0" applyNumberFormat="1" applyFont="1" applyFill="1" applyBorder="1" applyAlignment="1">
      <alignment horizontal="right" vertical="center"/>
    </xf>
    <xf numFmtId="0" fontId="47" fillId="62" borderId="0" xfId="0" applyFont="1" applyFill="1" applyBorder="1" applyAlignment="1">
      <alignment vertical="center"/>
    </xf>
    <xf numFmtId="191" fontId="47" fillId="62" borderId="0" xfId="0" applyNumberFormat="1" applyFont="1" applyFill="1" applyBorder="1" applyAlignment="1">
      <alignment vertical="center"/>
    </xf>
    <xf numFmtId="191" fontId="47" fillId="62" borderId="10" xfId="151" applyNumberFormat="1" applyFont="1" applyFill="1" applyBorder="1" applyAlignment="1">
      <alignment horizontal="right" vertical="center"/>
    </xf>
    <xf numFmtId="191" fontId="47" fillId="62" borderId="0" xfId="154" applyNumberFormat="1" applyFont="1" applyFill="1" applyAlignment="1">
      <alignment horizontal="right" vertical="center"/>
    </xf>
    <xf numFmtId="191" fontId="47" fillId="62" borderId="0" xfId="154" applyNumberFormat="1" applyFont="1" applyFill="1" applyBorder="1" applyAlignment="1">
      <alignment horizontal="right" vertical="center"/>
    </xf>
    <xf numFmtId="191" fontId="47" fillId="62" borderId="10" xfId="154" applyNumberFormat="1" applyFont="1" applyFill="1" applyBorder="1" applyAlignment="1">
      <alignment horizontal="right" vertical="center"/>
    </xf>
    <xf numFmtId="191" fontId="50" fillId="62" borderId="0" xfId="0" applyNumberFormat="1" applyFont="1" applyFill="1" applyBorder="1" applyAlignment="1">
      <alignment horizontal="right" vertical="center"/>
    </xf>
    <xf numFmtId="191" fontId="47" fillId="62" borderId="0" xfId="154" applyNumberFormat="1" applyFont="1" applyFill="1" applyAlignment="1">
      <alignment vertical="center"/>
    </xf>
    <xf numFmtId="191" fontId="70" fillId="62" borderId="0" xfId="164" applyNumberFormat="1" applyFont="1" applyFill="1" applyBorder="1" applyAlignment="1">
      <alignment horizontal="right" vertical="center"/>
    </xf>
    <xf numFmtId="191" fontId="47" fillId="62" borderId="10" xfId="0" applyNumberFormat="1" applyFont="1" applyFill="1" applyBorder="1" applyAlignment="1">
      <alignment vertical="center"/>
    </xf>
    <xf numFmtId="191" fontId="46" fillId="62" borderId="0" xfId="23" applyNumberFormat="1" applyFont="1" applyFill="1" applyBorder="1" applyAlignment="1">
      <alignment horizontal="right" vertical="center"/>
    </xf>
    <xf numFmtId="191" fontId="47" fillId="62" borderId="11" xfId="0" applyNumberFormat="1" applyFont="1" applyFill="1" applyBorder="1" applyAlignment="1">
      <alignment vertical="center"/>
    </xf>
    <xf numFmtId="4" fontId="47" fillId="62" borderId="0" xfId="23" applyFont="1" applyFill="1" applyAlignment="1">
      <alignment vertical="center"/>
    </xf>
    <xf numFmtId="191" fontId="47" fillId="62" borderId="22" xfId="0" applyNumberFormat="1" applyFont="1" applyFill="1" applyBorder="1" applyAlignment="1">
      <alignment vertical="center"/>
    </xf>
    <xf numFmtId="191" fontId="46" fillId="0" borderId="10" xfId="0" applyNumberFormat="1" applyFont="1" applyFill="1" applyBorder="1" applyAlignment="1">
      <alignment horizontal="center" vertical="center"/>
    </xf>
    <xf numFmtId="0" fontId="46" fillId="0" borderId="0" xfId="0" applyFont="1" applyFill="1" applyAlignment="1">
      <alignment horizontal="left" vertical="center"/>
    </xf>
    <xf numFmtId="191" fontId="46" fillId="0" borderId="0" xfId="0" applyNumberFormat="1" applyFont="1" applyFill="1" applyBorder="1" applyAlignment="1">
      <alignment horizontal="center" vertical="center"/>
    </xf>
  </cellXfs>
  <cellStyles count="443">
    <cellStyle name="?????????????????" xfId="233" xr:uid="{E4091CCD-4030-4044-AC76-8A03195BFE78}"/>
    <cellStyle name="????????????????? [0]_MOGAS97" xfId="234" xr:uid="{FCCB196F-6EEF-4040-A1A9-E5E3B4941042}"/>
    <cellStyle name="??????????????????? [0]_MOGAS97" xfId="235" xr:uid="{978088E4-5AA8-4C4D-9951-A3B3072ABD7A}"/>
    <cellStyle name="???????????????????_MOGAS97" xfId="236" xr:uid="{B0165967-67FC-4E5D-9452-935064D090E5}"/>
    <cellStyle name="?????????????????_MOGAS97" xfId="237" xr:uid="{716201AC-0C18-417D-8EA7-663BF6A2DE9F}"/>
    <cellStyle name="????_C2+C3+POLY" xfId="238" xr:uid="{1456753A-49E0-4127-A3DA-04F8362EC220}"/>
    <cellStyle name="??_VERA" xfId="239" xr:uid="{48FC7572-C492-4ED9-A7B0-2B451576BA8B}"/>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2" xfId="197" xr:uid="{FF6B2E38-3908-4DD4-889B-8B4B0E29F221}"/>
    <cellStyle name="20% - Accent1 2 2" xfId="240" xr:uid="{5F1DA193-1074-4C8F-BFC7-DA8A14DAE614}"/>
    <cellStyle name="20% - Accent2 2" xfId="201" xr:uid="{11DE3224-5F1A-42F7-A833-9B9A18C41AF2}"/>
    <cellStyle name="20% - Accent2 2 2" xfId="241" xr:uid="{5F073BD4-EB61-4089-B7B7-6CD050179902}"/>
    <cellStyle name="20% - Accent3 2" xfId="205" xr:uid="{A869A3AA-DBCD-403A-8DB3-C01E5F9D0A0C}"/>
    <cellStyle name="20% - Accent3 2 2" xfId="242" xr:uid="{AC6435F8-910D-48E8-9A04-12595E016552}"/>
    <cellStyle name="20% - Accent4 2" xfId="209" xr:uid="{2C9598B3-043D-484E-8365-C69C2E241D5E}"/>
    <cellStyle name="20% - Accent4 2 2" xfId="243" xr:uid="{3264CA9C-6038-43C0-B873-C4CD1B552043}"/>
    <cellStyle name="20% - Accent5 2" xfId="213" xr:uid="{028B4CEA-DF0B-4830-A88F-51AA2DC3802B}"/>
    <cellStyle name="20% - Accent5 2 2" xfId="244" xr:uid="{308E25DD-EB6B-463E-914A-34E5BC7CA7E0}"/>
    <cellStyle name="20% - Accent6 2" xfId="217" xr:uid="{5C2190F8-DD35-435C-BFFB-7EB9443972CE}"/>
    <cellStyle name="20% - Accent6 2 2" xfId="245" xr:uid="{25ADD203-ADB8-4094-91FA-092BF98AC739}"/>
    <cellStyle name="40% - Accent1 2" xfId="198" xr:uid="{73FAC93B-F6B1-4B04-BA66-75AB708A21B0}"/>
    <cellStyle name="40% - Accent1 2 2" xfId="246" xr:uid="{C10817F1-4EA1-43A5-B811-B49DE6DAE6AF}"/>
    <cellStyle name="40% - Accent2 2" xfId="202" xr:uid="{A2FF84A8-1BDD-498C-9779-C8D76A3A69CF}"/>
    <cellStyle name="40% - Accent2 2 2" xfId="247" xr:uid="{738DB88A-4149-43EF-8988-2F76C1E77BA0}"/>
    <cellStyle name="40% - Accent3 2" xfId="206" xr:uid="{8542A4E4-0401-4665-B645-2A9764A6B552}"/>
    <cellStyle name="40% - Accent3 2 2" xfId="248" xr:uid="{A3E44DDF-8EBB-4D7D-A112-189FDCE2C392}"/>
    <cellStyle name="40% - Accent4 2" xfId="210" xr:uid="{3FEEC300-8B4C-48E8-8383-FB10D2B53033}"/>
    <cellStyle name="40% - Accent4 2 2" xfId="249" xr:uid="{5F5192E2-960D-4E13-8566-81C432351D1C}"/>
    <cellStyle name="40% - Accent5 2" xfId="214" xr:uid="{531CDA54-8041-411B-A564-8BB8981C8D2B}"/>
    <cellStyle name="40% - Accent5 2 2" xfId="250" xr:uid="{C26FA7C8-F4D4-4C88-85E5-BEE071DD294E}"/>
    <cellStyle name="40% - Accent6 2" xfId="218" xr:uid="{F34C82AA-EC0C-4894-9501-FBEB5BA96949}"/>
    <cellStyle name="40% - Accent6 2 2" xfId="251" xr:uid="{5BE1BFA8-5345-481F-ADF6-F24E9B29125B}"/>
    <cellStyle name="60% - Accent1 2" xfId="199" xr:uid="{E550DC2E-EFDE-4470-93DB-D69F90052308}"/>
    <cellStyle name="60% - Accent1 2 2" xfId="252" xr:uid="{5FB6ABEE-26DB-4BEA-933A-A3056A8A9AC1}"/>
    <cellStyle name="60% - Accent2 2" xfId="203" xr:uid="{285B152C-09FE-4DB2-B19D-D336A2465551}"/>
    <cellStyle name="60% - Accent2 2 2" xfId="253" xr:uid="{23E8C0FC-BBE7-4B50-BA6E-E1EACA46D75C}"/>
    <cellStyle name="60% - Accent3 2" xfId="207" xr:uid="{7134D116-78C2-4327-8228-BC89915DCC71}"/>
    <cellStyle name="60% - Accent3 2 2" xfId="254" xr:uid="{222295F5-DC28-4083-949D-3128CDD4FCEF}"/>
    <cellStyle name="60% - Accent4 2" xfId="211" xr:uid="{3314AE1E-4274-4AFF-9D17-C0CDE646291E}"/>
    <cellStyle name="60% - Accent4 2 2" xfId="255" xr:uid="{4373A368-5666-4C3C-9A15-EE63B6FC9E7F}"/>
    <cellStyle name="60% - Accent5 2" xfId="215" xr:uid="{EEB8479C-DD52-4876-80B9-FBECE3D46054}"/>
    <cellStyle name="60% - Accent5 2 2" xfId="256" xr:uid="{85071C48-CA8E-4061-BFDF-6E6442FDB28B}"/>
    <cellStyle name="60% - Accent6 2" xfId="219" xr:uid="{A503D518-FF11-4442-85FA-BA51A080BC19}"/>
    <cellStyle name="60% - Accent6 2 2" xfId="257" xr:uid="{799D79F0-999A-4319-8AFC-0C72AD3C3C72}"/>
    <cellStyle name="75" xfId="16" xr:uid="{00000000-0005-0000-0000-00000F000000}"/>
    <cellStyle name="Accent1 2" xfId="196" xr:uid="{581783B6-28B1-439C-8CE5-8535849BAF22}"/>
    <cellStyle name="Accent2 2" xfId="200" xr:uid="{14631938-D79B-47DE-A87D-4F433AB09963}"/>
    <cellStyle name="Accent3 2" xfId="204" xr:uid="{8B8CD8FA-F765-4D1B-AF28-63F6EAC72B7A}"/>
    <cellStyle name="Accent4 2" xfId="208" xr:uid="{1F5C3E93-87BF-4F37-BD31-BE2DEDCA65B8}"/>
    <cellStyle name="Accent5 2" xfId="212" xr:uid="{4C37E834-7754-4F50-8DDB-024E083B127C}"/>
    <cellStyle name="Accent6 2" xfId="216" xr:uid="{E536DED2-30C2-4D24-9FA7-9B2D0FDCB217}"/>
    <cellStyle name="Arial10" xfId="17" xr:uid="{00000000-0005-0000-0000-000010000000}"/>
    <cellStyle name="ÄÞ¸¶ [0]_´ëÇü»çÃâ" xfId="18" xr:uid="{00000000-0005-0000-0000-000011000000}"/>
    <cellStyle name="ÄÞ¸¶_´ëÇü»çÃâ" xfId="19" xr:uid="{00000000-0005-0000-0000-000012000000}"/>
    <cellStyle name="Bad 2" xfId="185" xr:uid="{6A72490E-19A2-4F3C-AE25-933FE27EB9CE}"/>
    <cellStyle name="blau" xfId="20" xr:uid="{00000000-0005-0000-0000-000013000000}"/>
    <cellStyle name="Ç¥ÁØ_´ëÇü»çÃâ" xfId="21" xr:uid="{00000000-0005-0000-0000-000014000000}"/>
    <cellStyle name="Calculation 2" xfId="189" xr:uid="{F3A1125C-E586-4C5C-BD41-A2D1E239EE0E}"/>
    <cellStyle name="Change A&amp;ll" xfId="22" xr:uid="{00000000-0005-0000-0000-000015000000}"/>
    <cellStyle name="Check Cell 2" xfId="191" xr:uid="{4F87266C-37EF-4D51-B82A-7557AD392AD6}"/>
    <cellStyle name="Comma" xfId="23" builtinId="3"/>
    <cellStyle name="Comma  - Style1" xfId="24" xr:uid="{00000000-0005-0000-0000-000017000000}"/>
    <cellStyle name="Comma  - Style1 2" xfId="259" xr:uid="{A942D122-FA1F-4AAC-9138-978110F70266}"/>
    <cellStyle name="Comma  - Style2" xfId="25" xr:uid="{00000000-0005-0000-0000-000018000000}"/>
    <cellStyle name="Comma  - Style2 2" xfId="260" xr:uid="{25FB2430-49A4-45AF-ACF8-DF9AC3D5043E}"/>
    <cellStyle name="Comma  - Style3" xfId="26" xr:uid="{00000000-0005-0000-0000-000019000000}"/>
    <cellStyle name="Comma  - Style3 2" xfId="261" xr:uid="{F36B235A-6D0B-4EB1-A7C8-74B364FAEC4C}"/>
    <cellStyle name="Comma  - Style4" xfId="27" xr:uid="{00000000-0005-0000-0000-00001A000000}"/>
    <cellStyle name="Comma  - Style4 2" xfId="262" xr:uid="{54B82CF5-C1E1-4044-83F9-5C3160717FD1}"/>
    <cellStyle name="Comma  - Style5" xfId="28" xr:uid="{00000000-0005-0000-0000-00001B000000}"/>
    <cellStyle name="Comma  - Style5 2" xfId="263" xr:uid="{84C4F146-DE68-45FF-8C72-8F4CCE44B637}"/>
    <cellStyle name="Comma  - Style6" xfId="29" xr:uid="{00000000-0005-0000-0000-00001C000000}"/>
    <cellStyle name="Comma  - Style6 2" xfId="264" xr:uid="{F0C6513E-F404-4E3E-BEB0-F29FB42960B1}"/>
    <cellStyle name="Comma  - Style7" xfId="30" xr:uid="{00000000-0005-0000-0000-00001D000000}"/>
    <cellStyle name="Comma  - Style7 2" xfId="265" xr:uid="{1D13550B-FA72-412D-8CCF-1BDB8B7E6448}"/>
    <cellStyle name="Comma  - Style8" xfId="266" xr:uid="{A91FA749-DAB6-4ED9-9C2A-F87EC808BF06}"/>
    <cellStyle name="Comma 10" xfId="267" xr:uid="{9070FE7D-CEFE-414D-B51D-3BFCF39B3BDD}"/>
    <cellStyle name="Comma 11" xfId="268" xr:uid="{A19BF88A-A868-4654-93CD-249A3C368A9D}"/>
    <cellStyle name="Comma 11 2" xfId="223" xr:uid="{18F9A6A9-0E2E-4439-9AAA-93C634253161}"/>
    <cellStyle name="Comma 11 2 2" xfId="270" xr:uid="{9C630174-CBB0-4A68-A73A-F02BAF192A1B}"/>
    <cellStyle name="Comma 11 2 3" xfId="269" xr:uid="{FCB464EF-1CEA-4124-9BAB-E1713BE0AEB6}"/>
    <cellStyle name="Comma 11 2 4" xfId="439" xr:uid="{DC0E8197-78A8-4899-A1DB-99693A8528A5}"/>
    <cellStyle name="Comma 12" xfId="271" xr:uid="{0C3A6228-1BA3-4E17-AE89-F672CA4840B3}"/>
    <cellStyle name="Comma 13" xfId="272" xr:uid="{4B939936-7A39-41B8-B0B3-FBB864DBB90F}"/>
    <cellStyle name="Comma 14" xfId="273" xr:uid="{361580E1-5F09-4FED-BB15-4ED91DF7946A}"/>
    <cellStyle name="Comma 15" xfId="274" xr:uid="{A9CADCCA-E52D-4300-86E5-EC76AD0970B1}"/>
    <cellStyle name="Comma 16" xfId="275" xr:uid="{B0F06967-19E5-4001-8210-1175DC8754EC}"/>
    <cellStyle name="Comma 17" xfId="276" xr:uid="{4EF569B1-AFF9-439B-BEB6-167F572DBF63}"/>
    <cellStyle name="Comma 18" xfId="277" xr:uid="{CEBB04BD-3514-4241-A584-5B01D9150481}"/>
    <cellStyle name="Comma 19" xfId="278" xr:uid="{190FEFEE-5D25-4668-AE4F-52B93DB75CF4}"/>
    <cellStyle name="Comma 2" xfId="31" xr:uid="{00000000-0005-0000-0000-00001E000000}"/>
    <cellStyle name="Comma 2 11" xfId="229" xr:uid="{389F1F65-C820-4900-82A0-6756890D0045}"/>
    <cellStyle name="Comma 2 11 2" xfId="279" xr:uid="{D26A9BE1-7831-435B-BC09-E0D6966F29A4}"/>
    <cellStyle name="Comma 2 2" xfId="158" xr:uid="{2857A438-67C5-4E89-8735-45A18EBFB055}"/>
    <cellStyle name="Comma 2 2 2" xfId="166" xr:uid="{7D4DD3C0-942C-4A88-9812-175C7E26A09D}"/>
    <cellStyle name="Comma 2 2 2 2" xfId="175" xr:uid="{ADC6A168-417D-4F3F-ABD8-0679B219EB10}"/>
    <cellStyle name="Comma 2 2 2 2 2" xfId="281" xr:uid="{C3DED528-3E62-4C83-B749-0A7EE36EDDAD}"/>
    <cellStyle name="Comma 2 2 2 3" xfId="282" xr:uid="{0F34C5CC-34AF-487D-80D1-016BAAF2C9C5}"/>
    <cellStyle name="Comma 2 2 2 4" xfId="280" xr:uid="{A17AD38E-275B-4981-B92C-C9047DC7EE3B}"/>
    <cellStyle name="Comma 2 2 3" xfId="225" xr:uid="{96B9EBE4-4986-44E6-809E-D43ECAB5C864}"/>
    <cellStyle name="Comma 2 2 3 2" xfId="283" xr:uid="{A4709D97-092F-45D7-988C-4DC8A50F8F3B}"/>
    <cellStyle name="Comma 2 2 4" xfId="171" xr:uid="{41D4B364-EAF3-45F2-8C7B-0C3018EAEE9A}"/>
    <cellStyle name="Comma 2 2 4 2" xfId="284" xr:uid="{5A45BF2A-050F-4CEE-B87D-523239071192}"/>
    <cellStyle name="Comma 2 2 5" xfId="285" xr:uid="{D1AF28A5-D6B8-4116-B726-094B7C97DF7D}"/>
    <cellStyle name="Comma 2 3" xfId="165" xr:uid="{ABA2B7AA-7805-4632-9FD9-F3C45BCD67EF}"/>
    <cellStyle name="Comma 2 3 2" xfId="174" xr:uid="{363849B5-F3AA-4EAA-B279-A02059BC8828}"/>
    <cellStyle name="Comma 2 3 2 2" xfId="288" xr:uid="{9D881291-3697-484B-A988-F9CC7E7D8D44}"/>
    <cellStyle name="Comma 2 3 2 3" xfId="289" xr:uid="{73DE8963-FBCD-48F4-9A9E-C70A74072915}"/>
    <cellStyle name="Comma 2 3 2 4" xfId="287" xr:uid="{2584984A-D3A1-41FF-90E7-08645DB97B0D}"/>
    <cellStyle name="Comma 2 3 3" xfId="290" xr:uid="{1242D32E-6AB2-4D11-AAFA-908C96536B82}"/>
    <cellStyle name="Comma 2 3 4" xfId="286" xr:uid="{02091913-1B06-4CA8-8B42-40DBEBCD7AE6}"/>
    <cellStyle name="Comma 2 4" xfId="222" xr:uid="{940ACEEB-F085-4587-9E02-64AA936F64D4}"/>
    <cellStyle name="Comma 2 4 2" xfId="292" xr:uid="{8D8CC73F-75CD-4873-9722-D4ADA128B7D8}"/>
    <cellStyle name="Comma 2 4 3" xfId="293" xr:uid="{3F44C5B2-8286-4E5D-8DD7-859D5CD81A3D}"/>
    <cellStyle name="Comma 2 4 4" xfId="291" xr:uid="{905BC330-942F-45A0-BD9B-403743C45FDB}"/>
    <cellStyle name="Comma 2 5" xfId="170" xr:uid="{EEA9ADFF-FAF9-4C33-904E-13858830A79D}"/>
    <cellStyle name="Comma 2 5 2" xfId="294" xr:uid="{44C54C44-9F60-4899-B613-452BBCF09A1E}"/>
    <cellStyle name="Comma 2 5 3" xfId="295" xr:uid="{27C2B68D-2B0F-4EAE-B462-2CD25CF83178}"/>
    <cellStyle name="Comma 2 6" xfId="157" xr:uid="{C1509C22-8EB2-4682-98D2-B292C1F1F461}"/>
    <cellStyle name="Comma 2_10 SEPT 409 0056 American Home Assurance Company -Australia(Australia) 06-22-10 v2" xfId="296" xr:uid="{03009EE8-A6D5-4F13-9C2D-6416E3562E93}"/>
    <cellStyle name="Comma 20" xfId="297" xr:uid="{631FCF07-86FD-4619-93B4-A28222E139BD}"/>
    <cellStyle name="Comma 21" xfId="298" xr:uid="{9A55F598-F847-47E4-9551-5AC209703D0D}"/>
    <cellStyle name="Comma 22" xfId="299" xr:uid="{A22B9B59-067A-4D6D-B944-921AA7D53A44}"/>
    <cellStyle name="Comma 23" xfId="300" xr:uid="{15EA74F9-0674-4DB3-845F-F2869EE199D1}"/>
    <cellStyle name="Comma 24" xfId="301" xr:uid="{033B5B9C-35BD-4818-A8C5-139BF6331A31}"/>
    <cellStyle name="Comma 25" xfId="302" xr:uid="{3C7B4645-F915-454A-A345-27EE9FD62DCD}"/>
    <cellStyle name="Comma 26" xfId="303" xr:uid="{61FF1BA8-45D4-4005-ACBA-E9010B6A5D43}"/>
    <cellStyle name="Comma 27" xfId="304" xr:uid="{C9D05F71-D8C9-4668-B93B-382D38D15DDA}"/>
    <cellStyle name="Comma 28" xfId="305" xr:uid="{4C670A37-EEE9-4535-8F03-07AE8EBF9F1F}"/>
    <cellStyle name="Comma 29" xfId="306" xr:uid="{03BF322A-DE22-4465-9514-DA7504004EF4}"/>
    <cellStyle name="Comma 3" xfId="159" xr:uid="{3A6A9575-EC62-4E8F-ADE3-17476660015F}"/>
    <cellStyle name="Comma 3 2" xfId="167" xr:uid="{CB9E52C2-706A-4187-A790-46C2D8913251}"/>
    <cellStyle name="Comma 3 2 2" xfId="176" xr:uid="{AD81EEB3-7185-470C-95FD-CF8A1AB566AA}"/>
    <cellStyle name="Comma 3 2 2 2" xfId="309" xr:uid="{DB8C7EBE-F82D-4040-A335-6B7AA16DC346}"/>
    <cellStyle name="Comma 3 2 3" xfId="310" xr:uid="{D824E297-230B-49CF-8F15-3C50731C0D76}"/>
    <cellStyle name="Comma 3 2 4" xfId="308" xr:uid="{D2791E42-6C28-4C6B-B675-9F84A380D5C1}"/>
    <cellStyle name="Comma 3 3" xfId="227" xr:uid="{9FC8081A-21CE-42FF-B7B2-5145FC05D64F}"/>
    <cellStyle name="Comma 3 3 2" xfId="312" xr:uid="{C6AC16C4-F37E-47F9-8199-722617B9A029}"/>
    <cellStyle name="Comma 3 3 3" xfId="313" xr:uid="{59FECED0-4F25-4A7F-8985-851CFFC9AECA}"/>
    <cellStyle name="Comma 3 3 4" xfId="311" xr:uid="{34D1FF9B-3915-423B-A7EC-C16A36FD88C3}"/>
    <cellStyle name="Comma 3 3 5" xfId="441" xr:uid="{7B833DE1-50D5-4010-BC1F-CACB13ECC3BF}"/>
    <cellStyle name="Comma 3 4" xfId="172" xr:uid="{6A53BF9D-CA40-44A4-AD3D-79664A5B1E28}"/>
    <cellStyle name="Comma 3 4 2" xfId="314" xr:uid="{653D3DD4-0246-480B-ABC1-FD4863014176}"/>
    <cellStyle name="Comma 3 5" xfId="315" xr:uid="{228EB2D6-1BE0-4611-83CF-7270D0F25085}"/>
    <cellStyle name="Comma 3 6" xfId="307" xr:uid="{3E5796D2-1067-46C5-919A-AEAD9FEF186A}"/>
    <cellStyle name="Comma 30" xfId="316" xr:uid="{39B47440-92D9-4A08-AA6F-A4337F55A9AD}"/>
    <cellStyle name="Comma 31" xfId="317" xr:uid="{EF1CBDC3-20C2-4767-AB51-824F1510E5FC}"/>
    <cellStyle name="Comma 32" xfId="318" xr:uid="{690CE800-5F6F-4638-AEC1-4088EAB3B84A}"/>
    <cellStyle name="Comma 33" xfId="319" xr:uid="{D1928C0C-1D8D-4701-9694-6CA9D1EA3668}"/>
    <cellStyle name="Comma 34" xfId="320" xr:uid="{34F59C21-2ECF-48D3-B8B8-71D1A652F345}"/>
    <cellStyle name="Comma 35" xfId="321" xr:uid="{AA02308A-92F9-4815-92C8-9ADC4AF79F75}"/>
    <cellStyle name="Comma 36" xfId="322" xr:uid="{3DA12401-5E92-451D-BBD2-7AF932FA76CD}"/>
    <cellStyle name="Comma 37" xfId="323" xr:uid="{1FE5CC31-50C2-4EA4-A6D5-A700E0C034E3}"/>
    <cellStyle name="Comma 38" xfId="324" xr:uid="{E8411B56-050B-45F1-81FC-E93288D240DC}"/>
    <cellStyle name="Comma 39" xfId="325" xr:uid="{95172D52-5CAE-4B33-A226-EF814EEE6A90}"/>
    <cellStyle name="Comma 4" xfId="228" xr:uid="{83C13CB4-857A-48C5-8A55-C810A5C6A764}"/>
    <cellStyle name="Comma 4 2" xfId="327" xr:uid="{DC8BC7FE-0699-44F1-A062-AED07DF21EEC}"/>
    <cellStyle name="Comma 4 3" xfId="328" xr:uid="{334201CE-B3ED-402C-A411-32A24B5B0F44}"/>
    <cellStyle name="Comma 4 35" xfId="329" xr:uid="{0AA2D228-6AAE-45F2-835D-898BDEE7E05A}"/>
    <cellStyle name="Comma 4 4" xfId="330" xr:uid="{5464E6CF-0206-44D0-8B8B-67A11FEC0563}"/>
    <cellStyle name="Comma 4 5" xfId="331" xr:uid="{E3E88D4A-0BB6-4CBC-9476-11675F92E392}"/>
    <cellStyle name="Comma 4 6" xfId="332" xr:uid="{6979CC6C-405A-45BB-A1FC-F594B007E108}"/>
    <cellStyle name="Comma 4 7" xfId="326" xr:uid="{E6801C8D-C98E-4BA3-80B0-1F289644F641}"/>
    <cellStyle name="Comma 40" xfId="333" xr:uid="{132771F2-0196-4F94-92A6-C868D4C9E021}"/>
    <cellStyle name="Comma 41" xfId="334" xr:uid="{708BFE8D-ED38-409A-AD20-AAEB4026B846}"/>
    <cellStyle name="Comma 42" xfId="335" xr:uid="{CB6BEB8F-83D2-4F8D-A181-B91611B25DAE}"/>
    <cellStyle name="Comma 43" xfId="336" xr:uid="{EDD2E8DD-F304-49DF-A53F-19A9437FC251}"/>
    <cellStyle name="Comma 44" xfId="337" xr:uid="{A695B218-2EA7-4AD1-B48C-8772F76CDA07}"/>
    <cellStyle name="Comma 45" xfId="338" xr:uid="{8A6A22BF-F3F1-402C-B54F-C81311FA2A64}"/>
    <cellStyle name="Comma 46" xfId="339" xr:uid="{B2A82C2B-9660-42FE-B0B1-BA9B9FA87124}"/>
    <cellStyle name="Comma 47" xfId="340" xr:uid="{F985A12D-BE12-45C7-80A6-E40D187D0F59}"/>
    <cellStyle name="Comma 48" xfId="341" xr:uid="{6ED22ED8-9792-4447-84C0-DFD8DE3FCC57}"/>
    <cellStyle name="Comma 49" xfId="342" xr:uid="{87015A69-2F33-4BC7-88F0-E51771790477}"/>
    <cellStyle name="Comma 5" xfId="32" xr:uid="{00000000-0005-0000-0000-00001F000000}"/>
    <cellStyle name="Comma 5 2" xfId="178" xr:uid="{4398AE01-B520-47ED-B9A0-9E708079EDBA}"/>
    <cellStyle name="Comma 5 2 2" xfId="344" xr:uid="{C8E4C36D-D305-4A23-A3E3-50E4860C4E87}"/>
    <cellStyle name="Comma 5 2 3" xfId="437" xr:uid="{3AFA33C2-DA3E-45DA-AD79-9B426A661E75}"/>
    <cellStyle name="Comma 5 3" xfId="345" xr:uid="{FE53F257-89AA-4712-815D-0329E4D81BA3}"/>
    <cellStyle name="Comma 5 4" xfId="346" xr:uid="{97BAF40D-66E5-43DA-B155-A62E7D956FC5}"/>
    <cellStyle name="Comma 5 5" xfId="343" xr:uid="{4753F0D5-B5C6-4D6D-B4C8-3AD3DDAA1FD7}"/>
    <cellStyle name="Comma 50" xfId="347" xr:uid="{378D4512-2803-4717-8346-37D1D1375B41}"/>
    <cellStyle name="Comma 51" xfId="348" xr:uid="{9F259DD6-516E-4132-AA2B-D841A7333236}"/>
    <cellStyle name="Comma 52" xfId="349" xr:uid="{5EA3A9FA-EA3E-4D1C-9151-C6CBC35A4756}"/>
    <cellStyle name="Comma 53" xfId="258" xr:uid="{6DB53979-F948-4322-9279-B8CD58A5D49F}"/>
    <cellStyle name="Comma 6" xfId="169" xr:uid="{8FDF26AE-916D-40D6-84A7-E991F9F47FEA}"/>
    <cellStyle name="Comma 6 2" xfId="351" xr:uid="{6E6B33D1-0974-45F3-8F8D-9D0735F43175}"/>
    <cellStyle name="Comma 6 3" xfId="352" xr:uid="{0DB8665E-D224-42B8-B50A-C89A2E32B04F}"/>
    <cellStyle name="Comma 6 4" xfId="350" xr:uid="{C3356455-BD51-4F10-A4A3-B035B5DE53D1}"/>
    <cellStyle name="Comma 7" xfId="156" xr:uid="{C943486E-5B56-4151-A441-C2F415E0B58F}"/>
    <cellStyle name="Comma 7 2" xfId="353" xr:uid="{658795CB-D446-4FDA-A911-7B65ED1D1F8A}"/>
    <cellStyle name="Comma 8" xfId="231" xr:uid="{D3DD4BF4-6D4B-4049-AC63-868F525D1BE7}"/>
    <cellStyle name="Comma 8 2" xfId="355" xr:uid="{68F43590-B756-4C7C-A023-D5323B492A91}"/>
    <cellStyle name="Comma 8 3" xfId="354" xr:uid="{2F5A65AF-A67E-4FF1-9296-5BEB1628FF82}"/>
    <cellStyle name="Comma 9" xfId="356" xr:uid="{503355F4-2EC8-462B-B076-C506C9E15B90}"/>
    <cellStyle name="Comma 9 2" xfId="357" xr:uid="{68F70A80-A8B3-4EFC-8B6A-58961AD25B18}"/>
    <cellStyle name="Comma0" xfId="33" xr:uid="{00000000-0005-0000-0000-000020000000}"/>
    <cellStyle name="Currency" xfId="442" builtinId="4"/>
    <cellStyle name="Currency 2" xfId="226" xr:uid="{1127B5DB-40CA-445B-96A1-138AB58BD36A}"/>
    <cellStyle name="Currency 2 2" xfId="358" xr:uid="{2480A976-E365-4C9B-B31B-7706EC657443}"/>
    <cellStyle name="Currency 2 3" xfId="440" xr:uid="{1051959D-EAA6-4F3F-B3EF-2D5660FA33EE}"/>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uro" xfId="359" xr:uid="{40994CC1-4685-44FE-8CAA-3DB50224F1AD}"/>
    <cellStyle name="Explanatory Text 2" xfId="194" xr:uid="{AA87768E-B4E4-44FC-BE81-CD5B0F7026D8}"/>
    <cellStyle name="Fixed" xfId="38" xr:uid="{00000000-0005-0000-0000-000025000000}"/>
    <cellStyle name="gelb" xfId="39" xr:uid="{00000000-0005-0000-0000-000026000000}"/>
    <cellStyle name="Good 2" xfId="184" xr:uid="{283EA35B-763F-4CD1-A096-87533FED8ED3}"/>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2" xfId="180" xr:uid="{CB6D4596-4FD8-44F0-BBD9-E37D6E25D1A7}"/>
    <cellStyle name="Heading 2 2" xfId="181" xr:uid="{62A1E929-BBE2-4E0C-A2A1-61E5E6E0A240}"/>
    <cellStyle name="Heading 3 2" xfId="182" xr:uid="{2A876D8E-EEFD-46D9-B559-812F52E0035B}"/>
    <cellStyle name="Heading 4 2" xfId="183" xr:uid="{CFAA386C-F4FD-4457-97B6-115B98F927AB}"/>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put 2" xfId="187" xr:uid="{22ED0C9A-83B9-499B-9191-5D4338E5E557}"/>
    <cellStyle name="Integer" xfId="49" xr:uid="{00000000-0005-0000-0000-000030000000}"/>
    <cellStyle name="Komma" xfId="50" xr:uid="{00000000-0005-0000-0000-000031000000}"/>
    <cellStyle name="Linked Cell 2" xfId="190" xr:uid="{3F9FE55C-CD4D-4DD9-9135-072F1FBA1D96}"/>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2" xfId="186" xr:uid="{5D89C70C-FF6C-4F39-8AC5-5F77FC83E089}"/>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 Style1 2" xfId="360" xr:uid="{A5AA8A35-6FFF-4E76-B11C-F1C9F6192BCE}"/>
    <cellStyle name="Normal 10" xfId="361" xr:uid="{79B6A78A-B607-4803-99AD-531B50B0AD6B}"/>
    <cellStyle name="Normal 11" xfId="362" xr:uid="{0FDD2948-4553-4A9C-9783-28637092F7F7}"/>
    <cellStyle name="Normal 12" xfId="363" xr:uid="{4F684B81-D605-4294-96B7-5D43396564AF}"/>
    <cellStyle name="Normal 12 2 2 2" xfId="150" xr:uid="{00000000-0005-0000-0000-00004F000000}"/>
    <cellStyle name="Normal 13" xfId="364" xr:uid="{B4FA4691-A75A-4DDB-A939-B0D74CCFD81E}"/>
    <cellStyle name="Normal 14" xfId="365" xr:uid="{6F144792-A47D-4FDF-A1C8-CC214C3BAFC6}"/>
    <cellStyle name="Normal 15" xfId="366" xr:uid="{24386B7C-4472-487E-A0F5-3986277F6401}"/>
    <cellStyle name="Normal 15 2" xfId="149" xr:uid="{00000000-0005-0000-0000-000050000000}"/>
    <cellStyle name="Normal 16" xfId="367" xr:uid="{1B7164A3-E33E-418B-9C04-8FC27C01AE79}"/>
    <cellStyle name="Normal 17" xfId="368" xr:uid="{12A93632-6592-4A54-AB3C-DFBD08CE2C0E}"/>
    <cellStyle name="Normal 18" xfId="369" xr:uid="{EF790DB2-1F07-488B-A041-9E51E975107D}"/>
    <cellStyle name="Normal 19" xfId="370" xr:uid="{7EA5796F-F7CD-42EB-897B-8919857872F0}"/>
    <cellStyle name="Normal 2" xfId="79" xr:uid="{00000000-0005-0000-0000-000051000000}"/>
    <cellStyle name="Normal 2 10 2" xfId="224" xr:uid="{1E22E6F6-C4E1-479E-BDC6-03BFF6AD0C52}"/>
    <cellStyle name="Normal 2 2" xfId="164" xr:uid="{9A057505-F125-4AD9-828E-94C13FD2295D}"/>
    <cellStyle name="Normal 2 2 2" xfId="371" xr:uid="{788620C5-4699-4CF3-9961-A1441196F04C}"/>
    <cellStyle name="Normal 2 3" xfId="221" xr:uid="{6EDF0B10-5EA6-4506-A10F-982D99A5C3DD}"/>
    <cellStyle name="Normal 2 3 2" xfId="373" xr:uid="{583773DC-BF6D-4012-9DFB-5AA4172F707A}"/>
    <cellStyle name="Normal 2 3 2 2" xfId="151" xr:uid="{00000000-0005-0000-0000-000052000000}"/>
    <cellStyle name="Normal 2 3 3" xfId="372" xr:uid="{F60AB446-F242-4F7E-92A7-EF88BDBEE114}"/>
    <cellStyle name="Normal 2 4" xfId="374" xr:uid="{5749FC58-221E-4BDE-A107-C9CFA175542D}"/>
    <cellStyle name="Normal 2 5" xfId="375" xr:uid="{3B42EB6C-1E3D-42D1-AB39-2D8E2FE754AF}"/>
    <cellStyle name="Normal 2_AIG Q3'56" xfId="376" xr:uid="{82350305-83F6-4C74-8130-D467235090D7}"/>
    <cellStyle name="Normal 20" xfId="377" xr:uid="{C4FA02F4-4258-4BE3-98FD-1D67E00069C0}"/>
    <cellStyle name="Normal 21" xfId="378" xr:uid="{4E0322E9-92F1-41AB-AA14-65DDA96D8C81}"/>
    <cellStyle name="Normal 22" xfId="379" xr:uid="{EA18E728-4456-473D-90DA-011CD97016E8}"/>
    <cellStyle name="Normal 23" xfId="154" xr:uid="{B23E30CC-0A14-47D8-9652-65232A9F27DB}"/>
    <cellStyle name="Normal 23 2" xfId="380" xr:uid="{37FD5259-507A-4C20-A128-17B63BA8CA1A}"/>
    <cellStyle name="Normal 24" xfId="381" xr:uid="{242477D8-E9CD-4337-8397-B198C0DDDAF5}"/>
    <cellStyle name="Normal 25" xfId="382" xr:uid="{F40982C2-9573-4DED-900E-3D4B4F2E2821}"/>
    <cellStyle name="Normal 26" xfId="383" xr:uid="{28C8CC5E-A94B-46E3-921F-1524EF6CAE67}"/>
    <cellStyle name="Normal 27" xfId="384" xr:uid="{E610311B-D00D-4AEF-9B40-C5C5320FE5F7}"/>
    <cellStyle name="Normal 28" xfId="385" xr:uid="{7E343248-B272-4399-B6E9-62EB7BBE01FF}"/>
    <cellStyle name="Normal 29" xfId="386" xr:uid="{9282B16C-6415-4FC3-8234-73A6DFFE352B}"/>
    <cellStyle name="Normal 3" xfId="80" xr:uid="{00000000-0005-0000-0000-000053000000}"/>
    <cellStyle name="Normal 3 2" xfId="163" xr:uid="{44383A57-3115-4B7D-9BAF-D0F6E55B0F4B}"/>
    <cellStyle name="Normal 3 2 2" xfId="388" xr:uid="{B6858D89-6C50-4CB1-B6C0-EB5B606DD0AC}"/>
    <cellStyle name="Normal 3 3" xfId="389" xr:uid="{AEEA8538-B4E9-4B9D-AEA9-014EB82B3F7C}"/>
    <cellStyle name="Normal 3 4" xfId="390" xr:uid="{93AE9304-C570-4326-8507-8A462BC68AF0}"/>
    <cellStyle name="Normal 3 5" xfId="387" xr:uid="{408F140B-BDBD-407B-93BE-CA85450CD3FE}"/>
    <cellStyle name="Normal 30" xfId="391" xr:uid="{3D168091-9DA8-4DE2-8734-8982055EF730}"/>
    <cellStyle name="Normal 31" xfId="392" xr:uid="{CA8638A7-D188-4017-8BD9-3082E6E3D8C8}"/>
    <cellStyle name="Normal 32" xfId="393" xr:uid="{C1F3578D-B44E-4C77-A5E3-20DFCCF8BC5F}"/>
    <cellStyle name="Normal 33" xfId="394" xr:uid="{E6D2B176-A72D-4534-B4A4-41740B0CA76A}"/>
    <cellStyle name="Normal 34" xfId="395" xr:uid="{B1CBC340-EA44-4789-A1E5-AD4DBF89233B}"/>
    <cellStyle name="Normal 34 2" xfId="220" xr:uid="{113FBA83-F28C-4A3B-A2A7-3C16D69BC9EF}"/>
    <cellStyle name="Normal 35" xfId="396" xr:uid="{8D09EA41-3014-4ED3-A121-9F90A2F33C71}"/>
    <cellStyle name="Normal 36" xfId="397" xr:uid="{B3AAE634-A883-4DCC-ABD7-DAF608AE2597}"/>
    <cellStyle name="Normal 37" xfId="398" xr:uid="{6F41AA77-1F00-4D67-AC52-3B1881FF8622}"/>
    <cellStyle name="Normal 38" xfId="399" xr:uid="{5279B34B-F493-4746-9068-02B8C06FB3E1}"/>
    <cellStyle name="Normal 39" xfId="400" xr:uid="{3E32E482-3FF4-4C38-9559-6391CDFCEA5A}"/>
    <cellStyle name="Normal 4" xfId="161" xr:uid="{2BE1F8D6-BD08-46A7-A021-520BD1549DDC}"/>
    <cellStyle name="Normal 4 2" xfId="162" xr:uid="{B7C04D39-C28A-448E-BE39-60D9630E76A1}"/>
    <cellStyle name="Normal 4 2 2" xfId="173" xr:uid="{C1F0477E-BAF0-42EE-BC3E-2FB50323BBE1}"/>
    <cellStyle name="Normal 4 3" xfId="402" xr:uid="{7F669CB3-A967-4626-98E0-614761D7F48D}"/>
    <cellStyle name="Normal 4 4" xfId="401" xr:uid="{14425CA7-41F2-42BC-85BE-9E79340FA4F7}"/>
    <cellStyle name="Normal 40" xfId="403" xr:uid="{A34E1448-B7AD-4E88-A1DF-5FB16FBA6B91}"/>
    <cellStyle name="Normal 41" xfId="404" xr:uid="{A8573E11-E3FC-4B3C-BF2C-0488354DB8F0}"/>
    <cellStyle name="Normal 42" xfId="405" xr:uid="{C6F39E51-AAFF-4213-9586-A50E2B3BE4FA}"/>
    <cellStyle name="Normal 43" xfId="406" xr:uid="{FC9E387B-E66C-4E82-91B9-857A3BE41EF0}"/>
    <cellStyle name="Normal 43 2" xfId="407" xr:uid="{5284A9E0-5F63-409B-A370-2F21928C67C7}"/>
    <cellStyle name="Normal 44" xfId="408" xr:uid="{B1F1EB5F-C953-4411-BB4E-A7016EAEE283}"/>
    <cellStyle name="Normal 45" xfId="409" xr:uid="{95C3E137-A47C-452A-8286-819EA5DB1222}"/>
    <cellStyle name="Normal 46" xfId="410" xr:uid="{14ADC29F-7ED5-4912-A8C4-B17D885873FE}"/>
    <cellStyle name="Normal 47" xfId="411" xr:uid="{763B1F0A-8448-488F-A307-7D3F64540B57}"/>
    <cellStyle name="Normal 48" xfId="412" xr:uid="{D2A574F2-56E9-4383-B16D-64269AD4AE70}"/>
    <cellStyle name="Normal 49" xfId="413" xr:uid="{6460F7F1-F8DF-46B8-8A3A-09A16D2056B8}"/>
    <cellStyle name="Normal 5" xfId="177" xr:uid="{2C720F82-9313-4461-9804-5BE00AB68D77}"/>
    <cellStyle name="Normal 5 2" xfId="415" xr:uid="{F0D03344-E216-4C4A-B4C9-C6E0E7E3A876}"/>
    <cellStyle name="Normal 5 3" xfId="416" xr:uid="{293147A2-C521-4A7D-AC72-D332EBEB3B36}"/>
    <cellStyle name="Normal 5 4" xfId="414" xr:uid="{D578C6A4-F0BE-4944-9F8D-8835F0A200E5}"/>
    <cellStyle name="Normal 50" xfId="417" xr:uid="{179AC32A-0866-4B62-AC68-2ADFE2A1E1A1}"/>
    <cellStyle name="Normal 51" xfId="418" xr:uid="{878FAA19-3B08-4ED2-90D8-28064AD1D218}"/>
    <cellStyle name="Normal 52" xfId="232" xr:uid="{667CF5C7-BC9C-4957-BD1D-429ADF7899BC}"/>
    <cellStyle name="Normal 6" xfId="155" xr:uid="{E9450AA0-E877-4BDB-823B-E7D2BA786DCF}"/>
    <cellStyle name="Normal 7" xfId="160" xr:uid="{16FD0173-E231-4499-AB17-F9AF8B64DAAF}"/>
    <cellStyle name="Normal 7 2" xfId="419" xr:uid="{3D3ABD02-7DAA-42FA-9B0B-B07D85CD1588}"/>
    <cellStyle name="Normal 8" xfId="420" xr:uid="{E19B3226-DC8D-4350-835A-0C95F53AE8E7}"/>
    <cellStyle name="Normal 8 2" xfId="421" xr:uid="{B13A41F4-9F6B-429A-B425-0E34FA35A7DA}"/>
    <cellStyle name="Normal 9" xfId="422" xr:uid="{B1027F70-96EB-46DE-AF39-4D1E3AFDF325}"/>
    <cellStyle name="normální_~0026287" xfId="81" xr:uid="{00000000-0005-0000-0000-000054000000}"/>
    <cellStyle name="Note 2" xfId="193" xr:uid="{BABC322E-A508-4A08-B4F2-54102413A1FF}"/>
    <cellStyle name="Note 2 2" xfId="423" xr:uid="{A8B0DC95-7B47-4108-A7BB-646D5CDE4E5F}"/>
    <cellStyle name="Note 2 3" xfId="438" xr:uid="{03C8694B-80F2-434E-AD1A-D3F136F73909}"/>
    <cellStyle name="Number 1" xfId="82" xr:uid="{00000000-0005-0000-0000-000055000000}"/>
    <cellStyle name="Output 2" xfId="188" xr:uid="{82780C7E-5433-491F-B443-09F9E9134AC1}"/>
    <cellStyle name="Output Amounts" xfId="424" xr:uid="{EE7FDCB6-BE16-4C03-99AE-4903BFD55FE4}"/>
    <cellStyle name="Output Column Headings" xfId="425" xr:uid="{786717D2-2C52-40EE-AF47-CFE287348527}"/>
    <cellStyle name="Output Line Items" xfId="426" xr:uid="{A66F19F1-3607-41CE-A1C6-54C4AC130D98}"/>
    <cellStyle name="Output Report Heading" xfId="427" xr:uid="{33BB7447-D31D-45EE-ADAF-511B162D9559}"/>
    <cellStyle name="Output Report Title" xfId="428" xr:uid="{E068369B-3A64-4C3C-8C18-FD12F11EA121}"/>
    <cellStyle name="Percent" xfId="153" builtinId="5"/>
    <cellStyle name="Percent (0)" xfId="83" xr:uid="{00000000-0005-0000-0000-000057000000}"/>
    <cellStyle name="Percent [2]" xfId="84" xr:uid="{00000000-0005-0000-0000-000058000000}"/>
    <cellStyle name="Percent 2" xfId="429" xr:uid="{A12FDA5A-AA52-4709-950B-A3D0135692E5}"/>
    <cellStyle name="Percent 2 2" xfId="230" xr:uid="{12788866-0DC1-46B3-A0E6-1D2D094D56E6}"/>
    <cellStyle name="Percent 2 3" xfId="430" xr:uid="{FB8D05DE-E020-40A8-B14E-A6A3AD36A0C9}"/>
    <cellStyle name="Percent 3" xfId="431" xr:uid="{A99B03A4-B5E5-4F98-9CA4-CFD7DDBAF71A}"/>
    <cellStyle name="Percent 3 2" xfId="432" xr:uid="{27C22B59-45AD-4F2E-AA87-E9B41701EF69}"/>
    <cellStyle name="ph_Standard" xfId="85" xr:uid="{00000000-0005-0000-0000-000059000000}"/>
    <cellStyle name="PLAN" xfId="433" xr:uid="{642F11E6-C307-40F6-BAB7-537DE63E8912}"/>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2" xfId="179" xr:uid="{AFA0C0B2-C658-445E-A98A-C476F40F6F84}"/>
    <cellStyle name="Title 2 2" xfId="434" xr:uid="{A3ABCA70-3736-4487-99F6-5486DAFF658D}"/>
    <cellStyle name="Total 2" xfId="195" xr:uid="{D6F003EA-13DA-476F-BE36-7CEFF81F0EF8}"/>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2" xfId="192" xr:uid="{904D784C-914A-470A-A699-B8DDE593188D}"/>
    <cellStyle name="เครื่องหมายจุลภาค_lpnt2" xfId="168" xr:uid="{24BDA354-E8B2-443B-A2D0-2110EC7AB833}"/>
    <cellStyle name="เชื่อมโยงหลายมิติ" xfId="132" xr:uid="{00000000-0005-0000-0000-000089000000}"/>
    <cellStyle name="ตามการเชื่อมโยงหลายมิติ" xfId="133" xr:uid="{00000000-0005-0000-0000-00008A000000}"/>
    <cellStyle name="น้บะภฒ_95" xfId="134" xr:uid="{00000000-0005-0000-0000-00008B000000}"/>
    <cellStyle name="ปกติ 2" xfId="435" xr:uid="{6573D7B9-1F99-4511-BFBD-FB9DCE17972C}"/>
    <cellStyle name="ปกติ 3" xfId="436" xr:uid="{E793B880-0032-4614-AB99-10DDD55DBDFF}"/>
    <cellStyle name="ปกติ_LHA 010920" xfId="135" xr:uid="{00000000-0005-0000-0000-00008C000000}"/>
    <cellStyle name="ปกติ_Sheet1" xfId="152" xr:uid="{00000000-0005-0000-0000-00008D000000}"/>
    <cellStyle name="ฤธถ [0]_95" xfId="136" xr:uid="{00000000-0005-0000-0000-00008E000000}"/>
    <cellStyle name="ฤธถ_95" xfId="137" xr:uid="{00000000-0005-0000-0000-00008F000000}"/>
    <cellStyle name="ล๋ศญ [0]_95" xfId="138" xr:uid="{00000000-0005-0000-0000-000090000000}"/>
    <cellStyle name="ล๋ศญ_95" xfId="139" xr:uid="{00000000-0005-0000-0000-000091000000}"/>
    <cellStyle name="วฅมุ_4ฟ๙ฝวภ๛" xfId="140" xr:uid="{00000000-0005-0000-0000-000092000000}"/>
    <cellStyle name="쉼표 [0]_4.Performance portfolios" xfId="141" xr:uid="{00000000-0005-0000-0000-000093000000}"/>
    <cellStyle name="콤마 [0]_RESULTS" xfId="142" xr:uid="{00000000-0005-0000-0000-000094000000}"/>
    <cellStyle name="콤마_RESULTS" xfId="143" xr:uid="{00000000-0005-0000-0000-000095000000}"/>
    <cellStyle name="통화 [0]_RESULTS" xfId="144" xr:uid="{00000000-0005-0000-0000-000096000000}"/>
    <cellStyle name="통화_RESULTS" xfId="145" xr:uid="{00000000-0005-0000-0000-000097000000}"/>
    <cellStyle name="표준_12월 " xfId="146" xr:uid="{00000000-0005-0000-0000-000098000000}"/>
    <cellStyle name="一般_AZPG write-down simulation 0331" xfId="147" xr:uid="{00000000-0005-0000-0000-000099000000}"/>
    <cellStyle name="千分位_Monthly Report 2004" xfId="148" xr:uid="{00000000-0005-0000-0000-00009A000000}"/>
  </cellStyles>
  <dxfs count="0"/>
  <tableStyles count="0" defaultTableStyle="TableStyleMedium9" defaultPivotStyle="PivotStyleLight16"/>
  <colors>
    <mruColors>
      <color rgb="FFFAFAFA"/>
      <color rgb="FF92CDDC"/>
      <color rgb="FF66FFCC"/>
      <color rgb="FFDAEEF3"/>
      <color rgb="FF5DD5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95"/>
  <sheetViews>
    <sheetView zoomScaleNormal="100" zoomScaleSheetLayoutView="78" workbookViewId="0">
      <selection activeCell="K1" activeCellId="3" sqref="E1:E1048576 F1:H1048576 I1:I1048576 J1:L1048576"/>
    </sheetView>
  </sheetViews>
  <sheetFormatPr defaultColWidth="9.140625" defaultRowHeight="21.75" customHeight="1"/>
  <cols>
    <col min="1" max="2" width="1.5703125" style="112" customWidth="1"/>
    <col min="3" max="3" width="38.140625" style="112" customWidth="1"/>
    <col min="4" max="4" width="8.42578125" style="112" bestFit="1" customWidth="1"/>
    <col min="5" max="5" width="0.7109375" style="112" customWidth="1"/>
    <col min="6" max="6" width="12.5703125" style="31" customWidth="1"/>
    <col min="7" max="7" width="0.7109375" style="31" customWidth="1"/>
    <col min="8" max="8" width="12.5703125" style="31" customWidth="1"/>
    <col min="9" max="9" width="0.7109375" style="113" customWidth="1"/>
    <col min="10" max="10" width="12.5703125" style="40" customWidth="1"/>
    <col min="11" max="11" width="0.7109375" style="112" customWidth="1"/>
    <col min="12" max="12" width="12.5703125" style="112" customWidth="1"/>
    <col min="13" max="16384" width="9.140625" style="112"/>
  </cols>
  <sheetData>
    <row r="1" spans="1:12" ht="21.75" customHeight="1">
      <c r="A1" s="119" t="s">
        <v>126</v>
      </c>
      <c r="B1" s="119"/>
      <c r="E1" s="91"/>
      <c r="J1" s="32"/>
      <c r="K1" s="33"/>
    </row>
    <row r="2" spans="1:12" s="119" customFormat="1" ht="21.75" customHeight="1">
      <c r="A2" s="119" t="s">
        <v>0</v>
      </c>
      <c r="E2" s="34"/>
      <c r="F2" s="35"/>
      <c r="G2" s="31"/>
      <c r="H2" s="31"/>
      <c r="I2" s="113"/>
      <c r="J2" s="32"/>
      <c r="K2" s="33"/>
    </row>
    <row r="3" spans="1:12" ht="21.75" customHeight="1">
      <c r="A3" s="1" t="s">
        <v>140</v>
      </c>
      <c r="B3" s="36"/>
      <c r="C3" s="36"/>
      <c r="D3" s="36"/>
      <c r="E3" s="37"/>
      <c r="F3" s="38"/>
      <c r="G3" s="38"/>
      <c r="H3" s="38"/>
      <c r="I3" s="29"/>
      <c r="J3" s="30"/>
      <c r="K3" s="28"/>
      <c r="L3" s="28"/>
    </row>
    <row r="4" spans="1:12" ht="21.75" customHeight="1">
      <c r="A4" s="2"/>
      <c r="B4" s="39"/>
      <c r="C4" s="39"/>
      <c r="D4" s="39"/>
      <c r="E4" s="119"/>
      <c r="F4" s="35"/>
      <c r="G4" s="35"/>
      <c r="H4" s="35"/>
    </row>
    <row r="5" spans="1:12" ht="21.75" customHeight="1">
      <c r="A5" s="2"/>
      <c r="B5" s="39"/>
      <c r="C5" s="39"/>
      <c r="D5" s="39"/>
      <c r="E5" s="119"/>
      <c r="F5" s="199" t="s">
        <v>104</v>
      </c>
      <c r="G5" s="199"/>
      <c r="H5" s="199"/>
      <c r="J5" s="199" t="s">
        <v>105</v>
      </c>
      <c r="K5" s="199"/>
      <c r="L5" s="199"/>
    </row>
    <row r="6" spans="1:12" ht="21.75" customHeight="1">
      <c r="A6" s="119"/>
      <c r="B6" s="119"/>
      <c r="C6" s="119"/>
      <c r="D6" s="3"/>
      <c r="E6" s="4"/>
      <c r="F6" s="5" t="s">
        <v>33</v>
      </c>
      <c r="G6" s="5"/>
      <c r="H6" s="5" t="s">
        <v>33</v>
      </c>
      <c r="J6" s="5" t="s">
        <v>33</v>
      </c>
      <c r="K6" s="5"/>
      <c r="L6" s="5" t="s">
        <v>33</v>
      </c>
    </row>
    <row r="7" spans="1:12" ht="21.75" customHeight="1">
      <c r="D7" s="6"/>
      <c r="E7" s="7"/>
      <c r="F7" s="108" t="s">
        <v>139</v>
      </c>
      <c r="G7" s="8"/>
      <c r="H7" s="108" t="s">
        <v>53</v>
      </c>
      <c r="J7" s="108" t="s">
        <v>139</v>
      </c>
      <c r="K7" s="8"/>
      <c r="L7" s="108" t="s">
        <v>53</v>
      </c>
    </row>
    <row r="8" spans="1:12" ht="21.75" customHeight="1">
      <c r="A8" s="33"/>
      <c r="D8" s="9" t="s">
        <v>2</v>
      </c>
      <c r="E8" s="10"/>
      <c r="F8" s="109" t="s">
        <v>45</v>
      </c>
      <c r="G8" s="108"/>
      <c r="H8" s="109" t="s">
        <v>45</v>
      </c>
      <c r="J8" s="109" t="s">
        <v>45</v>
      </c>
      <c r="K8" s="108"/>
      <c r="L8" s="109" t="s">
        <v>45</v>
      </c>
    </row>
    <row r="9" spans="1:12" ht="6" customHeight="1">
      <c r="A9" s="33"/>
      <c r="D9" s="11"/>
      <c r="E9" s="10"/>
      <c r="F9" s="167"/>
      <c r="G9" s="108"/>
      <c r="H9" s="5"/>
      <c r="J9" s="167"/>
      <c r="K9" s="108"/>
      <c r="L9" s="5"/>
    </row>
    <row r="10" spans="1:12" ht="21.75" customHeight="1">
      <c r="A10" s="33" t="s">
        <v>1</v>
      </c>
      <c r="D10" s="11"/>
      <c r="E10" s="10"/>
      <c r="F10" s="167"/>
      <c r="G10" s="108"/>
      <c r="H10" s="5"/>
      <c r="J10" s="167"/>
      <c r="K10" s="108"/>
      <c r="L10" s="5"/>
    </row>
    <row r="11" spans="1:12" ht="6" customHeight="1">
      <c r="A11" s="33"/>
      <c r="D11" s="11"/>
      <c r="E11" s="10"/>
      <c r="F11" s="167"/>
      <c r="G11" s="108"/>
      <c r="H11" s="5"/>
      <c r="J11" s="167"/>
      <c r="K11" s="108"/>
      <c r="L11" s="5"/>
    </row>
    <row r="12" spans="1:12" ht="17.25">
      <c r="A12" s="112" t="s">
        <v>144</v>
      </c>
      <c r="B12" s="120"/>
      <c r="C12" s="120"/>
      <c r="D12" s="42">
        <v>9</v>
      </c>
      <c r="F12" s="168">
        <v>1295374</v>
      </c>
      <c r="H12" s="115">
        <v>2801346</v>
      </c>
      <c r="I12" s="43"/>
      <c r="J12" s="168">
        <v>236672</v>
      </c>
      <c r="K12" s="31"/>
      <c r="L12" s="115">
        <v>1265386</v>
      </c>
    </row>
    <row r="13" spans="1:12" ht="17.25">
      <c r="A13" s="106" t="s">
        <v>145</v>
      </c>
      <c r="B13" s="114"/>
      <c r="C13" s="114"/>
      <c r="D13" s="44">
        <v>10</v>
      </c>
      <c r="F13" s="168">
        <v>580552</v>
      </c>
      <c r="H13" s="115">
        <v>555606</v>
      </c>
      <c r="I13" s="43"/>
      <c r="J13" s="168">
        <v>0</v>
      </c>
      <c r="K13" s="31"/>
      <c r="L13" s="115">
        <v>0</v>
      </c>
    </row>
    <row r="14" spans="1:12" ht="17.25">
      <c r="A14" s="106" t="s">
        <v>54</v>
      </c>
      <c r="B14" s="106"/>
      <c r="C14" s="106"/>
      <c r="D14" s="44"/>
      <c r="F14" s="168">
        <v>24187</v>
      </c>
      <c r="H14" s="115">
        <v>25141</v>
      </c>
      <c r="I14" s="43"/>
      <c r="J14" s="168">
        <v>10748</v>
      </c>
      <c r="K14" s="31"/>
      <c r="L14" s="115">
        <v>10695</v>
      </c>
    </row>
    <row r="15" spans="1:12" ht="17.25">
      <c r="A15" s="106" t="s">
        <v>55</v>
      </c>
      <c r="B15" s="120"/>
      <c r="C15" s="120"/>
      <c r="D15" s="134">
        <v>11</v>
      </c>
      <c r="F15" s="168">
        <v>1923852</v>
      </c>
      <c r="H15" s="115">
        <v>2060737</v>
      </c>
      <c r="I15" s="45"/>
      <c r="J15" s="168">
        <v>0</v>
      </c>
      <c r="K15" s="31"/>
      <c r="L15" s="115">
        <v>0</v>
      </c>
    </row>
    <row r="16" spans="1:12" ht="17.25">
      <c r="A16" s="106" t="s">
        <v>52</v>
      </c>
      <c r="B16" s="120"/>
      <c r="C16" s="120"/>
      <c r="D16" s="134">
        <v>12</v>
      </c>
      <c r="F16" s="168">
        <v>569982</v>
      </c>
      <c r="H16" s="115">
        <v>439285</v>
      </c>
      <c r="I16" s="43"/>
      <c r="J16" s="168">
        <v>0</v>
      </c>
      <c r="K16" s="31"/>
      <c r="L16" s="115">
        <v>0</v>
      </c>
    </row>
    <row r="17" spans="1:12" ht="17.25">
      <c r="A17" s="106" t="s">
        <v>114</v>
      </c>
      <c r="F17" s="169"/>
      <c r="I17" s="121"/>
      <c r="J17" s="169"/>
      <c r="K17" s="31"/>
      <c r="L17" s="31"/>
    </row>
    <row r="18" spans="1:12" ht="17.25">
      <c r="A18" s="106"/>
      <c r="B18" s="112" t="s">
        <v>115</v>
      </c>
      <c r="D18" s="44">
        <v>13</v>
      </c>
      <c r="F18" s="170">
        <v>0</v>
      </c>
      <c r="H18" s="117">
        <v>0</v>
      </c>
      <c r="I18" s="121"/>
      <c r="J18" s="170">
        <v>1052338</v>
      </c>
      <c r="K18" s="31"/>
      <c r="L18" s="117">
        <v>881715</v>
      </c>
    </row>
    <row r="19" spans="1:12" ht="17.25">
      <c r="A19" s="106" t="s">
        <v>114</v>
      </c>
      <c r="F19" s="170"/>
      <c r="H19" s="117"/>
      <c r="I19" s="121"/>
      <c r="J19" s="170"/>
      <c r="K19" s="31"/>
      <c r="L19" s="117"/>
    </row>
    <row r="20" spans="1:12" ht="17.25">
      <c r="A20" s="106"/>
      <c r="B20" s="112" t="s">
        <v>116</v>
      </c>
      <c r="D20" s="44">
        <v>13</v>
      </c>
      <c r="F20" s="170">
        <v>0</v>
      </c>
      <c r="H20" s="117">
        <v>0</v>
      </c>
      <c r="I20" s="121"/>
      <c r="J20" s="170">
        <v>3321874</v>
      </c>
      <c r="K20" s="31"/>
      <c r="L20" s="117">
        <v>2126089</v>
      </c>
    </row>
    <row r="21" spans="1:12" ht="17.25">
      <c r="A21" s="106" t="s">
        <v>117</v>
      </c>
      <c r="F21" s="170"/>
      <c r="H21" s="117"/>
      <c r="I21" s="121"/>
      <c r="J21" s="170"/>
      <c r="K21" s="31"/>
      <c r="L21" s="117"/>
    </row>
    <row r="22" spans="1:12" ht="17.25">
      <c r="B22" s="112" t="s">
        <v>118</v>
      </c>
      <c r="D22" s="44">
        <v>13</v>
      </c>
      <c r="F22" s="170">
        <v>0</v>
      </c>
      <c r="H22" s="117">
        <v>0</v>
      </c>
      <c r="I22" s="121"/>
      <c r="J22" s="170">
        <v>0</v>
      </c>
      <c r="K22" s="31"/>
      <c r="L22" s="117">
        <v>143041</v>
      </c>
    </row>
    <row r="23" spans="1:12" ht="17.25">
      <c r="A23" s="116" t="s">
        <v>146</v>
      </c>
      <c r="D23" s="44">
        <v>14</v>
      </c>
      <c r="F23" s="169">
        <v>8793852</v>
      </c>
      <c r="H23" s="115">
        <v>7384276</v>
      </c>
      <c r="I23" s="121"/>
      <c r="J23" s="169">
        <v>0</v>
      </c>
      <c r="K23" s="31"/>
      <c r="L23" s="115">
        <v>0</v>
      </c>
    </row>
    <row r="24" spans="1:12" ht="17.25">
      <c r="A24" s="112" t="s">
        <v>57</v>
      </c>
      <c r="D24" s="44">
        <v>15</v>
      </c>
      <c r="F24" s="168">
        <f>9481889+10626</f>
        <v>9492515</v>
      </c>
      <c r="H24" s="115">
        <v>11252204</v>
      </c>
      <c r="I24" s="45"/>
      <c r="J24" s="168">
        <v>5455863</v>
      </c>
      <c r="K24" s="31"/>
      <c r="L24" s="115">
        <v>5455863</v>
      </c>
    </row>
    <row r="25" spans="1:12" ht="17.25">
      <c r="A25" s="112" t="s">
        <v>58</v>
      </c>
      <c r="D25" s="44">
        <v>15</v>
      </c>
      <c r="F25" s="168" t="s">
        <v>132</v>
      </c>
      <c r="H25" s="115">
        <v>0</v>
      </c>
      <c r="I25" s="45"/>
      <c r="J25" s="168">
        <v>2572379</v>
      </c>
      <c r="K25" s="31"/>
      <c r="L25" s="115">
        <v>2572379</v>
      </c>
    </row>
    <row r="26" spans="1:12" ht="17.25">
      <c r="A26" s="107" t="s">
        <v>147</v>
      </c>
      <c r="B26" s="114"/>
      <c r="C26" s="114"/>
      <c r="D26" s="44">
        <v>16</v>
      </c>
      <c r="F26" s="168">
        <v>46170</v>
      </c>
      <c r="H26" s="115">
        <v>53896</v>
      </c>
      <c r="I26" s="43"/>
      <c r="J26" s="168">
        <v>1649</v>
      </c>
      <c r="K26" s="31"/>
      <c r="L26" s="115">
        <v>1673</v>
      </c>
    </row>
    <row r="27" spans="1:12" ht="17.25">
      <c r="A27" s="107" t="s">
        <v>59</v>
      </c>
      <c r="B27" s="114"/>
      <c r="C27" s="114"/>
      <c r="D27" s="44">
        <v>19</v>
      </c>
      <c r="F27" s="168">
        <v>508877</v>
      </c>
      <c r="H27" s="115">
        <v>508877</v>
      </c>
      <c r="I27" s="43"/>
      <c r="J27" s="168">
        <v>0</v>
      </c>
      <c r="K27" s="31"/>
      <c r="L27" s="115">
        <v>0</v>
      </c>
    </row>
    <row r="28" spans="1:12" ht="17.25">
      <c r="A28" s="107" t="s">
        <v>148</v>
      </c>
      <c r="B28" s="114"/>
      <c r="C28" s="114"/>
      <c r="D28" s="44">
        <v>17</v>
      </c>
      <c r="F28" s="169">
        <v>190397</v>
      </c>
      <c r="H28" s="31">
        <v>208804</v>
      </c>
      <c r="I28" s="121"/>
      <c r="J28" s="169">
        <v>0</v>
      </c>
      <c r="K28" s="31"/>
      <c r="L28" s="31">
        <v>0</v>
      </c>
    </row>
    <row r="29" spans="1:12" ht="17.25">
      <c r="A29" s="107" t="s">
        <v>149</v>
      </c>
      <c r="B29" s="114"/>
      <c r="C29" s="114"/>
      <c r="D29" s="44">
        <v>18</v>
      </c>
      <c r="F29" s="168">
        <v>84731</v>
      </c>
      <c r="H29" s="115">
        <v>77032</v>
      </c>
      <c r="I29" s="43"/>
      <c r="J29" s="168">
        <v>5860</v>
      </c>
      <c r="K29" s="31"/>
      <c r="L29" s="115">
        <v>6531</v>
      </c>
    </row>
    <row r="30" spans="1:12" ht="17.25">
      <c r="A30" s="107" t="s">
        <v>150</v>
      </c>
      <c r="B30" s="114"/>
      <c r="C30" s="114"/>
      <c r="D30" s="44">
        <v>20</v>
      </c>
      <c r="F30" s="168">
        <f>410744-10639</f>
        <v>400105</v>
      </c>
      <c r="H30" s="115">
        <v>419272</v>
      </c>
      <c r="I30" s="43"/>
      <c r="J30" s="168">
        <f>50128-10639</f>
        <v>39489</v>
      </c>
      <c r="K30" s="31"/>
      <c r="L30" s="115">
        <v>64141</v>
      </c>
    </row>
    <row r="31" spans="1:12" ht="17.25">
      <c r="A31" s="107" t="s">
        <v>60</v>
      </c>
      <c r="B31" s="114"/>
      <c r="C31" s="114"/>
      <c r="D31" s="44"/>
      <c r="F31" s="168">
        <v>80233</v>
      </c>
      <c r="H31" s="115">
        <v>78959</v>
      </c>
      <c r="I31" s="43"/>
      <c r="J31" s="168">
        <v>0</v>
      </c>
      <c r="K31" s="31"/>
      <c r="L31" s="115">
        <v>0</v>
      </c>
    </row>
    <row r="32" spans="1:12" ht="17.25">
      <c r="A32" s="107" t="s">
        <v>151</v>
      </c>
      <c r="B32" s="106"/>
      <c r="C32" s="106"/>
      <c r="D32" s="44">
        <v>21</v>
      </c>
      <c r="F32" s="171">
        <v>149422</v>
      </c>
      <c r="H32" s="110">
        <v>142127</v>
      </c>
      <c r="I32" s="43"/>
      <c r="J32" s="171">
        <v>12030</v>
      </c>
      <c r="K32" s="31"/>
      <c r="L32" s="110">
        <v>9193</v>
      </c>
    </row>
    <row r="33" spans="1:12" ht="6" customHeight="1">
      <c r="A33" s="107"/>
      <c r="B33" s="106"/>
      <c r="C33" s="106"/>
      <c r="D33" s="44"/>
      <c r="F33" s="172"/>
      <c r="H33" s="46"/>
      <c r="I33" s="45"/>
      <c r="J33" s="172"/>
      <c r="K33" s="31"/>
      <c r="L33" s="46"/>
    </row>
    <row r="34" spans="1:12" ht="21.75" customHeight="1" thickBot="1">
      <c r="A34" s="104" t="s">
        <v>3</v>
      </c>
      <c r="B34" s="33"/>
      <c r="C34" s="33"/>
      <c r="D34" s="91"/>
      <c r="F34" s="173">
        <f>SUM(F12:F32)</f>
        <v>24140249</v>
      </c>
      <c r="H34" s="47">
        <f>SUM(H12:H32)</f>
        <v>26007562</v>
      </c>
      <c r="I34" s="45"/>
      <c r="J34" s="173">
        <f>SUM(J12:J32)</f>
        <v>12708902</v>
      </c>
      <c r="K34" s="31"/>
      <c r="L34" s="47">
        <f>SUM(L12:L32)</f>
        <v>12536706</v>
      </c>
    </row>
    <row r="35" spans="1:12" ht="21" customHeight="1" thickTop="1">
      <c r="A35" s="33"/>
      <c r="B35" s="33"/>
      <c r="C35" s="33"/>
      <c r="D35" s="91"/>
      <c r="F35" s="115"/>
      <c r="H35" s="115"/>
      <c r="I35" s="45"/>
      <c r="J35" s="115"/>
      <c r="K35" s="31"/>
      <c r="L35" s="115"/>
    </row>
    <row r="36" spans="1:12" ht="21" customHeight="1">
      <c r="A36" s="33"/>
      <c r="B36" s="33"/>
      <c r="C36" s="33"/>
      <c r="D36" s="91"/>
      <c r="F36" s="115"/>
      <c r="H36" s="115"/>
      <c r="I36" s="45"/>
      <c r="J36" s="115"/>
      <c r="K36" s="31"/>
      <c r="L36" s="115"/>
    </row>
    <row r="37" spans="1:12" ht="21" customHeight="1">
      <c r="A37" s="33"/>
      <c r="B37" s="33"/>
      <c r="C37" s="33"/>
      <c r="D37" s="91"/>
      <c r="F37" s="115"/>
      <c r="H37" s="115"/>
      <c r="I37" s="45"/>
      <c r="J37" s="115"/>
      <c r="K37" s="31"/>
      <c r="L37" s="115"/>
    </row>
    <row r="38" spans="1:12" ht="21" customHeight="1">
      <c r="A38" s="33"/>
      <c r="B38" s="33"/>
      <c r="C38" s="33"/>
      <c r="D38" s="91"/>
      <c r="F38" s="115"/>
      <c r="H38" s="115"/>
      <c r="I38" s="45"/>
      <c r="J38" s="115"/>
      <c r="K38" s="31"/>
      <c r="L38" s="115"/>
    </row>
    <row r="39" spans="1:12" ht="21" customHeight="1">
      <c r="A39" s="33"/>
      <c r="B39" s="33"/>
      <c r="C39" s="33"/>
      <c r="D39" s="91"/>
      <c r="F39" s="115"/>
      <c r="H39" s="115"/>
      <c r="I39" s="45"/>
      <c r="J39" s="115"/>
      <c r="K39" s="31"/>
      <c r="L39" s="115"/>
    </row>
    <row r="40" spans="1:12" ht="21" customHeight="1">
      <c r="A40" s="33"/>
      <c r="B40" s="33"/>
      <c r="C40" s="33"/>
      <c r="D40" s="91"/>
      <c r="F40" s="115"/>
      <c r="H40" s="115"/>
      <c r="I40" s="45"/>
      <c r="J40" s="115"/>
      <c r="K40" s="31"/>
      <c r="L40" s="115"/>
    </row>
    <row r="41" spans="1:12" ht="21" customHeight="1">
      <c r="A41" s="33"/>
      <c r="B41" s="33"/>
      <c r="C41" s="33"/>
      <c r="D41" s="91"/>
      <c r="F41" s="115"/>
      <c r="H41" s="115"/>
      <c r="I41" s="45"/>
      <c r="J41" s="115"/>
      <c r="K41" s="31"/>
      <c r="L41" s="115"/>
    </row>
    <row r="42" spans="1:12" ht="21" customHeight="1">
      <c r="A42" s="33"/>
      <c r="B42" s="33"/>
      <c r="C42" s="33"/>
      <c r="D42" s="91"/>
      <c r="I42" s="41"/>
      <c r="J42" s="41"/>
    </row>
    <row r="43" spans="1:12" ht="5.25" customHeight="1">
      <c r="A43" s="33"/>
      <c r="B43" s="33"/>
      <c r="C43" s="33"/>
      <c r="D43" s="91"/>
      <c r="F43" s="41"/>
      <c r="H43" s="41"/>
    </row>
    <row r="44" spans="1:12" ht="22.15" customHeight="1">
      <c r="A44" s="28" t="s">
        <v>113</v>
      </c>
      <c r="B44" s="48"/>
      <c r="C44" s="48"/>
      <c r="D44" s="49"/>
      <c r="E44" s="28"/>
      <c r="F44" s="38"/>
      <c r="G44" s="110"/>
      <c r="H44" s="38"/>
      <c r="I44" s="29"/>
      <c r="J44" s="30"/>
      <c r="K44" s="28"/>
      <c r="L44" s="28"/>
    </row>
    <row r="45" spans="1:12" ht="20.100000000000001" customHeight="1">
      <c r="A45" s="119" t="str">
        <f>+A1</f>
        <v>บริษัท อลิอันซ์ อยุธยา แคปปิตอล จำกัด (มหาชน)</v>
      </c>
      <c r="B45" s="119"/>
      <c r="E45" s="91"/>
    </row>
    <row r="46" spans="1:12" s="119" customFormat="1" ht="20.100000000000001" customHeight="1">
      <c r="A46" s="119" t="s">
        <v>93</v>
      </c>
      <c r="E46" s="34"/>
      <c r="F46" s="35"/>
      <c r="G46" s="31"/>
      <c r="H46" s="31"/>
      <c r="I46" s="113"/>
      <c r="J46" s="50"/>
    </row>
    <row r="47" spans="1:12" ht="20.100000000000001" customHeight="1">
      <c r="A47" s="1" t="str">
        <f>A3</f>
        <v>ณ วันที่ 31 ธันวาคม พ.ศ. 2564</v>
      </c>
      <c r="B47" s="36"/>
      <c r="C47" s="36"/>
      <c r="D47" s="36"/>
      <c r="E47" s="37"/>
      <c r="F47" s="38"/>
      <c r="G47" s="38"/>
      <c r="H47" s="38"/>
      <c r="I47" s="29"/>
      <c r="J47" s="30"/>
      <c r="K47" s="28"/>
      <c r="L47" s="28"/>
    </row>
    <row r="48" spans="1:12" ht="18.600000000000001" customHeight="1">
      <c r="A48" s="51"/>
      <c r="B48" s="51"/>
      <c r="C48" s="51"/>
      <c r="D48" s="51"/>
      <c r="E48" s="52"/>
      <c r="F48" s="41"/>
      <c r="G48" s="41"/>
      <c r="H48" s="35"/>
    </row>
    <row r="49" spans="1:12" ht="18.600000000000001" customHeight="1">
      <c r="A49" s="51"/>
      <c r="B49" s="51"/>
      <c r="C49" s="51"/>
      <c r="D49" s="51"/>
      <c r="E49" s="52"/>
      <c r="F49" s="199" t="s">
        <v>104</v>
      </c>
      <c r="G49" s="199"/>
      <c r="H49" s="199"/>
      <c r="J49" s="199" t="s">
        <v>105</v>
      </c>
      <c r="K49" s="199"/>
      <c r="L49" s="199"/>
    </row>
    <row r="50" spans="1:12" ht="18.600000000000001" customHeight="1">
      <c r="A50" s="119"/>
      <c r="B50" s="119"/>
      <c r="C50" s="119"/>
      <c r="D50" s="3"/>
      <c r="E50" s="4"/>
      <c r="F50" s="5" t="s">
        <v>33</v>
      </c>
      <c r="G50" s="5"/>
      <c r="H50" s="5" t="s">
        <v>33</v>
      </c>
      <c r="J50" s="5" t="s">
        <v>33</v>
      </c>
      <c r="K50" s="5"/>
      <c r="L50" s="5" t="s">
        <v>33</v>
      </c>
    </row>
    <row r="51" spans="1:12" ht="18.600000000000001" customHeight="1">
      <c r="B51" s="119"/>
      <c r="C51" s="119"/>
      <c r="D51" s="6"/>
      <c r="E51" s="7"/>
      <c r="F51" s="108" t="s">
        <v>139</v>
      </c>
      <c r="G51" s="8"/>
      <c r="H51" s="108" t="s">
        <v>53</v>
      </c>
      <c r="J51" s="108" t="s">
        <v>139</v>
      </c>
      <c r="K51" s="8"/>
      <c r="L51" s="108" t="s">
        <v>53</v>
      </c>
    </row>
    <row r="52" spans="1:12" ht="18.600000000000001" customHeight="1">
      <c r="A52" s="33"/>
      <c r="B52" s="119"/>
      <c r="C52" s="119"/>
      <c r="D52" s="9" t="s">
        <v>2</v>
      </c>
      <c r="E52" s="10"/>
      <c r="F52" s="109" t="s">
        <v>45</v>
      </c>
      <c r="G52" s="108"/>
      <c r="H52" s="109" t="s">
        <v>45</v>
      </c>
      <c r="J52" s="109" t="s">
        <v>45</v>
      </c>
      <c r="K52" s="108"/>
      <c r="L52" s="109" t="s">
        <v>45</v>
      </c>
    </row>
    <row r="53" spans="1:12" ht="18.600000000000001" customHeight="1">
      <c r="A53" s="33" t="s">
        <v>34</v>
      </c>
      <c r="D53" s="42"/>
      <c r="F53" s="169"/>
      <c r="J53" s="177"/>
      <c r="L53" s="40"/>
    </row>
    <row r="54" spans="1:12" ht="5.0999999999999996" customHeight="1">
      <c r="A54" s="33"/>
      <c r="D54" s="42"/>
      <c r="F54" s="169"/>
      <c r="J54" s="177"/>
      <c r="L54" s="40"/>
    </row>
    <row r="55" spans="1:12" ht="18.600000000000001" customHeight="1">
      <c r="A55" s="33" t="s">
        <v>4</v>
      </c>
      <c r="B55" s="33"/>
      <c r="D55" s="42"/>
      <c r="F55" s="169"/>
      <c r="J55" s="177"/>
      <c r="L55" s="40"/>
    </row>
    <row r="56" spans="1:12" ht="5.0999999999999996" customHeight="1">
      <c r="A56" s="33"/>
      <c r="B56" s="33"/>
      <c r="D56" s="42"/>
      <c r="F56" s="169"/>
      <c r="J56" s="177"/>
      <c r="L56" s="40"/>
    </row>
    <row r="57" spans="1:12" ht="18.600000000000001" customHeight="1">
      <c r="A57" s="116" t="s">
        <v>6</v>
      </c>
      <c r="B57" s="33"/>
      <c r="D57" s="134">
        <v>22</v>
      </c>
      <c r="F57" s="168">
        <v>5070744</v>
      </c>
      <c r="H57" s="115">
        <v>5157764</v>
      </c>
      <c r="J57" s="168">
        <v>0</v>
      </c>
      <c r="K57" s="31"/>
      <c r="L57" s="115">
        <v>0</v>
      </c>
    </row>
    <row r="58" spans="1:12" ht="18.600000000000001" customHeight="1">
      <c r="A58" s="116" t="s">
        <v>5</v>
      </c>
      <c r="B58" s="33"/>
      <c r="D58" s="134">
        <v>23</v>
      </c>
      <c r="F58" s="168">
        <v>1160232</v>
      </c>
      <c r="H58" s="115">
        <v>1249805</v>
      </c>
      <c r="J58" s="168">
        <v>0</v>
      </c>
      <c r="K58" s="31"/>
      <c r="L58" s="115">
        <v>0</v>
      </c>
    </row>
    <row r="59" spans="1:12" ht="18.600000000000001" customHeight="1">
      <c r="A59" s="116" t="s">
        <v>61</v>
      </c>
      <c r="B59" s="33"/>
      <c r="D59" s="134">
        <v>24</v>
      </c>
      <c r="F59" s="168">
        <v>135407</v>
      </c>
      <c r="H59" s="115">
        <v>151266</v>
      </c>
      <c r="J59" s="168">
        <v>0</v>
      </c>
      <c r="K59" s="31"/>
      <c r="L59" s="115">
        <v>0</v>
      </c>
    </row>
    <row r="60" spans="1:12" ht="18.600000000000001" customHeight="1">
      <c r="A60" s="116" t="s">
        <v>62</v>
      </c>
      <c r="B60" s="33"/>
      <c r="D60" s="42"/>
      <c r="F60" s="168">
        <v>258802</v>
      </c>
      <c r="H60" s="115">
        <v>343710</v>
      </c>
      <c r="J60" s="168">
        <v>0</v>
      </c>
      <c r="K60" s="31"/>
      <c r="L60" s="115">
        <v>0</v>
      </c>
    </row>
    <row r="61" spans="1:12" ht="18.600000000000001" customHeight="1">
      <c r="A61" s="116" t="s">
        <v>63</v>
      </c>
      <c r="B61" s="33"/>
      <c r="D61" s="42"/>
      <c r="F61" s="168">
        <v>121109</v>
      </c>
      <c r="H61" s="115">
        <v>99257</v>
      </c>
      <c r="J61" s="168">
        <v>0</v>
      </c>
      <c r="K61" s="31"/>
      <c r="L61" s="115">
        <v>0</v>
      </c>
    </row>
    <row r="62" spans="1:12" ht="18.600000000000001" customHeight="1">
      <c r="A62" s="116" t="s">
        <v>40</v>
      </c>
      <c r="D62" s="44"/>
      <c r="F62" s="168">
        <v>406612</v>
      </c>
      <c r="H62" s="115">
        <v>460023</v>
      </c>
      <c r="J62" s="168">
        <v>11122</v>
      </c>
      <c r="K62" s="31"/>
      <c r="L62" s="115">
        <v>12977</v>
      </c>
    </row>
    <row r="63" spans="1:12" ht="18.600000000000001" customHeight="1">
      <c r="A63" s="116" t="s">
        <v>119</v>
      </c>
      <c r="D63" s="44">
        <v>25</v>
      </c>
      <c r="F63" s="169">
        <v>197784</v>
      </c>
      <c r="H63" s="31">
        <v>207876</v>
      </c>
      <c r="J63" s="169">
        <v>0</v>
      </c>
      <c r="K63" s="31"/>
      <c r="L63" s="31">
        <v>0</v>
      </c>
    </row>
    <row r="64" spans="1:12" ht="18.600000000000001" customHeight="1">
      <c r="A64" s="107" t="s">
        <v>7</v>
      </c>
      <c r="B64" s="106"/>
      <c r="C64" s="106"/>
      <c r="D64" s="44">
        <v>26</v>
      </c>
      <c r="F64" s="171">
        <v>365419</v>
      </c>
      <c r="H64" s="110">
        <v>276796</v>
      </c>
      <c r="J64" s="178">
        <v>550</v>
      </c>
      <c r="K64" s="31"/>
      <c r="L64" s="92">
        <v>244</v>
      </c>
    </row>
    <row r="65" spans="1:12" ht="5.0999999999999996" customHeight="1">
      <c r="A65" s="33"/>
      <c r="B65" s="33"/>
      <c r="D65" s="42"/>
      <c r="F65" s="168"/>
      <c r="G65" s="115"/>
      <c r="H65" s="115"/>
      <c r="J65" s="177"/>
      <c r="L65" s="40"/>
    </row>
    <row r="66" spans="1:12" ht="18.600000000000001" customHeight="1">
      <c r="A66" s="119" t="s">
        <v>8</v>
      </c>
      <c r="B66" s="33"/>
      <c r="C66" s="33"/>
      <c r="D66" s="91"/>
      <c r="F66" s="171">
        <f>SUM(F57:F64)</f>
        <v>7716109</v>
      </c>
      <c r="H66" s="110">
        <f>SUM(H57:H64)</f>
        <v>7946497</v>
      </c>
      <c r="J66" s="171">
        <f>ROUNDUP(SUM(J57:J64),0)</f>
        <v>11672</v>
      </c>
      <c r="K66" s="31"/>
      <c r="L66" s="110">
        <f>ROUNDUP(SUM(L57:L64),0)</f>
        <v>13221</v>
      </c>
    </row>
    <row r="67" spans="1:12" ht="8.25" customHeight="1">
      <c r="A67" s="119"/>
      <c r="B67" s="33"/>
      <c r="C67" s="33"/>
      <c r="D67" s="91"/>
      <c r="F67" s="174"/>
      <c r="H67" s="41"/>
      <c r="J67" s="177"/>
      <c r="L67" s="40"/>
    </row>
    <row r="68" spans="1:12" ht="18.600000000000001" customHeight="1">
      <c r="A68" s="119" t="s">
        <v>41</v>
      </c>
      <c r="B68" s="119"/>
      <c r="C68" s="119"/>
      <c r="D68" s="91"/>
      <c r="F68" s="169"/>
      <c r="J68" s="177"/>
      <c r="L68" s="40"/>
    </row>
    <row r="69" spans="1:12" ht="5.0999999999999996" customHeight="1">
      <c r="A69" s="119"/>
      <c r="B69" s="119"/>
      <c r="C69" s="119"/>
      <c r="D69" s="91"/>
      <c r="F69" s="169"/>
      <c r="J69" s="177"/>
      <c r="L69" s="40"/>
    </row>
    <row r="70" spans="1:12" ht="18.600000000000001" customHeight="1">
      <c r="A70" s="106" t="s">
        <v>9</v>
      </c>
      <c r="B70" s="106"/>
      <c r="C70" s="106"/>
      <c r="D70" s="103"/>
      <c r="F70" s="169"/>
      <c r="J70" s="177"/>
      <c r="L70" s="40"/>
    </row>
    <row r="71" spans="1:12" ht="18.600000000000001" customHeight="1">
      <c r="B71" s="106" t="s">
        <v>35</v>
      </c>
      <c r="C71" s="106"/>
      <c r="D71" s="103"/>
      <c r="F71" s="175"/>
      <c r="G71" s="112"/>
      <c r="H71" s="65"/>
      <c r="J71" s="177"/>
      <c r="L71" s="40"/>
    </row>
    <row r="72" spans="1:12" ht="18.600000000000001" customHeight="1" thickBot="1">
      <c r="B72" s="106"/>
      <c r="C72" s="106" t="s">
        <v>64</v>
      </c>
      <c r="D72" s="103"/>
      <c r="F72" s="176">
        <v>463473</v>
      </c>
      <c r="H72" s="53">
        <v>463473</v>
      </c>
      <c r="J72" s="176">
        <v>463473</v>
      </c>
      <c r="K72" s="31"/>
      <c r="L72" s="53">
        <v>463473</v>
      </c>
    </row>
    <row r="73" spans="1:12" ht="5.0999999999999996" customHeight="1" thickTop="1">
      <c r="A73" s="106"/>
      <c r="B73" s="106"/>
      <c r="C73" s="106"/>
      <c r="D73" s="103"/>
      <c r="F73" s="172"/>
      <c r="H73" s="46"/>
      <c r="J73" s="177"/>
      <c r="L73" s="40"/>
    </row>
    <row r="74" spans="1:12" ht="18.600000000000001" customHeight="1">
      <c r="B74" s="106" t="s">
        <v>10</v>
      </c>
      <c r="D74" s="91"/>
      <c r="F74" s="175"/>
      <c r="G74" s="112"/>
      <c r="H74" s="65"/>
      <c r="J74" s="177"/>
      <c r="L74" s="40"/>
    </row>
    <row r="75" spans="1:12" ht="18.600000000000001" customHeight="1">
      <c r="B75" s="106"/>
      <c r="C75" s="112" t="s">
        <v>136</v>
      </c>
      <c r="D75" s="103"/>
      <c r="F75" s="168">
        <v>389267</v>
      </c>
      <c r="G75" s="115"/>
      <c r="H75" s="115">
        <v>389267</v>
      </c>
      <c r="I75" s="112"/>
      <c r="J75" s="168">
        <v>389267</v>
      </c>
      <c r="K75" s="115"/>
      <c r="L75" s="115">
        <v>389267</v>
      </c>
    </row>
    <row r="76" spans="1:12" ht="18.600000000000001" customHeight="1">
      <c r="B76" s="106" t="s">
        <v>65</v>
      </c>
      <c r="D76" s="91"/>
      <c r="F76" s="168">
        <v>10066331</v>
      </c>
      <c r="G76" s="115"/>
      <c r="H76" s="115">
        <v>10066331</v>
      </c>
      <c r="I76" s="112"/>
      <c r="J76" s="168">
        <v>10066331</v>
      </c>
      <c r="K76" s="115"/>
      <c r="L76" s="115">
        <v>10066331</v>
      </c>
    </row>
    <row r="77" spans="1:12" ht="18.600000000000001" customHeight="1">
      <c r="A77" s="112" t="s">
        <v>11</v>
      </c>
      <c r="B77" s="106"/>
      <c r="D77" s="91"/>
      <c r="F77" s="169"/>
      <c r="I77" s="112"/>
      <c r="J77" s="169"/>
      <c r="K77" s="31"/>
      <c r="L77" s="31"/>
    </row>
    <row r="78" spans="1:12" ht="18.600000000000001" customHeight="1">
      <c r="B78" s="106" t="s">
        <v>12</v>
      </c>
      <c r="D78" s="91"/>
      <c r="F78" s="169"/>
      <c r="I78" s="112"/>
      <c r="J78" s="169"/>
      <c r="K78" s="31"/>
      <c r="L78" s="31"/>
    </row>
    <row r="79" spans="1:12" ht="18.600000000000001" customHeight="1">
      <c r="B79" s="106"/>
      <c r="C79" s="112" t="s">
        <v>36</v>
      </c>
      <c r="D79" s="44"/>
      <c r="F79" s="168">
        <v>50000</v>
      </c>
      <c r="H79" s="31">
        <v>50000</v>
      </c>
      <c r="I79" s="112"/>
      <c r="J79" s="169">
        <v>50000</v>
      </c>
      <c r="K79" s="31"/>
      <c r="L79" s="125">
        <v>50000</v>
      </c>
    </row>
    <row r="80" spans="1:12" ht="18.600000000000001" customHeight="1">
      <c r="B80" s="106" t="s">
        <v>23</v>
      </c>
      <c r="D80" s="44"/>
      <c r="F80" s="168">
        <f>3748504+53131-10639</f>
        <v>3790996</v>
      </c>
      <c r="H80" s="31">
        <v>3126145</v>
      </c>
      <c r="I80" s="54"/>
      <c r="J80" s="169">
        <f>2230308-10639</f>
        <v>2219669</v>
      </c>
      <c r="K80" s="31"/>
      <c r="L80" s="125">
        <v>2046076</v>
      </c>
    </row>
    <row r="81" spans="1:12" ht="18.600000000000001" customHeight="1">
      <c r="A81" s="112" t="s">
        <v>37</v>
      </c>
      <c r="B81" s="106"/>
      <c r="D81" s="44"/>
      <c r="F81" s="168"/>
      <c r="H81" s="115"/>
      <c r="I81" s="54"/>
      <c r="J81" s="168"/>
      <c r="K81" s="31"/>
      <c r="L81" s="125"/>
    </row>
    <row r="82" spans="1:12" ht="18.600000000000001" customHeight="1">
      <c r="B82" s="116" t="s">
        <v>152</v>
      </c>
      <c r="C82" s="106"/>
      <c r="D82" s="44"/>
      <c r="F82" s="168"/>
      <c r="H82" s="115"/>
      <c r="I82" s="54"/>
      <c r="J82" s="168"/>
      <c r="K82" s="31"/>
      <c r="L82" s="125"/>
    </row>
    <row r="83" spans="1:12" ht="18.600000000000001" customHeight="1">
      <c r="C83" s="112" t="s">
        <v>116</v>
      </c>
      <c r="D83" s="44"/>
      <c r="F83" s="168">
        <v>97437</v>
      </c>
      <c r="H83" s="31">
        <v>43455</v>
      </c>
      <c r="I83" s="54"/>
      <c r="J83" s="168">
        <v>-28037</v>
      </c>
      <c r="K83" s="31"/>
      <c r="L83" s="125">
        <v>-28189</v>
      </c>
    </row>
    <row r="84" spans="1:12" ht="18.600000000000001" customHeight="1">
      <c r="B84" s="112" t="s">
        <v>66</v>
      </c>
      <c r="C84" s="106"/>
      <c r="D84" s="44"/>
      <c r="F84" s="171">
        <f>2072614-42505</f>
        <v>2030109</v>
      </c>
      <c r="H84" s="110">
        <v>4385867</v>
      </c>
      <c r="I84" s="54"/>
      <c r="J84" s="171">
        <v>0</v>
      </c>
      <c r="K84" s="31"/>
      <c r="L84" s="126">
        <v>0</v>
      </c>
    </row>
    <row r="85" spans="1:12" ht="5.0999999999999996" customHeight="1">
      <c r="A85" s="33"/>
      <c r="B85" s="33"/>
      <c r="D85" s="42"/>
      <c r="F85" s="168"/>
      <c r="G85" s="115"/>
      <c r="H85" s="115"/>
      <c r="I85" s="54"/>
      <c r="J85" s="168"/>
      <c r="K85" s="115"/>
      <c r="L85" s="115"/>
    </row>
    <row r="86" spans="1:12" ht="18.600000000000001" customHeight="1">
      <c r="A86" s="33" t="s">
        <v>38</v>
      </c>
      <c r="B86" s="106"/>
      <c r="D86" s="91"/>
      <c r="F86" s="171">
        <f>SUM(F75:F84)</f>
        <v>16424140</v>
      </c>
      <c r="H86" s="110">
        <f>SUM(H75:H84)</f>
        <v>18061065</v>
      </c>
      <c r="I86" s="54"/>
      <c r="J86" s="171">
        <f>SUM(J75:J84)</f>
        <v>12697230</v>
      </c>
      <c r="K86" s="31"/>
      <c r="L86" s="110">
        <f>SUM(L75:L84)</f>
        <v>12523485</v>
      </c>
    </row>
    <row r="87" spans="1:12" ht="5.0999999999999996" customHeight="1">
      <c r="A87" s="33"/>
      <c r="B87" s="106"/>
      <c r="D87" s="91"/>
      <c r="F87" s="168"/>
      <c r="H87" s="115"/>
      <c r="I87" s="54"/>
      <c r="J87" s="168"/>
      <c r="K87" s="31"/>
      <c r="L87" s="115"/>
    </row>
    <row r="88" spans="1:12" ht="18.600000000000001" customHeight="1" thickBot="1">
      <c r="A88" s="33" t="s">
        <v>39</v>
      </c>
      <c r="B88" s="106"/>
      <c r="D88" s="91"/>
      <c r="F88" s="173">
        <f>SUM(F66,F86)</f>
        <v>24140249</v>
      </c>
      <c r="H88" s="47">
        <f>SUM(H66,H86)</f>
        <v>26007562</v>
      </c>
      <c r="I88" s="54"/>
      <c r="J88" s="173">
        <f>SUM(J66,J86)</f>
        <v>12708902</v>
      </c>
      <c r="K88" s="31"/>
      <c r="L88" s="47">
        <f>SUM(L66,L86)</f>
        <v>12536706</v>
      </c>
    </row>
    <row r="89" spans="1:12" ht="18.600000000000001" customHeight="1" thickTop="1">
      <c r="A89" s="33"/>
      <c r="B89" s="106"/>
      <c r="D89" s="91"/>
      <c r="F89" s="115"/>
      <c r="H89" s="115"/>
      <c r="I89" s="54"/>
      <c r="J89" s="115"/>
      <c r="K89" s="31"/>
      <c r="L89" s="115"/>
    </row>
    <row r="90" spans="1:12" ht="18.600000000000001" customHeight="1">
      <c r="A90" s="33"/>
      <c r="B90" s="106"/>
      <c r="D90" s="91"/>
      <c r="F90" s="115"/>
      <c r="H90" s="115"/>
      <c r="I90" s="54"/>
      <c r="J90" s="115"/>
      <c r="K90" s="31"/>
      <c r="L90" s="115"/>
    </row>
    <row r="91" spans="1:12" ht="18.600000000000001" customHeight="1">
      <c r="A91" s="33"/>
      <c r="B91" s="106"/>
      <c r="D91" s="91"/>
      <c r="F91" s="115"/>
      <c r="H91" s="115"/>
      <c r="I91" s="54"/>
      <c r="J91" s="115"/>
      <c r="K91" s="31"/>
      <c r="L91" s="115"/>
    </row>
    <row r="92" spans="1:12" ht="22.15" customHeight="1">
      <c r="A92" s="28" t="str">
        <f>+A44</f>
        <v>หมายเหตุประกอบงบการเงินรวมและงบการเงินเฉพาะกิจการเป็นส่วนหนึ่งของงบการเงินนี้</v>
      </c>
      <c r="B92" s="28"/>
      <c r="C92" s="28"/>
      <c r="D92" s="28"/>
      <c r="E92" s="28"/>
      <c r="F92" s="110"/>
      <c r="G92" s="110"/>
      <c r="H92" s="110"/>
      <c r="I92" s="29"/>
      <c r="J92" s="30"/>
      <c r="K92" s="28"/>
      <c r="L92" s="28"/>
    </row>
    <row r="94" spans="1:12" ht="21.75" customHeight="1">
      <c r="D94" s="65"/>
      <c r="I94" s="31"/>
      <c r="J94" s="31"/>
      <c r="K94" s="31"/>
    </row>
    <row r="95" spans="1:12" ht="21.75" customHeight="1">
      <c r="D95" s="65"/>
      <c r="I95" s="31"/>
      <c r="J95" s="31"/>
      <c r="K95" s="31"/>
      <c r="L95" s="31"/>
    </row>
  </sheetData>
  <mergeCells count="4">
    <mergeCell ref="F5:H5"/>
    <mergeCell ref="J5:L5"/>
    <mergeCell ref="F49:H49"/>
    <mergeCell ref="J49:L49"/>
  </mergeCells>
  <phoneticPr fontId="44" type="noConversion"/>
  <pageMargins left="0.8" right="0.5" top="0.5" bottom="0.6" header="0.49" footer="0.4"/>
  <pageSetup paperSize="9" scale="98" firstPageNumber="7" fitToHeight="0" orientation="portrait" useFirstPageNumber="1" horizontalDpi="1200" verticalDpi="1200" r:id="rId1"/>
  <headerFooter>
    <oddFooter>&amp;R&amp;"Browallia New,Regular"&amp;12&amp;P</oddFooter>
  </headerFooter>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F289-07D2-44FE-A518-87D6BD23BBE2}">
  <sheetPr codeName="Sheet3"/>
  <dimension ref="A1:V105"/>
  <sheetViews>
    <sheetView zoomScaleNormal="100" zoomScaleSheetLayoutView="83" workbookViewId="0">
      <selection activeCell="D6" sqref="D6"/>
    </sheetView>
  </sheetViews>
  <sheetFormatPr defaultColWidth="9.140625" defaultRowHeight="21.75" customHeight="1"/>
  <cols>
    <col min="1" max="3" width="1.5703125" style="112" customWidth="1"/>
    <col min="4" max="4" width="48.28515625" style="112" customWidth="1"/>
    <col min="5" max="5" width="7.140625" style="112" customWidth="1"/>
    <col min="6" max="6" width="0.85546875" style="112" customWidth="1"/>
    <col min="7" max="7" width="12.140625" style="31" customWidth="1"/>
    <col min="8" max="8" width="0.85546875" style="31" customWidth="1"/>
    <col min="9" max="9" width="12.140625" style="31" customWidth="1"/>
    <col min="10" max="10" width="0.85546875" style="112" customWidth="1"/>
    <col min="11" max="11" width="12.140625" style="112" customWidth="1"/>
    <col min="12" max="12" width="0.85546875" style="112" customWidth="1"/>
    <col min="13" max="13" width="12.140625" style="112" customWidth="1"/>
    <col min="14" max="14" width="10" style="112" bestFit="1" customWidth="1"/>
    <col min="15" max="15" width="13.5703125" style="112" bestFit="1" customWidth="1"/>
    <col min="16" max="16" width="11.7109375" style="112" bestFit="1" customWidth="1"/>
    <col min="17" max="17" width="9.140625" style="112"/>
    <col min="18" max="18" width="16.42578125" style="112" customWidth="1"/>
    <col min="19" max="19" width="9.140625" style="112"/>
    <col min="20" max="20" width="13" style="112" customWidth="1"/>
    <col min="21" max="16384" width="9.140625" style="112"/>
  </cols>
  <sheetData>
    <row r="1" spans="1:22" ht="21" customHeight="1">
      <c r="A1" s="119" t="str">
        <f>+'BS7-8'!A1</f>
        <v>บริษัท อลิอันซ์ อยุธยา แคปปิตอล จำกัด (มหาชน)</v>
      </c>
      <c r="B1" s="119"/>
      <c r="C1" s="119"/>
      <c r="F1" s="91"/>
    </row>
    <row r="2" spans="1:22" s="119" customFormat="1" ht="21" customHeight="1">
      <c r="A2" s="200" t="s">
        <v>106</v>
      </c>
      <c r="B2" s="200"/>
      <c r="C2" s="200"/>
      <c r="D2" s="200"/>
      <c r="E2" s="200"/>
      <c r="F2" s="200"/>
      <c r="G2" s="200"/>
      <c r="H2" s="200"/>
      <c r="I2" s="200"/>
      <c r="J2" s="163"/>
      <c r="K2" s="163"/>
      <c r="L2" s="163"/>
      <c r="M2" s="163"/>
    </row>
    <row r="3" spans="1:22" ht="21" customHeight="1">
      <c r="A3" s="1" t="s">
        <v>141</v>
      </c>
      <c r="B3" s="28"/>
      <c r="C3" s="28"/>
      <c r="D3" s="28"/>
      <c r="E3" s="28"/>
      <c r="F3" s="28"/>
      <c r="G3" s="110"/>
      <c r="H3" s="110"/>
      <c r="I3" s="110"/>
      <c r="J3" s="28"/>
      <c r="K3" s="28"/>
      <c r="L3" s="28"/>
      <c r="M3" s="28"/>
    </row>
    <row r="4" spans="1:22" ht="19.149999999999999" customHeight="1">
      <c r="A4" s="55"/>
      <c r="B4" s="56"/>
      <c r="C4" s="56"/>
      <c r="D4" s="56"/>
      <c r="E4" s="56"/>
      <c r="F4" s="56"/>
      <c r="G4" s="115"/>
      <c r="H4" s="115"/>
      <c r="I4" s="115"/>
    </row>
    <row r="5" spans="1:22" ht="19.149999999999999" customHeight="1">
      <c r="A5" s="55"/>
      <c r="B5" s="56"/>
      <c r="C5" s="56"/>
      <c r="D5" s="56"/>
      <c r="E5" s="56"/>
      <c r="F5" s="56"/>
      <c r="G5" s="199" t="s">
        <v>104</v>
      </c>
      <c r="H5" s="199"/>
      <c r="I5" s="199"/>
      <c r="K5" s="199" t="s">
        <v>105</v>
      </c>
      <c r="L5" s="199"/>
      <c r="M5" s="199"/>
    </row>
    <row r="6" spans="1:22" ht="19.149999999999999" customHeight="1">
      <c r="E6" s="13"/>
      <c r="F6" s="13"/>
      <c r="G6" s="108" t="s">
        <v>139</v>
      </c>
      <c r="H6" s="8"/>
      <c r="I6" s="108" t="s">
        <v>53</v>
      </c>
      <c r="J6" s="113"/>
      <c r="K6" s="108" t="s">
        <v>139</v>
      </c>
      <c r="L6" s="8"/>
      <c r="M6" s="108" t="s">
        <v>53</v>
      </c>
    </row>
    <row r="7" spans="1:22" ht="19.149999999999999" customHeight="1">
      <c r="E7" s="14" t="s">
        <v>2</v>
      </c>
      <c r="F7" s="15"/>
      <c r="G7" s="109" t="s">
        <v>45</v>
      </c>
      <c r="H7" s="108"/>
      <c r="I7" s="109" t="s">
        <v>45</v>
      </c>
      <c r="J7" s="113"/>
      <c r="K7" s="109" t="s">
        <v>45</v>
      </c>
      <c r="L7" s="108"/>
      <c r="M7" s="109" t="s">
        <v>45</v>
      </c>
    </row>
    <row r="8" spans="1:22" ht="19.149999999999999" customHeight="1">
      <c r="A8" s="33" t="s">
        <v>28</v>
      </c>
      <c r="B8" s="33"/>
      <c r="C8" s="33"/>
      <c r="D8" s="33"/>
      <c r="E8" s="42"/>
      <c r="G8" s="169"/>
      <c r="K8" s="169"/>
      <c r="L8" s="31"/>
      <c r="M8" s="31"/>
    </row>
    <row r="9" spans="1:22" ht="6" customHeight="1">
      <c r="A9" s="33"/>
      <c r="B9" s="33"/>
      <c r="C9" s="33"/>
      <c r="D9" s="33"/>
      <c r="E9" s="42"/>
      <c r="G9" s="169"/>
      <c r="K9" s="169"/>
      <c r="L9" s="31"/>
      <c r="M9" s="31"/>
    </row>
    <row r="10" spans="1:22" ht="19.149999999999999" customHeight="1">
      <c r="A10" s="112" t="s">
        <v>29</v>
      </c>
      <c r="D10" s="33"/>
      <c r="E10" s="42"/>
      <c r="G10" s="168">
        <v>5584707</v>
      </c>
      <c r="I10" s="115">
        <v>5676918</v>
      </c>
      <c r="J10" s="123"/>
      <c r="K10" s="179">
        <v>0</v>
      </c>
      <c r="L10" s="123"/>
      <c r="M10" s="57">
        <v>0</v>
      </c>
      <c r="P10" s="124"/>
      <c r="Q10" s="122"/>
      <c r="R10" s="122"/>
      <c r="S10" s="122"/>
      <c r="T10" s="122"/>
      <c r="U10" s="122"/>
      <c r="V10" s="122"/>
    </row>
    <row r="11" spans="1:22" ht="19.149999999999999" customHeight="1">
      <c r="A11" s="112" t="s">
        <v>134</v>
      </c>
      <c r="D11" s="33"/>
      <c r="E11" s="42"/>
      <c r="G11" s="171">
        <v>-1608289</v>
      </c>
      <c r="I11" s="110">
        <v>-1564003</v>
      </c>
      <c r="J11" s="123"/>
      <c r="K11" s="181">
        <v>0</v>
      </c>
      <c r="L11" s="123"/>
      <c r="M11" s="58">
        <v>0</v>
      </c>
      <c r="P11" s="122"/>
      <c r="Q11" s="122"/>
      <c r="R11" s="122"/>
      <c r="S11" s="122"/>
      <c r="T11" s="122"/>
      <c r="U11" s="122"/>
      <c r="V11" s="122"/>
    </row>
    <row r="12" spans="1:22" ht="6" customHeight="1">
      <c r="D12" s="33"/>
      <c r="E12" s="42"/>
      <c r="G12" s="168"/>
      <c r="I12" s="115"/>
      <c r="K12" s="168"/>
      <c r="L12" s="31"/>
      <c r="M12" s="115"/>
      <c r="P12" s="122"/>
      <c r="Q12" s="122"/>
      <c r="R12" s="122"/>
      <c r="S12" s="122"/>
      <c r="T12" s="122"/>
      <c r="U12" s="122"/>
      <c r="V12" s="122"/>
    </row>
    <row r="13" spans="1:22" ht="19.149999999999999" customHeight="1">
      <c r="A13" s="112" t="s">
        <v>27</v>
      </c>
      <c r="D13" s="33"/>
      <c r="E13" s="42"/>
      <c r="G13" s="169">
        <f>SUM(G10:G11)</f>
        <v>3976418</v>
      </c>
      <c r="I13" s="31">
        <f>SUM(I10:I11)</f>
        <v>4112915</v>
      </c>
      <c r="K13" s="169">
        <f>SUM(K10:K11)</f>
        <v>0</v>
      </c>
      <c r="L13" s="31"/>
      <c r="M13" s="31">
        <f>SUM(M10:M11)</f>
        <v>0</v>
      </c>
      <c r="P13" s="122"/>
      <c r="Q13" s="122"/>
      <c r="R13" s="122"/>
      <c r="S13" s="122"/>
      <c r="T13" s="122"/>
      <c r="U13" s="122"/>
      <c r="V13" s="122"/>
    </row>
    <row r="14" spans="1:22" ht="19.149999999999999" customHeight="1">
      <c r="A14" s="112" t="s">
        <v>235</v>
      </c>
      <c r="D14" s="33"/>
      <c r="E14" s="42"/>
      <c r="G14" s="171">
        <v>-84019</v>
      </c>
      <c r="I14" s="110">
        <v>57381</v>
      </c>
      <c r="K14" s="171">
        <v>0</v>
      </c>
      <c r="L14" s="31"/>
      <c r="M14" s="110">
        <v>0</v>
      </c>
      <c r="P14" s="122"/>
      <c r="Q14" s="122"/>
      <c r="R14" s="122"/>
      <c r="S14" s="122"/>
      <c r="T14" s="122"/>
      <c r="U14" s="122"/>
      <c r="V14" s="122"/>
    </row>
    <row r="15" spans="1:22" ht="6" customHeight="1">
      <c r="D15" s="33"/>
      <c r="E15" s="42"/>
      <c r="G15" s="168"/>
      <c r="H15" s="115"/>
      <c r="I15" s="115"/>
      <c r="K15" s="168"/>
      <c r="L15" s="115"/>
      <c r="M15" s="115"/>
      <c r="P15" s="122"/>
      <c r="Q15" s="122"/>
      <c r="R15" s="122"/>
      <c r="S15" s="122"/>
      <c r="T15" s="122"/>
      <c r="U15" s="122"/>
      <c r="V15" s="122"/>
    </row>
    <row r="16" spans="1:22" ht="19.149999999999999" customHeight="1">
      <c r="A16" s="106" t="s">
        <v>81</v>
      </c>
      <c r="C16" s="106"/>
      <c r="D16" s="106"/>
      <c r="E16" s="44"/>
      <c r="F16" s="106"/>
      <c r="G16" s="179">
        <f>G13+G14</f>
        <v>3892399</v>
      </c>
      <c r="H16" s="57"/>
      <c r="I16" s="57">
        <f>I13+I14</f>
        <v>4170296</v>
      </c>
      <c r="K16" s="179">
        <v>0</v>
      </c>
      <c r="L16" s="57"/>
      <c r="M16" s="57">
        <v>0</v>
      </c>
      <c r="P16" s="122"/>
      <c r="Q16" s="122"/>
      <c r="R16" s="122"/>
      <c r="S16" s="122"/>
      <c r="T16" s="122"/>
      <c r="U16" s="122"/>
      <c r="V16" s="122"/>
    </row>
    <row r="17" spans="1:22" ht="19.149999999999999" customHeight="1">
      <c r="A17" s="106" t="s">
        <v>30</v>
      </c>
      <c r="C17" s="106"/>
      <c r="D17" s="106"/>
      <c r="E17" s="42"/>
      <c r="F17" s="106"/>
      <c r="G17" s="179">
        <v>325926</v>
      </c>
      <c r="H17" s="57"/>
      <c r="I17" s="57">
        <v>292826</v>
      </c>
      <c r="K17" s="179">
        <v>0</v>
      </c>
      <c r="L17" s="57"/>
      <c r="M17" s="57">
        <v>0</v>
      </c>
      <c r="P17" s="122"/>
      <c r="Q17" s="122"/>
      <c r="R17" s="122"/>
      <c r="S17" s="122"/>
      <c r="T17" s="122"/>
      <c r="U17" s="122"/>
      <c r="V17" s="122"/>
    </row>
    <row r="18" spans="1:22" ht="19.149999999999999" customHeight="1">
      <c r="A18" s="107" t="s">
        <v>13</v>
      </c>
      <c r="C18" s="106"/>
      <c r="D18" s="106"/>
      <c r="E18" s="44"/>
      <c r="F18" s="106"/>
      <c r="G18" s="180">
        <v>140543</v>
      </c>
      <c r="H18" s="90"/>
      <c r="I18" s="90">
        <v>128608</v>
      </c>
      <c r="K18" s="180">
        <v>804837</v>
      </c>
      <c r="L18" s="90"/>
      <c r="M18" s="90">
        <v>513172</v>
      </c>
      <c r="P18" s="122"/>
      <c r="Q18" s="122"/>
      <c r="R18" s="122"/>
      <c r="S18" s="122"/>
      <c r="T18" s="122"/>
      <c r="U18" s="122"/>
      <c r="V18" s="122"/>
    </row>
    <row r="19" spans="1:22" ht="19.149999999999999" customHeight="1">
      <c r="A19" s="116" t="s">
        <v>236</v>
      </c>
      <c r="D19" s="106"/>
      <c r="E19" s="91">
        <v>30</v>
      </c>
      <c r="F19" s="106"/>
      <c r="G19" s="169">
        <v>-8151</v>
      </c>
      <c r="I19" s="31">
        <v>-112273</v>
      </c>
      <c r="K19" s="180">
        <f>18715</f>
        <v>18715</v>
      </c>
      <c r="L19" s="31"/>
      <c r="M19" s="31">
        <v>-85481</v>
      </c>
      <c r="N19" s="31"/>
      <c r="P19" s="122"/>
      <c r="Q19" s="122"/>
      <c r="R19" s="122"/>
      <c r="S19" s="122"/>
      <c r="T19" s="122"/>
      <c r="U19" s="122"/>
      <c r="V19" s="122"/>
    </row>
    <row r="20" spans="1:22" ht="19.149999999999999" customHeight="1">
      <c r="A20" s="116" t="s">
        <v>67</v>
      </c>
      <c r="D20" s="106"/>
      <c r="E20" s="44">
        <v>15</v>
      </c>
      <c r="F20" s="106"/>
      <c r="G20" s="169">
        <f>1234721+53131</f>
        <v>1287852</v>
      </c>
      <c r="I20" s="31">
        <v>1049595</v>
      </c>
      <c r="K20" s="169">
        <v>0</v>
      </c>
      <c r="L20" s="31"/>
      <c r="M20" s="31">
        <v>0</v>
      </c>
      <c r="N20" s="31"/>
      <c r="P20" s="122"/>
      <c r="Q20" s="122"/>
      <c r="R20" s="122"/>
      <c r="S20" s="122"/>
      <c r="T20" s="122"/>
      <c r="U20" s="122"/>
      <c r="V20" s="122"/>
    </row>
    <row r="21" spans="1:22" ht="19.149999999999999" customHeight="1">
      <c r="A21" s="107" t="s">
        <v>17</v>
      </c>
      <c r="C21" s="106"/>
      <c r="D21" s="106"/>
      <c r="E21" s="44"/>
      <c r="F21" s="106"/>
      <c r="G21" s="181">
        <v>34202</v>
      </c>
      <c r="H21" s="90"/>
      <c r="I21" s="58">
        <v>62053</v>
      </c>
      <c r="K21" s="181">
        <v>57</v>
      </c>
      <c r="L21" s="90"/>
      <c r="M21" s="58">
        <v>241</v>
      </c>
      <c r="P21" s="122"/>
      <c r="Q21" s="122"/>
      <c r="R21" s="122"/>
      <c r="S21" s="122"/>
      <c r="T21" s="122"/>
      <c r="U21" s="122"/>
      <c r="V21" s="122"/>
    </row>
    <row r="22" spans="1:22" ht="6" customHeight="1">
      <c r="A22" s="106"/>
      <c r="C22" s="106"/>
      <c r="D22" s="106"/>
      <c r="E22" s="44"/>
      <c r="F22" s="106"/>
      <c r="G22" s="179"/>
      <c r="H22" s="57"/>
      <c r="I22" s="57"/>
      <c r="K22" s="179"/>
      <c r="L22" s="57"/>
      <c r="M22" s="57"/>
      <c r="P22" s="122"/>
      <c r="Q22" s="122"/>
      <c r="R22" s="122"/>
      <c r="S22" s="122"/>
      <c r="T22" s="122"/>
      <c r="U22" s="122"/>
      <c r="V22" s="122"/>
    </row>
    <row r="23" spans="1:22" ht="19.149999999999999" customHeight="1">
      <c r="A23" s="33" t="s">
        <v>14</v>
      </c>
      <c r="C23" s="33"/>
      <c r="D23" s="33"/>
      <c r="E23" s="44"/>
      <c r="G23" s="171">
        <f>SUM(G16:G21)</f>
        <v>5672771</v>
      </c>
      <c r="H23" s="115"/>
      <c r="I23" s="110">
        <f>SUM(I16:I21)</f>
        <v>5591105</v>
      </c>
      <c r="K23" s="171">
        <f>SUM(K16:K21)</f>
        <v>823609</v>
      </c>
      <c r="L23" s="115"/>
      <c r="M23" s="110">
        <f>SUM(M16:M21)</f>
        <v>427932</v>
      </c>
      <c r="P23" s="122"/>
      <c r="Q23" s="122"/>
      <c r="R23" s="122"/>
      <c r="S23" s="122"/>
      <c r="T23" s="122"/>
      <c r="U23" s="122"/>
      <c r="V23" s="122"/>
    </row>
    <row r="24" spans="1:22" ht="10.35" customHeight="1">
      <c r="A24" s="33"/>
      <c r="B24" s="33"/>
      <c r="C24" s="33"/>
      <c r="D24" s="33"/>
      <c r="E24" s="44"/>
      <c r="G24" s="168"/>
      <c r="I24" s="115"/>
      <c r="K24" s="182"/>
      <c r="P24" s="122"/>
      <c r="Q24" s="122"/>
      <c r="R24" s="122"/>
      <c r="S24" s="122"/>
      <c r="T24" s="122"/>
      <c r="U24" s="122"/>
      <c r="V24" s="122"/>
    </row>
    <row r="25" spans="1:22" ht="19.149999999999999" customHeight="1">
      <c r="A25" s="33" t="s">
        <v>31</v>
      </c>
      <c r="B25" s="33"/>
      <c r="C25" s="33"/>
      <c r="D25" s="33"/>
      <c r="E25" s="44"/>
      <c r="G25" s="175"/>
      <c r="I25" s="65"/>
      <c r="K25" s="175"/>
      <c r="M25" s="65"/>
      <c r="P25" s="122"/>
      <c r="Q25" s="122"/>
      <c r="R25" s="122"/>
      <c r="S25" s="122"/>
      <c r="T25" s="122"/>
      <c r="U25" s="122"/>
      <c r="V25" s="122"/>
    </row>
    <row r="26" spans="1:22" ht="6" customHeight="1">
      <c r="A26" s="33"/>
      <c r="B26" s="33"/>
      <c r="C26" s="33"/>
      <c r="D26" s="33"/>
      <c r="E26" s="44"/>
      <c r="G26" s="182"/>
      <c r="I26" s="112"/>
      <c r="K26" s="182"/>
      <c r="P26" s="122"/>
      <c r="Q26" s="122"/>
      <c r="R26" s="122"/>
      <c r="S26" s="122"/>
      <c r="T26" s="122"/>
      <c r="U26" s="122"/>
      <c r="V26" s="122"/>
    </row>
    <row r="27" spans="1:22" ht="19.149999999999999" customHeight="1">
      <c r="A27" s="106" t="s">
        <v>68</v>
      </c>
      <c r="B27" s="106"/>
      <c r="E27" s="103"/>
      <c r="F27" s="114"/>
      <c r="G27" s="169">
        <v>2537959</v>
      </c>
      <c r="I27" s="31">
        <v>3456194</v>
      </c>
      <c r="K27" s="169">
        <v>0</v>
      </c>
      <c r="L27" s="31"/>
      <c r="M27" s="31">
        <v>0</v>
      </c>
      <c r="P27" s="122"/>
      <c r="Q27" s="122"/>
      <c r="R27" s="122"/>
      <c r="S27" s="122"/>
      <c r="T27" s="122"/>
      <c r="U27" s="122"/>
      <c r="V27" s="122"/>
    </row>
    <row r="28" spans="1:22" ht="19.149999999999999" customHeight="1">
      <c r="A28" s="106" t="s">
        <v>153</v>
      </c>
      <c r="B28" s="106"/>
      <c r="E28" s="91"/>
      <c r="G28" s="171">
        <v>-485380</v>
      </c>
      <c r="H28" s="115"/>
      <c r="I28" s="110">
        <v>-981646</v>
      </c>
      <c r="K28" s="171">
        <v>0</v>
      </c>
      <c r="L28" s="115"/>
      <c r="M28" s="110">
        <v>0</v>
      </c>
      <c r="P28" s="122"/>
      <c r="Q28" s="122"/>
      <c r="R28" s="122"/>
      <c r="S28" s="122"/>
      <c r="T28" s="122"/>
      <c r="U28" s="122"/>
      <c r="V28" s="122"/>
    </row>
    <row r="29" spans="1:22" ht="7.15" customHeight="1">
      <c r="A29" s="106"/>
      <c r="B29" s="106"/>
      <c r="E29" s="91"/>
      <c r="G29" s="180"/>
      <c r="H29" s="57"/>
      <c r="I29" s="90"/>
      <c r="J29" s="56"/>
      <c r="K29" s="180"/>
      <c r="L29" s="57"/>
      <c r="M29" s="90"/>
      <c r="P29" s="122"/>
      <c r="Q29" s="122"/>
      <c r="R29" s="122"/>
      <c r="S29" s="122"/>
      <c r="T29" s="122"/>
      <c r="U29" s="122"/>
      <c r="V29" s="122"/>
    </row>
    <row r="30" spans="1:22" ht="19.149999999999999" customHeight="1">
      <c r="A30" s="112" t="s">
        <v>120</v>
      </c>
      <c r="E30" s="44"/>
      <c r="G30" s="169">
        <f>G27+G28</f>
        <v>2052579</v>
      </c>
      <c r="I30" s="31">
        <f>I27+I28</f>
        <v>2474548</v>
      </c>
      <c r="K30" s="169">
        <f>K27+K28</f>
        <v>0</v>
      </c>
      <c r="L30" s="31"/>
      <c r="M30" s="31">
        <f>M27+M28</f>
        <v>0</v>
      </c>
      <c r="N30" s="65"/>
      <c r="O30" s="65"/>
      <c r="P30" s="122"/>
      <c r="Q30" s="122"/>
      <c r="R30" s="122"/>
      <c r="S30" s="122"/>
      <c r="T30" s="122"/>
      <c r="U30" s="122"/>
      <c r="V30" s="122"/>
    </row>
    <row r="31" spans="1:22" ht="19.149999999999999" customHeight="1">
      <c r="A31" s="106" t="s">
        <v>18</v>
      </c>
      <c r="E31" s="103"/>
      <c r="F31" s="114"/>
      <c r="G31" s="180">
        <v>894232</v>
      </c>
      <c r="H31" s="90"/>
      <c r="I31" s="90">
        <v>854028</v>
      </c>
      <c r="K31" s="180">
        <v>0</v>
      </c>
      <c r="L31" s="90"/>
      <c r="M31" s="90">
        <v>0</v>
      </c>
      <c r="P31" s="122"/>
      <c r="Q31" s="122"/>
      <c r="R31" s="122"/>
      <c r="S31" s="122"/>
      <c r="T31" s="122"/>
      <c r="U31" s="122"/>
      <c r="V31" s="122"/>
    </row>
    <row r="32" spans="1:22" ht="19.149999999999999" customHeight="1">
      <c r="A32" s="106" t="s">
        <v>15</v>
      </c>
      <c r="E32" s="91"/>
      <c r="G32" s="180">
        <v>694004</v>
      </c>
      <c r="H32" s="90"/>
      <c r="I32" s="90">
        <v>766695</v>
      </c>
      <c r="K32" s="180">
        <v>0</v>
      </c>
      <c r="L32" s="90"/>
      <c r="M32" s="90">
        <v>0</v>
      </c>
      <c r="P32" s="122"/>
      <c r="Q32" s="122"/>
      <c r="R32" s="122"/>
      <c r="S32" s="122"/>
      <c r="T32" s="122"/>
      <c r="U32" s="122"/>
      <c r="V32" s="122"/>
    </row>
    <row r="33" spans="1:22" s="56" customFormat="1" ht="19.149999999999999" customHeight="1">
      <c r="A33" s="102" t="s">
        <v>16</v>
      </c>
      <c r="E33" s="42">
        <v>31</v>
      </c>
      <c r="G33" s="179">
        <v>754034</v>
      </c>
      <c r="H33" s="57"/>
      <c r="I33" s="57">
        <v>839182</v>
      </c>
      <c r="K33" s="179">
        <v>30553</v>
      </c>
      <c r="L33" s="57"/>
      <c r="M33" s="57">
        <v>31645</v>
      </c>
      <c r="P33" s="122"/>
      <c r="Q33" s="122"/>
      <c r="R33" s="122"/>
      <c r="S33" s="122"/>
      <c r="T33" s="122"/>
      <c r="U33" s="122"/>
      <c r="V33" s="122"/>
    </row>
    <row r="34" spans="1:22" ht="19.149999999999999" customHeight="1">
      <c r="A34" s="106" t="s">
        <v>121</v>
      </c>
      <c r="E34" s="91"/>
      <c r="G34" s="180">
        <v>6922</v>
      </c>
      <c r="H34" s="90"/>
      <c r="I34" s="90">
        <v>4652</v>
      </c>
      <c r="K34" s="180">
        <v>0</v>
      </c>
      <c r="L34" s="90"/>
      <c r="M34" s="90">
        <v>0</v>
      </c>
      <c r="P34" s="122"/>
      <c r="Q34" s="122"/>
      <c r="R34" s="122"/>
      <c r="S34" s="122"/>
      <c r="T34" s="122"/>
      <c r="U34" s="122"/>
      <c r="V34" s="122"/>
    </row>
    <row r="35" spans="1:22" ht="19.149999999999999" customHeight="1">
      <c r="A35" s="106" t="s">
        <v>122</v>
      </c>
      <c r="E35" s="91"/>
      <c r="G35" s="180">
        <v>40048</v>
      </c>
      <c r="H35" s="90"/>
      <c r="I35" s="90">
        <v>150503</v>
      </c>
      <c r="K35" s="180">
        <v>0</v>
      </c>
      <c r="L35" s="90"/>
      <c r="M35" s="90">
        <v>0</v>
      </c>
      <c r="Q35" s="122"/>
      <c r="R35" s="122"/>
      <c r="S35" s="122"/>
      <c r="T35" s="122"/>
      <c r="U35" s="122"/>
      <c r="V35" s="122"/>
    </row>
    <row r="36" spans="1:22" ht="19.149999999999999" customHeight="1">
      <c r="A36" s="112" t="s">
        <v>123</v>
      </c>
      <c r="E36" s="91">
        <v>33</v>
      </c>
      <c r="G36" s="181">
        <v>174</v>
      </c>
      <c r="H36" s="90"/>
      <c r="I36" s="58">
        <v>208</v>
      </c>
      <c r="K36" s="181">
        <v>465</v>
      </c>
      <c r="L36" s="90"/>
      <c r="M36" s="58">
        <v>331</v>
      </c>
      <c r="P36" s="122"/>
      <c r="Q36" s="122"/>
      <c r="R36" s="122"/>
      <c r="S36" s="122"/>
      <c r="T36" s="122"/>
      <c r="U36" s="122"/>
      <c r="V36" s="122"/>
    </row>
    <row r="37" spans="1:22" ht="6" customHeight="1">
      <c r="A37" s="106"/>
      <c r="E37" s="91"/>
      <c r="G37" s="179"/>
      <c r="H37" s="57"/>
      <c r="I37" s="57"/>
      <c r="K37" s="179"/>
      <c r="L37" s="57"/>
      <c r="M37" s="57"/>
      <c r="P37" s="122"/>
      <c r="Q37" s="122"/>
      <c r="R37" s="122"/>
      <c r="S37" s="122"/>
      <c r="T37" s="122"/>
      <c r="U37" s="122"/>
      <c r="V37" s="122"/>
    </row>
    <row r="38" spans="1:22" ht="19.149999999999999" customHeight="1">
      <c r="A38" s="33" t="s">
        <v>32</v>
      </c>
      <c r="E38" s="44"/>
      <c r="G38" s="171">
        <f>SUM(G30:G36)</f>
        <v>4441993</v>
      </c>
      <c r="H38" s="115"/>
      <c r="I38" s="110">
        <f>SUM(I30:I36)</f>
        <v>5089816</v>
      </c>
      <c r="K38" s="171">
        <f>SUM(K31:K36)</f>
        <v>31018</v>
      </c>
      <c r="L38" s="115"/>
      <c r="M38" s="110">
        <f>SUM(M31:M36)</f>
        <v>31976</v>
      </c>
      <c r="P38" s="122"/>
      <c r="Q38" s="122"/>
      <c r="R38" s="122"/>
      <c r="S38" s="122"/>
      <c r="T38" s="122"/>
      <c r="U38" s="122"/>
      <c r="V38" s="122"/>
    </row>
    <row r="39" spans="1:22" ht="10.35" customHeight="1">
      <c r="A39" s="33"/>
      <c r="E39" s="44"/>
      <c r="G39" s="168"/>
      <c r="H39" s="115"/>
      <c r="I39" s="115"/>
      <c r="K39" s="168"/>
      <c r="L39" s="115"/>
      <c r="M39" s="115"/>
      <c r="Q39" s="122"/>
      <c r="R39" s="122"/>
      <c r="S39" s="122"/>
      <c r="T39" s="122"/>
      <c r="U39" s="122"/>
      <c r="V39" s="122"/>
    </row>
    <row r="40" spans="1:22" ht="19.149999999999999" customHeight="1">
      <c r="A40" s="119" t="s">
        <v>135</v>
      </c>
      <c r="B40" s="119"/>
      <c r="C40" s="119"/>
      <c r="D40" s="119"/>
      <c r="E40" s="44"/>
      <c r="F40" s="119"/>
      <c r="G40" s="168">
        <f>G23-G38</f>
        <v>1230778</v>
      </c>
      <c r="H40" s="115"/>
      <c r="I40" s="115">
        <f>I23-I38</f>
        <v>501289</v>
      </c>
      <c r="K40" s="168">
        <f>K23-K38</f>
        <v>792591</v>
      </c>
      <c r="L40" s="115"/>
      <c r="M40" s="115">
        <v>395956</v>
      </c>
      <c r="Q40" s="122"/>
      <c r="R40" s="122"/>
      <c r="S40" s="122"/>
      <c r="T40" s="122"/>
      <c r="U40" s="122"/>
      <c r="V40" s="122"/>
    </row>
    <row r="41" spans="1:22" ht="19.149999999999999" customHeight="1">
      <c r="A41" s="112" t="s">
        <v>69</v>
      </c>
      <c r="D41" s="33"/>
      <c r="E41" s="91">
        <v>34</v>
      </c>
      <c r="G41" s="181">
        <f>-9890+10639</f>
        <v>749</v>
      </c>
      <c r="H41" s="90"/>
      <c r="I41" s="58">
        <v>-129825</v>
      </c>
      <c r="K41" s="181">
        <f>13976+10639</f>
        <v>24615</v>
      </c>
      <c r="L41" s="90"/>
      <c r="M41" s="58">
        <v>-29263</v>
      </c>
      <c r="Q41" s="122"/>
      <c r="R41" s="122"/>
      <c r="S41" s="122"/>
      <c r="T41" s="122"/>
      <c r="U41" s="122"/>
      <c r="V41" s="122"/>
    </row>
    <row r="42" spans="1:22" ht="6" customHeight="1">
      <c r="D42" s="33"/>
      <c r="E42" s="91"/>
      <c r="G42" s="179"/>
      <c r="H42" s="57"/>
      <c r="I42" s="57"/>
      <c r="K42" s="179"/>
      <c r="L42" s="57"/>
      <c r="M42" s="57"/>
      <c r="Q42" s="122"/>
      <c r="R42" s="122"/>
      <c r="S42" s="122"/>
      <c r="T42" s="122"/>
      <c r="U42" s="122"/>
      <c r="V42" s="122"/>
    </row>
    <row r="43" spans="1:22" ht="19.149999999999999" customHeight="1">
      <c r="A43" s="119" t="s">
        <v>96</v>
      </c>
      <c r="B43" s="119"/>
      <c r="C43" s="119"/>
      <c r="D43" s="33"/>
      <c r="E43" s="91"/>
      <c r="G43" s="171">
        <f>G40-G41</f>
        <v>1230029</v>
      </c>
      <c r="H43" s="115"/>
      <c r="I43" s="110">
        <f>I40-I41</f>
        <v>631114</v>
      </c>
      <c r="K43" s="171">
        <f>K40-K41</f>
        <v>767976</v>
      </c>
      <c r="L43" s="115"/>
      <c r="M43" s="110">
        <f>M40-M41</f>
        <v>425219</v>
      </c>
      <c r="Q43" s="122"/>
      <c r="R43" s="122"/>
      <c r="S43" s="122"/>
      <c r="T43" s="122"/>
      <c r="U43" s="122"/>
      <c r="V43" s="122"/>
    </row>
    <row r="44" spans="1:22" ht="19.149999999999999" customHeight="1">
      <c r="A44" s="119"/>
      <c r="B44" s="119"/>
      <c r="C44" s="119"/>
      <c r="D44" s="33"/>
      <c r="E44" s="91"/>
      <c r="G44" s="115"/>
      <c r="H44" s="115"/>
      <c r="I44" s="115"/>
      <c r="K44" s="115"/>
      <c r="L44" s="115"/>
      <c r="M44" s="115"/>
      <c r="O44" s="65"/>
      <c r="Q44" s="122"/>
      <c r="R44" s="122"/>
      <c r="S44" s="122"/>
      <c r="T44" s="122"/>
      <c r="U44" s="122"/>
      <c r="V44" s="122"/>
    </row>
    <row r="45" spans="1:22" ht="19.149999999999999" customHeight="1">
      <c r="A45" s="119"/>
      <c r="B45" s="119"/>
      <c r="C45" s="119"/>
      <c r="D45" s="33"/>
      <c r="E45" s="91"/>
      <c r="G45" s="115"/>
      <c r="H45" s="115"/>
      <c r="I45" s="115"/>
      <c r="K45" s="115"/>
      <c r="L45" s="115"/>
      <c r="M45" s="115"/>
      <c r="P45" s="122"/>
      <c r="Q45" s="122"/>
      <c r="R45" s="122"/>
      <c r="S45" s="122"/>
      <c r="T45" s="122"/>
      <c r="U45" s="122"/>
      <c r="V45" s="122"/>
    </row>
    <row r="46" spans="1:22" ht="19.149999999999999" customHeight="1">
      <c r="A46" s="119"/>
      <c r="B46" s="119"/>
      <c r="C46" s="119"/>
      <c r="D46" s="33"/>
      <c r="E46" s="91"/>
      <c r="G46" s="115"/>
      <c r="H46" s="115"/>
      <c r="I46" s="115"/>
      <c r="K46" s="115"/>
      <c r="L46" s="115"/>
      <c r="M46" s="115"/>
      <c r="P46" s="122"/>
      <c r="Q46" s="122"/>
      <c r="R46" s="122"/>
      <c r="S46" s="122"/>
      <c r="T46" s="122"/>
      <c r="U46" s="122"/>
      <c r="V46" s="122"/>
    </row>
    <row r="47" spans="1:22" ht="19.149999999999999" customHeight="1">
      <c r="A47" s="166"/>
      <c r="B47" s="166"/>
      <c r="C47" s="166"/>
      <c r="D47" s="33"/>
      <c r="E47" s="91"/>
      <c r="G47" s="115"/>
      <c r="H47" s="115"/>
      <c r="I47" s="115"/>
      <c r="K47" s="115"/>
      <c r="L47" s="115"/>
      <c r="M47" s="115"/>
      <c r="P47" s="122"/>
      <c r="Q47" s="122"/>
      <c r="R47" s="122"/>
      <c r="S47" s="122"/>
      <c r="T47" s="122"/>
      <c r="U47" s="122"/>
      <c r="V47" s="122"/>
    </row>
    <row r="48" spans="1:22" ht="19.149999999999999" customHeight="1">
      <c r="A48" s="166"/>
      <c r="B48" s="166"/>
      <c r="C48" s="166"/>
      <c r="D48" s="33"/>
      <c r="E48" s="91"/>
      <c r="G48" s="115"/>
      <c r="H48" s="115"/>
      <c r="I48" s="115"/>
      <c r="K48" s="115"/>
      <c r="L48" s="115"/>
      <c r="M48" s="115"/>
      <c r="P48" s="122"/>
      <c r="Q48" s="122"/>
      <c r="R48" s="122"/>
      <c r="S48" s="122"/>
      <c r="T48" s="122"/>
      <c r="U48" s="122"/>
      <c r="V48" s="122"/>
    </row>
    <row r="49" spans="1:22" ht="19.149999999999999" customHeight="1">
      <c r="A49" s="166"/>
      <c r="B49" s="166"/>
      <c r="C49" s="166"/>
      <c r="D49" s="33"/>
      <c r="E49" s="91"/>
      <c r="G49" s="115"/>
      <c r="H49" s="115"/>
      <c r="I49" s="115"/>
      <c r="K49" s="115"/>
      <c r="L49" s="115"/>
      <c r="M49" s="115"/>
      <c r="P49" s="122"/>
      <c r="Q49" s="122"/>
      <c r="R49" s="122"/>
      <c r="S49" s="122"/>
      <c r="T49" s="122"/>
      <c r="U49" s="122"/>
      <c r="V49" s="122"/>
    </row>
    <row r="50" spans="1:22" ht="19.149999999999999" customHeight="1">
      <c r="A50" s="119"/>
      <c r="B50" s="119"/>
      <c r="C50" s="119"/>
      <c r="D50" s="33"/>
      <c r="E50" s="91"/>
      <c r="G50" s="115"/>
      <c r="H50" s="115"/>
      <c r="I50" s="115"/>
      <c r="K50" s="115"/>
      <c r="L50" s="115"/>
      <c r="M50" s="115"/>
      <c r="P50" s="122"/>
      <c r="Q50" s="122"/>
      <c r="R50" s="122"/>
      <c r="S50" s="122"/>
      <c r="T50" s="122"/>
      <c r="U50" s="122"/>
      <c r="V50" s="122"/>
    </row>
    <row r="51" spans="1:22" ht="11.25" customHeight="1">
      <c r="A51" s="119"/>
      <c r="B51" s="119"/>
      <c r="C51" s="119"/>
      <c r="D51" s="33"/>
      <c r="E51" s="91"/>
      <c r="G51" s="115"/>
      <c r="H51" s="115"/>
      <c r="I51" s="115"/>
      <c r="K51" s="115"/>
      <c r="L51" s="115"/>
      <c r="M51" s="115"/>
      <c r="P51" s="122"/>
      <c r="Q51" s="122"/>
      <c r="R51" s="122"/>
      <c r="S51" s="122"/>
      <c r="T51" s="122"/>
      <c r="U51" s="122"/>
      <c r="V51" s="122"/>
    </row>
    <row r="52" spans="1:22" ht="22.15" customHeight="1">
      <c r="A52" s="59" t="str">
        <f>+'BS7-8'!A44</f>
        <v>หมายเหตุประกอบงบการเงินรวมและงบการเงินเฉพาะกิจการเป็นส่วนหนึ่งของงบการเงินนี้</v>
      </c>
      <c r="B52" s="37"/>
      <c r="C52" s="37"/>
      <c r="D52" s="48"/>
      <c r="E52" s="49"/>
      <c r="F52" s="28"/>
      <c r="G52" s="38"/>
      <c r="H52" s="38"/>
      <c r="I52" s="38"/>
      <c r="J52" s="28"/>
      <c r="K52" s="28"/>
      <c r="L52" s="28"/>
      <c r="M52" s="28"/>
      <c r="P52" s="122"/>
      <c r="Q52" s="122"/>
      <c r="R52" s="122"/>
      <c r="S52" s="122"/>
      <c r="T52" s="122"/>
      <c r="U52" s="122"/>
      <c r="V52" s="122"/>
    </row>
    <row r="53" spans="1:22" ht="21.75" customHeight="1">
      <c r="A53" s="119" t="str">
        <f>+A1</f>
        <v>บริษัท อลิอันซ์ อยุธยา แคปปิตอล จำกัด (มหาชน)</v>
      </c>
      <c r="B53" s="119"/>
      <c r="C53" s="119"/>
      <c r="F53" s="91"/>
      <c r="P53" s="122"/>
      <c r="Q53" s="122"/>
      <c r="R53" s="122"/>
      <c r="S53" s="122"/>
      <c r="T53" s="122"/>
      <c r="U53" s="122"/>
      <c r="V53" s="122"/>
    </row>
    <row r="54" spans="1:22" s="119" customFormat="1" ht="21.75" customHeight="1">
      <c r="A54" s="200" t="s">
        <v>107</v>
      </c>
      <c r="B54" s="200"/>
      <c r="C54" s="200"/>
      <c r="D54" s="200"/>
      <c r="E54" s="200"/>
      <c r="F54" s="200"/>
      <c r="G54" s="200"/>
      <c r="H54" s="200"/>
      <c r="I54" s="200"/>
      <c r="J54" s="163"/>
      <c r="K54" s="163"/>
      <c r="L54" s="163"/>
      <c r="M54" s="163"/>
      <c r="P54" s="122"/>
      <c r="Q54" s="122"/>
      <c r="R54" s="122"/>
      <c r="S54" s="122"/>
      <c r="T54" s="122"/>
      <c r="U54" s="122"/>
      <c r="V54" s="122"/>
    </row>
    <row r="55" spans="1:22" ht="21.75" customHeight="1">
      <c r="A55" s="12" t="str">
        <f>A3</f>
        <v>สำหรับปีสิ้นสุดวันที่ 31 ธันวาคม พ.ศ. 2564</v>
      </c>
      <c r="B55" s="60"/>
      <c r="C55" s="60"/>
      <c r="D55" s="60"/>
      <c r="E55" s="60"/>
      <c r="F55" s="60"/>
      <c r="G55" s="110"/>
      <c r="H55" s="110"/>
      <c r="I55" s="110"/>
      <c r="J55" s="28"/>
      <c r="K55" s="28"/>
      <c r="L55" s="28"/>
      <c r="M55" s="28"/>
      <c r="P55" s="122"/>
      <c r="Q55" s="122"/>
      <c r="R55" s="122"/>
      <c r="S55" s="122"/>
      <c r="T55" s="122"/>
      <c r="U55" s="122"/>
      <c r="V55" s="122"/>
    </row>
    <row r="56" spans="1:22" ht="18" customHeight="1">
      <c r="A56" s="51"/>
      <c r="B56" s="61"/>
      <c r="C56" s="61"/>
      <c r="D56" s="61"/>
      <c r="E56" s="61"/>
      <c r="F56" s="61"/>
      <c r="G56" s="115"/>
      <c r="H56" s="115"/>
      <c r="I56" s="115"/>
      <c r="P56" s="122"/>
      <c r="Q56" s="122"/>
      <c r="R56" s="122"/>
      <c r="S56" s="122"/>
      <c r="T56" s="122"/>
      <c r="U56" s="122"/>
      <c r="V56" s="122"/>
    </row>
    <row r="57" spans="1:22" ht="18" customHeight="1">
      <c r="A57" s="51"/>
      <c r="B57" s="61"/>
      <c r="C57" s="61"/>
      <c r="D57" s="61"/>
      <c r="E57" s="61"/>
      <c r="F57" s="61"/>
      <c r="G57" s="199" t="s">
        <v>104</v>
      </c>
      <c r="H57" s="199"/>
      <c r="I57" s="199"/>
      <c r="K57" s="199" t="s">
        <v>105</v>
      </c>
      <c r="L57" s="199"/>
      <c r="M57" s="199"/>
      <c r="P57" s="122"/>
      <c r="Q57" s="122"/>
      <c r="R57" s="122"/>
      <c r="S57" s="122"/>
      <c r="T57" s="122"/>
      <c r="U57" s="122"/>
      <c r="V57" s="122"/>
    </row>
    <row r="58" spans="1:22" ht="18" customHeight="1">
      <c r="E58" s="13"/>
      <c r="F58" s="13"/>
      <c r="G58" s="108" t="s">
        <v>139</v>
      </c>
      <c r="H58" s="8"/>
      <c r="I58" s="108" t="s">
        <v>53</v>
      </c>
      <c r="J58" s="113"/>
      <c r="K58" s="108" t="s">
        <v>139</v>
      </c>
      <c r="L58" s="8"/>
      <c r="M58" s="108" t="s">
        <v>53</v>
      </c>
      <c r="P58" s="122"/>
      <c r="Q58" s="122"/>
      <c r="R58" s="122"/>
      <c r="S58" s="122"/>
      <c r="T58" s="122"/>
      <c r="U58" s="122"/>
      <c r="V58" s="122"/>
    </row>
    <row r="59" spans="1:22" ht="18" customHeight="1">
      <c r="E59" s="14" t="s">
        <v>2</v>
      </c>
      <c r="F59" s="15"/>
      <c r="G59" s="109" t="s">
        <v>45</v>
      </c>
      <c r="H59" s="108"/>
      <c r="I59" s="109" t="s">
        <v>45</v>
      </c>
      <c r="J59" s="113"/>
      <c r="K59" s="109" t="s">
        <v>45</v>
      </c>
      <c r="L59" s="108"/>
      <c r="M59" s="109" t="s">
        <v>45</v>
      </c>
      <c r="P59" s="122"/>
      <c r="Q59" s="122"/>
      <c r="R59" s="122"/>
      <c r="S59" s="122"/>
      <c r="T59" s="122"/>
      <c r="U59" s="122"/>
      <c r="V59" s="122"/>
    </row>
    <row r="60" spans="1:22" ht="18" customHeight="1">
      <c r="A60" s="33" t="s">
        <v>42</v>
      </c>
      <c r="E60" s="42"/>
      <c r="F60" s="56"/>
      <c r="G60" s="169"/>
      <c r="K60" s="182"/>
      <c r="P60" s="122"/>
      <c r="Q60" s="122"/>
      <c r="R60" s="122"/>
      <c r="S60" s="122"/>
      <c r="T60" s="122"/>
      <c r="U60" s="122"/>
      <c r="V60" s="122"/>
    </row>
    <row r="61" spans="1:22" ht="18" customHeight="1">
      <c r="A61" s="127" t="s">
        <v>154</v>
      </c>
      <c r="E61" s="42"/>
      <c r="F61" s="56"/>
      <c r="G61" s="169"/>
      <c r="K61" s="182"/>
      <c r="P61" s="122"/>
      <c r="Q61" s="122"/>
      <c r="R61" s="122"/>
      <c r="S61" s="122"/>
      <c r="T61" s="122"/>
      <c r="U61" s="122"/>
      <c r="V61" s="122"/>
    </row>
    <row r="62" spans="1:22" ht="18" customHeight="1">
      <c r="B62" s="107" t="s">
        <v>155</v>
      </c>
      <c r="C62" s="116"/>
      <c r="D62" s="106"/>
      <c r="E62" s="91"/>
      <c r="G62" s="168"/>
      <c r="I62" s="115"/>
      <c r="K62" s="168"/>
      <c r="L62" s="31"/>
      <c r="M62" s="115"/>
      <c r="P62" s="122"/>
      <c r="Q62" s="122"/>
      <c r="R62" s="122"/>
      <c r="S62" s="122"/>
      <c r="T62" s="122"/>
      <c r="U62" s="122"/>
      <c r="V62" s="122"/>
    </row>
    <row r="63" spans="1:22" ht="18" customHeight="1">
      <c r="B63" s="107"/>
      <c r="C63" s="116" t="s">
        <v>124</v>
      </c>
      <c r="D63" s="106"/>
      <c r="E63" s="91"/>
      <c r="G63" s="168">
        <v>0</v>
      </c>
      <c r="I63" s="115">
        <v>0</v>
      </c>
      <c r="K63" s="168">
        <f>16403-1</f>
        <v>16402</v>
      </c>
      <c r="L63" s="31"/>
      <c r="M63" s="115">
        <v>-59971</v>
      </c>
      <c r="P63" s="122"/>
      <c r="Q63" s="122"/>
      <c r="R63" s="122"/>
      <c r="S63" s="122"/>
      <c r="T63" s="122"/>
      <c r="U63" s="122"/>
      <c r="V63" s="122"/>
    </row>
    <row r="64" spans="1:22" ht="18" customHeight="1">
      <c r="B64" s="107" t="s">
        <v>229</v>
      </c>
      <c r="C64" s="116"/>
      <c r="D64" s="106"/>
      <c r="E64" s="91"/>
      <c r="G64" s="168">
        <v>0</v>
      </c>
      <c r="I64" s="115">
        <v>0</v>
      </c>
      <c r="K64" s="168">
        <f>-6363+3</f>
        <v>-6360</v>
      </c>
      <c r="L64" s="31"/>
      <c r="M64" s="115">
        <v>0</v>
      </c>
      <c r="P64" s="122"/>
      <c r="Q64" s="122"/>
      <c r="R64" s="122"/>
      <c r="S64" s="122"/>
      <c r="T64" s="122"/>
      <c r="U64" s="122"/>
      <c r="V64" s="122"/>
    </row>
    <row r="65" spans="1:22" ht="18" customHeight="1">
      <c r="B65" s="107" t="s">
        <v>230</v>
      </c>
      <c r="C65" s="116"/>
      <c r="D65" s="106"/>
      <c r="G65" s="168"/>
      <c r="I65" s="115"/>
      <c r="K65" s="168"/>
      <c r="L65" s="31"/>
      <c r="M65" s="115"/>
      <c r="P65" s="122"/>
      <c r="Q65" s="122"/>
      <c r="R65" s="122"/>
      <c r="S65" s="122"/>
      <c r="T65" s="122"/>
      <c r="U65" s="122"/>
      <c r="V65" s="122"/>
    </row>
    <row r="66" spans="1:22" ht="18" customHeight="1">
      <c r="B66" s="116"/>
      <c r="C66" s="107" t="s">
        <v>102</v>
      </c>
      <c r="D66" s="106"/>
      <c r="E66" s="91"/>
      <c r="G66" s="168">
        <v>24614</v>
      </c>
      <c r="I66" s="115">
        <v>0</v>
      </c>
      <c r="K66" s="168">
        <v>0</v>
      </c>
      <c r="L66" s="31"/>
      <c r="M66" s="115">
        <v>0</v>
      </c>
      <c r="P66" s="122"/>
      <c r="Q66" s="122"/>
      <c r="R66" s="122"/>
      <c r="S66" s="122"/>
      <c r="T66" s="122"/>
      <c r="U66" s="122"/>
      <c r="V66" s="122"/>
    </row>
    <row r="67" spans="1:22" ht="18" customHeight="1">
      <c r="B67" s="116" t="s">
        <v>82</v>
      </c>
      <c r="C67" s="116"/>
      <c r="D67" s="107"/>
      <c r="E67" s="91">
        <v>15</v>
      </c>
      <c r="G67" s="168">
        <v>18253</v>
      </c>
      <c r="I67" s="115">
        <v>-40730</v>
      </c>
      <c r="K67" s="168">
        <v>0</v>
      </c>
      <c r="L67" s="115"/>
      <c r="M67" s="115">
        <v>0</v>
      </c>
      <c r="P67" s="122"/>
      <c r="Q67" s="122"/>
      <c r="R67" s="122"/>
      <c r="S67" s="122"/>
      <c r="T67" s="122"/>
      <c r="U67" s="122"/>
      <c r="V67" s="122"/>
    </row>
    <row r="68" spans="1:22" ht="18" customHeight="1">
      <c r="B68" s="107" t="s">
        <v>156</v>
      </c>
      <c r="C68" s="116"/>
      <c r="D68" s="107"/>
      <c r="E68" s="91"/>
      <c r="G68" s="168"/>
      <c r="I68" s="115"/>
      <c r="K68" s="168"/>
      <c r="L68" s="31"/>
      <c r="M68" s="115"/>
      <c r="P68" s="122"/>
      <c r="Q68" s="122"/>
      <c r="R68" s="122"/>
      <c r="S68" s="122"/>
      <c r="T68" s="122"/>
      <c r="U68" s="122"/>
      <c r="V68" s="122"/>
    </row>
    <row r="69" spans="1:22" ht="18" customHeight="1">
      <c r="B69" s="107" t="s">
        <v>48</v>
      </c>
      <c r="C69" s="116" t="s">
        <v>83</v>
      </c>
      <c r="D69" s="107"/>
      <c r="E69" s="91"/>
      <c r="G69" s="171">
        <v>-8574</v>
      </c>
      <c r="I69" s="110">
        <v>8146</v>
      </c>
      <c r="K69" s="171">
        <v>-2008.02</v>
      </c>
      <c r="L69" s="31"/>
      <c r="M69" s="110">
        <v>11994</v>
      </c>
      <c r="O69" s="65"/>
      <c r="P69" s="122"/>
      <c r="Q69" s="122"/>
      <c r="R69" s="122"/>
      <c r="S69" s="122"/>
      <c r="T69" s="122"/>
      <c r="U69" s="122"/>
      <c r="V69" s="122"/>
    </row>
    <row r="70" spans="1:22" ht="6" customHeight="1">
      <c r="C70" s="106"/>
      <c r="D70" s="106"/>
      <c r="E70" s="91"/>
      <c r="G70" s="168"/>
      <c r="I70" s="115"/>
      <c r="K70" s="168"/>
      <c r="L70" s="31"/>
      <c r="M70" s="115"/>
      <c r="P70" s="122"/>
      <c r="Q70" s="122"/>
      <c r="R70" s="122"/>
      <c r="S70" s="122"/>
      <c r="T70" s="122"/>
      <c r="U70" s="122"/>
      <c r="V70" s="122"/>
    </row>
    <row r="71" spans="1:22" ht="18" customHeight="1">
      <c r="A71" s="116" t="s">
        <v>157</v>
      </c>
      <c r="C71" s="106"/>
      <c r="D71" s="106"/>
      <c r="E71" s="91"/>
      <c r="G71" s="171">
        <f>SUM(G62:G69)</f>
        <v>34293</v>
      </c>
      <c r="I71" s="110">
        <f>SUM(I62:I69)</f>
        <v>-32584</v>
      </c>
      <c r="K71" s="171">
        <f>SUM(K62:K69)</f>
        <v>8033.98</v>
      </c>
      <c r="L71" s="31"/>
      <c r="M71" s="110">
        <v>-47976.801709999985</v>
      </c>
      <c r="N71" s="65"/>
      <c r="O71" s="137"/>
      <c r="P71" s="122"/>
      <c r="Q71" s="122"/>
      <c r="R71" s="122"/>
      <c r="S71" s="122"/>
      <c r="T71" s="122"/>
      <c r="U71" s="122"/>
      <c r="V71" s="122"/>
    </row>
    <row r="72" spans="1:22" ht="10.15" customHeight="1">
      <c r="A72" s="33"/>
      <c r="E72" s="42"/>
      <c r="F72" s="56"/>
      <c r="G72" s="169"/>
      <c r="K72" s="169"/>
      <c r="L72" s="31"/>
      <c r="M72" s="31"/>
      <c r="P72" s="122"/>
      <c r="Q72" s="122"/>
      <c r="R72" s="122"/>
      <c r="S72" s="122"/>
      <c r="T72" s="122"/>
      <c r="U72" s="122"/>
      <c r="V72" s="122"/>
    </row>
    <row r="73" spans="1:22" ht="18" customHeight="1">
      <c r="A73" s="127" t="s">
        <v>158</v>
      </c>
      <c r="B73" s="119"/>
      <c r="C73" s="33"/>
      <c r="E73" s="91"/>
      <c r="G73" s="169"/>
      <c r="K73" s="169"/>
      <c r="L73" s="31"/>
      <c r="M73" s="31"/>
      <c r="P73" s="122"/>
      <c r="Q73" s="122"/>
      <c r="R73" s="122"/>
      <c r="S73" s="122"/>
      <c r="T73" s="122"/>
      <c r="U73" s="122"/>
      <c r="V73" s="122"/>
    </row>
    <row r="74" spans="1:22" ht="18" customHeight="1">
      <c r="B74" s="107" t="s">
        <v>231</v>
      </c>
      <c r="C74" s="107"/>
      <c r="E74" s="91"/>
      <c r="G74" s="168"/>
      <c r="I74" s="115"/>
      <c r="K74" s="168"/>
      <c r="L74" s="31"/>
      <c r="M74" s="115"/>
      <c r="P74" s="122"/>
      <c r="Q74" s="122"/>
      <c r="R74" s="122"/>
      <c r="S74" s="122"/>
      <c r="T74" s="122"/>
      <c r="U74" s="122"/>
      <c r="V74" s="122"/>
    </row>
    <row r="75" spans="1:22" ht="18" customHeight="1">
      <c r="B75" s="107" t="s">
        <v>159</v>
      </c>
      <c r="C75" s="107"/>
      <c r="E75" s="91"/>
      <c r="G75" s="168">
        <v>39383</v>
      </c>
      <c r="I75" s="115">
        <v>131873</v>
      </c>
      <c r="K75" s="168">
        <v>0</v>
      </c>
      <c r="L75" s="31"/>
      <c r="M75" s="115">
        <v>0</v>
      </c>
      <c r="N75" s="137"/>
      <c r="P75" s="122"/>
      <c r="Q75" s="122"/>
      <c r="R75" s="122"/>
      <c r="S75" s="122"/>
      <c r="T75" s="122"/>
      <c r="U75" s="122"/>
      <c r="V75" s="122"/>
    </row>
    <row r="76" spans="1:22" ht="18" customHeight="1">
      <c r="B76" s="107" t="s">
        <v>160</v>
      </c>
      <c r="C76" s="107"/>
      <c r="E76" s="91"/>
      <c r="G76" s="168">
        <v>28095</v>
      </c>
      <c r="I76" s="115">
        <v>0</v>
      </c>
      <c r="K76" s="168">
        <v>0</v>
      </c>
      <c r="L76" s="31"/>
      <c r="M76" s="115">
        <v>0</v>
      </c>
      <c r="N76" s="137"/>
      <c r="P76" s="122"/>
      <c r="Q76" s="122"/>
      <c r="R76" s="122"/>
      <c r="S76" s="122"/>
      <c r="T76" s="122"/>
      <c r="U76" s="122"/>
      <c r="V76" s="122"/>
    </row>
    <row r="77" spans="1:22" ht="18" customHeight="1">
      <c r="B77" s="107" t="s">
        <v>161</v>
      </c>
      <c r="C77" s="107"/>
      <c r="E77" s="91"/>
      <c r="G77" s="168"/>
      <c r="I77" s="115"/>
      <c r="K77" s="168"/>
      <c r="L77" s="31"/>
      <c r="M77" s="115"/>
      <c r="P77" s="122"/>
      <c r="Q77" s="122"/>
      <c r="R77" s="122"/>
      <c r="S77" s="122"/>
      <c r="T77" s="122"/>
      <c r="U77" s="122"/>
      <c r="V77" s="122"/>
    </row>
    <row r="78" spans="1:22" ht="18" customHeight="1">
      <c r="B78" s="107"/>
      <c r="C78" s="107" t="s">
        <v>125</v>
      </c>
      <c r="E78" s="91"/>
      <c r="G78" s="168">
        <v>0</v>
      </c>
      <c r="I78" s="115">
        <v>0</v>
      </c>
      <c r="K78" s="168">
        <v>-9852</v>
      </c>
      <c r="L78" s="31"/>
      <c r="M78" s="115">
        <v>18849</v>
      </c>
      <c r="N78" s="137"/>
      <c r="P78" s="122"/>
      <c r="Q78" s="122"/>
      <c r="R78" s="122"/>
      <c r="S78" s="122"/>
      <c r="T78" s="122"/>
      <c r="U78" s="122"/>
      <c r="V78" s="122"/>
    </row>
    <row r="79" spans="1:22" ht="18" customHeight="1">
      <c r="B79" s="116" t="s">
        <v>82</v>
      </c>
      <c r="C79" s="107"/>
      <c r="E79" s="91">
        <v>15</v>
      </c>
      <c r="G79" s="168">
        <f>-2891566-53131</f>
        <v>-2944697</v>
      </c>
      <c r="I79" s="115">
        <v>-460245</v>
      </c>
      <c r="K79" s="168">
        <v>0</v>
      </c>
      <c r="L79" s="31"/>
      <c r="M79" s="115">
        <v>0</v>
      </c>
      <c r="N79" s="65"/>
      <c r="O79" s="137"/>
      <c r="P79" s="122"/>
      <c r="Q79" s="122"/>
      <c r="R79" s="122"/>
      <c r="S79" s="122"/>
      <c r="T79" s="122"/>
      <c r="U79" s="122"/>
      <c r="V79" s="122"/>
    </row>
    <row r="80" spans="1:22" ht="18" customHeight="1">
      <c r="B80" s="107" t="s">
        <v>162</v>
      </c>
      <c r="C80" s="107"/>
      <c r="E80" s="91"/>
      <c r="G80" s="168"/>
      <c r="I80" s="115"/>
      <c r="K80" s="168"/>
      <c r="L80" s="31"/>
      <c r="M80" s="115"/>
      <c r="P80" s="122"/>
      <c r="Q80" s="122"/>
      <c r="R80" s="122"/>
      <c r="S80" s="122"/>
      <c r="T80" s="122"/>
      <c r="U80" s="122"/>
      <c r="V80" s="122"/>
    </row>
    <row r="81" spans="1:22" ht="18" customHeight="1">
      <c r="B81" s="116"/>
      <c r="C81" s="107" t="s">
        <v>163</v>
      </c>
      <c r="E81" s="91"/>
      <c r="G81" s="171">
        <f>564818+(53131*20%)</f>
        <v>575444.19999999995</v>
      </c>
      <c r="I81" s="110">
        <v>65675</v>
      </c>
      <c r="K81" s="171">
        <v>1970</v>
      </c>
      <c r="L81" s="31"/>
      <c r="M81" s="110">
        <v>-3770</v>
      </c>
      <c r="P81" s="122"/>
      <c r="Q81" s="122"/>
      <c r="R81" s="122"/>
      <c r="S81" s="122"/>
      <c r="T81" s="122"/>
      <c r="U81" s="122"/>
      <c r="V81" s="122"/>
    </row>
    <row r="82" spans="1:22" ht="6" customHeight="1">
      <c r="C82" s="106"/>
      <c r="D82" s="106"/>
      <c r="E82" s="91"/>
      <c r="G82" s="168"/>
      <c r="H82" s="115"/>
      <c r="I82" s="115"/>
      <c r="K82" s="168"/>
      <c r="L82" s="115"/>
      <c r="M82" s="115"/>
      <c r="P82" s="122"/>
      <c r="Q82" s="122"/>
      <c r="R82" s="122"/>
      <c r="S82" s="122"/>
      <c r="T82" s="122"/>
      <c r="U82" s="122"/>
      <c r="V82" s="122"/>
    </row>
    <row r="83" spans="1:22" ht="18" customHeight="1">
      <c r="A83" s="116" t="s">
        <v>164</v>
      </c>
      <c r="C83" s="106"/>
      <c r="D83" s="106"/>
      <c r="E83" s="91"/>
      <c r="G83" s="171">
        <f>SUM(G74:G81)</f>
        <v>-2301774.7999999998</v>
      </c>
      <c r="H83" s="115"/>
      <c r="I83" s="110">
        <f>SUM(I74:I81)</f>
        <v>-262697</v>
      </c>
      <c r="K83" s="171">
        <f>SUM(K74:K81)</f>
        <v>-7882</v>
      </c>
      <c r="L83" s="115"/>
      <c r="M83" s="110">
        <f>SUM(M74:M81)</f>
        <v>15079</v>
      </c>
      <c r="P83" s="122"/>
      <c r="Q83" s="122"/>
      <c r="R83" s="122"/>
      <c r="S83" s="122"/>
      <c r="T83" s="122"/>
      <c r="U83" s="122"/>
      <c r="V83" s="122"/>
    </row>
    <row r="84" spans="1:22" ht="6" customHeight="1">
      <c r="C84" s="106"/>
      <c r="D84" s="106"/>
      <c r="E84" s="91"/>
      <c r="G84" s="168"/>
      <c r="H84" s="115"/>
      <c r="I84" s="115"/>
      <c r="K84" s="168"/>
      <c r="L84" s="115"/>
      <c r="M84" s="115"/>
      <c r="P84" s="122"/>
      <c r="Q84" s="122"/>
      <c r="R84" s="122"/>
      <c r="S84" s="122"/>
      <c r="T84" s="122"/>
      <c r="U84" s="122"/>
      <c r="V84" s="122"/>
    </row>
    <row r="85" spans="1:22" ht="18" customHeight="1">
      <c r="A85" s="127" t="s">
        <v>165</v>
      </c>
      <c r="B85" s="119"/>
      <c r="C85" s="119"/>
      <c r="D85" s="33"/>
      <c r="G85" s="171">
        <f>ROUND(G71+G83,0)</f>
        <v>-2267482</v>
      </c>
      <c r="H85" s="41"/>
      <c r="I85" s="110">
        <f>ROUND(I71+I83,0)</f>
        <v>-295281</v>
      </c>
      <c r="K85" s="171">
        <f>ROUND(K71+K83,0)</f>
        <v>152</v>
      </c>
      <c r="L85" s="41"/>
      <c r="M85" s="110">
        <f>ROUND(M71+M83,0)</f>
        <v>-32898</v>
      </c>
      <c r="P85" s="122"/>
      <c r="Q85" s="122"/>
      <c r="R85" s="122"/>
      <c r="S85" s="122"/>
      <c r="T85" s="122"/>
      <c r="U85" s="122"/>
      <c r="V85" s="122"/>
    </row>
    <row r="86" spans="1:22" ht="6" customHeight="1">
      <c r="A86" s="127"/>
      <c r="B86" s="119"/>
      <c r="C86" s="119"/>
      <c r="D86" s="33"/>
      <c r="G86" s="168"/>
      <c r="H86" s="41"/>
      <c r="I86" s="115"/>
      <c r="K86" s="168"/>
      <c r="L86" s="41"/>
      <c r="M86" s="115"/>
      <c r="P86" s="122"/>
      <c r="Q86" s="122"/>
      <c r="R86" s="122"/>
      <c r="S86" s="122"/>
      <c r="T86" s="122"/>
      <c r="U86" s="122"/>
      <c r="V86" s="122"/>
    </row>
    <row r="87" spans="1:22" ht="18" customHeight="1" thickBot="1">
      <c r="A87" s="127" t="s">
        <v>166</v>
      </c>
      <c r="B87" s="119"/>
      <c r="C87" s="119"/>
      <c r="D87" s="33"/>
      <c r="G87" s="173">
        <f>G43+G85</f>
        <v>-1037453</v>
      </c>
      <c r="H87" s="115"/>
      <c r="I87" s="47">
        <f>I43+I85</f>
        <v>335833</v>
      </c>
      <c r="K87" s="173">
        <f>K43+K85</f>
        <v>768128</v>
      </c>
      <c r="L87" s="115"/>
      <c r="M87" s="47">
        <f>M43+M85</f>
        <v>392321</v>
      </c>
      <c r="P87" s="122"/>
      <c r="Q87" s="122"/>
      <c r="R87" s="122"/>
      <c r="S87" s="122"/>
      <c r="T87" s="122"/>
      <c r="U87" s="122"/>
      <c r="V87" s="122"/>
    </row>
    <row r="88" spans="1:22" ht="10.15" customHeight="1" thickTop="1">
      <c r="A88" s="119"/>
      <c r="B88" s="119"/>
      <c r="C88" s="119"/>
      <c r="D88" s="33"/>
      <c r="E88" s="91"/>
      <c r="G88" s="168"/>
      <c r="H88" s="115"/>
      <c r="I88" s="115"/>
      <c r="K88" s="175"/>
      <c r="M88" s="65"/>
      <c r="P88" s="122"/>
      <c r="Q88" s="122"/>
      <c r="R88" s="122"/>
      <c r="S88" s="122"/>
      <c r="T88" s="122"/>
      <c r="U88" s="122"/>
      <c r="V88" s="122"/>
    </row>
    <row r="89" spans="1:22" ht="18" customHeight="1">
      <c r="A89" s="119" t="s">
        <v>108</v>
      </c>
      <c r="B89" s="62"/>
      <c r="C89" s="62"/>
      <c r="D89" s="119"/>
      <c r="E89" s="91"/>
      <c r="F89" s="62"/>
      <c r="G89" s="183"/>
      <c r="H89" s="63"/>
      <c r="I89" s="63"/>
      <c r="J89" s="56"/>
      <c r="K89" s="185"/>
      <c r="M89" s="56"/>
      <c r="P89" s="122"/>
      <c r="Q89" s="122"/>
      <c r="R89" s="122"/>
      <c r="S89" s="122"/>
      <c r="T89" s="122"/>
      <c r="U89" s="122"/>
      <c r="V89" s="122"/>
    </row>
    <row r="90" spans="1:22" ht="6" customHeight="1">
      <c r="A90" s="119"/>
      <c r="B90" s="119"/>
      <c r="C90" s="119"/>
      <c r="D90" s="33"/>
      <c r="G90" s="168"/>
      <c r="H90" s="41"/>
      <c r="I90" s="115"/>
      <c r="K90" s="168"/>
      <c r="L90" s="41"/>
      <c r="M90" s="115"/>
      <c r="P90" s="122"/>
      <c r="Q90" s="122"/>
      <c r="R90" s="122"/>
      <c r="S90" s="122"/>
      <c r="T90" s="122"/>
      <c r="U90" s="122"/>
      <c r="V90" s="122"/>
    </row>
    <row r="91" spans="1:22" ht="18" customHeight="1">
      <c r="A91" s="33" t="s">
        <v>109</v>
      </c>
      <c r="E91" s="91">
        <v>29</v>
      </c>
      <c r="G91" s="184">
        <f>G43/G92</f>
        <v>3.1598599882094791</v>
      </c>
      <c r="I91" s="64">
        <f>I43/I92</f>
        <v>1.628416541310703</v>
      </c>
      <c r="K91" s="184">
        <f>K43/K92</f>
        <v>1.9728775779312218</v>
      </c>
      <c r="M91" s="64">
        <f>M43/M92</f>
        <v>1.0971609776991096</v>
      </c>
      <c r="P91" s="122"/>
      <c r="Q91" s="122"/>
      <c r="R91" s="122"/>
      <c r="S91" s="122"/>
      <c r="T91" s="122"/>
      <c r="U91" s="122"/>
      <c r="V91" s="122"/>
    </row>
    <row r="92" spans="1:22" ht="18" customHeight="1">
      <c r="A92" s="112" t="s">
        <v>70</v>
      </c>
      <c r="G92" s="169">
        <v>389266.93099999998</v>
      </c>
      <c r="I92" s="31">
        <v>387563</v>
      </c>
      <c r="K92" s="169">
        <v>389266.93099999998</v>
      </c>
      <c r="M92" s="31">
        <v>387563</v>
      </c>
      <c r="P92" s="122"/>
      <c r="Q92" s="122"/>
      <c r="R92" s="122"/>
      <c r="S92" s="122"/>
      <c r="T92" s="122"/>
      <c r="U92" s="122"/>
      <c r="V92" s="122"/>
    </row>
    <row r="93" spans="1:22" ht="10.15" customHeight="1">
      <c r="K93" s="31"/>
      <c r="M93" s="31"/>
      <c r="P93" s="122"/>
      <c r="Q93" s="122"/>
      <c r="R93" s="122"/>
      <c r="S93" s="122"/>
      <c r="T93" s="122"/>
      <c r="U93" s="122"/>
      <c r="V93" s="122"/>
    </row>
    <row r="94" spans="1:22" ht="18" customHeight="1">
      <c r="G94" s="112"/>
      <c r="I94" s="112"/>
      <c r="J94" s="33"/>
      <c r="K94" s="33"/>
      <c r="L94" s="33"/>
      <c r="M94" s="33"/>
      <c r="P94" s="122"/>
      <c r="Q94" s="122"/>
      <c r="R94" s="122"/>
      <c r="S94" s="122"/>
      <c r="T94" s="122"/>
      <c r="U94" s="122"/>
      <c r="V94" s="122"/>
    </row>
    <row r="95" spans="1:22" ht="18" customHeight="1">
      <c r="K95" s="31"/>
      <c r="L95" s="31"/>
      <c r="M95" s="31"/>
      <c r="P95" s="122"/>
      <c r="Q95" s="122"/>
      <c r="R95" s="122"/>
      <c r="S95" s="122"/>
      <c r="T95" s="122"/>
      <c r="U95" s="122"/>
      <c r="V95" s="122"/>
    </row>
    <row r="96" spans="1:22" ht="18" customHeight="1">
      <c r="K96" s="31"/>
      <c r="L96" s="31"/>
      <c r="M96" s="31"/>
      <c r="P96" s="122"/>
      <c r="Q96" s="122"/>
      <c r="R96" s="122"/>
      <c r="S96" s="122"/>
      <c r="T96" s="122"/>
      <c r="U96" s="122"/>
      <c r="V96" s="122"/>
    </row>
    <row r="97" spans="1:22" ht="18" customHeight="1">
      <c r="K97" s="31"/>
      <c r="L97" s="31"/>
      <c r="M97" s="31"/>
      <c r="P97" s="122"/>
      <c r="Q97" s="122"/>
      <c r="R97" s="122"/>
      <c r="S97" s="122"/>
      <c r="T97" s="122"/>
      <c r="U97" s="122"/>
      <c r="V97" s="122"/>
    </row>
    <row r="98" spans="1:22" ht="18" customHeight="1">
      <c r="K98" s="31"/>
      <c r="L98" s="31"/>
      <c r="M98" s="31"/>
      <c r="P98" s="122"/>
      <c r="Q98" s="122"/>
      <c r="R98" s="122"/>
      <c r="S98" s="122"/>
      <c r="T98" s="122"/>
      <c r="U98" s="122"/>
      <c r="V98" s="122"/>
    </row>
    <row r="99" spans="1:22" ht="18" customHeight="1">
      <c r="K99" s="31"/>
      <c r="L99" s="31"/>
      <c r="M99" s="31"/>
      <c r="P99" s="122"/>
      <c r="Q99" s="122"/>
      <c r="R99" s="122"/>
      <c r="S99" s="122"/>
      <c r="T99" s="122"/>
      <c r="U99" s="122"/>
      <c r="V99" s="122"/>
    </row>
    <row r="100" spans="1:22" ht="18" customHeight="1">
      <c r="K100" s="31"/>
      <c r="L100" s="31"/>
      <c r="M100" s="31"/>
      <c r="P100" s="122"/>
      <c r="Q100" s="122"/>
      <c r="R100" s="122"/>
      <c r="S100" s="122"/>
      <c r="T100" s="122"/>
      <c r="U100" s="122"/>
      <c r="V100" s="122"/>
    </row>
    <row r="101" spans="1:22" ht="18" customHeight="1">
      <c r="K101" s="31"/>
      <c r="L101" s="31"/>
      <c r="M101" s="31"/>
      <c r="P101" s="122"/>
      <c r="Q101" s="122"/>
      <c r="R101" s="122"/>
      <c r="S101" s="122"/>
      <c r="T101" s="122"/>
      <c r="U101" s="122"/>
      <c r="V101" s="122"/>
    </row>
    <row r="102" spans="1:22" ht="18" customHeight="1">
      <c r="K102" s="31"/>
      <c r="L102" s="31"/>
      <c r="M102" s="31"/>
      <c r="P102" s="122"/>
      <c r="Q102" s="122"/>
      <c r="R102" s="122"/>
      <c r="S102" s="122"/>
      <c r="T102" s="122"/>
      <c r="U102" s="122"/>
      <c r="V102" s="122"/>
    </row>
    <row r="103" spans="1:22" ht="18" customHeight="1">
      <c r="K103" s="31"/>
      <c r="L103" s="31"/>
      <c r="M103" s="31"/>
      <c r="P103" s="122"/>
      <c r="Q103" s="122"/>
      <c r="R103" s="122"/>
      <c r="S103" s="122"/>
      <c r="T103" s="122"/>
      <c r="U103" s="122"/>
      <c r="V103" s="122"/>
    </row>
    <row r="104" spans="1:22" ht="6.75" customHeight="1">
      <c r="K104" s="31"/>
      <c r="L104" s="31"/>
      <c r="M104" s="31"/>
      <c r="P104" s="122"/>
      <c r="Q104" s="122"/>
      <c r="S104" s="122"/>
      <c r="T104" s="122"/>
      <c r="U104" s="122"/>
      <c r="V104" s="122"/>
    </row>
    <row r="105" spans="1:22" ht="22.15" customHeight="1">
      <c r="A105" s="28" t="str">
        <f>+'BS7-8'!A44</f>
        <v>หมายเหตุประกอบงบการเงินรวมและงบการเงินเฉพาะกิจการเป็นส่วนหนึ่งของงบการเงินนี้</v>
      </c>
      <c r="B105" s="28"/>
      <c r="C105" s="28"/>
      <c r="D105" s="28"/>
      <c r="E105" s="28"/>
      <c r="F105" s="28"/>
      <c r="G105" s="110"/>
      <c r="H105" s="110"/>
      <c r="I105" s="110"/>
      <c r="J105" s="28"/>
      <c r="K105" s="28"/>
      <c r="L105" s="28"/>
      <c r="M105" s="28"/>
    </row>
  </sheetData>
  <mergeCells count="6">
    <mergeCell ref="A2:I2"/>
    <mergeCell ref="G5:I5"/>
    <mergeCell ref="K5:M5"/>
    <mergeCell ref="A54:I54"/>
    <mergeCell ref="G57:I57"/>
    <mergeCell ref="K57:M57"/>
  </mergeCells>
  <pageMargins left="0.8" right="0.5" top="0.5" bottom="0.6" header="0.49" footer="0.4"/>
  <pageSetup paperSize="9" scale="89" firstPageNumber="9" orientation="portrait" useFirstPageNumber="1" horizontalDpi="1200" verticalDpi="1200" r:id="rId1"/>
  <headerFooter>
    <oddFooter>&amp;R&amp;"Browallia New,Regular"&amp;12&amp;P</oddFooter>
  </headerFooter>
  <rowBreaks count="1" manualBreakCount="1">
    <brk id="5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F35"/>
  <sheetViews>
    <sheetView zoomScaleNormal="100" zoomScaleSheetLayoutView="86" workbookViewId="0">
      <selection activeCell="L25" sqref="L25"/>
    </sheetView>
  </sheetViews>
  <sheetFormatPr defaultColWidth="9.140625" defaultRowHeight="21" customHeight="1"/>
  <cols>
    <col min="1" max="3" width="1.5703125" style="112" customWidth="1"/>
    <col min="4" max="4" width="58.85546875" style="112" customWidth="1"/>
    <col min="5" max="5" width="2.140625" style="65" customWidth="1"/>
    <col min="6" max="6" width="11.140625" style="31" customWidth="1"/>
    <col min="7" max="7" width="0.7109375" style="65" customWidth="1"/>
    <col min="8" max="8" width="10.140625" style="65" customWidth="1"/>
    <col min="9" max="9" width="0.7109375" style="65" customWidth="1"/>
    <col min="10" max="10" width="11" style="31" customWidth="1"/>
    <col min="11" max="11" width="0.7109375" style="65" customWidth="1"/>
    <col min="12" max="12" width="11.28515625" style="31" customWidth="1"/>
    <col min="13" max="13" width="0.7109375" style="65" customWidth="1"/>
    <col min="14" max="14" width="18.42578125" style="31" bestFit="1" customWidth="1"/>
    <col min="15" max="15" width="0.7109375" style="65" customWidth="1"/>
    <col min="16" max="16" width="18.85546875" style="31" bestFit="1" customWidth="1"/>
    <col min="17" max="17" width="0.7109375" style="65" customWidth="1"/>
    <col min="18" max="18" width="11.28515625" style="31" customWidth="1"/>
    <col min="19" max="19" width="9.140625" style="112"/>
    <col min="20" max="20" width="9.42578125" style="112" bestFit="1" customWidth="1"/>
    <col min="21" max="21" width="10" style="112" bestFit="1" customWidth="1"/>
    <col min="22" max="24" width="9.140625" style="112"/>
    <col min="25" max="25" width="10" style="112" bestFit="1" customWidth="1"/>
    <col min="26" max="28" width="9.140625" style="112"/>
    <col min="29" max="29" width="11.140625" style="112" customWidth="1"/>
    <col min="30" max="16384" width="9.140625" style="112"/>
  </cols>
  <sheetData>
    <row r="1" spans="1:32" ht="21" customHeight="1">
      <c r="A1" s="163" t="str">
        <f>+'PL9-10'!A53</f>
        <v>บริษัท อลิอันซ์ อยุธยา แคปปิตอล จำกัด (มหาชน)</v>
      </c>
      <c r="B1" s="163"/>
    </row>
    <row r="2" spans="1:32" s="163" customFormat="1" ht="21" customHeight="1">
      <c r="A2" s="33" t="s">
        <v>110</v>
      </c>
      <c r="B2" s="33"/>
      <c r="C2" s="33"/>
      <c r="D2" s="33"/>
      <c r="E2" s="67"/>
      <c r="F2" s="35"/>
      <c r="G2" s="67"/>
      <c r="H2" s="67"/>
      <c r="I2" s="67"/>
      <c r="J2" s="35"/>
      <c r="K2" s="67"/>
      <c r="L2" s="35"/>
      <c r="M2" s="67"/>
      <c r="N2" s="35"/>
      <c r="O2" s="67"/>
      <c r="P2" s="35"/>
      <c r="Q2" s="67"/>
      <c r="R2" s="35"/>
    </row>
    <row r="3" spans="1:32" s="163" customFormat="1" ht="21" customHeight="1">
      <c r="A3" s="17" t="s">
        <v>141</v>
      </c>
      <c r="B3" s="48"/>
      <c r="C3" s="48"/>
      <c r="D3" s="48"/>
      <c r="E3" s="68"/>
      <c r="F3" s="38"/>
      <c r="G3" s="68"/>
      <c r="H3" s="68"/>
      <c r="I3" s="68"/>
      <c r="J3" s="38"/>
      <c r="K3" s="68"/>
      <c r="L3" s="38"/>
      <c r="M3" s="68"/>
      <c r="N3" s="38"/>
      <c r="O3" s="68"/>
      <c r="P3" s="38"/>
      <c r="Q3" s="68"/>
      <c r="R3" s="38"/>
    </row>
    <row r="4" spans="1:32" ht="15.95" customHeight="1">
      <c r="E4" s="35"/>
      <c r="F4" s="35"/>
      <c r="G4" s="35"/>
      <c r="H4" s="35"/>
      <c r="I4" s="35"/>
      <c r="J4" s="41"/>
      <c r="K4" s="41"/>
      <c r="L4" s="35"/>
      <c r="M4" s="41"/>
      <c r="N4" s="35"/>
      <c r="O4" s="41"/>
      <c r="P4" s="35"/>
      <c r="Q4" s="41"/>
      <c r="R4" s="41"/>
    </row>
    <row r="5" spans="1:32" s="163" customFormat="1" ht="15.95" customHeight="1">
      <c r="A5" s="33"/>
      <c r="B5" s="33"/>
      <c r="C5" s="33"/>
      <c r="D5" s="33"/>
      <c r="E5" s="33"/>
      <c r="F5" s="199" t="s">
        <v>104</v>
      </c>
      <c r="G5" s="199"/>
      <c r="H5" s="199"/>
      <c r="I5" s="199"/>
      <c r="J5" s="199"/>
      <c r="K5" s="199"/>
      <c r="L5" s="199"/>
      <c r="M5" s="199"/>
      <c r="N5" s="199"/>
      <c r="O5" s="199"/>
      <c r="P5" s="199"/>
      <c r="Q5" s="199"/>
      <c r="R5" s="199"/>
    </row>
    <row r="6" spans="1:32" ht="15.95" customHeight="1">
      <c r="E6" s="35"/>
      <c r="F6" s="35"/>
      <c r="G6" s="35"/>
      <c r="H6" s="35"/>
      <c r="I6" s="35"/>
      <c r="J6" s="199" t="s">
        <v>11</v>
      </c>
      <c r="K6" s="199"/>
      <c r="L6" s="199"/>
      <c r="M6" s="19"/>
      <c r="N6" s="199" t="s">
        <v>37</v>
      </c>
      <c r="O6" s="199"/>
      <c r="P6" s="199"/>
      <c r="Q6" s="35"/>
      <c r="R6" s="35"/>
    </row>
    <row r="7" spans="1:32" ht="15.95" customHeight="1">
      <c r="E7" s="35"/>
      <c r="F7" s="35"/>
      <c r="G7" s="35"/>
      <c r="H7" s="35"/>
      <c r="I7" s="35"/>
      <c r="J7" s="20"/>
      <c r="K7" s="20"/>
      <c r="L7" s="20"/>
      <c r="M7" s="35"/>
      <c r="N7" s="35" t="s">
        <v>84</v>
      </c>
      <c r="O7" s="20"/>
      <c r="P7" s="20"/>
      <c r="Q7" s="35"/>
      <c r="R7" s="35"/>
    </row>
    <row r="8" spans="1:32" ht="15.95" customHeight="1">
      <c r="E8" s="35"/>
      <c r="F8" s="35" t="s">
        <v>19</v>
      </c>
      <c r="G8" s="35"/>
      <c r="H8" s="35" t="s">
        <v>71</v>
      </c>
      <c r="I8" s="35"/>
      <c r="J8" s="35"/>
      <c r="K8" s="35"/>
      <c r="L8" s="35"/>
      <c r="M8" s="41"/>
      <c r="N8" s="35" t="s">
        <v>85</v>
      </c>
      <c r="O8" s="41"/>
      <c r="P8" s="112"/>
      <c r="Q8" s="41"/>
      <c r="R8" s="35"/>
    </row>
    <row r="9" spans="1:32" ht="15.95" customHeight="1">
      <c r="E9" s="35"/>
      <c r="F9" s="35" t="s">
        <v>167</v>
      </c>
      <c r="G9" s="35"/>
      <c r="H9" s="35" t="s">
        <v>72</v>
      </c>
      <c r="I9" s="35"/>
      <c r="J9" s="41" t="s">
        <v>20</v>
      </c>
      <c r="K9" s="41"/>
      <c r="L9" s="35"/>
      <c r="M9" s="41"/>
      <c r="N9" s="35" t="s">
        <v>86</v>
      </c>
      <c r="O9" s="41"/>
      <c r="P9" s="35" t="s">
        <v>74</v>
      </c>
      <c r="Q9" s="41"/>
      <c r="R9" s="41" t="s">
        <v>21</v>
      </c>
    </row>
    <row r="10" spans="1:32" ht="15.95" customHeight="1">
      <c r="E10" s="41"/>
      <c r="F10" s="35" t="s">
        <v>168</v>
      </c>
      <c r="G10" s="41"/>
      <c r="H10" s="41" t="s">
        <v>73</v>
      </c>
      <c r="I10" s="41"/>
      <c r="J10" s="41" t="s">
        <v>22</v>
      </c>
      <c r="K10" s="41"/>
      <c r="L10" s="35" t="s">
        <v>23</v>
      </c>
      <c r="M10" s="41"/>
      <c r="N10" s="35" t="s">
        <v>87</v>
      </c>
      <c r="O10" s="41"/>
      <c r="P10" s="41" t="s">
        <v>75</v>
      </c>
      <c r="Q10" s="41"/>
      <c r="R10" s="41" t="s">
        <v>43</v>
      </c>
    </row>
    <row r="11" spans="1:32" ht="15.95" customHeight="1">
      <c r="E11" s="69"/>
      <c r="F11" s="111" t="s">
        <v>45</v>
      </c>
      <c r="G11" s="69"/>
      <c r="H11" s="111" t="s">
        <v>45</v>
      </c>
      <c r="I11" s="69"/>
      <c r="J11" s="111" t="s">
        <v>45</v>
      </c>
      <c r="K11" s="18"/>
      <c r="L11" s="111" t="s">
        <v>45</v>
      </c>
      <c r="M11" s="69"/>
      <c r="N11" s="111" t="s">
        <v>45</v>
      </c>
      <c r="O11" s="69"/>
      <c r="P11" s="111" t="s">
        <v>45</v>
      </c>
      <c r="Q11" s="18"/>
      <c r="R11" s="111" t="s">
        <v>45</v>
      </c>
    </row>
    <row r="12" spans="1:32" ht="5.0999999999999996" customHeight="1">
      <c r="A12" s="33"/>
      <c r="E12" s="71"/>
      <c r="F12" s="70"/>
      <c r="G12" s="71"/>
      <c r="H12" s="71"/>
      <c r="I12" s="71"/>
      <c r="J12" s="70"/>
      <c r="K12" s="71"/>
      <c r="L12" s="70"/>
      <c r="M12" s="71"/>
      <c r="N12" s="70"/>
      <c r="O12" s="71"/>
      <c r="P12" s="70"/>
      <c r="Q12" s="71"/>
      <c r="R12" s="70"/>
    </row>
    <row r="13" spans="1:32" ht="15.95" customHeight="1">
      <c r="A13" s="33" t="s">
        <v>76</v>
      </c>
      <c r="E13" s="72"/>
      <c r="F13" s="115">
        <v>384965</v>
      </c>
      <c r="G13" s="72"/>
      <c r="H13" s="115">
        <v>9907791</v>
      </c>
      <c r="I13" s="72"/>
      <c r="J13" s="115">
        <v>50000</v>
      </c>
      <c r="K13" s="73"/>
      <c r="L13" s="115">
        <v>3075705</v>
      </c>
      <c r="M13" s="72"/>
      <c r="N13" s="115">
        <v>-62043</v>
      </c>
      <c r="O13" s="72"/>
      <c r="P13" s="115">
        <v>4786647</v>
      </c>
      <c r="Q13" s="72"/>
      <c r="R13" s="115">
        <f>SUM(F13,H13,J13,L13,N13,P13)</f>
        <v>18143065</v>
      </c>
      <c r="S13" s="122"/>
      <c r="T13" s="122"/>
      <c r="U13" s="122"/>
      <c r="V13" s="122"/>
      <c r="W13" s="122"/>
      <c r="X13" s="122"/>
      <c r="Y13" s="122"/>
      <c r="Z13" s="122"/>
      <c r="AA13" s="122"/>
      <c r="AB13" s="122"/>
      <c r="AC13" s="122"/>
      <c r="AD13" s="122"/>
      <c r="AE13" s="122"/>
      <c r="AF13" s="122"/>
    </row>
    <row r="14" spans="1:32" ht="15.95" customHeight="1">
      <c r="A14" s="112" t="s">
        <v>178</v>
      </c>
      <c r="F14" s="31">
        <v>4302</v>
      </c>
      <c r="H14" s="31">
        <v>158540</v>
      </c>
      <c r="J14" s="31">
        <v>0</v>
      </c>
      <c r="L14" s="31">
        <v>0</v>
      </c>
      <c r="N14" s="31">
        <v>0</v>
      </c>
      <c r="P14" s="31">
        <v>0</v>
      </c>
      <c r="R14" s="115">
        <f>SUM(F14,H14,J14,L14,N14,P14)</f>
        <v>162842</v>
      </c>
      <c r="S14" s="122"/>
      <c r="T14" s="122"/>
      <c r="U14" s="122"/>
      <c r="V14" s="122"/>
      <c r="W14" s="122"/>
      <c r="X14" s="122"/>
      <c r="Y14" s="122"/>
      <c r="Z14" s="122"/>
      <c r="AA14" s="122"/>
      <c r="AB14" s="122"/>
      <c r="AC14" s="122"/>
      <c r="AD14" s="122"/>
      <c r="AE14" s="122"/>
      <c r="AF14" s="122"/>
    </row>
    <row r="15" spans="1:32" ht="15.95" customHeight="1">
      <c r="A15" s="112" t="s">
        <v>182</v>
      </c>
      <c r="F15" s="31">
        <v>0</v>
      </c>
      <c r="H15" s="31">
        <v>0</v>
      </c>
      <c r="J15" s="31">
        <v>0</v>
      </c>
      <c r="L15" s="31">
        <v>-580674</v>
      </c>
      <c r="N15" s="31">
        <v>0</v>
      </c>
      <c r="P15" s="31">
        <v>0</v>
      </c>
      <c r="R15" s="115">
        <f t="shared" ref="R15:R18" si="0">SUM(F15,H15,J15,L15,N15,P15)</f>
        <v>-580674</v>
      </c>
      <c r="S15" s="122"/>
      <c r="T15" s="122"/>
      <c r="U15" s="122"/>
      <c r="V15" s="122"/>
      <c r="W15" s="122"/>
      <c r="X15" s="122"/>
      <c r="Y15" s="122"/>
      <c r="Z15" s="122"/>
      <c r="AA15" s="122"/>
      <c r="AB15" s="122"/>
      <c r="AC15" s="122"/>
      <c r="AD15" s="122"/>
      <c r="AE15" s="122"/>
      <c r="AF15" s="122"/>
    </row>
    <row r="16" spans="1:32" ht="15.95" customHeight="1">
      <c r="A16" s="112" t="s">
        <v>96</v>
      </c>
      <c r="F16" s="31">
        <v>0</v>
      </c>
      <c r="H16" s="31">
        <v>0</v>
      </c>
      <c r="J16" s="31">
        <v>0</v>
      </c>
      <c r="L16" s="31">
        <v>631114</v>
      </c>
      <c r="N16" s="31">
        <v>0</v>
      </c>
      <c r="P16" s="31">
        <v>0</v>
      </c>
      <c r="R16" s="115">
        <f t="shared" si="0"/>
        <v>631114</v>
      </c>
      <c r="S16" s="122"/>
      <c r="T16" s="122"/>
      <c r="U16" s="122"/>
      <c r="V16" s="122"/>
      <c r="W16" s="122"/>
      <c r="X16" s="122"/>
      <c r="Y16" s="122"/>
      <c r="Z16" s="122"/>
      <c r="AA16" s="122"/>
      <c r="AB16" s="122"/>
      <c r="AC16" s="122"/>
      <c r="AD16" s="122"/>
      <c r="AE16" s="122"/>
      <c r="AF16" s="122"/>
    </row>
    <row r="17" spans="1:32" ht="15.95" customHeight="1">
      <c r="A17" s="112" t="s">
        <v>42</v>
      </c>
      <c r="E17" s="72"/>
      <c r="F17" s="115"/>
      <c r="G17" s="72"/>
      <c r="H17" s="72"/>
      <c r="I17" s="72"/>
      <c r="J17" s="115"/>
      <c r="K17" s="73"/>
      <c r="L17" s="115"/>
      <c r="M17" s="72"/>
      <c r="N17" s="115"/>
      <c r="O17" s="72"/>
      <c r="P17" s="115"/>
      <c r="Q17" s="72"/>
      <c r="R17" s="115"/>
      <c r="S17" s="122"/>
      <c r="T17" s="122"/>
      <c r="U17" s="122"/>
      <c r="V17" s="122"/>
      <c r="W17" s="122"/>
      <c r="X17" s="122"/>
      <c r="Y17" s="122"/>
      <c r="Z17" s="122"/>
      <c r="AA17" s="122"/>
      <c r="AB17" s="122"/>
      <c r="AC17" s="122"/>
      <c r="AD17" s="122"/>
      <c r="AE17" s="122"/>
      <c r="AF17" s="122"/>
    </row>
    <row r="18" spans="1:32" ht="15.95" customHeight="1">
      <c r="B18" s="112" t="s">
        <v>129</v>
      </c>
      <c r="E18" s="72"/>
      <c r="F18" s="115">
        <v>0</v>
      </c>
      <c r="G18" s="72"/>
      <c r="H18" s="72">
        <v>0</v>
      </c>
      <c r="I18" s="72"/>
      <c r="J18" s="115">
        <v>0</v>
      </c>
      <c r="K18" s="73"/>
      <c r="L18" s="115">
        <v>0</v>
      </c>
      <c r="M18" s="72"/>
      <c r="N18" s="115">
        <v>105498</v>
      </c>
      <c r="O18" s="72"/>
      <c r="P18" s="115">
        <v>0</v>
      </c>
      <c r="Q18" s="72"/>
      <c r="R18" s="115">
        <f t="shared" si="0"/>
        <v>105498</v>
      </c>
      <c r="S18" s="122"/>
      <c r="T18" s="122"/>
      <c r="U18" s="122"/>
      <c r="V18" s="122"/>
      <c r="W18" s="122"/>
      <c r="X18" s="122"/>
      <c r="Y18" s="122"/>
      <c r="Z18" s="122"/>
      <c r="AA18" s="122"/>
      <c r="AB18" s="122"/>
      <c r="AC18" s="122"/>
      <c r="AD18" s="122"/>
      <c r="AE18" s="122"/>
      <c r="AF18" s="122"/>
    </row>
    <row r="19" spans="1:32" ht="15.95" customHeight="1">
      <c r="B19" s="112" t="s">
        <v>183</v>
      </c>
      <c r="E19" s="74"/>
      <c r="F19" s="27">
        <v>0</v>
      </c>
      <c r="G19" s="74"/>
      <c r="H19" s="27">
        <v>0</v>
      </c>
      <c r="I19" s="74"/>
      <c r="J19" s="27">
        <v>0</v>
      </c>
      <c r="K19" s="26"/>
      <c r="L19" s="27">
        <v>0</v>
      </c>
      <c r="M19" s="74"/>
      <c r="N19" s="27">
        <v>0</v>
      </c>
      <c r="O19" s="74"/>
      <c r="P19" s="27">
        <v>-400780</v>
      </c>
      <c r="Q19" s="26"/>
      <c r="R19" s="27">
        <f>SUM(F19,H19,J19,L19,N19,P19)</f>
        <v>-400780</v>
      </c>
      <c r="S19" s="122"/>
      <c r="T19" s="122"/>
      <c r="U19" s="122"/>
      <c r="V19" s="122"/>
      <c r="W19" s="122"/>
      <c r="X19" s="122"/>
      <c r="Y19" s="122"/>
      <c r="Z19" s="122"/>
      <c r="AA19" s="122"/>
      <c r="AB19" s="122"/>
      <c r="AC19" s="122"/>
      <c r="AD19" s="122"/>
      <c r="AE19" s="122"/>
      <c r="AF19" s="122"/>
    </row>
    <row r="20" spans="1:32" ht="5.0999999999999996" customHeight="1">
      <c r="E20" s="115"/>
      <c r="F20" s="115"/>
      <c r="G20" s="115"/>
      <c r="H20" s="115"/>
      <c r="I20" s="115"/>
      <c r="J20" s="115"/>
      <c r="K20" s="115"/>
      <c r="L20" s="115"/>
      <c r="M20" s="115"/>
      <c r="N20" s="115"/>
      <c r="O20" s="115"/>
      <c r="P20" s="115"/>
      <c r="Q20" s="115"/>
      <c r="R20" s="115"/>
    </row>
    <row r="21" spans="1:32" ht="15.95" customHeight="1" thickBot="1">
      <c r="A21" s="33" t="s">
        <v>103</v>
      </c>
      <c r="E21" s="115"/>
      <c r="F21" s="47">
        <f>SUM(F13:F19)</f>
        <v>389267</v>
      </c>
      <c r="G21" s="115"/>
      <c r="H21" s="47">
        <f>SUM(H13:H19)</f>
        <v>10066331</v>
      </c>
      <c r="I21" s="115"/>
      <c r="J21" s="47">
        <f>SUM(J13:J19)</f>
        <v>50000</v>
      </c>
      <c r="K21" s="115"/>
      <c r="L21" s="47">
        <f>SUM(L13:L19)</f>
        <v>3126145</v>
      </c>
      <c r="M21" s="115"/>
      <c r="N21" s="47">
        <f>SUM(N13:N19)</f>
        <v>43455</v>
      </c>
      <c r="O21" s="115"/>
      <c r="P21" s="47">
        <f>SUM(P13:P19)</f>
        <v>4385867</v>
      </c>
      <c r="R21" s="47">
        <f>SUM(R13:R19)</f>
        <v>18061065</v>
      </c>
    </row>
    <row r="22" spans="1:32" ht="15.95" customHeight="1" thickTop="1">
      <c r="H22" s="31"/>
      <c r="R22" s="115"/>
      <c r="S22" s="122"/>
      <c r="T22" s="122"/>
      <c r="U22" s="122"/>
      <c r="V22" s="122"/>
      <c r="W22" s="122"/>
      <c r="X22" s="122"/>
      <c r="Y22" s="122"/>
      <c r="Z22" s="122"/>
      <c r="AA22" s="122"/>
      <c r="AB22" s="122"/>
      <c r="AC22" s="122"/>
      <c r="AD22" s="122"/>
      <c r="AE22" s="122"/>
      <c r="AF22" s="122"/>
    </row>
    <row r="23" spans="1:32" ht="15.95" customHeight="1">
      <c r="A23" s="33" t="s">
        <v>142</v>
      </c>
      <c r="F23" s="169">
        <f>F21</f>
        <v>389267</v>
      </c>
      <c r="H23" s="175">
        <f>H21</f>
        <v>10066331</v>
      </c>
      <c r="J23" s="169">
        <f>J21</f>
        <v>50000</v>
      </c>
      <c r="L23" s="169">
        <f>L21</f>
        <v>3126145</v>
      </c>
      <c r="N23" s="169">
        <f>N21</f>
        <v>43455</v>
      </c>
      <c r="P23" s="169">
        <f>P21</f>
        <v>4385867</v>
      </c>
      <c r="R23" s="169">
        <f>R21</f>
        <v>18061065</v>
      </c>
      <c r="S23" s="122"/>
      <c r="T23" s="122"/>
      <c r="U23" s="122"/>
      <c r="V23" s="122"/>
      <c r="W23" s="122"/>
      <c r="X23" s="122"/>
      <c r="Y23" s="122"/>
      <c r="Z23" s="122"/>
      <c r="AA23" s="122"/>
      <c r="AB23" s="122"/>
      <c r="AC23" s="122"/>
      <c r="AD23" s="122"/>
      <c r="AE23" s="122"/>
      <c r="AF23" s="122"/>
    </row>
    <row r="24" spans="1:32" ht="15.95" customHeight="1">
      <c r="A24" s="112" t="s">
        <v>182</v>
      </c>
      <c r="F24" s="169">
        <v>0</v>
      </c>
      <c r="H24" s="169">
        <v>0</v>
      </c>
      <c r="J24" s="169">
        <v>0</v>
      </c>
      <c r="L24" s="169">
        <f>ROUND('SH12'!L25,0)</f>
        <v>-599471</v>
      </c>
      <c r="N24" s="169">
        <v>0</v>
      </c>
      <c r="P24" s="169">
        <v>0</v>
      </c>
      <c r="R24" s="168">
        <f t="shared" ref="R24:R25" si="1">SUM(F24,H24,J24,L24,N24,P24)</f>
        <v>-599471</v>
      </c>
      <c r="S24" s="122"/>
      <c r="T24" s="122"/>
      <c r="U24" s="122"/>
      <c r="V24" s="122"/>
      <c r="W24" s="122"/>
      <c r="X24" s="122"/>
      <c r="Y24" s="122"/>
      <c r="Z24" s="122"/>
      <c r="AA24" s="122"/>
      <c r="AB24" s="122"/>
      <c r="AC24" s="122"/>
      <c r="AD24" s="122"/>
      <c r="AE24" s="122"/>
      <c r="AF24" s="122"/>
    </row>
    <row r="25" spans="1:32" ht="15.95" customHeight="1">
      <c r="A25" s="112" t="s">
        <v>96</v>
      </c>
      <c r="F25" s="169">
        <v>0</v>
      </c>
      <c r="H25" s="169">
        <v>0</v>
      </c>
      <c r="J25" s="169">
        <v>0</v>
      </c>
      <c r="L25" s="169">
        <f>ROUND('PL9-10'!G43,0)</f>
        <v>1230029</v>
      </c>
      <c r="N25" s="169">
        <v>0</v>
      </c>
      <c r="P25" s="169">
        <v>0</v>
      </c>
      <c r="R25" s="168">
        <f t="shared" si="1"/>
        <v>1230029</v>
      </c>
      <c r="S25" s="122"/>
      <c r="T25" s="122"/>
      <c r="U25" s="122"/>
      <c r="V25" s="122"/>
      <c r="W25" s="122"/>
      <c r="X25" s="122"/>
      <c r="Y25" s="122"/>
      <c r="Z25" s="122"/>
      <c r="AA25" s="122"/>
      <c r="AB25" s="122"/>
      <c r="AC25" s="122"/>
      <c r="AD25" s="122"/>
      <c r="AE25" s="122"/>
      <c r="AF25" s="122"/>
    </row>
    <row r="26" spans="1:32" ht="15.95" customHeight="1">
      <c r="A26" s="112" t="s">
        <v>42</v>
      </c>
      <c r="E26" s="72"/>
      <c r="F26" s="168"/>
      <c r="G26" s="72"/>
      <c r="H26" s="186"/>
      <c r="I26" s="72"/>
      <c r="J26" s="168"/>
      <c r="K26" s="73"/>
      <c r="L26" s="168"/>
      <c r="M26" s="72"/>
      <c r="N26" s="168"/>
      <c r="O26" s="72"/>
      <c r="P26" s="168"/>
      <c r="Q26" s="72"/>
      <c r="R26" s="168"/>
      <c r="S26" s="122"/>
      <c r="T26" s="122"/>
      <c r="U26" s="122"/>
      <c r="V26" s="122"/>
      <c r="W26" s="122"/>
      <c r="X26" s="122"/>
      <c r="Y26" s="122"/>
      <c r="Z26" s="122"/>
      <c r="AA26" s="122"/>
      <c r="AB26" s="122"/>
      <c r="AC26" s="122"/>
      <c r="AD26" s="122"/>
      <c r="AE26" s="122"/>
      <c r="AF26" s="122"/>
    </row>
    <row r="27" spans="1:32" ht="15.95" customHeight="1">
      <c r="B27" s="112" t="s">
        <v>169</v>
      </c>
      <c r="E27" s="72"/>
      <c r="F27" s="169">
        <v>0</v>
      </c>
      <c r="H27" s="169">
        <v>0</v>
      </c>
      <c r="J27" s="169">
        <v>0</v>
      </c>
      <c r="K27" s="73"/>
      <c r="L27" s="168">
        <f>ROUND('PL9-10'!G66*0.8,0)</f>
        <v>19691</v>
      </c>
      <c r="M27" s="72"/>
      <c r="N27" s="169">
        <v>0</v>
      </c>
      <c r="P27" s="169">
        <v>0</v>
      </c>
      <c r="Q27" s="72"/>
      <c r="R27" s="168">
        <f t="shared" ref="R27" si="2">SUM(F27,H27,J27,L27,N27,P27)</f>
        <v>19691</v>
      </c>
      <c r="S27" s="122"/>
      <c r="T27" s="122"/>
      <c r="U27" s="122"/>
      <c r="V27" s="122"/>
      <c r="W27" s="122"/>
      <c r="X27" s="122"/>
      <c r="Y27" s="122"/>
      <c r="Z27" s="122"/>
      <c r="AA27" s="122"/>
      <c r="AB27" s="122"/>
      <c r="AC27" s="122"/>
      <c r="AD27" s="122"/>
      <c r="AE27" s="122"/>
      <c r="AF27" s="122"/>
    </row>
    <row r="28" spans="1:32" ht="15.95" customHeight="1">
      <c r="B28" s="112" t="s">
        <v>232</v>
      </c>
      <c r="E28" s="72"/>
      <c r="F28" s="169">
        <v>0</v>
      </c>
      <c r="H28" s="169">
        <v>0</v>
      </c>
      <c r="J28" s="169">
        <v>0</v>
      </c>
      <c r="K28" s="73"/>
      <c r="L28" s="169">
        <v>0</v>
      </c>
      <c r="M28" s="72"/>
      <c r="N28" s="168">
        <f>ROUND((('PL9-10'!G75+'PL9-10'!G78)*0.8),0)</f>
        <v>31506</v>
      </c>
      <c r="O28" s="72"/>
      <c r="P28" s="169">
        <v>0</v>
      </c>
      <c r="Q28" s="72"/>
      <c r="R28" s="168">
        <f>SUM(F28,H28,J28,L28,N28,P28)</f>
        <v>31506</v>
      </c>
      <c r="S28" s="122"/>
      <c r="T28" s="122"/>
      <c r="U28" s="122"/>
      <c r="V28" s="122"/>
      <c r="W28" s="122"/>
      <c r="X28" s="122"/>
      <c r="Y28" s="122"/>
      <c r="Z28" s="122"/>
      <c r="AA28" s="122"/>
      <c r="AB28" s="122"/>
      <c r="AC28" s="122"/>
      <c r="AD28" s="122"/>
      <c r="AE28" s="122"/>
      <c r="AF28" s="122"/>
    </row>
    <row r="29" spans="1:32" ht="15.95" customHeight="1">
      <c r="B29" s="112" t="s">
        <v>170</v>
      </c>
      <c r="E29" s="72"/>
      <c r="F29" s="168"/>
      <c r="G29" s="72"/>
      <c r="H29" s="186"/>
      <c r="I29" s="72"/>
      <c r="J29" s="168"/>
      <c r="K29" s="73"/>
      <c r="L29" s="168"/>
      <c r="M29" s="72"/>
      <c r="N29" s="168"/>
      <c r="O29" s="72"/>
      <c r="P29" s="168"/>
      <c r="Q29" s="72"/>
      <c r="R29" s="168"/>
      <c r="S29" s="122"/>
      <c r="T29" s="122"/>
      <c r="U29" s="122"/>
      <c r="V29" s="122"/>
      <c r="W29" s="122"/>
      <c r="X29" s="122"/>
      <c r="Y29" s="122"/>
      <c r="Z29" s="122"/>
      <c r="AA29" s="122"/>
      <c r="AB29" s="122"/>
      <c r="AC29" s="122"/>
      <c r="AD29" s="122"/>
      <c r="AE29" s="122"/>
      <c r="AF29" s="122"/>
    </row>
    <row r="30" spans="1:32" ht="15.95" customHeight="1">
      <c r="C30" s="112" t="s">
        <v>133</v>
      </c>
      <c r="E30" s="72"/>
      <c r="F30" s="169">
        <v>0</v>
      </c>
      <c r="H30" s="169">
        <v>0</v>
      </c>
      <c r="J30" s="169">
        <v>0</v>
      </c>
      <c r="K30" s="73"/>
      <c r="L30" s="169">
        <v>0</v>
      </c>
      <c r="M30" s="72"/>
      <c r="N30" s="168">
        <f>ROUND(('PL9-10'!G76*0.8),0)</f>
        <v>22476</v>
      </c>
      <c r="O30" s="72"/>
      <c r="P30" s="169">
        <v>0</v>
      </c>
      <c r="Q30" s="72"/>
      <c r="R30" s="168">
        <f>SUM(F30,H30,J30,L30,N30,P30)</f>
        <v>22476</v>
      </c>
      <c r="S30" s="122"/>
      <c r="T30" s="122"/>
      <c r="U30" s="122"/>
      <c r="V30" s="122"/>
      <c r="W30" s="122"/>
      <c r="X30" s="122"/>
      <c r="Y30" s="122"/>
      <c r="Z30" s="122"/>
      <c r="AA30" s="122"/>
      <c r="AB30" s="122"/>
      <c r="AC30" s="122"/>
      <c r="AD30" s="122"/>
      <c r="AE30" s="122"/>
      <c r="AF30" s="122"/>
    </row>
    <row r="31" spans="1:32" ht="15.95" customHeight="1">
      <c r="B31" s="112" t="s">
        <v>184</v>
      </c>
      <c r="E31" s="74"/>
      <c r="F31" s="171">
        <v>0</v>
      </c>
      <c r="H31" s="171">
        <v>0</v>
      </c>
      <c r="J31" s="171">
        <v>0</v>
      </c>
      <c r="K31" s="26"/>
      <c r="L31" s="187">
        <f>ROUND(('PL9-10'!G67*0.8),0)</f>
        <v>14602</v>
      </c>
      <c r="M31" s="74"/>
      <c r="N31" s="171">
        <v>0</v>
      </c>
      <c r="O31" s="74"/>
      <c r="P31" s="187">
        <f>ROUND(('PL9-10'!G79)*0.8,0)</f>
        <v>-2355758</v>
      </c>
      <c r="Q31" s="26"/>
      <c r="R31" s="187">
        <f>SUM(F31,H31,J31,L31,N31,P31)</f>
        <v>-2341156</v>
      </c>
      <c r="S31" s="122"/>
      <c r="T31" s="122"/>
      <c r="U31" s="122"/>
      <c r="V31" s="122"/>
      <c r="W31" s="122"/>
      <c r="X31" s="122"/>
      <c r="Y31" s="122"/>
      <c r="Z31" s="122"/>
      <c r="AA31" s="122"/>
      <c r="AB31" s="122"/>
      <c r="AC31" s="122"/>
      <c r="AD31" s="122"/>
      <c r="AE31" s="122"/>
      <c r="AF31" s="122"/>
    </row>
    <row r="32" spans="1:32" ht="5.0999999999999996" customHeight="1">
      <c r="E32" s="115"/>
      <c r="F32" s="168"/>
      <c r="G32" s="115"/>
      <c r="H32" s="168"/>
      <c r="I32" s="115"/>
      <c r="J32" s="168"/>
      <c r="K32" s="115"/>
      <c r="L32" s="168"/>
      <c r="M32" s="115"/>
      <c r="N32" s="168"/>
      <c r="O32" s="115"/>
      <c r="P32" s="168"/>
      <c r="Q32" s="115"/>
      <c r="R32" s="168"/>
    </row>
    <row r="33" spans="1:18" ht="15.95" customHeight="1" thickBot="1">
      <c r="A33" s="33" t="s">
        <v>143</v>
      </c>
      <c r="E33" s="115"/>
      <c r="F33" s="173">
        <f>SUM(F23:F31)</f>
        <v>389267</v>
      </c>
      <c r="G33" s="115"/>
      <c r="H33" s="173">
        <f>SUM(H23:H31)</f>
        <v>10066331</v>
      </c>
      <c r="I33" s="115"/>
      <c r="J33" s="173">
        <f>SUM(J23:J31)</f>
        <v>50000</v>
      </c>
      <c r="K33" s="115"/>
      <c r="L33" s="173">
        <f>SUM(L23:L31)</f>
        <v>3790996</v>
      </c>
      <c r="M33" s="115"/>
      <c r="N33" s="173">
        <f>SUM(N23:N31)</f>
        <v>97437</v>
      </c>
      <c r="O33" s="115"/>
      <c r="P33" s="173">
        <f>SUM(P23:P31)</f>
        <v>2030109</v>
      </c>
      <c r="R33" s="173">
        <f>SUM(R23:R31)</f>
        <v>16424140</v>
      </c>
    </row>
    <row r="34" spans="1:18" ht="21" customHeight="1" thickTop="1">
      <c r="A34" s="33"/>
      <c r="E34" s="115"/>
      <c r="F34" s="115"/>
      <c r="G34" s="115"/>
      <c r="H34" s="115"/>
      <c r="I34" s="115"/>
      <c r="J34" s="115"/>
      <c r="K34" s="115"/>
      <c r="L34" s="115"/>
      <c r="M34" s="115"/>
      <c r="N34" s="115"/>
      <c r="O34" s="115"/>
      <c r="P34" s="115"/>
      <c r="R34" s="115"/>
    </row>
    <row r="35" spans="1:18" ht="21.95" customHeight="1">
      <c r="A35" s="28" t="str">
        <f>'PL9-10'!A105</f>
        <v>หมายเหตุประกอบงบการเงินรวมและงบการเงินเฉพาะกิจการเป็นส่วนหนึ่งของงบการเงินนี้</v>
      </c>
      <c r="B35" s="28"/>
      <c r="C35" s="28"/>
      <c r="D35" s="28"/>
      <c r="E35" s="75"/>
      <c r="F35" s="110"/>
      <c r="G35" s="75"/>
      <c r="H35" s="75"/>
      <c r="I35" s="75"/>
      <c r="J35" s="110"/>
      <c r="K35" s="75"/>
      <c r="L35" s="110"/>
      <c r="M35" s="75"/>
      <c r="N35" s="110"/>
      <c r="O35" s="75"/>
      <c r="P35" s="110"/>
      <c r="Q35" s="75"/>
      <c r="R35" s="110"/>
    </row>
  </sheetData>
  <mergeCells count="3">
    <mergeCell ref="J6:L6"/>
    <mergeCell ref="N6:P6"/>
    <mergeCell ref="F5:R5"/>
  </mergeCells>
  <dataValidations disablePrompts="1" count="1">
    <dataValidation type="textLength" errorStyle="information" allowBlank="1" showInputMessage="1" showErrorMessage="1" error="XLBVal:5=238456_x000d__x000a_" sqref="BH65386 LD65386 UZ65386 AEV65386 AOR65386 AYN65386 BIJ65386 BSF65386 CCB65386 CLX65386 CVT65386 DFP65386 DPL65386 DZH65386 EJD65386 ESZ65386 FCV65386 FMR65386 FWN65386 GGJ65386 GQF65386 HAB65386 HJX65386 HTT65386 IDP65386 INL65386 IXH65386 JHD65386 JQZ65386 KAV65386 KKR65386 KUN65386 LEJ65386 LOF65386 LYB65386 MHX65386 MRT65386 NBP65386 NLL65386 NVH65386 OFD65386 OOZ65386 OYV65386 PIR65386 PSN65386 QCJ65386 QMF65386 QWB65386 RFX65386 RPT65386 RZP65386 SJL65386 STH65386 TDD65386 TMZ65386 TWV65386 UGR65386 UQN65386 VAJ65386 VKF65386 VUB65386 WDX65386 WNT65386 BH130922 LD130922 UZ130922 AEV130922 AOR130922 AYN130922 BIJ130922 BSF130922 CCB130922 CLX130922 CVT130922 DFP130922 DPL130922 DZH130922 EJD130922 ESZ130922 FCV130922 FMR130922 FWN130922 GGJ130922 GQF130922 HAB130922 HJX130922 HTT130922 IDP130922 INL130922 IXH130922 JHD130922 JQZ130922 KAV130922 KKR130922 KUN130922 LEJ130922 LOF130922 LYB130922 MHX130922 MRT130922 NBP130922 NLL130922 NVH130922 OFD130922 OOZ130922 OYV130922 PIR130922 PSN130922 QCJ130922 QMF130922 QWB130922 RFX130922 RPT130922 RZP130922 SJL130922 STH130922 TDD130922 TMZ130922 TWV130922 UGR130922 UQN130922 VAJ130922 VKF130922 VUB130922 WDX130922 WNT130922 BH196458 LD196458 UZ196458 AEV196458 AOR196458 AYN196458 BIJ196458 BSF196458 CCB196458 CLX196458 CVT196458 DFP196458 DPL196458 DZH196458 EJD196458 ESZ196458 FCV196458 FMR196458 FWN196458 GGJ196458 GQF196458 HAB196458 HJX196458 HTT196458 IDP196458 INL196458 IXH196458 JHD196458 JQZ196458 KAV196458 KKR196458 KUN196458 LEJ196458 LOF196458 LYB196458 MHX196458 MRT196458 NBP196458 NLL196458 NVH196458 OFD196458 OOZ196458 OYV196458 PIR196458 PSN196458 QCJ196458 QMF196458 QWB196458 RFX196458 RPT196458 RZP196458 SJL196458 STH196458 TDD196458 TMZ196458 TWV196458 UGR196458 UQN196458 VAJ196458 VKF196458 VUB196458 WDX196458 WNT196458 BH261994 LD261994 UZ261994 AEV261994 AOR261994 AYN261994 BIJ261994 BSF261994 CCB261994 CLX261994 CVT261994 DFP261994 DPL261994 DZH261994 EJD261994 ESZ261994 FCV261994 FMR261994 FWN261994 GGJ261994 GQF261994 HAB261994 HJX261994 HTT261994 IDP261994 INL261994 IXH261994 JHD261994 JQZ261994 KAV261994 KKR261994 KUN261994 LEJ261994 LOF261994 LYB261994 MHX261994 MRT261994 NBP261994 NLL261994 NVH261994 OFD261994 OOZ261994 OYV261994 PIR261994 PSN261994 QCJ261994 QMF261994 QWB261994 RFX261994 RPT261994 RZP261994 SJL261994 STH261994 TDD261994 TMZ261994 TWV261994 UGR261994 UQN261994 VAJ261994 VKF261994 VUB261994 WDX261994 WNT261994 BH327530 LD327530 UZ327530 AEV327530 AOR327530 AYN327530 BIJ327530 BSF327530 CCB327530 CLX327530 CVT327530 DFP327530 DPL327530 DZH327530 EJD327530 ESZ327530 FCV327530 FMR327530 FWN327530 GGJ327530 GQF327530 HAB327530 HJX327530 HTT327530 IDP327530 INL327530 IXH327530 JHD327530 JQZ327530 KAV327530 KKR327530 KUN327530 LEJ327530 LOF327530 LYB327530 MHX327530 MRT327530 NBP327530 NLL327530 NVH327530 OFD327530 OOZ327530 OYV327530 PIR327530 PSN327530 QCJ327530 QMF327530 QWB327530 RFX327530 RPT327530 RZP327530 SJL327530 STH327530 TDD327530 TMZ327530 TWV327530 UGR327530 UQN327530 VAJ327530 VKF327530 VUB327530 WDX327530 WNT327530 BH393066 LD393066 UZ393066 AEV393066 AOR393066 AYN393066 BIJ393066 BSF393066 CCB393066 CLX393066 CVT393066 DFP393066 DPL393066 DZH393066 EJD393066 ESZ393066 FCV393066 FMR393066 FWN393066 GGJ393066 GQF393066 HAB393066 HJX393066 HTT393066 IDP393066 INL393066 IXH393066 JHD393066 JQZ393066 KAV393066 KKR393066 KUN393066 LEJ393066 LOF393066 LYB393066 MHX393066 MRT393066 NBP393066 NLL393066 NVH393066 OFD393066 OOZ393066 OYV393066 PIR393066 PSN393066 QCJ393066 QMF393066 QWB393066 RFX393066 RPT393066 RZP393066 SJL393066 STH393066 TDD393066 TMZ393066 TWV393066 UGR393066 UQN393066 VAJ393066 VKF393066 VUB393066 WDX393066 WNT393066 BH458602 LD458602 UZ458602 AEV458602 AOR458602 AYN458602 BIJ458602 BSF458602 CCB458602 CLX458602 CVT458602 DFP458602 DPL458602 DZH458602 EJD458602 ESZ458602 FCV458602 FMR458602 FWN458602 GGJ458602 GQF458602 HAB458602 HJX458602 HTT458602 IDP458602 INL458602 IXH458602 JHD458602 JQZ458602 KAV458602 KKR458602 KUN458602 LEJ458602 LOF458602 LYB458602 MHX458602 MRT458602 NBP458602 NLL458602 NVH458602 OFD458602 OOZ458602 OYV458602 PIR458602 PSN458602 QCJ458602 QMF458602 QWB458602 RFX458602 RPT458602 RZP458602 SJL458602 STH458602 TDD458602 TMZ458602 TWV458602 UGR458602 UQN458602 VAJ458602 VKF458602 VUB458602 WDX458602 WNT458602 BH524138 LD524138 UZ524138 AEV524138 AOR524138 AYN524138 BIJ524138 BSF524138 CCB524138 CLX524138 CVT524138 DFP524138 DPL524138 DZH524138 EJD524138 ESZ524138 FCV524138 FMR524138 FWN524138 GGJ524138 GQF524138 HAB524138 HJX524138 HTT524138 IDP524138 INL524138 IXH524138 JHD524138 JQZ524138 KAV524138 KKR524138 KUN524138 LEJ524138 LOF524138 LYB524138 MHX524138 MRT524138 NBP524138 NLL524138 NVH524138 OFD524138 OOZ524138 OYV524138 PIR524138 PSN524138 QCJ524138 QMF524138 QWB524138 RFX524138 RPT524138 RZP524138 SJL524138 STH524138 TDD524138 TMZ524138 TWV524138 UGR524138 UQN524138 VAJ524138 VKF524138 VUB524138 WDX524138 WNT524138 BH589674 LD589674 UZ589674 AEV589674 AOR589674 AYN589674 BIJ589674 BSF589674 CCB589674 CLX589674 CVT589674 DFP589674 DPL589674 DZH589674 EJD589674 ESZ589674 FCV589674 FMR589674 FWN589674 GGJ589674 GQF589674 HAB589674 HJX589674 HTT589674 IDP589674 INL589674 IXH589674 JHD589674 JQZ589674 KAV589674 KKR589674 KUN589674 LEJ589674 LOF589674 LYB589674 MHX589674 MRT589674 NBP589674 NLL589674 NVH589674 OFD589674 OOZ589674 OYV589674 PIR589674 PSN589674 QCJ589674 QMF589674 QWB589674 RFX589674 RPT589674 RZP589674 SJL589674 STH589674 TDD589674 TMZ589674 TWV589674 UGR589674 UQN589674 VAJ589674 VKF589674 VUB589674 WDX589674 WNT589674 BH655210 LD655210 UZ655210 AEV655210 AOR655210 AYN655210 BIJ655210 BSF655210 CCB655210 CLX655210 CVT655210 DFP655210 DPL655210 DZH655210 EJD655210 ESZ655210 FCV655210 FMR655210 FWN655210 GGJ655210 GQF655210 HAB655210 HJX655210 HTT655210 IDP655210 INL655210 IXH655210 JHD655210 JQZ655210 KAV655210 KKR655210 KUN655210 LEJ655210 LOF655210 LYB655210 MHX655210 MRT655210 NBP655210 NLL655210 NVH655210 OFD655210 OOZ655210 OYV655210 PIR655210 PSN655210 QCJ655210 QMF655210 QWB655210 RFX655210 RPT655210 RZP655210 SJL655210 STH655210 TDD655210 TMZ655210 TWV655210 UGR655210 UQN655210 VAJ655210 VKF655210 VUB655210 WDX655210 WNT655210 BH720746 LD720746 UZ720746 AEV720746 AOR720746 AYN720746 BIJ720746 BSF720746 CCB720746 CLX720746 CVT720746 DFP720746 DPL720746 DZH720746 EJD720746 ESZ720746 FCV720746 FMR720746 FWN720746 GGJ720746 GQF720746 HAB720746 HJX720746 HTT720746 IDP720746 INL720746 IXH720746 JHD720746 JQZ720746 KAV720746 KKR720746 KUN720746 LEJ720746 LOF720746 LYB720746 MHX720746 MRT720746 NBP720746 NLL720746 NVH720746 OFD720746 OOZ720746 OYV720746 PIR720746 PSN720746 QCJ720746 QMF720746 QWB720746 RFX720746 RPT720746 RZP720746 SJL720746 STH720746 TDD720746 TMZ720746 TWV720746 UGR720746 UQN720746 VAJ720746 VKF720746 VUB720746 WDX720746 WNT720746 BH786282 LD786282 UZ786282 AEV786282 AOR786282 AYN786282 BIJ786282 BSF786282 CCB786282 CLX786282 CVT786282 DFP786282 DPL786282 DZH786282 EJD786282 ESZ786282 FCV786282 FMR786282 FWN786282 GGJ786282 GQF786282 HAB786282 HJX786282 HTT786282 IDP786282 INL786282 IXH786282 JHD786282 JQZ786282 KAV786282 KKR786282 KUN786282 LEJ786282 LOF786282 LYB786282 MHX786282 MRT786282 NBP786282 NLL786282 NVH786282 OFD786282 OOZ786282 OYV786282 PIR786282 PSN786282 QCJ786282 QMF786282 QWB786282 RFX786282 RPT786282 RZP786282 SJL786282 STH786282 TDD786282 TMZ786282 TWV786282 UGR786282 UQN786282 VAJ786282 VKF786282 VUB786282 WDX786282 WNT786282 BH851818 LD851818 UZ851818 AEV851818 AOR851818 AYN851818 BIJ851818 BSF851818 CCB851818 CLX851818 CVT851818 DFP851818 DPL851818 DZH851818 EJD851818 ESZ851818 FCV851818 FMR851818 FWN851818 GGJ851818 GQF851818 HAB851818 HJX851818 HTT851818 IDP851818 INL851818 IXH851818 JHD851818 JQZ851818 KAV851818 KKR851818 KUN851818 LEJ851818 LOF851818 LYB851818 MHX851818 MRT851818 NBP851818 NLL851818 NVH851818 OFD851818 OOZ851818 OYV851818 PIR851818 PSN851818 QCJ851818 QMF851818 QWB851818 RFX851818 RPT851818 RZP851818 SJL851818 STH851818 TDD851818 TMZ851818 TWV851818 UGR851818 UQN851818 VAJ851818 VKF851818 VUB851818 WDX851818 WNT851818 BH917354 LD917354 UZ917354 AEV917354 AOR917354 AYN917354 BIJ917354 BSF917354 CCB917354 CLX917354 CVT917354 DFP917354 DPL917354 DZH917354 EJD917354 ESZ917354 FCV917354 FMR917354 FWN917354 GGJ917354 GQF917354 HAB917354 HJX917354 HTT917354 IDP917354 INL917354 IXH917354 JHD917354 JQZ917354 KAV917354 KKR917354 KUN917354 LEJ917354 LOF917354 LYB917354 MHX917354 MRT917354 NBP917354 NLL917354 NVH917354 OFD917354 OOZ917354 OYV917354 PIR917354 PSN917354 QCJ917354 QMF917354 QWB917354 RFX917354 RPT917354 RZP917354 SJL917354 STH917354 TDD917354 TMZ917354 TWV917354 UGR917354 UQN917354 VAJ917354 VKF917354 VUB917354 WDX917354 WNT917354 BH982890 LD982890 UZ982890 AEV982890 AOR982890 AYN982890 BIJ982890 BSF982890 CCB982890 CLX982890 CVT982890 DFP982890 DPL982890 DZH982890 EJD982890 ESZ982890 FCV982890 FMR982890 FWN982890 GGJ982890 GQF982890 HAB982890 HJX982890 HTT982890 IDP982890 INL982890 IXH982890 JHD982890 JQZ982890 KAV982890 KKR982890 KUN982890 LEJ982890 LOF982890 LYB982890 MHX982890 MRT982890 NBP982890 NLL982890 NVH982890 OFD982890 OOZ982890 OYV982890 PIR982890 PSN982890 QCJ982890 QMF982890 QWB982890 RFX982890 RPT982890 RZP982890 SJL982890 STH982890 TDD982890 TMZ982890 TWV982890 UGR982890 UQN982890 VAJ982890 VKF982890 VUB982890 WDX982890 WNT982890" xr:uid="{00000000-0002-0000-0300-000000000000}">
      <formula1>0</formula1>
      <formula2>300</formula2>
    </dataValidation>
  </dataValidations>
  <pageMargins left="0.5" right="0.5" top="0.5" bottom="0.6" header="0.49" footer="0.4"/>
  <pageSetup paperSize="9" scale="95" firstPageNumber="11"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Q38"/>
  <sheetViews>
    <sheetView zoomScaleNormal="100" zoomScaleSheetLayoutView="82" workbookViewId="0">
      <selection activeCell="Q28" sqref="Q28"/>
    </sheetView>
  </sheetViews>
  <sheetFormatPr defaultColWidth="9.140625" defaultRowHeight="21" customHeight="1"/>
  <cols>
    <col min="1" max="3" width="1.5703125" style="112" customWidth="1"/>
    <col min="4" max="4" width="65.85546875" style="112" customWidth="1"/>
    <col min="5" max="5" width="1.140625" style="65" customWidth="1"/>
    <col min="6" max="6" width="11.7109375" style="31" customWidth="1"/>
    <col min="7" max="7" width="0.5703125" style="65" customWidth="1"/>
    <col min="8" max="8" width="10.7109375" style="31" customWidth="1"/>
    <col min="9" max="9" width="0.5703125" style="65" customWidth="1"/>
    <col min="10" max="10" width="11.7109375" style="31" customWidth="1"/>
    <col min="11" max="11" width="0.5703125" style="65" customWidth="1"/>
    <col min="12" max="12" width="11.7109375" style="31" customWidth="1"/>
    <col min="13" max="13" width="0.5703125" style="65" customWidth="1"/>
    <col min="14" max="14" width="18.42578125" style="31" bestFit="1" customWidth="1"/>
    <col min="15" max="15" width="0.5703125" style="112" customWidth="1"/>
    <col min="16" max="16" width="11.85546875" style="112" customWidth="1"/>
    <col min="17" max="16384" width="9.140625" style="112"/>
  </cols>
  <sheetData>
    <row r="1" spans="1:17" ht="21" customHeight="1">
      <c r="A1" s="163" t="str">
        <f>+'SH11'!A1</f>
        <v>บริษัท อลิอันซ์ อยุธยา แคปปิตอล จำกัด (มหาชน)</v>
      </c>
      <c r="B1" s="163"/>
    </row>
    <row r="2" spans="1:17" s="163" customFormat="1" ht="21" customHeight="1">
      <c r="A2" s="33" t="s">
        <v>111</v>
      </c>
      <c r="B2" s="33"/>
      <c r="C2" s="33"/>
      <c r="D2" s="33"/>
      <c r="E2" s="67"/>
      <c r="F2" s="35"/>
      <c r="G2" s="67"/>
      <c r="H2" s="35"/>
      <c r="I2" s="67"/>
      <c r="J2" s="35"/>
      <c r="K2" s="67"/>
      <c r="L2" s="35"/>
      <c r="M2" s="67"/>
      <c r="N2" s="35"/>
    </row>
    <row r="3" spans="1:17" s="163" customFormat="1" ht="21" customHeight="1">
      <c r="A3" s="17" t="str">
        <f>+'SH11'!A3</f>
        <v>สำหรับปีสิ้นสุดวันที่ 31 ธันวาคม พ.ศ. 2564</v>
      </c>
      <c r="B3" s="48"/>
      <c r="C3" s="48"/>
      <c r="D3" s="48"/>
      <c r="E3" s="68"/>
      <c r="F3" s="38"/>
      <c r="G3" s="68"/>
      <c r="H3" s="38"/>
      <c r="I3" s="68"/>
      <c r="J3" s="38"/>
      <c r="K3" s="68"/>
      <c r="L3" s="38"/>
      <c r="M3" s="68"/>
      <c r="N3" s="38"/>
      <c r="O3" s="38"/>
      <c r="P3" s="38"/>
    </row>
    <row r="4" spans="1:17" ht="15.95" customHeight="1">
      <c r="E4" s="35"/>
      <c r="F4" s="35"/>
      <c r="G4" s="35"/>
      <c r="H4" s="35"/>
      <c r="I4" s="35"/>
      <c r="J4" s="201"/>
      <c r="K4" s="201"/>
      <c r="L4" s="201"/>
      <c r="M4" s="19"/>
      <c r="N4" s="20"/>
      <c r="O4" s="35"/>
      <c r="P4" s="35"/>
    </row>
    <row r="5" spans="1:17" ht="15.95" customHeight="1">
      <c r="E5" s="33"/>
      <c r="F5" s="199" t="s">
        <v>105</v>
      </c>
      <c r="G5" s="199"/>
      <c r="H5" s="199"/>
      <c r="I5" s="199"/>
      <c r="J5" s="199"/>
      <c r="K5" s="199"/>
      <c r="L5" s="199"/>
      <c r="M5" s="199"/>
      <c r="N5" s="199"/>
      <c r="O5" s="199"/>
      <c r="P5" s="199"/>
    </row>
    <row r="6" spans="1:17" ht="15.95" customHeight="1">
      <c r="E6" s="35"/>
      <c r="F6" s="19"/>
      <c r="G6" s="19"/>
      <c r="H6" s="19"/>
      <c r="I6" s="19"/>
      <c r="J6" s="19"/>
      <c r="K6" s="19"/>
      <c r="L6" s="19"/>
      <c r="M6" s="19"/>
      <c r="N6" s="20" t="s">
        <v>101</v>
      </c>
      <c r="O6" s="19"/>
      <c r="P6" s="19"/>
    </row>
    <row r="7" spans="1:17" ht="15.95" customHeight="1">
      <c r="E7" s="35"/>
      <c r="F7" s="35"/>
      <c r="G7" s="35"/>
      <c r="H7" s="35"/>
      <c r="I7" s="35"/>
      <c r="J7" s="199" t="s">
        <v>11</v>
      </c>
      <c r="K7" s="199"/>
      <c r="L7" s="199"/>
      <c r="M7" s="19"/>
      <c r="N7" s="162" t="s">
        <v>41</v>
      </c>
      <c r="O7" s="35"/>
      <c r="P7" s="35"/>
    </row>
    <row r="8" spans="1:17" ht="15.95" customHeight="1">
      <c r="E8" s="35"/>
      <c r="F8" s="35" t="s">
        <v>19</v>
      </c>
      <c r="G8" s="35"/>
      <c r="H8" s="35" t="s">
        <v>71</v>
      </c>
      <c r="I8" s="35"/>
      <c r="J8" s="35"/>
      <c r="K8" s="35"/>
      <c r="L8" s="35"/>
      <c r="M8" s="41"/>
      <c r="N8" s="35" t="s">
        <v>92</v>
      </c>
      <c r="O8" s="41"/>
      <c r="P8" s="35"/>
    </row>
    <row r="9" spans="1:17" ht="15.95" customHeight="1">
      <c r="E9" s="41"/>
      <c r="F9" s="35" t="s">
        <v>167</v>
      </c>
      <c r="G9" s="35"/>
      <c r="H9" s="35" t="s">
        <v>72</v>
      </c>
      <c r="I9" s="35"/>
      <c r="J9" s="41" t="s">
        <v>20</v>
      </c>
      <c r="K9" s="41"/>
      <c r="L9" s="35"/>
      <c r="M9" s="41"/>
      <c r="N9" s="35" t="s">
        <v>91</v>
      </c>
      <c r="O9" s="41"/>
      <c r="P9" s="41" t="s">
        <v>21</v>
      </c>
    </row>
    <row r="10" spans="1:17" ht="15.95" customHeight="1">
      <c r="E10" s="69"/>
      <c r="F10" s="35" t="s">
        <v>168</v>
      </c>
      <c r="G10" s="41"/>
      <c r="H10" s="41" t="s">
        <v>73</v>
      </c>
      <c r="I10" s="41"/>
      <c r="J10" s="41" t="s">
        <v>22</v>
      </c>
      <c r="K10" s="41"/>
      <c r="L10" s="35" t="s">
        <v>23</v>
      </c>
      <c r="M10" s="41"/>
      <c r="N10" s="35" t="s">
        <v>90</v>
      </c>
      <c r="O10" s="41"/>
      <c r="P10" s="41" t="s">
        <v>43</v>
      </c>
    </row>
    <row r="11" spans="1:17" ht="15.95" customHeight="1">
      <c r="E11" s="71"/>
      <c r="F11" s="111" t="s">
        <v>45</v>
      </c>
      <c r="G11" s="69"/>
      <c r="H11" s="111" t="s">
        <v>45</v>
      </c>
      <c r="I11" s="69"/>
      <c r="J11" s="111" t="s">
        <v>45</v>
      </c>
      <c r="K11" s="18"/>
      <c r="L11" s="111" t="s">
        <v>45</v>
      </c>
      <c r="M11" s="69"/>
      <c r="N11" s="111" t="s">
        <v>45</v>
      </c>
      <c r="O11" s="18"/>
      <c r="P11" s="111" t="s">
        <v>45</v>
      </c>
    </row>
    <row r="12" spans="1:17" ht="6" customHeight="1">
      <c r="A12" s="33"/>
      <c r="E12" s="164"/>
      <c r="F12" s="70"/>
      <c r="G12" s="71"/>
      <c r="H12" s="70"/>
      <c r="I12" s="71"/>
      <c r="J12" s="70"/>
      <c r="K12" s="71"/>
      <c r="L12" s="70"/>
      <c r="M12" s="71"/>
      <c r="N12" s="70"/>
    </row>
    <row r="13" spans="1:17" ht="15.95" customHeight="1">
      <c r="A13" s="33" t="s">
        <v>76</v>
      </c>
      <c r="F13" s="31">
        <v>384965</v>
      </c>
      <c r="H13" s="31">
        <v>9907791</v>
      </c>
      <c r="J13" s="31">
        <v>50000</v>
      </c>
      <c r="L13" s="31">
        <v>2196483</v>
      </c>
      <c r="N13" s="31">
        <v>4709</v>
      </c>
      <c r="O13" s="65"/>
      <c r="P13" s="115">
        <f>SUM(F13:N13)</f>
        <v>12543948</v>
      </c>
    </row>
    <row r="14" spans="1:17" ht="15.95" customHeight="1">
      <c r="A14" s="112" t="s">
        <v>178</v>
      </c>
      <c r="E14" s="115"/>
      <c r="F14" s="96">
        <v>4302</v>
      </c>
      <c r="G14" s="97"/>
      <c r="H14" s="97">
        <v>158540</v>
      </c>
      <c r="I14" s="98"/>
      <c r="J14" s="96">
        <v>0</v>
      </c>
      <c r="K14" s="97"/>
      <c r="L14" s="96">
        <v>0</v>
      </c>
      <c r="N14" s="31">
        <v>0</v>
      </c>
      <c r="O14" s="65"/>
      <c r="P14" s="115">
        <f>ROUNDUP(SUM(F14:N14),0)</f>
        <v>162842</v>
      </c>
    </row>
    <row r="15" spans="1:17" ht="15.95" customHeight="1">
      <c r="A15" s="112" t="s">
        <v>182</v>
      </c>
      <c r="E15" s="115"/>
      <c r="F15" s="96">
        <v>0</v>
      </c>
      <c r="G15" s="97"/>
      <c r="H15" s="97">
        <v>0</v>
      </c>
      <c r="I15" s="98"/>
      <c r="J15" s="96">
        <v>0</v>
      </c>
      <c r="K15" s="97"/>
      <c r="L15" s="96">
        <v>-580674</v>
      </c>
      <c r="N15" s="31">
        <v>0</v>
      </c>
      <c r="O15" s="65"/>
      <c r="P15" s="115">
        <f>SUM(F15:N15)</f>
        <v>-580674</v>
      </c>
    </row>
    <row r="16" spans="1:17" ht="15.95" customHeight="1">
      <c r="A16" s="112" t="s">
        <v>127</v>
      </c>
      <c r="E16" s="115"/>
      <c r="F16" s="96">
        <v>0</v>
      </c>
      <c r="G16" s="97"/>
      <c r="H16" s="97">
        <v>0</v>
      </c>
      <c r="I16" s="98"/>
      <c r="J16" s="96">
        <v>0</v>
      </c>
      <c r="K16" s="97"/>
      <c r="L16" s="96">
        <v>425219</v>
      </c>
      <c r="N16" s="31">
        <v>0</v>
      </c>
      <c r="O16" s="65"/>
      <c r="P16" s="115">
        <f>SUM(F16:N16)</f>
        <v>425219</v>
      </c>
      <c r="Q16" s="65"/>
    </row>
    <row r="17" spans="1:17" ht="15.95" customHeight="1">
      <c r="A17" s="112" t="s">
        <v>42</v>
      </c>
      <c r="E17" s="115"/>
      <c r="F17" s="96"/>
      <c r="G17" s="97"/>
      <c r="H17" s="96"/>
      <c r="I17" s="97"/>
      <c r="J17" s="96"/>
      <c r="K17" s="97"/>
      <c r="L17" s="96"/>
      <c r="O17" s="65"/>
      <c r="P17" s="115"/>
    </row>
    <row r="18" spans="1:17" ht="15.95" customHeight="1">
      <c r="A18" s="33"/>
      <c r="B18" s="112" t="s">
        <v>128</v>
      </c>
      <c r="F18" s="100">
        <v>0</v>
      </c>
      <c r="G18" s="101"/>
      <c r="H18" s="100">
        <v>0</v>
      </c>
      <c r="I18" s="101"/>
      <c r="J18" s="100">
        <v>0</v>
      </c>
      <c r="K18" s="101"/>
      <c r="L18" s="100">
        <v>0</v>
      </c>
      <c r="M18" s="72"/>
      <c r="N18" s="115">
        <v>-32898</v>
      </c>
      <c r="O18" s="72"/>
      <c r="P18" s="115">
        <f>SUM(F18:N18)</f>
        <v>-32898</v>
      </c>
      <c r="Q18" s="65"/>
    </row>
    <row r="19" spans="1:17" ht="15.95" customHeight="1">
      <c r="A19" s="33"/>
      <c r="B19" s="112" t="s">
        <v>171</v>
      </c>
      <c r="F19" s="100"/>
      <c r="G19" s="101"/>
      <c r="H19" s="100"/>
      <c r="I19" s="101"/>
      <c r="J19" s="100"/>
      <c r="K19" s="101"/>
      <c r="L19" s="100"/>
      <c r="M19" s="72"/>
      <c r="N19" s="115"/>
      <c r="O19" s="72"/>
      <c r="P19" s="115"/>
    </row>
    <row r="20" spans="1:17" ht="15.95" customHeight="1">
      <c r="C20" s="112" t="s">
        <v>172</v>
      </c>
      <c r="F20" s="99">
        <v>0</v>
      </c>
      <c r="G20" s="101"/>
      <c r="H20" s="99">
        <v>0</v>
      </c>
      <c r="I20" s="101"/>
      <c r="J20" s="99">
        <v>0</v>
      </c>
      <c r="K20" s="101"/>
      <c r="L20" s="99">
        <v>5048</v>
      </c>
      <c r="M20" s="72"/>
      <c r="N20" s="110">
        <v>0</v>
      </c>
      <c r="O20" s="72"/>
      <c r="P20" s="110">
        <f t="shared" ref="P20" si="0">SUM(F20:N20)</f>
        <v>5048</v>
      </c>
    </row>
    <row r="21" spans="1:17" ht="6" customHeight="1">
      <c r="A21" s="33"/>
      <c r="E21" s="164"/>
      <c r="F21" s="70"/>
      <c r="G21" s="71"/>
      <c r="H21" s="70"/>
      <c r="I21" s="71"/>
      <c r="J21" s="70"/>
      <c r="K21" s="71"/>
      <c r="L21" s="70"/>
      <c r="M21" s="71"/>
      <c r="N21" s="70"/>
      <c r="O21" s="56"/>
      <c r="P21" s="56"/>
    </row>
    <row r="22" spans="1:17" ht="15.95" customHeight="1" thickBot="1">
      <c r="A22" s="33" t="s">
        <v>103</v>
      </c>
      <c r="F22" s="47">
        <f>ROUND(SUM(F13:F20),0)</f>
        <v>389267</v>
      </c>
      <c r="G22" s="115"/>
      <c r="H22" s="47">
        <f>ROUND(SUM(H13:H20),0)</f>
        <v>10066331</v>
      </c>
      <c r="I22" s="115"/>
      <c r="J22" s="47">
        <f>ROUND(SUM(J13:J20),0)</f>
        <v>50000</v>
      </c>
      <c r="K22" s="115"/>
      <c r="L22" s="47">
        <f>ROUND(SUM(L13:L20),0)</f>
        <v>2046076</v>
      </c>
      <c r="M22" s="115"/>
      <c r="N22" s="47">
        <f>ROUND(SUM(N13:N20),0)</f>
        <v>-28189</v>
      </c>
      <c r="O22" s="115"/>
      <c r="P22" s="47">
        <f>ROUND(SUM(P13:P20),0)</f>
        <v>12523485</v>
      </c>
      <c r="Q22" s="65"/>
    </row>
    <row r="23" spans="1:17" ht="15.95" customHeight="1" thickTop="1">
      <c r="E23" s="115"/>
      <c r="F23" s="96"/>
      <c r="G23" s="97"/>
      <c r="H23" s="97"/>
      <c r="I23" s="98"/>
      <c r="J23" s="96"/>
      <c r="K23" s="97"/>
      <c r="L23" s="96"/>
      <c r="O23" s="65"/>
      <c r="P23" s="115"/>
    </row>
    <row r="24" spans="1:17" ht="15.95" customHeight="1">
      <c r="A24" s="33" t="s">
        <v>142</v>
      </c>
      <c r="F24" s="169">
        <f>F22</f>
        <v>389267</v>
      </c>
      <c r="H24" s="169">
        <f>H22</f>
        <v>10066331</v>
      </c>
      <c r="J24" s="169">
        <f>J22</f>
        <v>50000</v>
      </c>
      <c r="L24" s="169">
        <f>L22</f>
        <v>2046076</v>
      </c>
      <c r="N24" s="169">
        <f>N22</f>
        <v>-28189</v>
      </c>
      <c r="O24" s="65"/>
      <c r="P24" s="168">
        <f>SUM(F24:N24)</f>
        <v>12523485</v>
      </c>
    </row>
    <row r="25" spans="1:17" ht="15.95" customHeight="1">
      <c r="A25" s="112" t="s">
        <v>182</v>
      </c>
      <c r="E25" s="115"/>
      <c r="F25" s="188">
        <v>0</v>
      </c>
      <c r="G25" s="97"/>
      <c r="H25" s="192">
        <v>0</v>
      </c>
      <c r="I25" s="98"/>
      <c r="J25" s="188">
        <v>0</v>
      </c>
      <c r="K25" s="97"/>
      <c r="L25" s="188">
        <v>-599471</v>
      </c>
      <c r="N25" s="169">
        <v>0</v>
      </c>
      <c r="O25" s="65"/>
      <c r="P25" s="168">
        <f>SUM(F25:N25)</f>
        <v>-599471</v>
      </c>
    </row>
    <row r="26" spans="1:17" ht="15.95" customHeight="1">
      <c r="A26" s="112" t="s">
        <v>127</v>
      </c>
      <c r="E26" s="115"/>
      <c r="F26" s="188">
        <v>0</v>
      </c>
      <c r="G26" s="97"/>
      <c r="H26" s="192">
        <v>0</v>
      </c>
      <c r="I26" s="98"/>
      <c r="J26" s="188">
        <v>0</v>
      </c>
      <c r="K26" s="97"/>
      <c r="L26" s="188">
        <f>'PL9-10'!$K$43</f>
        <v>767976</v>
      </c>
      <c r="N26" s="169">
        <v>0</v>
      </c>
      <c r="O26" s="65"/>
      <c r="P26" s="168">
        <f>SUM(F26:N26)</f>
        <v>767976</v>
      </c>
      <c r="Q26" s="65"/>
    </row>
    <row r="27" spans="1:17" ht="15.95" customHeight="1">
      <c r="A27" s="112" t="s">
        <v>42</v>
      </c>
      <c r="E27" s="115"/>
      <c r="F27" s="188"/>
      <c r="G27" s="97"/>
      <c r="H27" s="188"/>
      <c r="I27" s="97"/>
      <c r="J27" s="188"/>
      <c r="K27" s="97"/>
      <c r="L27" s="188"/>
      <c r="N27" s="169"/>
      <c r="O27" s="65"/>
      <c r="P27" s="168"/>
    </row>
    <row r="28" spans="1:17" ht="15.95" customHeight="1">
      <c r="A28" s="33"/>
      <c r="B28" s="112" t="s">
        <v>128</v>
      </c>
      <c r="F28" s="189">
        <v>0</v>
      </c>
      <c r="G28" s="101"/>
      <c r="H28" s="189">
        <v>0</v>
      </c>
      <c r="I28" s="101"/>
      <c r="J28" s="189">
        <v>0</v>
      </c>
      <c r="K28" s="101"/>
      <c r="L28" s="189">
        <v>0</v>
      </c>
      <c r="M28" s="72"/>
      <c r="N28" s="168">
        <f>'PL9-10'!K85-N30</f>
        <v>5240</v>
      </c>
      <c r="O28" s="72"/>
      <c r="P28" s="168">
        <f>SUM(F28:N28)</f>
        <v>5240</v>
      </c>
      <c r="Q28" s="65"/>
    </row>
    <row r="29" spans="1:17" ht="15.95" customHeight="1">
      <c r="A29" s="33"/>
      <c r="B29" s="112" t="s">
        <v>179</v>
      </c>
      <c r="F29" s="189"/>
      <c r="G29" s="101"/>
      <c r="H29" s="189"/>
      <c r="I29" s="101"/>
      <c r="J29" s="189"/>
      <c r="K29" s="101"/>
      <c r="L29" s="189"/>
      <c r="M29" s="72"/>
      <c r="N29" s="168"/>
      <c r="O29" s="72"/>
      <c r="P29" s="168"/>
    </row>
    <row r="30" spans="1:17" ht="15.95" customHeight="1">
      <c r="C30" s="112" t="s">
        <v>172</v>
      </c>
      <c r="F30" s="190">
        <v>0</v>
      </c>
      <c r="G30" s="97"/>
      <c r="H30" s="190">
        <v>0</v>
      </c>
      <c r="I30" s="97"/>
      <c r="J30" s="190">
        <v>0</v>
      </c>
      <c r="K30" s="97"/>
      <c r="L30" s="190">
        <f>-N30</f>
        <v>5088</v>
      </c>
      <c r="N30" s="171">
        <f>('PL9-10'!K64*0.8)</f>
        <v>-5088</v>
      </c>
      <c r="O30" s="65"/>
      <c r="P30" s="171">
        <f t="shared" ref="P30" si="1">SUM(F30:N30)</f>
        <v>0</v>
      </c>
    </row>
    <row r="31" spans="1:17" ht="6" customHeight="1">
      <c r="A31" s="33"/>
      <c r="E31" s="164"/>
      <c r="F31" s="191"/>
      <c r="G31" s="71"/>
      <c r="H31" s="191"/>
      <c r="I31" s="71"/>
      <c r="J31" s="191"/>
      <c r="K31" s="71"/>
      <c r="L31" s="191"/>
      <c r="M31" s="71"/>
      <c r="N31" s="191"/>
      <c r="O31" s="56"/>
      <c r="P31" s="185"/>
    </row>
    <row r="32" spans="1:17" ht="15.95" customHeight="1" thickBot="1">
      <c r="A32" s="33" t="s">
        <v>143</v>
      </c>
      <c r="F32" s="173">
        <f>ROUND(SUM(F24:F30),0)</f>
        <v>389267</v>
      </c>
      <c r="G32" s="115"/>
      <c r="H32" s="173">
        <f>ROUND(SUM(H24:H30),0)</f>
        <v>10066331</v>
      </c>
      <c r="I32" s="115"/>
      <c r="J32" s="173">
        <f>ROUND(SUM(J24:J30),0)</f>
        <v>50000</v>
      </c>
      <c r="K32" s="115"/>
      <c r="L32" s="173">
        <f>ROUND(SUM(L24:L30),0)</f>
        <v>2219669</v>
      </c>
      <c r="M32" s="115"/>
      <c r="N32" s="173">
        <f>ROUND(SUM(N24:N30),0)</f>
        <v>-28037</v>
      </c>
      <c r="O32" s="115"/>
      <c r="P32" s="173">
        <f>ROUND(SUM(P24:P30),0)</f>
        <v>12697230</v>
      </c>
      <c r="Q32" s="65"/>
    </row>
    <row r="33" spans="1:17" ht="15.95" customHeight="1" thickTop="1">
      <c r="A33" s="33"/>
      <c r="F33" s="115"/>
      <c r="G33" s="115"/>
      <c r="H33" s="115"/>
      <c r="I33" s="115"/>
      <c r="J33" s="115"/>
      <c r="K33" s="115"/>
      <c r="L33" s="115"/>
      <c r="M33" s="115"/>
      <c r="N33" s="115"/>
      <c r="O33" s="115"/>
      <c r="P33" s="115"/>
      <c r="Q33" s="65"/>
    </row>
    <row r="34" spans="1:17" ht="15.95" customHeight="1">
      <c r="A34" s="33"/>
      <c r="F34" s="115"/>
      <c r="G34" s="115"/>
      <c r="H34" s="115"/>
      <c r="I34" s="115"/>
      <c r="J34" s="115"/>
      <c r="K34" s="115"/>
      <c r="L34" s="115"/>
      <c r="M34" s="115"/>
      <c r="N34" s="115"/>
      <c r="O34" s="115"/>
      <c r="P34" s="115"/>
      <c r="Q34" s="65"/>
    </row>
    <row r="35" spans="1:17" ht="15.95" customHeight="1">
      <c r="A35" s="33"/>
      <c r="F35" s="115"/>
      <c r="G35" s="115"/>
      <c r="H35" s="115"/>
      <c r="I35" s="115"/>
      <c r="J35" s="115"/>
      <c r="K35" s="115"/>
      <c r="L35" s="115"/>
      <c r="M35" s="115"/>
      <c r="N35" s="115"/>
      <c r="O35" s="115"/>
      <c r="P35" s="115"/>
      <c r="Q35" s="65"/>
    </row>
    <row r="36" spans="1:17" ht="22.15" customHeight="1">
      <c r="A36" s="28" t="str">
        <f>+'BS7-8'!A44</f>
        <v>หมายเหตุประกอบงบการเงินรวมและงบการเงินเฉพาะกิจการเป็นส่วนหนึ่งของงบการเงินนี้</v>
      </c>
      <c r="B36" s="28"/>
      <c r="C36" s="28"/>
      <c r="D36" s="28"/>
      <c r="E36" s="75"/>
      <c r="F36" s="110"/>
      <c r="G36" s="75"/>
      <c r="H36" s="110"/>
      <c r="I36" s="75"/>
      <c r="J36" s="110"/>
      <c r="K36" s="75"/>
      <c r="L36" s="110"/>
      <c r="M36" s="75"/>
      <c r="N36" s="110"/>
      <c r="O36" s="28"/>
      <c r="P36" s="28"/>
    </row>
    <row r="37" spans="1:17" ht="21" customHeight="1">
      <c r="P37" s="65"/>
    </row>
    <row r="38" spans="1:17" ht="21" customHeight="1">
      <c r="F38" s="165"/>
      <c r="G38" s="136"/>
      <c r="H38" s="165"/>
      <c r="I38" s="136"/>
      <c r="J38" s="165"/>
      <c r="K38" s="136"/>
      <c r="L38" s="165"/>
      <c r="M38" s="136"/>
      <c r="N38" s="165"/>
      <c r="O38" s="135"/>
      <c r="P38" s="136"/>
      <c r="Q38" s="135"/>
    </row>
  </sheetData>
  <mergeCells count="3">
    <mergeCell ref="F5:P5"/>
    <mergeCell ref="J7:L7"/>
    <mergeCell ref="J4:L4"/>
  </mergeCells>
  <dataValidations disablePrompts="1" count="1">
    <dataValidation type="textLength" errorStyle="information" allowBlank="1" showInputMessage="1" showErrorMessage="1" error="XLBVal:5=238456_x000d__x000a_" sqref="DR65452 NN65452 XJ65452 AHF65452 ARB65452 BAX65452 BKT65452 BUP65452 CEL65452 COH65452 CYD65452 DHZ65452 DRV65452 EBR65452 ELN65452 EVJ65452 FFF65452 FPB65452 FYX65452 GIT65452 GSP65452 HCL65452 HMH65452 HWD65452 IFZ65452 IPV65452 IZR65452 JJN65452 JTJ65452 KDF65452 KNB65452 KWX65452 LGT65452 LQP65452 MAL65452 MKH65452 MUD65452 NDZ65452 NNV65452 NXR65452 OHN65452 ORJ65452 PBF65452 PLB65452 PUX65452 QET65452 QOP65452 QYL65452 RIH65452 RSD65452 SBZ65452 SLV65452 SVR65452 TFN65452 TPJ65452 TZF65452 UJB65452 USX65452 VCT65452 VMP65452 VWL65452 WGH65452 WQD65452 DR130988 NN130988 XJ130988 AHF130988 ARB130988 BAX130988 BKT130988 BUP130988 CEL130988 COH130988 CYD130988 DHZ130988 DRV130988 EBR130988 ELN130988 EVJ130988 FFF130988 FPB130988 FYX130988 GIT130988 GSP130988 HCL130988 HMH130988 HWD130988 IFZ130988 IPV130988 IZR130988 JJN130988 JTJ130988 KDF130988 KNB130988 KWX130988 LGT130988 LQP130988 MAL130988 MKH130988 MUD130988 NDZ130988 NNV130988 NXR130988 OHN130988 ORJ130988 PBF130988 PLB130988 PUX130988 QET130988 QOP130988 QYL130988 RIH130988 RSD130988 SBZ130988 SLV130988 SVR130988 TFN130988 TPJ130988 TZF130988 UJB130988 USX130988 VCT130988 VMP130988 VWL130988 WGH130988 WQD130988 DR196524 NN196524 XJ196524 AHF196524 ARB196524 BAX196524 BKT196524 BUP196524 CEL196524 COH196524 CYD196524 DHZ196524 DRV196524 EBR196524 ELN196524 EVJ196524 FFF196524 FPB196524 FYX196524 GIT196524 GSP196524 HCL196524 HMH196524 HWD196524 IFZ196524 IPV196524 IZR196524 JJN196524 JTJ196524 KDF196524 KNB196524 KWX196524 LGT196524 LQP196524 MAL196524 MKH196524 MUD196524 NDZ196524 NNV196524 NXR196524 OHN196524 ORJ196524 PBF196524 PLB196524 PUX196524 QET196524 QOP196524 QYL196524 RIH196524 RSD196524 SBZ196524 SLV196524 SVR196524 TFN196524 TPJ196524 TZF196524 UJB196524 USX196524 VCT196524 VMP196524 VWL196524 WGH196524 WQD196524 DR262060 NN262060 XJ262060 AHF262060 ARB262060 BAX262060 BKT262060 BUP262060 CEL262060 COH262060 CYD262060 DHZ262060 DRV262060 EBR262060 ELN262060 EVJ262060 FFF262060 FPB262060 FYX262060 GIT262060 GSP262060 HCL262060 HMH262060 HWD262060 IFZ262060 IPV262060 IZR262060 JJN262060 JTJ262060 KDF262060 KNB262060 KWX262060 LGT262060 LQP262060 MAL262060 MKH262060 MUD262060 NDZ262060 NNV262060 NXR262060 OHN262060 ORJ262060 PBF262060 PLB262060 PUX262060 QET262060 QOP262060 QYL262060 RIH262060 RSD262060 SBZ262060 SLV262060 SVR262060 TFN262060 TPJ262060 TZF262060 UJB262060 USX262060 VCT262060 VMP262060 VWL262060 WGH262060 WQD262060 DR327596 NN327596 XJ327596 AHF327596 ARB327596 BAX327596 BKT327596 BUP327596 CEL327596 COH327596 CYD327596 DHZ327596 DRV327596 EBR327596 ELN327596 EVJ327596 FFF327596 FPB327596 FYX327596 GIT327596 GSP327596 HCL327596 HMH327596 HWD327596 IFZ327596 IPV327596 IZR327596 JJN327596 JTJ327596 KDF327596 KNB327596 KWX327596 LGT327596 LQP327596 MAL327596 MKH327596 MUD327596 NDZ327596 NNV327596 NXR327596 OHN327596 ORJ327596 PBF327596 PLB327596 PUX327596 QET327596 QOP327596 QYL327596 RIH327596 RSD327596 SBZ327596 SLV327596 SVR327596 TFN327596 TPJ327596 TZF327596 UJB327596 USX327596 VCT327596 VMP327596 VWL327596 WGH327596 WQD327596 DR393132 NN393132 XJ393132 AHF393132 ARB393132 BAX393132 BKT393132 BUP393132 CEL393132 COH393132 CYD393132 DHZ393132 DRV393132 EBR393132 ELN393132 EVJ393132 FFF393132 FPB393132 FYX393132 GIT393132 GSP393132 HCL393132 HMH393132 HWD393132 IFZ393132 IPV393132 IZR393132 JJN393132 JTJ393132 KDF393132 KNB393132 KWX393132 LGT393132 LQP393132 MAL393132 MKH393132 MUD393132 NDZ393132 NNV393132 NXR393132 OHN393132 ORJ393132 PBF393132 PLB393132 PUX393132 QET393132 QOP393132 QYL393132 RIH393132 RSD393132 SBZ393132 SLV393132 SVR393132 TFN393132 TPJ393132 TZF393132 UJB393132 USX393132 VCT393132 VMP393132 VWL393132 WGH393132 WQD393132 DR458668 NN458668 XJ458668 AHF458668 ARB458668 BAX458668 BKT458668 BUP458668 CEL458668 COH458668 CYD458668 DHZ458668 DRV458668 EBR458668 ELN458668 EVJ458668 FFF458668 FPB458668 FYX458668 GIT458668 GSP458668 HCL458668 HMH458668 HWD458668 IFZ458668 IPV458668 IZR458668 JJN458668 JTJ458668 KDF458668 KNB458668 KWX458668 LGT458668 LQP458668 MAL458668 MKH458668 MUD458668 NDZ458668 NNV458668 NXR458668 OHN458668 ORJ458668 PBF458668 PLB458668 PUX458668 QET458668 QOP458668 QYL458668 RIH458668 RSD458668 SBZ458668 SLV458668 SVR458668 TFN458668 TPJ458668 TZF458668 UJB458668 USX458668 VCT458668 VMP458668 VWL458668 WGH458668 WQD458668 DR524204 NN524204 XJ524204 AHF524204 ARB524204 BAX524204 BKT524204 BUP524204 CEL524204 COH524204 CYD524204 DHZ524204 DRV524204 EBR524204 ELN524204 EVJ524204 FFF524204 FPB524204 FYX524204 GIT524204 GSP524204 HCL524204 HMH524204 HWD524204 IFZ524204 IPV524204 IZR524204 JJN524204 JTJ524204 KDF524204 KNB524204 KWX524204 LGT524204 LQP524204 MAL524204 MKH524204 MUD524204 NDZ524204 NNV524204 NXR524204 OHN524204 ORJ524204 PBF524204 PLB524204 PUX524204 QET524204 QOP524204 QYL524204 RIH524204 RSD524204 SBZ524204 SLV524204 SVR524204 TFN524204 TPJ524204 TZF524204 UJB524204 USX524204 VCT524204 VMP524204 VWL524204 WGH524204 WQD524204 DR589740 NN589740 XJ589740 AHF589740 ARB589740 BAX589740 BKT589740 BUP589740 CEL589740 COH589740 CYD589740 DHZ589740 DRV589740 EBR589740 ELN589740 EVJ589740 FFF589740 FPB589740 FYX589740 GIT589740 GSP589740 HCL589740 HMH589740 HWD589740 IFZ589740 IPV589740 IZR589740 JJN589740 JTJ589740 KDF589740 KNB589740 KWX589740 LGT589740 LQP589740 MAL589740 MKH589740 MUD589740 NDZ589740 NNV589740 NXR589740 OHN589740 ORJ589740 PBF589740 PLB589740 PUX589740 QET589740 QOP589740 QYL589740 RIH589740 RSD589740 SBZ589740 SLV589740 SVR589740 TFN589740 TPJ589740 TZF589740 UJB589740 USX589740 VCT589740 VMP589740 VWL589740 WGH589740 WQD589740 DR655276 NN655276 XJ655276 AHF655276 ARB655276 BAX655276 BKT655276 BUP655276 CEL655276 COH655276 CYD655276 DHZ655276 DRV655276 EBR655276 ELN655276 EVJ655276 FFF655276 FPB655276 FYX655276 GIT655276 GSP655276 HCL655276 HMH655276 HWD655276 IFZ655276 IPV655276 IZR655276 JJN655276 JTJ655276 KDF655276 KNB655276 KWX655276 LGT655276 LQP655276 MAL655276 MKH655276 MUD655276 NDZ655276 NNV655276 NXR655276 OHN655276 ORJ655276 PBF655276 PLB655276 PUX655276 QET655276 QOP655276 QYL655276 RIH655276 RSD655276 SBZ655276 SLV655276 SVR655276 TFN655276 TPJ655276 TZF655276 UJB655276 USX655276 VCT655276 VMP655276 VWL655276 WGH655276 WQD655276 DR720812 NN720812 XJ720812 AHF720812 ARB720812 BAX720812 BKT720812 BUP720812 CEL720812 COH720812 CYD720812 DHZ720812 DRV720812 EBR720812 ELN720812 EVJ720812 FFF720812 FPB720812 FYX720812 GIT720812 GSP720812 HCL720812 HMH720812 HWD720812 IFZ720812 IPV720812 IZR720812 JJN720812 JTJ720812 KDF720812 KNB720812 KWX720812 LGT720812 LQP720812 MAL720812 MKH720812 MUD720812 NDZ720812 NNV720812 NXR720812 OHN720812 ORJ720812 PBF720812 PLB720812 PUX720812 QET720812 QOP720812 QYL720812 RIH720812 RSD720812 SBZ720812 SLV720812 SVR720812 TFN720812 TPJ720812 TZF720812 UJB720812 USX720812 VCT720812 VMP720812 VWL720812 WGH720812 WQD720812 DR786348 NN786348 XJ786348 AHF786348 ARB786348 BAX786348 BKT786348 BUP786348 CEL786348 COH786348 CYD786348 DHZ786348 DRV786348 EBR786348 ELN786348 EVJ786348 FFF786348 FPB786348 FYX786348 GIT786348 GSP786348 HCL786348 HMH786348 HWD786348 IFZ786348 IPV786348 IZR786348 JJN786348 JTJ786348 KDF786348 KNB786348 KWX786348 LGT786348 LQP786348 MAL786348 MKH786348 MUD786348 NDZ786348 NNV786348 NXR786348 OHN786348 ORJ786348 PBF786348 PLB786348 PUX786348 QET786348 QOP786348 QYL786348 RIH786348 RSD786348 SBZ786348 SLV786348 SVR786348 TFN786348 TPJ786348 TZF786348 UJB786348 USX786348 VCT786348 VMP786348 VWL786348 WGH786348 WQD786348 DR851884 NN851884 XJ851884 AHF851884 ARB851884 BAX851884 BKT851884 BUP851884 CEL851884 COH851884 CYD851884 DHZ851884 DRV851884 EBR851884 ELN851884 EVJ851884 FFF851884 FPB851884 FYX851884 GIT851884 GSP851884 HCL851884 HMH851884 HWD851884 IFZ851884 IPV851884 IZR851884 JJN851884 JTJ851884 KDF851884 KNB851884 KWX851884 LGT851884 LQP851884 MAL851884 MKH851884 MUD851884 NDZ851884 NNV851884 NXR851884 OHN851884 ORJ851884 PBF851884 PLB851884 PUX851884 QET851884 QOP851884 QYL851884 RIH851884 RSD851884 SBZ851884 SLV851884 SVR851884 TFN851884 TPJ851884 TZF851884 UJB851884 USX851884 VCT851884 VMP851884 VWL851884 WGH851884 WQD851884 DR917420 NN917420 XJ917420 AHF917420 ARB917420 BAX917420 BKT917420 BUP917420 CEL917420 COH917420 CYD917420 DHZ917420 DRV917420 EBR917420 ELN917420 EVJ917420 FFF917420 FPB917420 FYX917420 GIT917420 GSP917420 HCL917420 HMH917420 HWD917420 IFZ917420 IPV917420 IZR917420 JJN917420 JTJ917420 KDF917420 KNB917420 KWX917420 LGT917420 LQP917420 MAL917420 MKH917420 MUD917420 NDZ917420 NNV917420 NXR917420 OHN917420 ORJ917420 PBF917420 PLB917420 PUX917420 QET917420 QOP917420 QYL917420 RIH917420 RSD917420 SBZ917420 SLV917420 SVR917420 TFN917420 TPJ917420 TZF917420 UJB917420 USX917420 VCT917420 VMP917420 VWL917420 WGH917420 WQD917420 DR982956 NN982956 XJ982956 AHF982956 ARB982956 BAX982956 BKT982956 BUP982956 CEL982956 COH982956 CYD982956 DHZ982956 DRV982956 EBR982956 ELN982956 EVJ982956 FFF982956 FPB982956 FYX982956 GIT982956 GSP982956 HCL982956 HMH982956 HWD982956 IFZ982956 IPV982956 IZR982956 JJN982956 JTJ982956 KDF982956 KNB982956 KWX982956 LGT982956 LQP982956 MAL982956 MKH982956 MUD982956 NDZ982956 NNV982956 NXR982956 OHN982956 ORJ982956 PBF982956 PLB982956 PUX982956 QET982956 QOP982956 QYL982956 RIH982956 RSD982956 SBZ982956 SLV982956 SVR982956 TFN982956 TPJ982956 TZF982956 UJB982956 USX982956 VCT982956 VMP982956 VWL982956 WGH982956 WQD982956" xr:uid="{00000000-0002-0000-0400-000000000000}">
      <formula1>0</formula1>
      <formula2>300</formula2>
    </dataValidation>
  </dataValidations>
  <pageMargins left="1" right="1" top="0.5" bottom="0.6" header="0.49" footer="0.4"/>
  <pageSetup paperSize="9" scale="93" firstPageNumber="12" fitToHeight="2" orientation="landscape" useFirstPageNumber="1" horizontalDpi="1200" verticalDpi="1200" r:id="rId1"/>
  <headerFooter>
    <oddFooter>&amp;R&amp;"Browallia New,Regular"&amp;12&amp;P</oddFooter>
  </headerFooter>
  <ignoredErrors>
    <ignoredError sqref="P1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R59"/>
  <sheetViews>
    <sheetView tabSelected="1" topLeftCell="A44" zoomScale="115" zoomScaleNormal="115" zoomScaleSheetLayoutView="115" workbookViewId="0">
      <selection activeCell="H59" sqref="H59"/>
    </sheetView>
  </sheetViews>
  <sheetFormatPr defaultColWidth="9.140625" defaultRowHeight="21.75" customHeight="1"/>
  <cols>
    <col min="1" max="2" width="1.5703125" style="112" customWidth="1"/>
    <col min="3" max="3" width="48.85546875" style="112" customWidth="1"/>
    <col min="4" max="4" width="7.7109375" style="112" customWidth="1"/>
    <col min="5" max="5" width="0.85546875" style="112" customWidth="1"/>
    <col min="6" max="6" width="12.5703125" style="65" customWidth="1"/>
    <col min="7" max="7" width="0.85546875" style="65" customWidth="1"/>
    <col min="8" max="8" width="11.85546875" style="65" customWidth="1"/>
    <col min="9" max="9" width="0.85546875" style="112" customWidth="1"/>
    <col min="10" max="10" width="12.5703125" style="77" customWidth="1"/>
    <col min="11" max="11" width="0.85546875" style="112" customWidth="1"/>
    <col min="12" max="12" width="12.5703125" style="77" customWidth="1"/>
    <col min="13" max="13" width="12.42578125" style="112" bestFit="1" customWidth="1"/>
    <col min="14" max="14" width="9.140625" style="112"/>
    <col min="15" max="15" width="40.140625" hidden="1" customWidth="1"/>
    <col min="16" max="16" width="0" hidden="1" customWidth="1"/>
    <col min="17" max="18" width="20.140625" hidden="1" customWidth="1"/>
    <col min="19" max="16384" width="9.140625" style="112"/>
  </cols>
  <sheetData>
    <row r="1" spans="1:18" ht="21" customHeight="1">
      <c r="A1" s="119" t="str">
        <f>+'SH12'!A1</f>
        <v>บริษัท อลิอันซ์ อยุธยา แคปปิตอล จำกัด (มหาชน)</v>
      </c>
      <c r="B1" s="119"/>
      <c r="E1" s="76"/>
      <c r="O1" s="138" t="s">
        <v>227</v>
      </c>
    </row>
    <row r="2" spans="1:18" ht="21" customHeight="1">
      <c r="A2" s="21" t="s">
        <v>112</v>
      </c>
      <c r="B2" s="78"/>
      <c r="C2" s="78"/>
      <c r="D2" s="78"/>
      <c r="O2" s="138" t="s">
        <v>185</v>
      </c>
    </row>
    <row r="3" spans="1:18" ht="21" customHeight="1">
      <c r="A3" s="17" t="str">
        <f>+'SH12'!A3</f>
        <v>สำหรับปีสิ้นสุดวันที่ 31 ธันวาคม พ.ศ. 2564</v>
      </c>
      <c r="B3" s="79"/>
      <c r="C3" s="79"/>
      <c r="D3" s="79"/>
      <c r="E3" s="28"/>
      <c r="F3" s="75"/>
      <c r="G3" s="75"/>
      <c r="H3" s="75"/>
      <c r="I3" s="28"/>
      <c r="J3" s="80"/>
      <c r="K3" s="28"/>
      <c r="L3" s="80"/>
      <c r="O3" s="138" t="s">
        <v>228</v>
      </c>
    </row>
    <row r="4" spans="1:18" ht="17.100000000000001" customHeight="1">
      <c r="A4" s="22"/>
      <c r="B4" s="78"/>
      <c r="C4" s="78"/>
      <c r="D4" s="78"/>
    </row>
    <row r="5" spans="1:18" ht="17.100000000000001" customHeight="1">
      <c r="A5" s="22"/>
      <c r="B5" s="78"/>
      <c r="C5" s="78"/>
      <c r="D5" s="78"/>
      <c r="F5" s="199" t="s">
        <v>104</v>
      </c>
      <c r="G5" s="199"/>
      <c r="H5" s="199"/>
      <c r="J5" s="199" t="s">
        <v>105</v>
      </c>
      <c r="K5" s="199"/>
      <c r="L5" s="199"/>
      <c r="O5" s="138" t="s">
        <v>186</v>
      </c>
      <c r="P5" s="138"/>
    </row>
    <row r="6" spans="1:18" ht="17.100000000000001" customHeight="1">
      <c r="A6" s="81"/>
      <c r="B6" s="81"/>
      <c r="C6" s="81"/>
      <c r="D6" s="23"/>
      <c r="E6" s="23"/>
      <c r="F6" s="108" t="s">
        <v>139</v>
      </c>
      <c r="G6" s="8"/>
      <c r="H6" s="108" t="s">
        <v>53</v>
      </c>
      <c r="I6" s="113"/>
      <c r="J6" s="108" t="s">
        <v>139</v>
      </c>
      <c r="K6" s="8"/>
      <c r="L6" s="108" t="s">
        <v>53</v>
      </c>
      <c r="O6" s="139" t="s">
        <v>187</v>
      </c>
      <c r="P6" s="138"/>
      <c r="Q6" s="140">
        <v>44561</v>
      </c>
      <c r="R6" s="140">
        <v>44561</v>
      </c>
    </row>
    <row r="7" spans="1:18" ht="17.100000000000001" customHeight="1">
      <c r="A7" s="81"/>
      <c r="B7" s="81"/>
      <c r="C7" s="81"/>
      <c r="D7" s="24" t="s">
        <v>2</v>
      </c>
      <c r="E7" s="23"/>
      <c r="F7" s="111" t="s">
        <v>45</v>
      </c>
      <c r="G7" s="16"/>
      <c r="H7" s="111" t="s">
        <v>45</v>
      </c>
      <c r="J7" s="111" t="s">
        <v>45</v>
      </c>
      <c r="K7" s="16"/>
      <c r="L7" s="111" t="s">
        <v>45</v>
      </c>
      <c r="O7" s="141" t="s">
        <v>188</v>
      </c>
      <c r="P7" s="141"/>
      <c r="Q7" s="142">
        <v>5310536</v>
      </c>
      <c r="R7" s="142">
        <v>5310536649.4399986</v>
      </c>
    </row>
    <row r="8" spans="1:18" ht="17.100000000000001" customHeight="1">
      <c r="A8" s="82" t="s">
        <v>26</v>
      </c>
      <c r="B8" s="83"/>
      <c r="C8" s="82"/>
      <c r="D8" s="84"/>
      <c r="F8" s="175"/>
      <c r="J8" s="197"/>
      <c r="O8" s="141" t="s">
        <v>189</v>
      </c>
      <c r="P8" s="141"/>
      <c r="Q8" s="142">
        <v>-608411</v>
      </c>
      <c r="R8" s="142">
        <v>-608410615.87999988</v>
      </c>
    </row>
    <row r="9" spans="1:18" ht="17.100000000000001" customHeight="1">
      <c r="B9" s="116" t="s">
        <v>77</v>
      </c>
      <c r="C9" s="128"/>
      <c r="D9" s="85"/>
      <c r="F9" s="193">
        <v>5310536</v>
      </c>
      <c r="H9" s="95">
        <v>5540022</v>
      </c>
      <c r="I9" s="66"/>
      <c r="J9" s="175">
        <v>0</v>
      </c>
      <c r="K9" s="65"/>
      <c r="L9" s="65">
        <v>0</v>
      </c>
      <c r="M9" s="118"/>
      <c r="O9" s="143" t="s">
        <v>190</v>
      </c>
      <c r="P9" s="143"/>
      <c r="Q9" s="142">
        <v>65087</v>
      </c>
      <c r="R9" s="142">
        <v>65087163.640000015</v>
      </c>
    </row>
    <row r="10" spans="1:18" ht="17.100000000000001" customHeight="1">
      <c r="B10" s="116" t="s">
        <v>233</v>
      </c>
      <c r="C10" s="128"/>
      <c r="D10" s="85"/>
      <c r="F10" s="193">
        <v>-608411</v>
      </c>
      <c r="H10" s="95">
        <v>-622169</v>
      </c>
      <c r="I10" s="86"/>
      <c r="J10" s="175">
        <v>0</v>
      </c>
      <c r="K10" s="65"/>
      <c r="L10" s="65">
        <v>0</v>
      </c>
      <c r="M10" s="118"/>
      <c r="O10" s="143" t="s">
        <v>191</v>
      </c>
      <c r="P10" s="143"/>
      <c r="Q10" s="142">
        <v>17</v>
      </c>
      <c r="R10" s="142">
        <v>16694.98</v>
      </c>
    </row>
    <row r="11" spans="1:18" ht="17.100000000000001" customHeight="1">
      <c r="B11" s="116" t="s">
        <v>24</v>
      </c>
      <c r="C11" s="128"/>
      <c r="D11" s="85"/>
      <c r="F11" s="193">
        <v>119621</v>
      </c>
      <c r="H11" s="95">
        <v>101166</v>
      </c>
      <c r="I11" s="66"/>
      <c r="J11" s="175">
        <v>54534</v>
      </c>
      <c r="K11" s="65"/>
      <c r="L11" s="65">
        <v>57572</v>
      </c>
      <c r="M11" s="118"/>
      <c r="O11" s="143" t="s">
        <v>192</v>
      </c>
      <c r="P11" s="143"/>
      <c r="Q11" s="142">
        <v>35538</v>
      </c>
      <c r="R11" s="142">
        <v>35538853.659999996</v>
      </c>
    </row>
    <row r="12" spans="1:18" ht="17.100000000000001" customHeight="1">
      <c r="B12" s="116" t="s">
        <v>25</v>
      </c>
      <c r="C12" s="128"/>
      <c r="D12" s="85"/>
      <c r="F12" s="193">
        <v>763332</v>
      </c>
      <c r="H12" s="95">
        <v>450474</v>
      </c>
      <c r="I12" s="66"/>
      <c r="J12" s="175">
        <v>763314.74849999999</v>
      </c>
      <c r="K12" s="65"/>
      <c r="L12" s="65">
        <v>450458</v>
      </c>
      <c r="M12" s="118"/>
      <c r="O12" s="143" t="s">
        <v>193</v>
      </c>
      <c r="P12" s="143"/>
      <c r="Q12" s="142">
        <v>-2730089</v>
      </c>
      <c r="R12" s="142">
        <v>-2730089247.1200008</v>
      </c>
    </row>
    <row r="13" spans="1:18" ht="17.100000000000001" customHeight="1">
      <c r="B13" s="129" t="s">
        <v>17</v>
      </c>
      <c r="C13" s="129"/>
      <c r="D13" s="84"/>
      <c r="F13" s="193">
        <v>35538</v>
      </c>
      <c r="H13" s="95">
        <v>65313</v>
      </c>
      <c r="I13" s="66"/>
      <c r="J13" s="175">
        <v>0</v>
      </c>
      <c r="K13" s="65"/>
      <c r="L13" s="65">
        <v>6</v>
      </c>
      <c r="M13" s="118"/>
      <c r="O13" s="143" t="s">
        <v>194</v>
      </c>
      <c r="P13" s="143"/>
      <c r="Q13" s="142">
        <v>-850890</v>
      </c>
      <c r="R13" s="142">
        <v>-850889653.23999989</v>
      </c>
    </row>
    <row r="14" spans="1:18" ht="17.100000000000001" customHeight="1">
      <c r="B14" s="107" t="s">
        <v>78</v>
      </c>
      <c r="C14" s="116"/>
      <c r="D14" s="84"/>
      <c r="F14" s="193">
        <v>-2730089</v>
      </c>
      <c r="H14" s="95">
        <v>-3410586</v>
      </c>
      <c r="I14" s="66"/>
      <c r="J14" s="175">
        <v>0</v>
      </c>
      <c r="K14" s="65"/>
      <c r="L14" s="65">
        <v>0</v>
      </c>
      <c r="M14" s="118"/>
      <c r="O14" s="143" t="s">
        <v>195</v>
      </c>
      <c r="P14" s="143"/>
      <c r="Q14" s="142">
        <v>-694004</v>
      </c>
      <c r="R14" s="142">
        <v>-694004086.20000005</v>
      </c>
    </row>
    <row r="15" spans="1:18" ht="17.100000000000001" customHeight="1">
      <c r="B15" s="130" t="s">
        <v>79</v>
      </c>
      <c r="C15" s="130"/>
      <c r="D15" s="84"/>
      <c r="F15" s="193">
        <v>-850890</v>
      </c>
      <c r="H15" s="95">
        <v>-838300</v>
      </c>
      <c r="I15" s="66"/>
      <c r="J15" s="175">
        <v>0</v>
      </c>
      <c r="K15" s="65"/>
      <c r="L15" s="65">
        <v>0</v>
      </c>
      <c r="M15" s="118"/>
      <c r="O15" s="143" t="s">
        <v>196</v>
      </c>
      <c r="P15" s="143"/>
      <c r="Q15" s="142">
        <v>-673055</v>
      </c>
      <c r="R15" s="142">
        <v>-673055263.14999986</v>
      </c>
    </row>
    <row r="16" spans="1:18" ht="17.100000000000001" customHeight="1">
      <c r="B16" s="130" t="s">
        <v>15</v>
      </c>
      <c r="C16" s="130"/>
      <c r="D16" s="85"/>
      <c r="F16" s="193">
        <v>-694004</v>
      </c>
      <c r="H16" s="95">
        <v>-766695</v>
      </c>
      <c r="I16" s="66"/>
      <c r="J16" s="175">
        <v>0</v>
      </c>
      <c r="K16" s="65"/>
      <c r="L16" s="65">
        <v>0</v>
      </c>
      <c r="M16" s="118"/>
      <c r="O16" s="143" t="s">
        <v>197</v>
      </c>
      <c r="P16" s="143"/>
      <c r="Q16" s="142">
        <v>-20613</v>
      </c>
      <c r="R16" s="142">
        <v>-20613041.239999995</v>
      </c>
    </row>
    <row r="17" spans="1:18" ht="17.100000000000001" customHeight="1">
      <c r="B17" s="129" t="s">
        <v>16</v>
      </c>
      <c r="C17" s="129"/>
      <c r="D17" s="85"/>
      <c r="F17" s="193">
        <f>-736202+28901</f>
        <v>-707301</v>
      </c>
      <c r="H17" s="95">
        <v>-642526</v>
      </c>
      <c r="I17" s="66"/>
      <c r="J17" s="175">
        <f>-63147+28901</f>
        <v>-34246</v>
      </c>
      <c r="K17" s="65"/>
      <c r="L17" s="65">
        <v>-36547</v>
      </c>
      <c r="M17" s="118"/>
      <c r="O17" s="143" t="s">
        <v>198</v>
      </c>
      <c r="P17" s="143"/>
      <c r="Q17" s="142">
        <v>-2084057</v>
      </c>
      <c r="R17" s="144">
        <v>-2039029024.0900002</v>
      </c>
    </row>
    <row r="18" spans="1:18" ht="17.100000000000001" customHeight="1">
      <c r="B18" s="116" t="s">
        <v>80</v>
      </c>
      <c r="C18" s="129"/>
      <c r="D18" s="84"/>
      <c r="F18" s="193">
        <v>-20613</v>
      </c>
      <c r="H18" s="95">
        <v>-7362</v>
      </c>
      <c r="I18" s="66"/>
      <c r="J18" s="175">
        <v>0</v>
      </c>
      <c r="K18" s="65"/>
      <c r="L18" s="65">
        <v>0</v>
      </c>
      <c r="M18" s="118"/>
      <c r="O18" s="143" t="s">
        <v>199</v>
      </c>
      <c r="P18" s="143"/>
      <c r="Q18" s="142">
        <v>1632941</v>
      </c>
      <c r="R18" s="144">
        <v>1632940922.0799999</v>
      </c>
    </row>
    <row r="19" spans="1:18" ht="17.100000000000001" customHeight="1">
      <c r="B19" s="107" t="s">
        <v>88</v>
      </c>
      <c r="C19" s="129"/>
      <c r="D19" s="85"/>
      <c r="F19" s="193">
        <v>2916262</v>
      </c>
      <c r="H19" s="95">
        <v>16022440</v>
      </c>
      <c r="I19" s="66"/>
      <c r="J19" s="175">
        <v>1283321</v>
      </c>
      <c r="K19" s="65"/>
      <c r="L19" s="65">
        <v>11448829</v>
      </c>
      <c r="M19" s="118"/>
      <c r="O19" s="143" t="s">
        <v>200</v>
      </c>
      <c r="P19" s="143"/>
      <c r="R19" s="142"/>
    </row>
    <row r="20" spans="1:18" ht="17.100000000000001" customHeight="1">
      <c r="B20" s="107" t="s">
        <v>89</v>
      </c>
      <c r="C20" s="129"/>
      <c r="D20" s="85"/>
      <c r="F20" s="193">
        <v>-4510223</v>
      </c>
      <c r="H20" s="95">
        <v>-17432156</v>
      </c>
      <c r="I20" s="66"/>
      <c r="J20" s="175">
        <v>-2626166</v>
      </c>
      <c r="K20" s="65"/>
      <c r="L20" s="65">
        <v>-10492474</v>
      </c>
      <c r="M20" s="118"/>
      <c r="O20" s="143" t="s">
        <v>201</v>
      </c>
      <c r="P20" s="143"/>
      <c r="Q20" s="142">
        <v>-184531</v>
      </c>
      <c r="R20" s="144">
        <v>-184531210.41</v>
      </c>
    </row>
    <row r="21" spans="1:18" ht="17.100000000000001" customHeight="1">
      <c r="B21" s="107" t="s">
        <v>100</v>
      </c>
      <c r="C21" s="129"/>
      <c r="D21" s="85"/>
      <c r="F21" s="175"/>
      <c r="I21" s="66"/>
      <c r="J21" s="175"/>
      <c r="K21" s="65"/>
      <c r="L21" s="65"/>
      <c r="M21" s="118"/>
      <c r="O21" s="143" t="s">
        <v>202</v>
      </c>
      <c r="P21" s="143"/>
      <c r="Q21" s="142">
        <v>0</v>
      </c>
      <c r="R21" s="142"/>
    </row>
    <row r="22" spans="1:18" ht="17.100000000000001" customHeight="1">
      <c r="B22" s="131" t="s">
        <v>99</v>
      </c>
      <c r="C22" s="129"/>
      <c r="D22" s="85"/>
      <c r="F22" s="175">
        <v>352250</v>
      </c>
      <c r="H22" s="65">
        <v>572527</v>
      </c>
      <c r="I22" s="66"/>
      <c r="J22" s="175">
        <v>130000</v>
      </c>
      <c r="K22" s="65"/>
      <c r="L22" s="65">
        <v>0</v>
      </c>
      <c r="O22" s="143" t="s">
        <v>201</v>
      </c>
      <c r="P22" s="143"/>
      <c r="Q22" s="142">
        <v>222250</v>
      </c>
      <c r="R22" s="144">
        <v>222249921.41</v>
      </c>
    </row>
    <row r="23" spans="1:18" ht="17.100000000000001" customHeight="1">
      <c r="B23" s="107" t="s">
        <v>98</v>
      </c>
      <c r="C23" s="129"/>
      <c r="D23" s="85"/>
      <c r="F23" s="182"/>
      <c r="I23" s="66"/>
      <c r="J23" s="175"/>
      <c r="K23" s="65"/>
      <c r="L23" s="65"/>
      <c r="O23" s="143" t="s">
        <v>203</v>
      </c>
      <c r="P23" s="143"/>
      <c r="Q23" s="142">
        <f t="shared" ref="Q23" si="0">ROUND(R23/(10^3),0)</f>
        <v>0</v>
      </c>
      <c r="R23" s="144">
        <v>0</v>
      </c>
    </row>
    <row r="24" spans="1:18" ht="17.100000000000001" customHeight="1">
      <c r="B24" s="129" t="s">
        <v>173</v>
      </c>
      <c r="C24" s="129"/>
      <c r="D24" s="85"/>
      <c r="F24" s="175">
        <v>-184531</v>
      </c>
      <c r="H24" s="65">
        <v>-236301</v>
      </c>
      <c r="I24" s="66"/>
      <c r="J24" s="175">
        <v>0</v>
      </c>
      <c r="K24" s="65"/>
      <c r="L24" s="65">
        <v>83877</v>
      </c>
      <c r="O24" s="145" t="s">
        <v>204</v>
      </c>
      <c r="P24" s="146"/>
      <c r="Q24" s="147">
        <f>SUM(Q7:Q23)</f>
        <v>-579281</v>
      </c>
      <c r="R24" s="147">
        <v>-534251936.12000275</v>
      </c>
    </row>
    <row r="25" spans="1:18" ht="17.100000000000001" customHeight="1">
      <c r="B25" s="116" t="s">
        <v>56</v>
      </c>
      <c r="C25" s="129"/>
      <c r="D25" s="85"/>
      <c r="F25" s="194">
        <f>(Q23+J25)</f>
        <v>0</v>
      </c>
      <c r="H25" s="75">
        <v>14</v>
      </c>
      <c r="J25" s="194">
        <v>0</v>
      </c>
      <c r="K25" s="65"/>
      <c r="L25" s="75">
        <v>0</v>
      </c>
      <c r="M25" s="118"/>
      <c r="O25" s="145"/>
      <c r="P25" s="146"/>
      <c r="Q25" s="148">
        <f t="shared" ref="Q25:Q57" si="1">R25/(10^3)</f>
        <v>0</v>
      </c>
      <c r="R25" s="148"/>
    </row>
    <row r="26" spans="1:18" ht="3.75" customHeight="1">
      <c r="B26" s="106"/>
      <c r="C26" s="87"/>
      <c r="D26" s="85"/>
      <c r="F26" s="186"/>
      <c r="G26" s="72"/>
      <c r="H26" s="72"/>
      <c r="J26" s="186"/>
      <c r="K26" s="72"/>
      <c r="L26" s="72"/>
      <c r="O26" s="138" t="s">
        <v>205</v>
      </c>
      <c r="P26" s="149"/>
      <c r="Q26" s="150">
        <f t="shared" si="1"/>
        <v>0</v>
      </c>
      <c r="R26" s="150"/>
    </row>
    <row r="27" spans="1:18" ht="16.5" customHeight="1">
      <c r="A27" s="132" t="s">
        <v>174</v>
      </c>
      <c r="B27" s="78"/>
      <c r="C27" s="78"/>
      <c r="D27" s="84"/>
      <c r="F27" s="194">
        <f>SUM(F9:F25)</f>
        <v>-808523</v>
      </c>
      <c r="H27" s="75">
        <f>SUM(H9:H25)</f>
        <v>-1204139</v>
      </c>
      <c r="J27" s="194">
        <f>SUM(J9:J25)</f>
        <v>-429242.25150000001</v>
      </c>
      <c r="K27" s="65"/>
      <c r="L27" s="75">
        <f>SUM(L9:L25)</f>
        <v>1511721</v>
      </c>
      <c r="O27" s="139" t="s">
        <v>206</v>
      </c>
      <c r="P27" s="149"/>
      <c r="Q27" s="150">
        <f t="shared" si="1"/>
        <v>0</v>
      </c>
      <c r="R27" s="150"/>
    </row>
    <row r="28" spans="1:18" ht="3.95" customHeight="1">
      <c r="A28" s="78"/>
      <c r="B28" s="78"/>
      <c r="C28" s="78"/>
      <c r="D28" s="84"/>
      <c r="F28" s="195"/>
      <c r="H28" s="25"/>
      <c r="J28" s="195"/>
      <c r="K28" s="65"/>
      <c r="L28" s="25"/>
      <c r="O28" s="149" t="s">
        <v>207</v>
      </c>
      <c r="P28" s="149"/>
      <c r="Q28" s="150">
        <f t="shared" si="1"/>
        <v>0</v>
      </c>
      <c r="R28" s="150"/>
    </row>
    <row r="29" spans="1:18" ht="30.75" customHeight="1">
      <c r="A29" s="132" t="s">
        <v>44</v>
      </c>
      <c r="B29" s="87"/>
      <c r="C29" s="87"/>
      <c r="D29" s="84"/>
      <c r="F29" s="175"/>
      <c r="J29" s="175"/>
      <c r="K29" s="65"/>
      <c r="L29" s="65"/>
      <c r="O29" s="143" t="s">
        <v>208</v>
      </c>
      <c r="P29" s="145"/>
      <c r="Q29" s="151">
        <v>5978</v>
      </c>
      <c r="R29" s="151">
        <v>5977708.120000001</v>
      </c>
    </row>
    <row r="30" spans="1:18" ht="17.100000000000001" customHeight="1">
      <c r="B30" s="88" t="s">
        <v>50</v>
      </c>
      <c r="C30" s="87"/>
      <c r="D30" s="84"/>
      <c r="F30" s="182"/>
      <c r="H30" s="112"/>
      <c r="J30" s="182"/>
      <c r="K30" s="65"/>
      <c r="L30" s="112"/>
      <c r="O30" s="143" t="s">
        <v>209</v>
      </c>
      <c r="P30" s="145"/>
      <c r="Q30" s="152">
        <f t="shared" si="1"/>
        <v>0</v>
      </c>
      <c r="R30" s="152">
        <v>0</v>
      </c>
    </row>
    <row r="31" spans="1:18" ht="17.100000000000001" customHeight="1">
      <c r="B31" s="87" t="s">
        <v>51</v>
      </c>
      <c r="C31" s="87"/>
      <c r="D31" s="84"/>
      <c r="F31" s="175">
        <f>(Q29+J31)</f>
        <v>5978</v>
      </c>
      <c r="H31" s="65">
        <v>703</v>
      </c>
      <c r="J31" s="175">
        <v>0</v>
      </c>
      <c r="K31" s="65"/>
      <c r="L31" s="65">
        <v>8</v>
      </c>
      <c r="M31" s="118"/>
      <c r="O31" s="145" t="s">
        <v>210</v>
      </c>
      <c r="P31" s="145"/>
      <c r="Q31" s="153">
        <v>5978</v>
      </c>
      <c r="R31" s="153">
        <v>5977708.120000001</v>
      </c>
    </row>
    <row r="32" spans="1:18" ht="3.95" customHeight="1">
      <c r="B32" s="87"/>
      <c r="C32" s="87"/>
      <c r="D32" s="84"/>
      <c r="F32" s="175"/>
      <c r="J32" s="175"/>
      <c r="K32" s="65"/>
      <c r="L32" s="65"/>
      <c r="M32" s="118"/>
      <c r="O32" s="145"/>
      <c r="P32" s="145"/>
      <c r="Q32" s="154">
        <f t="shared" si="1"/>
        <v>0</v>
      </c>
      <c r="R32" s="154"/>
    </row>
    <row r="33" spans="1:18" ht="17.100000000000001" customHeight="1">
      <c r="B33" s="88" t="s">
        <v>49</v>
      </c>
      <c r="C33" s="87"/>
      <c r="D33" s="84"/>
      <c r="F33" s="175"/>
      <c r="J33" s="175"/>
      <c r="K33" s="65"/>
      <c r="L33" s="65"/>
      <c r="M33" s="118"/>
      <c r="O33" s="149" t="s">
        <v>211</v>
      </c>
      <c r="P33" s="145"/>
      <c r="Q33" s="154">
        <f t="shared" si="1"/>
        <v>0</v>
      </c>
      <c r="R33" s="154"/>
    </row>
    <row r="34" spans="1:18" ht="17.100000000000001" customHeight="1">
      <c r="B34" s="87" t="s">
        <v>46</v>
      </c>
      <c r="C34" s="87"/>
      <c r="D34" s="84"/>
      <c r="F34" s="175">
        <f>(Q35+J34)</f>
        <v>-13797</v>
      </c>
      <c r="H34" s="65">
        <v>-24641</v>
      </c>
      <c r="J34" s="175">
        <v>0</v>
      </c>
      <c r="K34" s="65"/>
      <c r="L34" s="65">
        <v>0</v>
      </c>
      <c r="M34" s="118"/>
      <c r="O34" s="143" t="s">
        <v>212</v>
      </c>
      <c r="P34" s="145"/>
      <c r="Q34" s="148">
        <f t="shared" si="1"/>
        <v>0</v>
      </c>
      <c r="R34" s="148">
        <v>0</v>
      </c>
    </row>
    <row r="35" spans="1:18" ht="17.100000000000001" customHeight="1">
      <c r="B35" s="87" t="s">
        <v>175</v>
      </c>
      <c r="C35" s="87"/>
      <c r="D35" s="84"/>
      <c r="F35" s="175">
        <f>(Q37+J35)</f>
        <v>-61930</v>
      </c>
      <c r="H35" s="65">
        <v>0</v>
      </c>
      <c r="J35" s="175">
        <v>0</v>
      </c>
      <c r="K35" s="65"/>
      <c r="L35" s="65">
        <v>0</v>
      </c>
      <c r="M35" s="118"/>
      <c r="O35" s="143" t="s">
        <v>208</v>
      </c>
      <c r="P35" s="149"/>
      <c r="Q35" s="155">
        <v>-13797</v>
      </c>
      <c r="R35" s="155">
        <v>-13797276.57</v>
      </c>
    </row>
    <row r="36" spans="1:18" ht="17.100000000000001" customHeight="1">
      <c r="B36" s="106" t="s">
        <v>47</v>
      </c>
      <c r="C36" s="87"/>
      <c r="D36" s="84"/>
      <c r="F36" s="194">
        <v>0</v>
      </c>
      <c r="G36" s="72"/>
      <c r="H36" s="75">
        <v>-20063</v>
      </c>
      <c r="J36" s="175">
        <v>0</v>
      </c>
      <c r="K36" s="72"/>
      <c r="L36" s="65">
        <v>-6703</v>
      </c>
      <c r="M36" s="118"/>
      <c r="O36" s="143" t="s">
        <v>213</v>
      </c>
      <c r="P36" s="149"/>
      <c r="Q36" s="155">
        <f t="shared" si="1"/>
        <v>0</v>
      </c>
      <c r="R36" s="155"/>
    </row>
    <row r="37" spans="1:18" ht="3.95" customHeight="1">
      <c r="B37" s="106"/>
      <c r="C37" s="87"/>
      <c r="D37" s="84"/>
      <c r="F37" s="186"/>
      <c r="G37" s="72"/>
      <c r="H37" s="72"/>
      <c r="J37" s="198"/>
      <c r="K37" s="72"/>
      <c r="L37" s="105"/>
      <c r="M37" s="118"/>
      <c r="O37" s="143" t="s">
        <v>209</v>
      </c>
      <c r="P37" s="149"/>
      <c r="Q37" s="155">
        <v>-61930</v>
      </c>
      <c r="R37" s="155">
        <v>-61930093.049999997</v>
      </c>
    </row>
    <row r="38" spans="1:18" ht="17.100000000000001" customHeight="1">
      <c r="A38" s="132" t="s">
        <v>234</v>
      </c>
      <c r="B38" s="87"/>
      <c r="C38" s="87"/>
      <c r="D38" s="89"/>
      <c r="F38" s="194">
        <f>SUM(F31:F36)</f>
        <v>-69749</v>
      </c>
      <c r="G38" s="72"/>
      <c r="H38" s="75">
        <f>SUM(H31:H36)</f>
        <v>-44001</v>
      </c>
      <c r="J38" s="194">
        <f>SUM(J31:J36)</f>
        <v>0</v>
      </c>
      <c r="K38" s="72"/>
      <c r="L38" s="75">
        <f>SUM(L31:L36)</f>
        <v>-6695</v>
      </c>
      <c r="M38" s="118"/>
      <c r="O38" s="145" t="s">
        <v>214</v>
      </c>
      <c r="P38" s="149"/>
      <c r="Q38" s="156">
        <f>SUM(Q35:Q37)</f>
        <v>-75727</v>
      </c>
      <c r="R38" s="156">
        <v>-75727369.620000005</v>
      </c>
    </row>
    <row r="39" spans="1:18" ht="3.95" customHeight="1">
      <c r="B39" s="106"/>
      <c r="C39" s="87"/>
      <c r="D39" s="84"/>
      <c r="F39" s="186"/>
      <c r="G39" s="72"/>
      <c r="H39" s="72"/>
      <c r="J39" s="198"/>
      <c r="K39" s="72"/>
      <c r="L39" s="105"/>
      <c r="M39" s="118"/>
      <c r="O39" s="145" t="s">
        <v>215</v>
      </c>
      <c r="P39" s="149"/>
      <c r="Q39" s="147">
        <f>R39/(10^3)</f>
        <v>-69749.661500000002</v>
      </c>
      <c r="R39" s="147">
        <v>-69749661.5</v>
      </c>
    </row>
    <row r="40" spans="1:18" ht="17.100000000000001" customHeight="1">
      <c r="A40" s="78" t="s">
        <v>94</v>
      </c>
      <c r="B40" s="87"/>
      <c r="C40" s="87"/>
      <c r="D40" s="84"/>
      <c r="F40" s="175"/>
      <c r="J40" s="175"/>
      <c r="K40" s="65"/>
      <c r="L40" s="65"/>
      <c r="O40" s="145"/>
      <c r="P40" s="149"/>
      <c r="Q40" s="148">
        <f t="shared" si="1"/>
        <v>0</v>
      </c>
      <c r="R40" s="148"/>
    </row>
    <row r="41" spans="1:18" ht="17.100000000000001" customHeight="1">
      <c r="B41" s="87" t="s">
        <v>95</v>
      </c>
      <c r="D41" s="84"/>
      <c r="F41" s="186">
        <f>(J41)</f>
        <v>0</v>
      </c>
      <c r="G41" s="72"/>
      <c r="H41" s="72">
        <v>162842</v>
      </c>
      <c r="I41" s="56"/>
      <c r="J41" s="186">
        <v>0</v>
      </c>
      <c r="K41" s="72"/>
      <c r="L41" s="72">
        <v>162842</v>
      </c>
      <c r="M41" s="118"/>
      <c r="O41" s="138" t="s">
        <v>216</v>
      </c>
      <c r="P41" s="149"/>
      <c r="Q41" s="157">
        <f t="shared" si="1"/>
        <v>0</v>
      </c>
      <c r="R41" s="157"/>
    </row>
    <row r="42" spans="1:18" ht="17.100000000000001" customHeight="1">
      <c r="B42" s="87" t="s">
        <v>97</v>
      </c>
      <c r="D42" s="85">
        <v>28</v>
      </c>
      <c r="F42" s="186">
        <f>(J42)</f>
        <v>-599471</v>
      </c>
      <c r="G42" s="72"/>
      <c r="H42" s="72">
        <v>-580673</v>
      </c>
      <c r="I42" s="56"/>
      <c r="J42" s="186">
        <f>-570570-28901</f>
        <v>-599471</v>
      </c>
      <c r="K42" s="72"/>
      <c r="L42" s="72">
        <v>-580673</v>
      </c>
      <c r="M42" s="118"/>
      <c r="O42" s="143" t="s">
        <v>217</v>
      </c>
      <c r="P42" s="149"/>
      <c r="Q42" s="158">
        <f t="shared" si="1"/>
        <v>-21301.1034</v>
      </c>
      <c r="R42" s="158">
        <v>-21301103.399999999</v>
      </c>
    </row>
    <row r="43" spans="1:18" ht="17.100000000000001" customHeight="1">
      <c r="B43" s="129" t="s">
        <v>130</v>
      </c>
      <c r="D43" s="84"/>
      <c r="F43" s="186">
        <f>(Q42+J43)</f>
        <v>-21301.1034</v>
      </c>
      <c r="G43" s="72"/>
      <c r="H43" s="72">
        <v>-24563</v>
      </c>
      <c r="I43" s="56"/>
      <c r="J43" s="186">
        <v>0</v>
      </c>
      <c r="K43" s="72"/>
      <c r="L43" s="72">
        <v>-1324</v>
      </c>
      <c r="M43" s="118"/>
      <c r="O43" s="143" t="s">
        <v>218</v>
      </c>
      <c r="P43" s="149"/>
      <c r="Q43" s="154">
        <f t="shared" si="1"/>
        <v>-6922.22408</v>
      </c>
      <c r="R43" s="154">
        <v>-6922224.0800000001</v>
      </c>
    </row>
    <row r="44" spans="1:18" ht="17.100000000000001" customHeight="1">
      <c r="B44" s="129" t="s">
        <v>131</v>
      </c>
      <c r="D44" s="85"/>
      <c r="F44" s="194">
        <f>(Q43+J44)</f>
        <v>-6922.22408</v>
      </c>
      <c r="G44" s="72"/>
      <c r="H44" s="75">
        <v>-4777</v>
      </c>
      <c r="I44" s="56"/>
      <c r="J44" s="194">
        <v>0</v>
      </c>
      <c r="K44" s="72"/>
      <c r="L44" s="75">
        <v>-125</v>
      </c>
      <c r="M44" s="118"/>
      <c r="O44" s="143"/>
      <c r="P44" s="149"/>
      <c r="Q44" s="154"/>
      <c r="R44" s="154"/>
    </row>
    <row r="45" spans="1:18" ht="3.95" customHeight="1">
      <c r="B45" s="106"/>
      <c r="C45" s="87"/>
      <c r="D45" s="84"/>
      <c r="F45" s="186"/>
      <c r="G45" s="72"/>
      <c r="H45" s="72"/>
      <c r="J45" s="198"/>
      <c r="K45" s="72"/>
      <c r="L45" s="105"/>
      <c r="M45" s="118"/>
      <c r="O45" s="145" t="s">
        <v>215</v>
      </c>
      <c r="P45" s="149"/>
      <c r="Q45" s="147">
        <f>R45/(10^3)</f>
        <v>-69749.661500000002</v>
      </c>
      <c r="R45" s="147">
        <v>-69749661.5</v>
      </c>
    </row>
    <row r="46" spans="1:18" ht="17.100000000000001" customHeight="1">
      <c r="A46" s="132" t="s">
        <v>180</v>
      </c>
      <c r="B46" s="87"/>
      <c r="C46" s="87"/>
      <c r="D46" s="85"/>
      <c r="F46" s="194">
        <f>SUM(F41:F44)</f>
        <v>-627694.32747999998</v>
      </c>
      <c r="H46" s="75">
        <f>SUM(H41:H44)</f>
        <v>-447171</v>
      </c>
      <c r="J46" s="194">
        <f>SUM(J41:J44)</f>
        <v>-599471</v>
      </c>
      <c r="K46" s="65"/>
      <c r="L46" s="75">
        <f>SUM(L41:L44)</f>
        <v>-419280</v>
      </c>
      <c r="M46" s="118"/>
      <c r="O46" s="143" t="s">
        <v>219</v>
      </c>
      <c r="P46" s="149"/>
      <c r="Q46" s="154">
        <f t="shared" si="1"/>
        <v>200000</v>
      </c>
      <c r="R46" s="154">
        <v>200000000</v>
      </c>
    </row>
    <row r="47" spans="1:18" ht="3.95" customHeight="1">
      <c r="B47" s="106"/>
      <c r="C47" s="87"/>
      <c r="D47" s="84"/>
      <c r="F47" s="186"/>
      <c r="G47" s="72"/>
      <c r="H47" s="72"/>
      <c r="J47" s="198"/>
      <c r="K47" s="72"/>
      <c r="L47" s="105"/>
      <c r="M47" s="118"/>
      <c r="O47" s="143" t="s">
        <v>220</v>
      </c>
      <c r="P47" s="149"/>
      <c r="Q47" s="148">
        <f t="shared" si="1"/>
        <v>0</v>
      </c>
      <c r="R47" s="148">
        <v>0</v>
      </c>
    </row>
    <row r="48" spans="1:18" ht="17.100000000000001" customHeight="1">
      <c r="A48" s="132" t="s">
        <v>176</v>
      </c>
      <c r="B48" s="129"/>
      <c r="D48" s="85"/>
      <c r="F48" s="186">
        <f>SUM(F27,F38,F46)</f>
        <v>-1505966.32748</v>
      </c>
      <c r="G48" s="72"/>
      <c r="H48" s="72">
        <f>SUM(H27,H38,H46)</f>
        <v>-1695311</v>
      </c>
      <c r="I48" s="56"/>
      <c r="J48" s="186">
        <f>SUM(J27,J38,J46)</f>
        <v>-1028713.2515</v>
      </c>
      <c r="K48" s="72"/>
      <c r="L48" s="72">
        <f>SUM(L27,L38,L46)</f>
        <v>1085746</v>
      </c>
      <c r="M48" s="118"/>
      <c r="O48" s="143" t="s">
        <v>221</v>
      </c>
      <c r="P48" s="149"/>
      <c r="Q48" s="148">
        <f t="shared" si="1"/>
        <v>0</v>
      </c>
      <c r="R48" s="148">
        <v>0</v>
      </c>
    </row>
    <row r="49" spans="1:18" ht="3.95" customHeight="1">
      <c r="B49" s="129"/>
      <c r="D49" s="85"/>
      <c r="F49" s="186"/>
      <c r="G49" s="72"/>
      <c r="H49" s="72"/>
      <c r="I49" s="56"/>
      <c r="J49" s="186"/>
      <c r="K49" s="72"/>
      <c r="L49" s="72"/>
      <c r="M49" s="118"/>
      <c r="O49" s="145" t="s">
        <v>222</v>
      </c>
      <c r="P49" s="149"/>
      <c r="Q49" s="147">
        <f t="shared" si="1"/>
        <v>171776.67252000002</v>
      </c>
      <c r="R49" s="147">
        <v>171776672.52000001</v>
      </c>
    </row>
    <row r="50" spans="1:18" ht="17.100000000000001" customHeight="1">
      <c r="A50" s="87" t="s">
        <v>137</v>
      </c>
      <c r="B50" s="129"/>
      <c r="D50" s="85"/>
      <c r="F50" s="194">
        <f>'BS7-8'!H12</f>
        <v>2801346</v>
      </c>
      <c r="G50" s="72"/>
      <c r="H50" s="75">
        <v>4497250</v>
      </c>
      <c r="I50" s="56"/>
      <c r="J50" s="194">
        <v>1265386</v>
      </c>
      <c r="K50" s="72"/>
      <c r="L50" s="75">
        <v>179669</v>
      </c>
      <c r="M50" s="118"/>
      <c r="O50" s="145"/>
      <c r="P50" s="149"/>
      <c r="Q50" s="148">
        <f t="shared" si="1"/>
        <v>0</v>
      </c>
      <c r="R50" s="148"/>
    </row>
    <row r="51" spans="1:18" ht="3.95" customHeight="1">
      <c r="B51" s="106"/>
      <c r="C51" s="87"/>
      <c r="D51" s="84"/>
      <c r="F51" s="186"/>
      <c r="G51" s="72"/>
      <c r="H51" s="72"/>
      <c r="J51" s="198"/>
      <c r="K51" s="72"/>
      <c r="L51" s="105"/>
      <c r="M51" s="118"/>
      <c r="O51" s="145" t="s">
        <v>215</v>
      </c>
      <c r="P51" s="149"/>
      <c r="Q51" s="147">
        <f>R51/(10^3)</f>
        <v>-69749.661500000002</v>
      </c>
      <c r="R51" s="147">
        <v>-69749661.5</v>
      </c>
    </row>
    <row r="52" spans="1:18" ht="17.100000000000001" customHeight="1">
      <c r="A52" s="87" t="s">
        <v>138</v>
      </c>
      <c r="B52" s="129"/>
      <c r="D52" s="85"/>
      <c r="F52" s="186">
        <f>SUM(F48:F50)</f>
        <v>1295379.67252</v>
      </c>
      <c r="G52" s="72"/>
      <c r="H52" s="72">
        <f>SUM(H48:H50)</f>
        <v>2801939</v>
      </c>
      <c r="I52" s="56"/>
      <c r="J52" s="186">
        <f>SUM(J48:J50)</f>
        <v>236672.74849999999</v>
      </c>
      <c r="K52" s="72"/>
      <c r="L52" s="72">
        <f>SUM(L48:L50)</f>
        <v>1265415</v>
      </c>
      <c r="M52" s="118"/>
      <c r="O52" s="138" t="s">
        <v>223</v>
      </c>
      <c r="P52" s="149"/>
      <c r="Q52" s="148">
        <f t="shared" si="1"/>
        <v>-432224.92510000279</v>
      </c>
      <c r="R52" s="148">
        <v>-432224925.10000277</v>
      </c>
    </row>
    <row r="53" spans="1:18" ht="3.95" customHeight="1">
      <c r="A53" s="87"/>
      <c r="B53" s="129"/>
      <c r="D53" s="85"/>
      <c r="F53" s="186"/>
      <c r="G53" s="72"/>
      <c r="H53" s="72"/>
      <c r="I53" s="56"/>
      <c r="J53" s="186"/>
      <c r="K53" s="72"/>
      <c r="L53" s="72"/>
      <c r="M53" s="118"/>
      <c r="O53" s="149" t="s">
        <v>224</v>
      </c>
      <c r="P53" s="149"/>
      <c r="Q53" s="148">
        <f t="shared" si="1"/>
        <v>1535960.3087899992</v>
      </c>
      <c r="R53" s="148">
        <v>1535960308.7899992</v>
      </c>
    </row>
    <row r="54" spans="1:18" ht="17.100000000000001" customHeight="1">
      <c r="A54" s="87" t="s">
        <v>181</v>
      </c>
      <c r="B54" s="129"/>
      <c r="D54" s="85"/>
      <c r="F54" s="194">
        <v>-6</v>
      </c>
      <c r="G54" s="72"/>
      <c r="H54" s="58">
        <v>-593</v>
      </c>
      <c r="J54" s="181">
        <v>-1</v>
      </c>
      <c r="K54" s="115"/>
      <c r="L54" s="58">
        <v>-29</v>
      </c>
      <c r="M54" s="118"/>
      <c r="O54" s="149" t="s">
        <v>225</v>
      </c>
      <c r="P54" s="149"/>
      <c r="Q54" s="148">
        <f t="shared" si="1"/>
        <v>0</v>
      </c>
      <c r="R54" s="148"/>
    </row>
    <row r="55" spans="1:18" ht="3.95" customHeight="1">
      <c r="B55" s="106"/>
      <c r="C55" s="87"/>
      <c r="D55" s="84"/>
      <c r="F55" s="186"/>
      <c r="G55" s="72"/>
      <c r="H55" s="72"/>
      <c r="J55" s="198"/>
      <c r="K55" s="72"/>
      <c r="L55" s="105"/>
      <c r="M55" s="118"/>
      <c r="O55" s="145" t="s">
        <v>215</v>
      </c>
      <c r="P55" s="149"/>
      <c r="Q55" s="147">
        <f>R55/(10^3)</f>
        <v>-69749.661500000002</v>
      </c>
      <c r="R55" s="147">
        <v>-69749661.5</v>
      </c>
    </row>
    <row r="56" spans="1:18" ht="17.100000000000001" customHeight="1" thickBot="1">
      <c r="A56" s="132" t="s">
        <v>177</v>
      </c>
      <c r="B56" s="87"/>
      <c r="D56" s="85">
        <v>9</v>
      </c>
      <c r="F56" s="196">
        <f>SUM(F52:F54)</f>
        <v>1295373.67252</v>
      </c>
      <c r="G56" s="72"/>
      <c r="H56" s="133">
        <f>SUM(H52:H54)</f>
        <v>2801346</v>
      </c>
      <c r="I56" s="56"/>
      <c r="J56" s="196">
        <f>SUM(J52:J54)</f>
        <v>236671.74849999999</v>
      </c>
      <c r="K56" s="72"/>
      <c r="L56" s="133">
        <f>SUM(L52:L54)</f>
        <v>1265386</v>
      </c>
      <c r="M56" s="118"/>
      <c r="O56" s="138" t="s">
        <v>226</v>
      </c>
      <c r="P56" s="146"/>
      <c r="Q56" s="159">
        <f t="shared" si="1"/>
        <v>1103735.3836899966</v>
      </c>
      <c r="R56" s="159">
        <v>1103735383.6899965</v>
      </c>
    </row>
    <row r="57" spans="1:18" ht="10.5" customHeight="1" thickTop="1">
      <c r="A57" s="78"/>
      <c r="B57" s="87"/>
      <c r="D57" s="85"/>
      <c r="F57" s="72"/>
      <c r="G57" s="72"/>
      <c r="H57" s="72"/>
      <c r="I57" s="56"/>
      <c r="J57" s="72"/>
      <c r="K57" s="72"/>
      <c r="L57" s="72"/>
      <c r="M57" s="118"/>
      <c r="Q57" s="160">
        <f t="shared" si="1"/>
        <v>0</v>
      </c>
      <c r="R57" s="160"/>
    </row>
    <row r="58" spans="1:18" ht="17.25" customHeight="1">
      <c r="A58" s="93" t="str">
        <f>+'BS7-8'!A44</f>
        <v>หมายเหตุประกอบงบการเงินรวมและงบการเงินเฉพาะกิจการเป็นส่วนหนึ่งของงบการเงินนี้</v>
      </c>
      <c r="B58" s="93"/>
      <c r="C58" s="93"/>
      <c r="D58" s="94"/>
      <c r="E58" s="28"/>
      <c r="F58" s="75"/>
      <c r="G58" s="75"/>
      <c r="H58" s="75"/>
      <c r="I58" s="28"/>
      <c r="J58" s="75"/>
      <c r="K58" s="75"/>
      <c r="L58" s="75"/>
      <c r="Q58" s="161"/>
      <c r="R58" s="161"/>
    </row>
    <row r="59" spans="1:18" ht="21.75" customHeight="1">
      <c r="Q59" s="161"/>
      <c r="R59" s="161"/>
    </row>
  </sheetData>
  <mergeCells count="2">
    <mergeCell ref="F5:H5"/>
    <mergeCell ref="J5:L5"/>
  </mergeCells>
  <pageMargins left="0.8" right="0.5" top="0.5" bottom="0.6" header="0.49" footer="0.4"/>
  <pageSetup paperSize="9" scale="90" firstPageNumber="13" orientation="portrait"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BS7-8</vt:lpstr>
      <vt:lpstr>PL9-10</vt:lpstr>
      <vt:lpstr>SH11</vt:lpstr>
      <vt:lpstr>SH12</vt:lpstr>
      <vt:lpstr>CF13</vt:lpstr>
      <vt:lpstr>'BS7-8'!Print_Area</vt:lpstr>
      <vt:lpstr>'CF13'!Print_Area</vt:lpstr>
      <vt:lpstr>'PL9-10'!Print_Area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Chotika Asawawimon</cp:lastModifiedBy>
  <cp:lastPrinted>2022-02-25T03:54:37Z</cp:lastPrinted>
  <dcterms:created xsi:type="dcterms:W3CDTF">2011-05-03T04:27:12Z</dcterms:created>
  <dcterms:modified xsi:type="dcterms:W3CDTF">2022-02-25T03:54:38Z</dcterms:modified>
</cp:coreProperties>
</file>